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D:\CÔNG VĂN VIỆN Y HỌC BIỂN\Công Văn đến\Năm 2026\Tháng 02\"/>
    </mc:Choice>
  </mc:AlternateContent>
  <bookViews>
    <workbookView xWindow="0" yWindow="0" windowWidth="19200" windowHeight="7032" firstSheet="3" activeTab="7"/>
  </bookViews>
  <sheets>
    <sheet name="TH 2021-2025 (YT-LD)" sheetId="18" state="hidden" r:id="rId1"/>
    <sheet name="Tien N3-N4" sheetId="23" state="hidden" r:id="rId2"/>
    <sheet name="TM Tu chu 2026" sheetId="22" state="hidden" r:id="rId3"/>
    <sheet name="PL1 Phan loai" sheetId="21" r:id="rId4"/>
    <sheet name="TH 2026-2030" sheetId="17" state="hidden" r:id="rId5"/>
    <sheet name="Loai hinh (2)" sheetId="20" state="hidden" r:id="rId6"/>
    <sheet name="Loai hinh" sheetId="19" state="hidden" r:id="rId7"/>
    <sheet name="PL 2 Bao cao tu chu 2025" sheetId="14" r:id="rId8"/>
    <sheet name="2021" sheetId="2" state="hidden" r:id="rId9"/>
    <sheet name="2022" sheetId="8" state="hidden" r:id="rId10"/>
    <sheet name="2023" sheetId="3" state="hidden" r:id="rId11"/>
    <sheet name="2024" sheetId="4" state="hidden" r:id="rId12"/>
    <sheet name="DT 2025" sheetId="5" state="hidden" r:id="rId13"/>
    <sheet name="Uoc 2025" sheetId="6" state="hidden" r:id="rId14"/>
    <sheet name="2026 (TM)" sheetId="16" state="hidden" r:id="rId15"/>
    <sheet name="2026" sheetId="7" state="hidden" r:id="rId16"/>
  </sheets>
  <definedNames>
    <definedName name="_xlnm.Print_Area" localSheetId="15">'2026'!$A$1:$BP$139</definedName>
    <definedName name="_xlnm.Print_Area" localSheetId="14">'2026 (TM)'!$A$1:$BQ$139</definedName>
    <definedName name="_xlnm.Print_Area" localSheetId="6">'Loai hinh'!$A$1:$H$30</definedName>
    <definedName name="_xlnm.Print_Area" localSheetId="5">'Loai hinh (2)'!$A$1:$H$29</definedName>
    <definedName name="_xlnm.Print_Area" localSheetId="7">'PL 2 Bao cao tu chu 2025'!$A$1:$BB$139</definedName>
    <definedName name="_xlnm.Print_Area" localSheetId="3">'PL1 Phan loai'!$A$1:$AI$139</definedName>
    <definedName name="_xlnm.Print_Area" localSheetId="0">'TH 2021-2025 (YT-LD)'!$A$1:$AE$129</definedName>
    <definedName name="_xlnm.Print_Area" localSheetId="4">'TH 2026-2030'!$A$1:$AH$135</definedName>
    <definedName name="_xlnm.Print_Area" localSheetId="1">'Tien N3-N4'!$A$1:$K$73</definedName>
    <definedName name="_xlnm.Print_Area" localSheetId="2">'TM Tu chu 2026'!$A$1:$AJ$27</definedName>
    <definedName name="_xlnm.Print_Titles" localSheetId="15">'2026'!$A:$B,'2026'!$6:$9</definedName>
    <definedName name="_xlnm.Print_Titles" localSheetId="14">'2026 (TM)'!$A:$B,'2026 (TM)'!$6:$9</definedName>
    <definedName name="_xlnm.Print_Titles" localSheetId="6">'Loai hinh'!$5:$7</definedName>
    <definedName name="_xlnm.Print_Titles" localSheetId="5">'Loai hinh (2)'!$5:$7</definedName>
    <definedName name="_xlnm.Print_Titles" localSheetId="7">'PL 2 Bao cao tu chu 2025'!$A:$B,'PL 2 Bao cao tu chu 2025'!$5:$8</definedName>
    <definedName name="_xlnm.Print_Titles" localSheetId="3">'PL1 Phan loai'!$5:$8</definedName>
    <definedName name="_xlnm.Print_Titles" localSheetId="0">'TH 2021-2025 (YT-LD)'!$6:$9</definedName>
    <definedName name="_xlnm.Print_Titles" localSheetId="4">'TH 2026-2030'!$6:$9</definedName>
    <definedName name="_xlnm.Print_Titles" localSheetId="1">'Tien N3-N4'!$A:$B,'Tien N3-N4'!$4:$7</definedName>
    <definedName name="_xlnm.Print_Titles" localSheetId="2">'TM Tu chu 2026'!$6:$9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1" i="14" l="1"/>
  <c r="N132" i="21" l="1"/>
  <c r="I15" i="14"/>
  <c r="N15" i="14"/>
  <c r="T15" i="14"/>
  <c r="AH15" i="14" s="1"/>
  <c r="U15" i="14"/>
  <c r="AA15" i="14"/>
  <c r="AI15" i="14"/>
  <c r="I16" i="14"/>
  <c r="N16" i="14"/>
  <c r="T16" i="14"/>
  <c r="U16" i="14"/>
  <c r="AA16" i="14"/>
  <c r="AH16" i="14"/>
  <c r="AI16" i="14"/>
  <c r="I17" i="14"/>
  <c r="N17" i="14"/>
  <c r="T17" i="14"/>
  <c r="AH17" i="14" s="1"/>
  <c r="U17" i="14"/>
  <c r="AA17" i="14"/>
  <c r="AI17" i="14"/>
  <c r="I18" i="14"/>
  <c r="N18" i="14"/>
  <c r="T18" i="14"/>
  <c r="U18" i="14"/>
  <c r="AA18" i="14"/>
  <c r="AH18" i="14"/>
  <c r="AI18" i="14"/>
  <c r="I19" i="14"/>
  <c r="N19" i="14"/>
  <c r="T19" i="14"/>
  <c r="AH19" i="14" s="1"/>
  <c r="U19" i="14"/>
  <c r="AA19" i="14"/>
  <c r="AI19" i="14"/>
  <c r="I20" i="14"/>
  <c r="N20" i="14"/>
  <c r="T20" i="14"/>
  <c r="U20" i="14"/>
  <c r="AA20" i="14"/>
  <c r="AH20" i="14"/>
  <c r="AI20" i="14"/>
  <c r="I21" i="14"/>
  <c r="N21" i="14"/>
  <c r="T21" i="14"/>
  <c r="AH21" i="14" s="1"/>
  <c r="U21" i="14"/>
  <c r="AA21" i="14"/>
  <c r="I22" i="14"/>
  <c r="N22" i="14"/>
  <c r="T22" i="14"/>
  <c r="U22" i="14"/>
  <c r="AA22" i="14"/>
  <c r="AH22" i="14"/>
  <c r="AI22" i="14"/>
  <c r="I23" i="14"/>
  <c r="N23" i="14"/>
  <c r="T23" i="14"/>
  <c r="AH23" i="14" s="1"/>
  <c r="U23" i="14"/>
  <c r="AA23" i="14"/>
  <c r="AI23" i="14"/>
  <c r="I24" i="14"/>
  <c r="N24" i="14"/>
  <c r="T24" i="14"/>
  <c r="U24" i="14"/>
  <c r="AA24" i="14"/>
  <c r="AH24" i="14"/>
  <c r="AI24" i="14"/>
  <c r="I25" i="14"/>
  <c r="N25" i="14"/>
  <c r="T25" i="14"/>
  <c r="AH25" i="14" s="1"/>
  <c r="U25" i="14"/>
  <c r="AA25" i="14"/>
  <c r="AI25" i="14"/>
  <c r="I26" i="14"/>
  <c r="N26" i="14"/>
  <c r="T26" i="14"/>
  <c r="U26" i="14"/>
  <c r="AA26" i="14"/>
  <c r="AH26" i="14"/>
  <c r="AI26" i="14"/>
  <c r="I27" i="14"/>
  <c r="N27" i="14"/>
  <c r="T27" i="14"/>
  <c r="AH27" i="14" s="1"/>
  <c r="U27" i="14"/>
  <c r="AA27" i="14"/>
  <c r="AI27" i="14"/>
  <c r="I28" i="14"/>
  <c r="N28" i="14"/>
  <c r="T28" i="14"/>
  <c r="U28" i="14"/>
  <c r="AA28" i="14"/>
  <c r="AH28" i="14"/>
  <c r="AI28" i="14"/>
  <c r="I29" i="14"/>
  <c r="N29" i="14"/>
  <c r="T29" i="14"/>
  <c r="AH29" i="14" s="1"/>
  <c r="U29" i="14"/>
  <c r="AA29" i="14"/>
  <c r="AI29" i="14"/>
  <c r="I30" i="14"/>
  <c r="N30" i="14"/>
  <c r="T30" i="14"/>
  <c r="U30" i="14"/>
  <c r="AA30" i="14"/>
  <c r="AH30" i="14"/>
  <c r="AI30" i="14"/>
  <c r="I31" i="14"/>
  <c r="N31" i="14"/>
  <c r="T31" i="14"/>
  <c r="AH31" i="14" s="1"/>
  <c r="U31" i="14"/>
  <c r="AA31" i="14"/>
  <c r="AI31" i="14"/>
  <c r="I32" i="14"/>
  <c r="N32" i="14"/>
  <c r="T32" i="14"/>
  <c r="U32" i="14"/>
  <c r="AA32" i="14"/>
  <c r="AH32" i="14"/>
  <c r="AI32" i="14"/>
  <c r="I33" i="14"/>
  <c r="N33" i="14"/>
  <c r="T33" i="14"/>
  <c r="AH33" i="14" s="1"/>
  <c r="U33" i="14"/>
  <c r="AA33" i="14"/>
  <c r="AI33" i="14"/>
  <c r="I34" i="14"/>
  <c r="N34" i="14"/>
  <c r="T34" i="14"/>
  <c r="U34" i="14"/>
  <c r="AA34" i="14"/>
  <c r="AH34" i="14"/>
  <c r="AI34" i="14"/>
  <c r="I35" i="14"/>
  <c r="N35" i="14"/>
  <c r="T35" i="14"/>
  <c r="AH35" i="14" s="1"/>
  <c r="U35" i="14"/>
  <c r="AA35" i="14"/>
  <c r="AI35" i="14"/>
  <c r="I36" i="14"/>
  <c r="N36" i="14"/>
  <c r="T36" i="14"/>
  <c r="U36" i="14"/>
  <c r="AA36" i="14"/>
  <c r="AH36" i="14"/>
  <c r="AI36" i="14"/>
  <c r="I37" i="14"/>
  <c r="N37" i="14"/>
  <c r="T37" i="14"/>
  <c r="AH37" i="14" s="1"/>
  <c r="U37" i="14"/>
  <c r="AA37" i="14"/>
  <c r="AI37" i="14"/>
  <c r="I38" i="14"/>
  <c r="N38" i="14"/>
  <c r="T38" i="14"/>
  <c r="U38" i="14"/>
  <c r="AA38" i="14"/>
  <c r="AH38" i="14"/>
  <c r="AI38" i="14"/>
  <c r="I39" i="14"/>
  <c r="N39" i="14"/>
  <c r="T39" i="14"/>
  <c r="AH39" i="14" s="1"/>
  <c r="U39" i="14"/>
  <c r="AA39" i="14"/>
  <c r="AI39" i="14"/>
  <c r="I40" i="14"/>
  <c r="N40" i="14"/>
  <c r="T40" i="14"/>
  <c r="U40" i="14"/>
  <c r="AA40" i="14"/>
  <c r="AH40" i="14"/>
  <c r="AI40" i="14"/>
  <c r="I41" i="14"/>
  <c r="N41" i="14"/>
  <c r="T41" i="14"/>
  <c r="AH41" i="14" s="1"/>
  <c r="U41" i="14"/>
  <c r="AA41" i="14"/>
  <c r="AI41" i="14"/>
  <c r="I42" i="14"/>
  <c r="N42" i="14"/>
  <c r="T42" i="14"/>
  <c r="U42" i="14"/>
  <c r="AA42" i="14"/>
  <c r="AH42" i="14"/>
  <c r="AI42" i="14"/>
  <c r="I43" i="14"/>
  <c r="N43" i="14"/>
  <c r="T43" i="14"/>
  <c r="AH43" i="14" s="1"/>
  <c r="U43" i="14"/>
  <c r="AA43" i="14"/>
  <c r="AI43" i="14"/>
  <c r="I44" i="14"/>
  <c r="N44" i="14"/>
  <c r="T44" i="14"/>
  <c r="U44" i="14"/>
  <c r="AA44" i="14"/>
  <c r="AH44" i="14"/>
  <c r="AI44" i="14"/>
  <c r="I45" i="14"/>
  <c r="N45" i="14"/>
  <c r="T45" i="14"/>
  <c r="AH45" i="14" s="1"/>
  <c r="U45" i="14"/>
  <c r="AA45" i="14"/>
  <c r="AI45" i="14"/>
  <c r="I46" i="14"/>
  <c r="N46" i="14"/>
  <c r="T46" i="14"/>
  <c r="U46" i="14"/>
  <c r="AA46" i="14"/>
  <c r="AH46" i="14"/>
  <c r="AI46" i="14"/>
  <c r="I47" i="14"/>
  <c r="N47" i="14"/>
  <c r="T47" i="14"/>
  <c r="AH47" i="14" s="1"/>
  <c r="U47" i="14"/>
  <c r="AA47" i="14"/>
  <c r="AI47" i="14"/>
  <c r="I48" i="14"/>
  <c r="N48" i="14"/>
  <c r="U48" i="14"/>
  <c r="T48" i="14" s="1"/>
  <c r="AH48" i="14" s="1"/>
  <c r="AA48" i="14"/>
  <c r="AI48" i="14"/>
  <c r="I49" i="14"/>
  <c r="N49" i="14"/>
  <c r="T49" i="14"/>
  <c r="AH49" i="14" s="1"/>
  <c r="U49" i="14"/>
  <c r="AA49" i="14"/>
  <c r="AI49" i="14"/>
  <c r="I50" i="14"/>
  <c r="N50" i="14"/>
  <c r="AH50" i="14" s="1"/>
  <c r="U50" i="14"/>
  <c r="T50" i="14" s="1"/>
  <c r="AA50" i="14"/>
  <c r="AI50" i="14"/>
  <c r="I51" i="14"/>
  <c r="N51" i="14"/>
  <c r="T51" i="14"/>
  <c r="AH51" i="14" s="1"/>
  <c r="U51" i="14"/>
  <c r="AA51" i="14"/>
  <c r="AI51" i="14"/>
  <c r="I52" i="14"/>
  <c r="N52" i="14"/>
  <c r="U52" i="14"/>
  <c r="T52" i="14" s="1"/>
  <c r="AA52" i="14"/>
  <c r="AH52" i="14"/>
  <c r="AI52" i="14"/>
  <c r="I53" i="14"/>
  <c r="N53" i="14"/>
  <c r="U53" i="14"/>
  <c r="T53" i="14" s="1"/>
  <c r="AH53" i="14" s="1"/>
  <c r="AA53" i="14"/>
  <c r="AI53" i="14"/>
  <c r="I54" i="14"/>
  <c r="N54" i="14"/>
  <c r="U54" i="14"/>
  <c r="T54" i="14" s="1"/>
  <c r="AA54" i="14"/>
  <c r="AH54" i="14"/>
  <c r="AI54" i="14"/>
  <c r="I55" i="14"/>
  <c r="N55" i="14"/>
  <c r="U55" i="14"/>
  <c r="T55" i="14" s="1"/>
  <c r="AH55" i="14" s="1"/>
  <c r="AA55" i="14"/>
  <c r="AI55" i="14"/>
  <c r="I56" i="14"/>
  <c r="N56" i="14"/>
  <c r="U56" i="14"/>
  <c r="T56" i="14" s="1"/>
  <c r="AA56" i="14"/>
  <c r="AH56" i="14"/>
  <c r="AI56" i="14"/>
  <c r="I57" i="14"/>
  <c r="N57" i="14"/>
  <c r="U57" i="14"/>
  <c r="T57" i="14" s="1"/>
  <c r="AH57" i="14" s="1"/>
  <c r="AA57" i="14"/>
  <c r="AI57" i="14"/>
  <c r="I58" i="14"/>
  <c r="N58" i="14"/>
  <c r="U58" i="14"/>
  <c r="T58" i="14" s="1"/>
  <c r="AH58" i="14" s="1"/>
  <c r="AA58" i="14"/>
  <c r="AI58" i="14"/>
  <c r="I59" i="14"/>
  <c r="N59" i="14"/>
  <c r="U59" i="14"/>
  <c r="T59" i="14" s="1"/>
  <c r="AH59" i="14" s="1"/>
  <c r="AA59" i="14"/>
  <c r="AI59" i="14"/>
  <c r="I60" i="14"/>
  <c r="N60" i="14"/>
  <c r="U60" i="14"/>
  <c r="T60" i="14" s="1"/>
  <c r="AH60" i="14" s="1"/>
  <c r="AA60" i="14"/>
  <c r="AI60" i="14"/>
  <c r="I61" i="14"/>
  <c r="N61" i="14"/>
  <c r="T61" i="14"/>
  <c r="AH61" i="14" s="1"/>
  <c r="U61" i="14"/>
  <c r="AA61" i="14"/>
  <c r="AI61" i="14"/>
  <c r="I62" i="14"/>
  <c r="N62" i="14"/>
  <c r="AH62" i="14" s="1"/>
  <c r="U62" i="14"/>
  <c r="T62" i="14" s="1"/>
  <c r="AA62" i="14"/>
  <c r="AI62" i="14"/>
  <c r="I63" i="14"/>
  <c r="N63" i="14"/>
  <c r="T63" i="14"/>
  <c r="AH63" i="14" s="1"/>
  <c r="U63" i="14"/>
  <c r="AA63" i="14"/>
  <c r="AI63" i="14"/>
  <c r="I64" i="14"/>
  <c r="N64" i="14"/>
  <c r="U64" i="14"/>
  <c r="T64" i="14" s="1"/>
  <c r="AA64" i="14"/>
  <c r="AH64" i="14"/>
  <c r="AI64" i="14"/>
  <c r="I65" i="14"/>
  <c r="N65" i="14"/>
  <c r="U65" i="14"/>
  <c r="T65" i="14" s="1"/>
  <c r="AH65" i="14" s="1"/>
  <c r="AA65" i="14"/>
  <c r="AI65" i="14"/>
  <c r="I66" i="14"/>
  <c r="N66" i="14"/>
  <c r="U66" i="14"/>
  <c r="T66" i="14" s="1"/>
  <c r="AA66" i="14"/>
  <c r="AH66" i="14"/>
  <c r="AI66" i="14"/>
  <c r="I67" i="14"/>
  <c r="N67" i="14"/>
  <c r="U67" i="14"/>
  <c r="T67" i="14" s="1"/>
  <c r="AH67" i="14" s="1"/>
  <c r="AA67" i="14"/>
  <c r="AI67" i="14"/>
  <c r="I68" i="14"/>
  <c r="N68" i="14"/>
  <c r="U68" i="14"/>
  <c r="T68" i="14" s="1"/>
  <c r="AA68" i="14"/>
  <c r="AH68" i="14"/>
  <c r="AI68" i="14"/>
  <c r="I69" i="14"/>
  <c r="N69" i="14"/>
  <c r="U69" i="14"/>
  <c r="T69" i="14" s="1"/>
  <c r="AH69" i="14" s="1"/>
  <c r="AA69" i="14"/>
  <c r="AI69" i="14"/>
  <c r="I70" i="14"/>
  <c r="N70" i="14"/>
  <c r="U70" i="14"/>
  <c r="T70" i="14" s="1"/>
  <c r="AH70" i="14" s="1"/>
  <c r="AA70" i="14"/>
  <c r="AI70" i="14"/>
  <c r="I71" i="14"/>
  <c r="N71" i="14"/>
  <c r="U71" i="14"/>
  <c r="T71" i="14" s="1"/>
  <c r="AH71" i="14" s="1"/>
  <c r="AA71" i="14"/>
  <c r="AI71" i="14"/>
  <c r="I72" i="14"/>
  <c r="N72" i="14"/>
  <c r="U72" i="14"/>
  <c r="T72" i="14" s="1"/>
  <c r="AH72" i="14" s="1"/>
  <c r="AA72" i="14"/>
  <c r="AI72" i="14"/>
  <c r="I73" i="14"/>
  <c r="N73" i="14"/>
  <c r="T73" i="14"/>
  <c r="AH73" i="14" s="1"/>
  <c r="U73" i="14"/>
  <c r="AA73" i="14"/>
  <c r="AI73" i="14"/>
  <c r="I74" i="14"/>
  <c r="N74" i="14"/>
  <c r="AH74" i="14" s="1"/>
  <c r="U74" i="14"/>
  <c r="T74" i="14" s="1"/>
  <c r="AA74" i="14"/>
  <c r="AI74" i="14"/>
  <c r="I75" i="14"/>
  <c r="N75" i="14"/>
  <c r="T75" i="14"/>
  <c r="AH75" i="14" s="1"/>
  <c r="U75" i="14"/>
  <c r="AA75" i="14"/>
  <c r="AI75" i="14"/>
  <c r="I76" i="14"/>
  <c r="N76" i="14"/>
  <c r="U76" i="14"/>
  <c r="T76" i="14" s="1"/>
  <c r="AA76" i="14"/>
  <c r="AH76" i="14"/>
  <c r="AI76" i="14"/>
  <c r="I77" i="14"/>
  <c r="N77" i="14"/>
  <c r="U77" i="14"/>
  <c r="T77" i="14" s="1"/>
  <c r="AH77" i="14" s="1"/>
  <c r="AA77" i="14"/>
  <c r="AI77" i="14"/>
  <c r="I78" i="14"/>
  <c r="N78" i="14"/>
  <c r="U78" i="14"/>
  <c r="T78" i="14" s="1"/>
  <c r="AA78" i="14"/>
  <c r="AH78" i="14"/>
  <c r="AI78" i="14"/>
  <c r="I79" i="14"/>
  <c r="N79" i="14"/>
  <c r="U79" i="14"/>
  <c r="T79" i="14" s="1"/>
  <c r="AH79" i="14" s="1"/>
  <c r="AA79" i="14"/>
  <c r="AI79" i="14"/>
  <c r="I80" i="14"/>
  <c r="N80" i="14"/>
  <c r="U80" i="14"/>
  <c r="T80" i="14" s="1"/>
  <c r="AA80" i="14"/>
  <c r="AH80" i="14"/>
  <c r="AI80" i="14"/>
  <c r="I81" i="14"/>
  <c r="N81" i="14"/>
  <c r="U81" i="14"/>
  <c r="T81" i="14" s="1"/>
  <c r="AH81" i="14" s="1"/>
  <c r="AA81" i="14"/>
  <c r="AI81" i="14"/>
  <c r="I82" i="14"/>
  <c r="N82" i="14"/>
  <c r="U82" i="14"/>
  <c r="T82" i="14" s="1"/>
  <c r="AH82" i="14" s="1"/>
  <c r="AA82" i="14"/>
  <c r="AI82" i="14"/>
  <c r="I83" i="14"/>
  <c r="N83" i="14"/>
  <c r="U83" i="14"/>
  <c r="T83" i="14" s="1"/>
  <c r="AH83" i="14" s="1"/>
  <c r="AA83" i="14"/>
  <c r="AI83" i="14"/>
  <c r="I84" i="14"/>
  <c r="N84" i="14"/>
  <c r="U84" i="14"/>
  <c r="T84" i="14" s="1"/>
  <c r="AH84" i="14" s="1"/>
  <c r="AA84" i="14"/>
  <c r="AI84" i="14"/>
  <c r="I85" i="14"/>
  <c r="N85" i="14"/>
  <c r="T85" i="14"/>
  <c r="AH85" i="14" s="1"/>
  <c r="U85" i="14"/>
  <c r="AA85" i="14"/>
  <c r="AI85" i="14"/>
  <c r="I86" i="14"/>
  <c r="N86" i="14"/>
  <c r="AH86" i="14" s="1"/>
  <c r="U86" i="14"/>
  <c r="T86" i="14" s="1"/>
  <c r="AA86" i="14"/>
  <c r="AI86" i="14"/>
  <c r="I87" i="14"/>
  <c r="N87" i="14"/>
  <c r="T87" i="14"/>
  <c r="U87" i="14"/>
  <c r="AA87" i="14"/>
  <c r="AI87" i="14"/>
  <c r="I88" i="14"/>
  <c r="N88" i="14"/>
  <c r="U88" i="14"/>
  <c r="T88" i="14" s="1"/>
  <c r="AA88" i="14"/>
  <c r="AH88" i="14"/>
  <c r="AI88" i="14"/>
  <c r="I89" i="14"/>
  <c r="N89" i="14"/>
  <c r="U89" i="14"/>
  <c r="T89" i="14" s="1"/>
  <c r="AH89" i="14" s="1"/>
  <c r="AA89" i="14"/>
  <c r="AI89" i="14"/>
  <c r="I90" i="14"/>
  <c r="N90" i="14"/>
  <c r="U90" i="14"/>
  <c r="T90" i="14" s="1"/>
  <c r="AA90" i="14"/>
  <c r="AH90" i="14"/>
  <c r="AI90" i="14"/>
  <c r="I91" i="14"/>
  <c r="N91" i="14"/>
  <c r="U91" i="14"/>
  <c r="T91" i="14" s="1"/>
  <c r="AH91" i="14" s="1"/>
  <c r="AA91" i="14"/>
  <c r="AI91" i="14"/>
  <c r="I92" i="14"/>
  <c r="N92" i="14"/>
  <c r="U92" i="14"/>
  <c r="T92" i="14" s="1"/>
  <c r="AA92" i="14"/>
  <c r="AH92" i="14"/>
  <c r="AI92" i="14"/>
  <c r="I93" i="14"/>
  <c r="N93" i="14"/>
  <c r="U93" i="14"/>
  <c r="T93" i="14" s="1"/>
  <c r="AH93" i="14" s="1"/>
  <c r="AA93" i="14"/>
  <c r="AI93" i="14"/>
  <c r="I94" i="14"/>
  <c r="N94" i="14"/>
  <c r="U94" i="14"/>
  <c r="T94" i="14" s="1"/>
  <c r="AH94" i="14" s="1"/>
  <c r="AA94" i="14"/>
  <c r="AI94" i="14"/>
  <c r="I95" i="14"/>
  <c r="N95" i="14"/>
  <c r="U95" i="14"/>
  <c r="T95" i="14" s="1"/>
  <c r="AH95" i="14" s="1"/>
  <c r="AA95" i="14"/>
  <c r="AI95" i="14"/>
  <c r="I96" i="14"/>
  <c r="N96" i="14"/>
  <c r="U96" i="14"/>
  <c r="T96" i="14" s="1"/>
  <c r="AH96" i="14" s="1"/>
  <c r="AA96" i="14"/>
  <c r="AI96" i="14"/>
  <c r="I97" i="14"/>
  <c r="N97" i="14"/>
  <c r="T97" i="14"/>
  <c r="AH97" i="14" s="1"/>
  <c r="U97" i="14"/>
  <c r="AA97" i="14"/>
  <c r="AI97" i="14"/>
  <c r="I98" i="14"/>
  <c r="N98" i="14"/>
  <c r="AH98" i="14" s="1"/>
  <c r="U98" i="14"/>
  <c r="T98" i="14" s="1"/>
  <c r="AA98" i="14"/>
  <c r="AI98" i="14"/>
  <c r="I99" i="14"/>
  <c r="N99" i="14"/>
  <c r="T99" i="14"/>
  <c r="U99" i="14"/>
  <c r="AA99" i="14"/>
  <c r="AI99" i="14"/>
  <c r="I100" i="14"/>
  <c r="N100" i="14"/>
  <c r="U100" i="14"/>
  <c r="T100" i="14" s="1"/>
  <c r="AA100" i="14"/>
  <c r="AH100" i="14"/>
  <c r="AI100" i="14"/>
  <c r="I101" i="14"/>
  <c r="N101" i="14"/>
  <c r="U101" i="14"/>
  <c r="T101" i="14" s="1"/>
  <c r="AH101" i="14" s="1"/>
  <c r="AA101" i="14"/>
  <c r="AI101" i="14"/>
  <c r="I102" i="14"/>
  <c r="N102" i="14"/>
  <c r="U102" i="14"/>
  <c r="T102" i="14" s="1"/>
  <c r="AA102" i="14"/>
  <c r="AH102" i="14"/>
  <c r="AI102" i="14"/>
  <c r="I103" i="14"/>
  <c r="N103" i="14"/>
  <c r="U103" i="14"/>
  <c r="T103" i="14" s="1"/>
  <c r="AH103" i="14" s="1"/>
  <c r="AA103" i="14"/>
  <c r="AI103" i="14"/>
  <c r="I104" i="14"/>
  <c r="N104" i="14"/>
  <c r="U104" i="14"/>
  <c r="T104" i="14" s="1"/>
  <c r="AA104" i="14"/>
  <c r="AH104" i="14"/>
  <c r="AI104" i="14"/>
  <c r="I105" i="14"/>
  <c r="N105" i="14"/>
  <c r="U105" i="14"/>
  <c r="T105" i="14" s="1"/>
  <c r="AH105" i="14" s="1"/>
  <c r="AA105" i="14"/>
  <c r="AI105" i="14"/>
  <c r="I106" i="14"/>
  <c r="N106" i="14"/>
  <c r="U106" i="14"/>
  <c r="T106" i="14" s="1"/>
  <c r="AH106" i="14" s="1"/>
  <c r="AA106" i="14"/>
  <c r="AI106" i="14"/>
  <c r="I107" i="14"/>
  <c r="N107" i="14"/>
  <c r="U107" i="14"/>
  <c r="T107" i="14" s="1"/>
  <c r="AH107" i="14" s="1"/>
  <c r="AA107" i="14"/>
  <c r="AI107" i="14"/>
  <c r="I108" i="14"/>
  <c r="N108" i="14"/>
  <c r="U108" i="14"/>
  <c r="T108" i="14" s="1"/>
  <c r="AH108" i="14" s="1"/>
  <c r="AA108" i="14"/>
  <c r="AI108" i="14"/>
  <c r="I109" i="14"/>
  <c r="N109" i="14"/>
  <c r="T109" i="14"/>
  <c r="AH109" i="14" s="1"/>
  <c r="U109" i="14"/>
  <c r="AA109" i="14"/>
  <c r="AI109" i="14"/>
  <c r="I110" i="14"/>
  <c r="N110" i="14"/>
  <c r="AH110" i="14" s="1"/>
  <c r="U110" i="14"/>
  <c r="T110" i="14" s="1"/>
  <c r="AA110" i="14"/>
  <c r="AI110" i="14"/>
  <c r="I111" i="14"/>
  <c r="N111" i="14"/>
  <c r="T111" i="14"/>
  <c r="U111" i="14"/>
  <c r="AA111" i="14"/>
  <c r="AI111" i="14"/>
  <c r="I112" i="14"/>
  <c r="N112" i="14"/>
  <c r="U112" i="14"/>
  <c r="T112" i="14" s="1"/>
  <c r="AA112" i="14"/>
  <c r="AH112" i="14"/>
  <c r="AI112" i="14"/>
  <c r="I113" i="14"/>
  <c r="N113" i="14"/>
  <c r="U113" i="14"/>
  <c r="T113" i="14" s="1"/>
  <c r="AH113" i="14" s="1"/>
  <c r="AA113" i="14"/>
  <c r="AI113" i="14"/>
  <c r="I114" i="14"/>
  <c r="N114" i="14"/>
  <c r="U114" i="14"/>
  <c r="T114" i="14" s="1"/>
  <c r="AA114" i="14"/>
  <c r="AH114" i="14"/>
  <c r="AI114" i="14"/>
  <c r="I115" i="14"/>
  <c r="N115" i="14"/>
  <c r="U115" i="14"/>
  <c r="T115" i="14" s="1"/>
  <c r="AH115" i="14" s="1"/>
  <c r="AA115" i="14"/>
  <c r="AI115" i="14"/>
  <c r="I116" i="14"/>
  <c r="N116" i="14"/>
  <c r="U116" i="14"/>
  <c r="T116" i="14" s="1"/>
  <c r="AA116" i="14"/>
  <c r="AH116" i="14"/>
  <c r="AI116" i="14"/>
  <c r="I117" i="14"/>
  <c r="N117" i="14"/>
  <c r="U117" i="14"/>
  <c r="T117" i="14" s="1"/>
  <c r="AH117" i="14" s="1"/>
  <c r="AA117" i="14"/>
  <c r="AI117" i="14"/>
  <c r="I118" i="14"/>
  <c r="N118" i="14"/>
  <c r="U118" i="14"/>
  <c r="T118" i="14" s="1"/>
  <c r="AH118" i="14" s="1"/>
  <c r="AA118" i="14"/>
  <c r="AI118" i="14"/>
  <c r="I119" i="14"/>
  <c r="N119" i="14"/>
  <c r="U119" i="14"/>
  <c r="T119" i="14" s="1"/>
  <c r="AH119" i="14" s="1"/>
  <c r="AA119" i="14"/>
  <c r="AI119" i="14"/>
  <c r="I120" i="14"/>
  <c r="N120" i="14"/>
  <c r="U120" i="14"/>
  <c r="T120" i="14" s="1"/>
  <c r="AH120" i="14" s="1"/>
  <c r="AA120" i="14"/>
  <c r="AI120" i="14"/>
  <c r="I121" i="14"/>
  <c r="N121" i="14"/>
  <c r="T121" i="14"/>
  <c r="AH121" i="14" s="1"/>
  <c r="U121" i="14"/>
  <c r="AA121" i="14"/>
  <c r="AI121" i="14"/>
  <c r="I122" i="14"/>
  <c r="N122" i="14"/>
  <c r="AH122" i="14" s="1"/>
  <c r="U122" i="14"/>
  <c r="T122" i="14" s="1"/>
  <c r="AA122" i="14"/>
  <c r="AI122" i="14"/>
  <c r="I123" i="14"/>
  <c r="N123" i="14"/>
  <c r="T123" i="14"/>
  <c r="U123" i="14"/>
  <c r="AA123" i="14"/>
  <c r="AI123" i="14"/>
  <c r="I124" i="14"/>
  <c r="N124" i="14"/>
  <c r="U124" i="14"/>
  <c r="T124" i="14" s="1"/>
  <c r="AA124" i="14"/>
  <c r="AH124" i="14"/>
  <c r="AI124" i="14"/>
  <c r="I125" i="14"/>
  <c r="N125" i="14"/>
  <c r="U125" i="14"/>
  <c r="T125" i="14" s="1"/>
  <c r="AH125" i="14" s="1"/>
  <c r="AA125" i="14"/>
  <c r="AI125" i="14"/>
  <c r="I126" i="14"/>
  <c r="N126" i="14"/>
  <c r="U126" i="14"/>
  <c r="T126" i="14" s="1"/>
  <c r="AA126" i="14"/>
  <c r="AH126" i="14"/>
  <c r="AI126" i="14"/>
  <c r="I127" i="14"/>
  <c r="N127" i="14"/>
  <c r="U127" i="14"/>
  <c r="T127" i="14" s="1"/>
  <c r="AH127" i="14" s="1"/>
  <c r="AA127" i="14"/>
  <c r="AI127" i="14"/>
  <c r="I128" i="14"/>
  <c r="N128" i="14"/>
  <c r="U128" i="14"/>
  <c r="T128" i="14" s="1"/>
  <c r="AA128" i="14"/>
  <c r="AH128" i="14"/>
  <c r="AI128" i="14"/>
  <c r="I129" i="14"/>
  <c r="N129" i="14"/>
  <c r="U129" i="14"/>
  <c r="T129" i="14" s="1"/>
  <c r="AH129" i="14" s="1"/>
  <c r="AA129" i="14"/>
  <c r="AI129" i="14"/>
  <c r="I130" i="14"/>
  <c r="N130" i="14"/>
  <c r="U130" i="14"/>
  <c r="T130" i="14" s="1"/>
  <c r="AH130" i="14" s="1"/>
  <c r="AA130" i="14"/>
  <c r="AI130" i="14"/>
  <c r="I131" i="14"/>
  <c r="N131" i="14"/>
  <c r="U131" i="14"/>
  <c r="T131" i="14" s="1"/>
  <c r="AH131" i="14" s="1"/>
  <c r="AA131" i="14"/>
  <c r="AI131" i="14"/>
  <c r="I132" i="14"/>
  <c r="N132" i="14"/>
  <c r="U132" i="14"/>
  <c r="T132" i="14" s="1"/>
  <c r="AH132" i="14" s="1"/>
  <c r="AA132" i="14"/>
  <c r="AI132" i="14"/>
  <c r="I133" i="14"/>
  <c r="N133" i="14"/>
  <c r="T133" i="14"/>
  <c r="AH133" i="14" s="1"/>
  <c r="U133" i="14"/>
  <c r="AA133" i="14"/>
  <c r="AI133" i="14"/>
  <c r="I134" i="14"/>
  <c r="N134" i="14"/>
  <c r="AH134" i="14" s="1"/>
  <c r="U134" i="14"/>
  <c r="T134" i="14" s="1"/>
  <c r="AA134" i="14"/>
  <c r="AI134" i="14"/>
  <c r="I135" i="14"/>
  <c r="N135" i="14"/>
  <c r="T135" i="14"/>
  <c r="U135" i="14"/>
  <c r="AA135" i="14"/>
  <c r="AI135" i="14"/>
  <c r="I136" i="14"/>
  <c r="M136" i="14"/>
  <c r="M135" i="14" s="1"/>
  <c r="M134" i="14" s="1"/>
  <c r="M133" i="14" s="1"/>
  <c r="M132" i="14" s="1"/>
  <c r="M131" i="14" s="1"/>
  <c r="M130" i="14" s="1"/>
  <c r="M129" i="14" s="1"/>
  <c r="M128" i="14" s="1"/>
  <c r="M127" i="14" s="1"/>
  <c r="M126" i="14" s="1"/>
  <c r="M125" i="14" s="1"/>
  <c r="M124" i="14" s="1"/>
  <c r="M123" i="14" s="1"/>
  <c r="M122" i="14" s="1"/>
  <c r="M121" i="14" s="1"/>
  <c r="M120" i="14" s="1"/>
  <c r="M119" i="14" s="1"/>
  <c r="M118" i="14" s="1"/>
  <c r="M117" i="14" s="1"/>
  <c r="M116" i="14" s="1"/>
  <c r="M115" i="14" s="1"/>
  <c r="M114" i="14" s="1"/>
  <c r="M113" i="14" s="1"/>
  <c r="M112" i="14" s="1"/>
  <c r="M111" i="14" s="1"/>
  <c r="M110" i="14" s="1"/>
  <c r="M109" i="14" s="1"/>
  <c r="M108" i="14" s="1"/>
  <c r="M107" i="14" s="1"/>
  <c r="M106" i="14" s="1"/>
  <c r="M105" i="14" s="1"/>
  <c r="M104" i="14" s="1"/>
  <c r="M103" i="14" s="1"/>
  <c r="M102" i="14" s="1"/>
  <c r="M101" i="14" s="1"/>
  <c r="M100" i="14" s="1"/>
  <c r="M99" i="14" s="1"/>
  <c r="M98" i="14" s="1"/>
  <c r="M97" i="14" s="1"/>
  <c r="M96" i="14" s="1"/>
  <c r="M95" i="14" s="1"/>
  <c r="M94" i="14" s="1"/>
  <c r="M93" i="14" s="1"/>
  <c r="M92" i="14" s="1"/>
  <c r="M91" i="14" s="1"/>
  <c r="M90" i="14" s="1"/>
  <c r="M89" i="14" s="1"/>
  <c r="M88" i="14" s="1"/>
  <c r="M87" i="14" s="1"/>
  <c r="M86" i="14" s="1"/>
  <c r="M85" i="14" s="1"/>
  <c r="M84" i="14" s="1"/>
  <c r="M83" i="14" s="1"/>
  <c r="M82" i="14" s="1"/>
  <c r="M81" i="14" s="1"/>
  <c r="M80" i="14" s="1"/>
  <c r="M79" i="14" s="1"/>
  <c r="M78" i="14" s="1"/>
  <c r="M77" i="14" s="1"/>
  <c r="M76" i="14" s="1"/>
  <c r="M75" i="14" s="1"/>
  <c r="M74" i="14" s="1"/>
  <c r="M73" i="14" s="1"/>
  <c r="M72" i="14" s="1"/>
  <c r="M71" i="14" s="1"/>
  <c r="M70" i="14" s="1"/>
  <c r="M69" i="14" s="1"/>
  <c r="M68" i="14" s="1"/>
  <c r="M67" i="14" s="1"/>
  <c r="M66" i="14" s="1"/>
  <c r="M65" i="14" s="1"/>
  <c r="M64" i="14" s="1"/>
  <c r="M63" i="14" s="1"/>
  <c r="M62" i="14" s="1"/>
  <c r="M61" i="14" s="1"/>
  <c r="M60" i="14" s="1"/>
  <c r="M59" i="14" s="1"/>
  <c r="M58" i="14" s="1"/>
  <c r="M57" i="14" s="1"/>
  <c r="M56" i="14" s="1"/>
  <c r="M55" i="14" s="1"/>
  <c r="M54" i="14" s="1"/>
  <c r="M53" i="14" s="1"/>
  <c r="M52" i="14" s="1"/>
  <c r="M51" i="14" s="1"/>
  <c r="M50" i="14" s="1"/>
  <c r="M49" i="14" s="1"/>
  <c r="M48" i="14" s="1"/>
  <c r="M47" i="14" s="1"/>
  <c r="M46" i="14" s="1"/>
  <c r="M45" i="14" s="1"/>
  <c r="M44" i="14" s="1"/>
  <c r="M43" i="14" s="1"/>
  <c r="M42" i="14" s="1"/>
  <c r="M41" i="14" s="1"/>
  <c r="M40" i="14" s="1"/>
  <c r="M39" i="14" s="1"/>
  <c r="M38" i="14" s="1"/>
  <c r="M37" i="14" s="1"/>
  <c r="M36" i="14" s="1"/>
  <c r="M35" i="14" s="1"/>
  <c r="M34" i="14" s="1"/>
  <c r="M33" i="14" s="1"/>
  <c r="M32" i="14" s="1"/>
  <c r="M31" i="14" s="1"/>
  <c r="M30" i="14" s="1"/>
  <c r="M29" i="14" s="1"/>
  <c r="M28" i="14" s="1"/>
  <c r="M27" i="14" s="1"/>
  <c r="M26" i="14" s="1"/>
  <c r="M25" i="14" s="1"/>
  <c r="M24" i="14" s="1"/>
  <c r="M23" i="14" s="1"/>
  <c r="M22" i="14" s="1"/>
  <c r="M21" i="14" s="1"/>
  <c r="M20" i="14" s="1"/>
  <c r="M19" i="14" s="1"/>
  <c r="M18" i="14" s="1"/>
  <c r="M17" i="14" s="1"/>
  <c r="M16" i="14" s="1"/>
  <c r="M15" i="14" s="1"/>
  <c r="M14" i="14" s="1"/>
  <c r="M13" i="14" s="1"/>
  <c r="M12" i="14" s="1"/>
  <c r="AN12" i="14" s="1"/>
  <c r="N136" i="14"/>
  <c r="U136" i="14"/>
  <c r="T136" i="14" s="1"/>
  <c r="AA136" i="14"/>
  <c r="AH136" i="14"/>
  <c r="AI136" i="14"/>
  <c r="I137" i="14"/>
  <c r="N137" i="14"/>
  <c r="U137" i="14"/>
  <c r="T137" i="14" s="1"/>
  <c r="AH137" i="14" s="1"/>
  <c r="AA137" i="14"/>
  <c r="AI137" i="14"/>
  <c r="I138" i="14"/>
  <c r="M138" i="14"/>
  <c r="M137" i="14" s="1"/>
  <c r="N138" i="14"/>
  <c r="U138" i="14"/>
  <c r="T138" i="14" s="1"/>
  <c r="AA138" i="14"/>
  <c r="AH138" i="14"/>
  <c r="AI138" i="14"/>
  <c r="I139" i="14"/>
  <c r="M139" i="14"/>
  <c r="N139" i="14"/>
  <c r="U139" i="14"/>
  <c r="T139" i="14" s="1"/>
  <c r="AH139" i="14" s="1"/>
  <c r="AA139" i="14"/>
  <c r="AI139" i="14"/>
  <c r="I12" i="14"/>
  <c r="N12" i="14"/>
  <c r="U12" i="14"/>
  <c r="T12" i="14" s="1"/>
  <c r="AH12" i="14" s="1"/>
  <c r="AA12" i="14"/>
  <c r="AI12" i="14"/>
  <c r="I13" i="14"/>
  <c r="N13" i="14"/>
  <c r="U13" i="14"/>
  <c r="T13" i="14" s="1"/>
  <c r="AH13" i="14" s="1"/>
  <c r="AA13" i="14"/>
  <c r="AI13" i="14"/>
  <c r="I14" i="14"/>
  <c r="N14" i="14"/>
  <c r="U14" i="14"/>
  <c r="T14" i="14" s="1"/>
  <c r="AH14" i="14" s="1"/>
  <c r="AA14" i="14"/>
  <c r="AI14" i="14"/>
  <c r="AO11" i="14"/>
  <c r="AO12" i="14"/>
  <c r="AI11" i="14"/>
  <c r="AN11" i="14" s="1"/>
  <c r="AH11" i="14"/>
  <c r="AA11" i="14"/>
  <c r="U11" i="14"/>
  <c r="T11" i="14"/>
  <c r="I11" i="14"/>
  <c r="AH135" i="14" l="1"/>
  <c r="AH123" i="14"/>
  <c r="AH111" i="14"/>
  <c r="AH99" i="14"/>
  <c r="AH87" i="14"/>
  <c r="N11" i="14"/>
  <c r="D29" i="19" l="1"/>
  <c r="C29" i="19"/>
  <c r="H26" i="19"/>
  <c r="H13" i="19"/>
  <c r="G13" i="19"/>
  <c r="E13" i="19"/>
  <c r="D13" i="19"/>
  <c r="C13" i="19"/>
  <c r="H28" i="20"/>
  <c r="G28" i="20"/>
  <c r="F28" i="20"/>
  <c r="E28" i="20"/>
  <c r="D28" i="20"/>
  <c r="C28" i="20"/>
  <c r="G27" i="20"/>
  <c r="F27" i="20"/>
  <c r="E27" i="20"/>
  <c r="D27" i="20"/>
  <c r="C27" i="20"/>
  <c r="H13" i="20"/>
  <c r="G13" i="20"/>
  <c r="F13" i="20"/>
  <c r="E13" i="20"/>
  <c r="D13" i="20"/>
  <c r="H12" i="20"/>
  <c r="G12" i="20"/>
  <c r="D16" i="23" l="1"/>
  <c r="J40" i="23"/>
  <c r="J61" i="23"/>
  <c r="I61" i="23"/>
  <c r="J66" i="23"/>
  <c r="I66" i="23"/>
  <c r="G66" i="23"/>
  <c r="F66" i="23"/>
  <c r="E66" i="23"/>
  <c r="D66" i="23"/>
  <c r="A14" i="14"/>
  <c r="A17" i="14" s="1"/>
  <c r="A18" i="14" s="1"/>
  <c r="A19" i="14" s="1"/>
  <c r="A20" i="14" s="1"/>
  <c r="A23" i="14" s="1"/>
  <c r="A24" i="14" s="1"/>
  <c r="A25" i="14" s="1"/>
  <c r="A28" i="14" s="1"/>
  <c r="A29" i="14" s="1"/>
  <c r="A30" i="14" s="1"/>
  <c r="A31" i="14" s="1"/>
  <c r="A32" i="14" s="1"/>
  <c r="A33" i="14" s="1"/>
  <c r="A34" i="14" s="1"/>
  <c r="A35" i="14" s="1"/>
  <c r="A37" i="14" s="1"/>
  <c r="A38" i="14" s="1"/>
  <c r="A39" i="14" s="1"/>
  <c r="A40" i="14" s="1"/>
  <c r="A41" i="14" s="1"/>
  <c r="A42" i="14" s="1"/>
  <c r="A43" i="14" s="1"/>
  <c r="A44" i="14" s="1"/>
  <c r="A45" i="14" s="1"/>
  <c r="A46" i="14" s="1"/>
  <c r="A47" i="14" s="1"/>
  <c r="A48" i="14" s="1"/>
  <c r="A49" i="14" s="1"/>
  <c r="A50" i="14" s="1"/>
  <c r="A51" i="14" s="1"/>
  <c r="A52" i="14" s="1"/>
  <c r="A53" i="14" s="1"/>
  <c r="A56" i="14" s="1"/>
  <c r="A59" i="14" s="1"/>
  <c r="A60" i="14" s="1"/>
  <c r="A61" i="14" s="1"/>
  <c r="A62" i="14" s="1"/>
  <c r="A63" i="14" s="1"/>
  <c r="A64" i="14" s="1"/>
  <c r="A65" i="14" s="1"/>
  <c r="A66" i="14" s="1"/>
  <c r="A67" i="14" s="1"/>
  <c r="A68" i="14" s="1"/>
  <c r="A69" i="14" s="1"/>
  <c r="A70" i="14" s="1"/>
  <c r="A71" i="14" s="1"/>
  <c r="A74" i="14" s="1"/>
  <c r="A75" i="14" s="1"/>
  <c r="A76" i="14" s="1"/>
  <c r="A78" i="14" s="1"/>
  <c r="A79" i="14" s="1"/>
  <c r="A82" i="14" s="1"/>
  <c r="A83" i="14" s="1"/>
  <c r="A84" i="14" s="1"/>
  <c r="A85" i="14" s="1"/>
  <c r="A86" i="14" s="1"/>
  <c r="A87" i="14" s="1"/>
  <c r="A88" i="14" s="1"/>
  <c r="A89" i="14" s="1"/>
  <c r="A90" i="14" s="1"/>
  <c r="A91" i="14" s="1"/>
  <c r="A97" i="14" s="1"/>
  <c r="A98" i="14" s="1"/>
  <c r="A99" i="14" s="1"/>
  <c r="A100" i="14" s="1"/>
  <c r="A101" i="14" s="1"/>
  <c r="A104" i="14" s="1"/>
  <c r="A107" i="14" s="1"/>
  <c r="A108" i="14" s="1"/>
  <c r="A109" i="14" s="1"/>
  <c r="A110" i="14" s="1"/>
  <c r="A111" i="14" s="1"/>
  <c r="A112" i="14" s="1"/>
  <c r="A113" i="14" s="1"/>
  <c r="A114" i="14" s="1"/>
  <c r="A115" i="14" s="1"/>
  <c r="A116" i="14" s="1"/>
  <c r="A117" i="14" s="1"/>
  <c r="A118" i="14" s="1"/>
  <c r="A119" i="14" s="1"/>
  <c r="A120" i="14" s="1"/>
  <c r="A121" i="14" s="1"/>
  <c r="A122" i="14" s="1"/>
  <c r="A123" i="14" s="1"/>
  <c r="A124" i="14" s="1"/>
  <c r="A125" i="14" s="1"/>
  <c r="A126" i="14" s="1"/>
  <c r="A127" i="14" s="1"/>
  <c r="A129" i="14" s="1"/>
  <c r="A130" i="14" s="1"/>
  <c r="A131" i="14" s="1"/>
  <c r="A134" i="14" s="1"/>
  <c r="A135" i="14" s="1"/>
  <c r="A136" i="14" s="1"/>
  <c r="A137" i="14" s="1"/>
  <c r="A139" i="14" s="1"/>
  <c r="AD14" i="22"/>
  <c r="AE14" i="22"/>
  <c r="AF14" i="22"/>
  <c r="AG14" i="22"/>
  <c r="AH14" i="22"/>
  <c r="AI14" i="22"/>
  <c r="AC14" i="22"/>
  <c r="AI10" i="22"/>
  <c r="BD13" i="7" l="1"/>
  <c r="BC13" i="7" s="1"/>
  <c r="AF13" i="7"/>
  <c r="AU13" i="7" s="1"/>
  <c r="X13" i="7"/>
  <c r="Q13" i="7"/>
  <c r="I13" i="7"/>
  <c r="D13" i="7"/>
  <c r="AE12" i="22"/>
  <c r="AD11" i="22"/>
  <c r="H27" i="20" l="1"/>
  <c r="AE13" i="7"/>
  <c r="H13" i="7"/>
  <c r="AS13" i="7"/>
  <c r="AT13" i="7" l="1"/>
  <c r="AV13" i="7"/>
  <c r="G13" i="7"/>
  <c r="E39" i="23"/>
  <c r="AH106" i="7"/>
  <c r="AO106" i="7"/>
  <c r="AL106" i="7"/>
  <c r="AJ106" i="7"/>
  <c r="E106" i="7"/>
  <c r="AP13" i="7" l="1"/>
  <c r="AR13" i="7"/>
  <c r="AH110" i="7"/>
  <c r="AH137" i="7"/>
  <c r="A17" i="23"/>
  <c r="A18" i="23" s="1"/>
  <c r="A19" i="23" s="1"/>
  <c r="A20" i="23" s="1"/>
  <c r="A21" i="23" s="1"/>
  <c r="A22" i="23" s="1"/>
  <c r="A23" i="23" s="1"/>
  <c r="A24" i="23" s="1"/>
  <c r="A25" i="23" s="1"/>
  <c r="A26" i="23" s="1"/>
  <c r="A32" i="23" s="1"/>
  <c r="A33" i="23" s="1"/>
  <c r="A34" i="23" s="1"/>
  <c r="A35" i="23" s="1"/>
  <c r="A36" i="23" s="1"/>
  <c r="J9" i="23"/>
  <c r="J65" i="23"/>
  <c r="K73" i="23"/>
  <c r="K71" i="23"/>
  <c r="K70" i="23"/>
  <c r="K69" i="23"/>
  <c r="K68" i="23"/>
  <c r="K67" i="23"/>
  <c r="K64" i="23"/>
  <c r="K63" i="23"/>
  <c r="K62" i="23"/>
  <c r="K60" i="23"/>
  <c r="K59" i="23"/>
  <c r="K58" i="23"/>
  <c r="K57" i="23"/>
  <c r="K56" i="23"/>
  <c r="K55" i="23"/>
  <c r="K54" i="23"/>
  <c r="K53" i="23"/>
  <c r="K52" i="23"/>
  <c r="K51" i="23"/>
  <c r="K50" i="23"/>
  <c r="K49" i="23"/>
  <c r="K48" i="23"/>
  <c r="K47" i="23"/>
  <c r="K46" i="23"/>
  <c r="K45" i="23"/>
  <c r="K44" i="23"/>
  <c r="K43" i="23"/>
  <c r="K42" i="23"/>
  <c r="K41" i="23"/>
  <c r="K39" i="23"/>
  <c r="K38" i="23"/>
  <c r="K37" i="23"/>
  <c r="K36" i="23"/>
  <c r="K35" i="23"/>
  <c r="K34" i="23"/>
  <c r="K33" i="23"/>
  <c r="K32" i="23"/>
  <c r="K31" i="23"/>
  <c r="K30" i="23"/>
  <c r="K29" i="23"/>
  <c r="K28" i="23"/>
  <c r="K27" i="23"/>
  <c r="K26" i="23"/>
  <c r="K25" i="23"/>
  <c r="K24" i="23"/>
  <c r="K23" i="23"/>
  <c r="K22" i="23"/>
  <c r="K21" i="23"/>
  <c r="K20" i="23"/>
  <c r="K19" i="23"/>
  <c r="K18" i="23"/>
  <c r="K17" i="23"/>
  <c r="K14" i="23"/>
  <c r="K13" i="23"/>
  <c r="K12" i="23"/>
  <c r="K11" i="23"/>
  <c r="I72" i="23"/>
  <c r="C72" i="23"/>
  <c r="H70" i="23"/>
  <c r="H68" i="23"/>
  <c r="H67" i="23"/>
  <c r="H66" i="23" s="1"/>
  <c r="C66" i="23"/>
  <c r="E65" i="23"/>
  <c r="H64" i="23"/>
  <c r="C61" i="23"/>
  <c r="H56" i="23"/>
  <c r="H53" i="23"/>
  <c r="H50" i="23"/>
  <c r="H48" i="23"/>
  <c r="H45" i="23"/>
  <c r="I40" i="23"/>
  <c r="C40" i="23"/>
  <c r="H34" i="23"/>
  <c r="H33" i="23"/>
  <c r="H30" i="23"/>
  <c r="H28" i="23"/>
  <c r="H23" i="23"/>
  <c r="H19" i="23"/>
  <c r="I16" i="23"/>
  <c r="C16" i="23"/>
  <c r="A12" i="23"/>
  <c r="I10" i="23"/>
  <c r="C10" i="23"/>
  <c r="AH10" i="22"/>
  <c r="AG10" i="22"/>
  <c r="AF10" i="22"/>
  <c r="AE10" i="22"/>
  <c r="AD10" i="22"/>
  <c r="AC10" i="22"/>
  <c r="AB10" i="22"/>
  <c r="AA10" i="22"/>
  <c r="Z10" i="22"/>
  <c r="Y10" i="22"/>
  <c r="X10" i="22"/>
  <c r="W10" i="22"/>
  <c r="V10" i="22"/>
  <c r="AH132" i="21"/>
  <c r="AG132" i="21"/>
  <c r="AF132" i="21"/>
  <c r="AE132" i="21"/>
  <c r="AD132" i="21"/>
  <c r="AC132" i="21"/>
  <c r="AB132" i="21"/>
  <c r="AA132" i="21"/>
  <c r="Z132" i="21"/>
  <c r="Y132" i="21"/>
  <c r="X132" i="21"/>
  <c r="W132" i="21"/>
  <c r="V132" i="21"/>
  <c r="U132" i="21"/>
  <c r="T132" i="21"/>
  <c r="S132" i="21"/>
  <c r="R132" i="21"/>
  <c r="Q132" i="21"/>
  <c r="P132" i="21"/>
  <c r="O132" i="21"/>
  <c r="M132" i="21"/>
  <c r="L132" i="21"/>
  <c r="K132" i="21"/>
  <c r="J132" i="21"/>
  <c r="I132" i="21"/>
  <c r="H132" i="21"/>
  <c r="G132" i="21"/>
  <c r="F132" i="21"/>
  <c r="E132" i="21"/>
  <c r="D132" i="21"/>
  <c r="C132" i="21"/>
  <c r="A43" i="21"/>
  <c r="A44" i="21" s="1"/>
  <c r="A45" i="21" s="1"/>
  <c r="A46" i="21" s="1"/>
  <c r="A47" i="21" s="1"/>
  <c r="A48" i="21" s="1"/>
  <c r="A49" i="21" s="1"/>
  <c r="A50" i="21" s="1"/>
  <c r="A51" i="21" s="1"/>
  <c r="A52" i="21" s="1"/>
  <c r="A53" i="21" s="1"/>
  <c r="A54" i="21" s="1"/>
  <c r="A55" i="21" s="1"/>
  <c r="A56" i="21" s="1"/>
  <c r="A57" i="21" s="1"/>
  <c r="A58" i="21" s="1"/>
  <c r="A59" i="21" s="1"/>
  <c r="A65" i="21" s="1"/>
  <c r="A66" i="21" s="1"/>
  <c r="A67" i="21" s="1"/>
  <c r="A68" i="21" s="1"/>
  <c r="A69" i="21" s="1"/>
  <c r="A70" i="21" s="1"/>
  <c r="A71" i="21" s="1"/>
  <c r="A72" i="21" s="1"/>
  <c r="A73" i="21" s="1"/>
  <c r="A75" i="21" s="1"/>
  <c r="A76" i="21" s="1"/>
  <c r="A77" i="21" s="1"/>
  <c r="A78" i="21" s="1"/>
  <c r="A79" i="21" s="1"/>
  <c r="A80" i="21" s="1"/>
  <c r="A81" i="21" s="1"/>
  <c r="A82" i="21" s="1"/>
  <c r="A83" i="21" s="1"/>
  <c r="A84" i="21" s="1"/>
  <c r="A85" i="21" s="1"/>
  <c r="A86" i="21" s="1"/>
  <c r="A87" i="21" s="1"/>
  <c r="A88" i="21" s="1"/>
  <c r="A89" i="21" s="1"/>
  <c r="A90" i="21" s="1"/>
  <c r="A91" i="21" s="1"/>
  <c r="A92" i="21" s="1"/>
  <c r="A93" i="21" s="1"/>
  <c r="A94" i="21" s="1"/>
  <c r="A97" i="21" s="1"/>
  <c r="A100" i="21" s="1"/>
  <c r="A101" i="21" s="1"/>
  <c r="A102" i="21" s="1"/>
  <c r="A103" i="21" s="1"/>
  <c r="A104" i="21" s="1"/>
  <c r="A105" i="21" s="1"/>
  <c r="A106" i="21" s="1"/>
  <c r="A107" i="21" s="1"/>
  <c r="A108" i="21" s="1"/>
  <c r="A109" i="21" s="1"/>
  <c r="A110" i="21" s="1"/>
  <c r="A111" i="21" s="1"/>
  <c r="A112" i="21" s="1"/>
  <c r="A113" i="21" s="1"/>
  <c r="A114" i="21" s="1"/>
  <c r="A115" i="21" s="1"/>
  <c r="A116" i="21" s="1"/>
  <c r="A117" i="21" s="1"/>
  <c r="A118" i="21" s="1"/>
  <c r="A119" i="21" s="1"/>
  <c r="A30" i="21"/>
  <c r="A33" i="21" s="1"/>
  <c r="A34" i="21" s="1"/>
  <c r="A37" i="21" s="1"/>
  <c r="A38" i="21" s="1"/>
  <c r="A13" i="21"/>
  <c r="A14" i="21" s="1"/>
  <c r="A17" i="21" s="1"/>
  <c r="A20" i="21" s="1"/>
  <c r="A21" i="21" s="1"/>
  <c r="A24" i="21" s="1"/>
  <c r="AJ132" i="21" l="1"/>
  <c r="AB134" i="21"/>
  <c r="A41" i="23"/>
  <c r="A42" i="23" s="1"/>
  <c r="A43" i="23" s="1"/>
  <c r="A44" i="23" s="1"/>
  <c r="A45" i="23" s="1"/>
  <c r="A46" i="23" s="1"/>
  <c r="A47" i="23" s="1"/>
  <c r="A48" i="23" s="1"/>
  <c r="A49" i="23" s="1"/>
  <c r="A50" i="23" s="1"/>
  <c r="A51" i="23" s="1"/>
  <c r="A52" i="23" s="1"/>
  <c r="A53" i="23" s="1"/>
  <c r="A54" i="23" s="1"/>
  <c r="A55" i="23" s="1"/>
  <c r="A56" i="23" s="1"/>
  <c r="A57" i="23" s="1"/>
  <c r="A58" i="23" s="1"/>
  <c r="A59" i="23" s="1"/>
  <c r="A60" i="23" s="1"/>
  <c r="A62" i="23" s="1"/>
  <c r="A63" i="23" s="1"/>
  <c r="A64" i="23" s="1"/>
  <c r="A67" i="23" s="1"/>
  <c r="A68" i="23" s="1"/>
  <c r="A69" i="23" s="1"/>
  <c r="A70" i="23" s="1"/>
  <c r="A71" i="23" s="1"/>
  <c r="A73" i="23" s="1"/>
  <c r="A38" i="23"/>
  <c r="K61" i="23"/>
  <c r="K40" i="23"/>
  <c r="K66" i="23"/>
  <c r="J8" i="23"/>
  <c r="A120" i="21"/>
  <c r="A121" i="21" s="1"/>
  <c r="A122" i="21" s="1"/>
  <c r="A123" i="21" s="1"/>
  <c r="A124" i="21" s="1"/>
  <c r="A125" i="21" s="1"/>
  <c r="A126" i="21" s="1"/>
  <c r="A128" i="21" s="1"/>
  <c r="A129" i="21" s="1"/>
  <c r="A130" i="21" s="1"/>
  <c r="A131" i="21" s="1"/>
  <c r="N134" i="21"/>
  <c r="I65" i="23"/>
  <c r="G10" i="23"/>
  <c r="G61" i="23"/>
  <c r="C15" i="23"/>
  <c r="C9" i="23" s="1"/>
  <c r="I15" i="23"/>
  <c r="I9" i="23" s="1"/>
  <c r="E10" i="23"/>
  <c r="D61" i="23"/>
  <c r="H29" i="23"/>
  <c r="H32" i="23"/>
  <c r="H39" i="23"/>
  <c r="H43" i="23"/>
  <c r="H49" i="23"/>
  <c r="H31" i="23"/>
  <c r="D40" i="23"/>
  <c r="H59" i="23"/>
  <c r="E16" i="23"/>
  <c r="H25" i="23"/>
  <c r="H37" i="23"/>
  <c r="H42" i="23"/>
  <c r="H52" i="23"/>
  <c r="H18" i="23"/>
  <c r="G40" i="23"/>
  <c r="H57" i="23"/>
  <c r="E61" i="23"/>
  <c r="C65" i="23"/>
  <c r="H73" i="23"/>
  <c r="H72" i="23" s="1"/>
  <c r="F10" i="23"/>
  <c r="G16" i="23"/>
  <c r="H22" i="23"/>
  <c r="H47" i="23"/>
  <c r="H51" i="23"/>
  <c r="F61" i="23"/>
  <c r="H17" i="23"/>
  <c r="H58" i="23"/>
  <c r="H24" i="23"/>
  <c r="H13" i="23"/>
  <c r="D10" i="23"/>
  <c r="H21" i="23"/>
  <c r="H27" i="23"/>
  <c r="H60" i="23"/>
  <c r="H62" i="23"/>
  <c r="H61" i="23" s="1"/>
  <c r="H69" i="23"/>
  <c r="K72" i="23"/>
  <c r="H14" i="23"/>
  <c r="F40" i="23"/>
  <c r="H44" i="23"/>
  <c r="H55" i="23"/>
  <c r="H54" i="23"/>
  <c r="H41" i="23"/>
  <c r="H46" i="23"/>
  <c r="H20" i="23"/>
  <c r="H11" i="23"/>
  <c r="H35" i="23"/>
  <c r="E40" i="23"/>
  <c r="F16" i="23"/>
  <c r="H63" i="23"/>
  <c r="H71" i="23"/>
  <c r="U134" i="21"/>
  <c r="AA133" i="21" s="1"/>
  <c r="F134" i="21"/>
  <c r="F133" i="21" s="1"/>
  <c r="G134" i="21"/>
  <c r="H133" i="21" s="1"/>
  <c r="E127" i="5"/>
  <c r="P133" i="21" l="1"/>
  <c r="I133" i="21"/>
  <c r="I8" i="23"/>
  <c r="S133" i="21"/>
  <c r="D15" i="23"/>
  <c r="F15" i="23"/>
  <c r="C8" i="23"/>
  <c r="K65" i="23"/>
  <c r="G15" i="23"/>
  <c r="E15" i="23"/>
  <c r="H16" i="23"/>
  <c r="H10" i="23"/>
  <c r="H40" i="23"/>
  <c r="K10" i="23"/>
  <c r="K16" i="23"/>
  <c r="U133" i="21"/>
  <c r="X133" i="21"/>
  <c r="Z133" i="21"/>
  <c r="W133" i="21"/>
  <c r="Y133" i="21"/>
  <c r="V133" i="21"/>
  <c r="M133" i="21"/>
  <c r="K133" i="21"/>
  <c r="Q133" i="21"/>
  <c r="O133" i="21"/>
  <c r="E133" i="21"/>
  <c r="C133" i="21"/>
  <c r="G133" i="21"/>
  <c r="T133" i="21"/>
  <c r="L133" i="21"/>
  <c r="R133" i="21"/>
  <c r="N133" i="21"/>
  <c r="D133" i="21"/>
  <c r="J133" i="21"/>
  <c r="AJ137" i="7"/>
  <c r="AK132" i="21" l="1"/>
  <c r="AK133" i="21"/>
  <c r="K15" i="23"/>
  <c r="K9" i="23" s="1"/>
  <c r="K8" i="23" s="1"/>
  <c r="H15" i="23"/>
  <c r="AE125" i="18"/>
  <c r="AD125" i="18"/>
  <c r="AC125" i="18"/>
  <c r="AB125" i="18"/>
  <c r="AA125" i="18"/>
  <c r="Z125" i="18"/>
  <c r="Y125" i="18"/>
  <c r="Y127" i="18" s="1"/>
  <c r="X125" i="18"/>
  <c r="W125" i="18"/>
  <c r="V125" i="18"/>
  <c r="U125" i="18"/>
  <c r="T125" i="18"/>
  <c r="S125" i="18"/>
  <c r="R125" i="18"/>
  <c r="Q125" i="18"/>
  <c r="P125" i="18"/>
  <c r="O125" i="18"/>
  <c r="N125" i="18"/>
  <c r="M125" i="18"/>
  <c r="L125" i="18"/>
  <c r="K125" i="18"/>
  <c r="J125" i="18"/>
  <c r="I125" i="18"/>
  <c r="H125" i="18"/>
  <c r="G125" i="18"/>
  <c r="F125" i="18"/>
  <c r="E125" i="18"/>
  <c r="D125" i="18"/>
  <c r="C125" i="18"/>
  <c r="A122" i="18"/>
  <c r="A123" i="18" s="1"/>
  <c r="A124" i="18" s="1"/>
  <c r="A69" i="18"/>
  <c r="A70" i="18" s="1"/>
  <c r="A71" i="18" s="1"/>
  <c r="A72" i="18" s="1"/>
  <c r="A73" i="18" s="1"/>
  <c r="A74" i="18" s="1"/>
  <c r="A75" i="18" s="1"/>
  <c r="A76" i="18" s="1"/>
  <c r="A77" i="18" s="1"/>
  <c r="A78" i="18" s="1"/>
  <c r="A79" i="18" s="1"/>
  <c r="A80" i="18" s="1"/>
  <c r="A81" i="18" s="1"/>
  <c r="A82" i="18" s="1"/>
  <c r="A83" i="18" s="1"/>
  <c r="A84" i="18" s="1"/>
  <c r="A85" i="18" s="1"/>
  <c r="A86" i="18" s="1"/>
  <c r="A88" i="18" s="1"/>
  <c r="A89" i="18" s="1"/>
  <c r="A91" i="18" s="1"/>
  <c r="A92" i="18" s="1"/>
  <c r="A93" i="18" s="1"/>
  <c r="A94" i="18" s="1"/>
  <c r="A95" i="18" s="1"/>
  <c r="A96" i="18" s="1"/>
  <c r="A97" i="18" s="1"/>
  <c r="A98" i="18" s="1"/>
  <c r="A99" i="18" s="1"/>
  <c r="A100" i="18" s="1"/>
  <c r="A101" i="18" s="1"/>
  <c r="A102" i="18" s="1"/>
  <c r="A103" i="18" s="1"/>
  <c r="A104" i="18" s="1"/>
  <c r="A105" i="18" s="1"/>
  <c r="A106" i="18" s="1"/>
  <c r="A107" i="18" s="1"/>
  <c r="A108" i="18" s="1"/>
  <c r="A109" i="18" s="1"/>
  <c r="A110" i="18" s="1"/>
  <c r="A111" i="18" s="1"/>
  <c r="A112" i="18" s="1"/>
  <c r="A113" i="18" s="1"/>
  <c r="A114" i="18" s="1"/>
  <c r="A115" i="18" s="1"/>
  <c r="A116" i="18" s="1"/>
  <c r="A117" i="18" s="1"/>
  <c r="A118" i="18" s="1"/>
  <c r="A119" i="18" s="1"/>
  <c r="A65" i="18"/>
  <c r="A58" i="18"/>
  <c r="A59" i="18" s="1"/>
  <c r="A60" i="18" s="1"/>
  <c r="A61" i="18" s="1"/>
  <c r="A62" i="18" s="1"/>
  <c r="A63" i="18" s="1"/>
  <c r="A36" i="18"/>
  <c r="A37" i="18" s="1"/>
  <c r="A38" i="18" s="1"/>
  <c r="A39" i="18" s="1"/>
  <c r="A40" i="18" s="1"/>
  <c r="A41" i="18" s="1"/>
  <c r="A42" i="18" s="1"/>
  <c r="A43" i="18" s="1"/>
  <c r="A44" i="18" s="1"/>
  <c r="A45" i="18" s="1"/>
  <c r="A46" i="18" s="1"/>
  <c r="A47" i="18" s="1"/>
  <c r="A48" i="18" s="1"/>
  <c r="A49" i="18" s="1"/>
  <c r="A50" i="18" s="1"/>
  <c r="A51" i="18" s="1"/>
  <c r="A12" i="18"/>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130" i="17"/>
  <c r="A131" i="17" s="1"/>
  <c r="A132" i="17" s="1"/>
  <c r="A101" i="17"/>
  <c r="A102" i="17" s="1"/>
  <c r="A103" i="17" s="1"/>
  <c r="A104" i="17" s="1"/>
  <c r="A105" i="17" s="1"/>
  <c r="A106" i="17" s="1"/>
  <c r="A107" i="17" s="1"/>
  <c r="A108" i="17" s="1"/>
  <c r="A109" i="17" s="1"/>
  <c r="A110" i="17" s="1"/>
  <c r="A111" i="17" s="1"/>
  <c r="A112" i="17" s="1"/>
  <c r="A113" i="17" s="1"/>
  <c r="A114" i="17" s="1"/>
  <c r="A115" i="17" s="1"/>
  <c r="A116" i="17" s="1"/>
  <c r="A117" i="17" s="1"/>
  <c r="A118" i="17" s="1"/>
  <c r="A119" i="17" s="1"/>
  <c r="A120" i="17" s="1"/>
  <c r="A121" i="17" s="1"/>
  <c r="A122" i="17" s="1"/>
  <c r="A123" i="17" s="1"/>
  <c r="A124" i="17" s="1"/>
  <c r="A125" i="17" s="1"/>
  <c r="A126" i="17" s="1"/>
  <c r="A127" i="17" s="1"/>
  <c r="A76" i="17"/>
  <c r="A77" i="17" s="1"/>
  <c r="A78" i="17" s="1"/>
  <c r="A79" i="17" s="1"/>
  <c r="A80" i="17" s="1"/>
  <c r="A81" i="17" s="1"/>
  <c r="A82" i="17" s="1"/>
  <c r="A83" i="17" s="1"/>
  <c r="A84" i="17" s="1"/>
  <c r="A85" i="17" s="1"/>
  <c r="A86" i="17" s="1"/>
  <c r="A87" i="17" s="1"/>
  <c r="A88" i="17" s="1"/>
  <c r="A89" i="17" s="1"/>
  <c r="A90" i="17" s="1"/>
  <c r="A91" i="17" s="1"/>
  <c r="A92" i="17" s="1"/>
  <c r="A93" i="17" s="1"/>
  <c r="A65" i="17"/>
  <c r="A66" i="17" s="1"/>
  <c r="A67" i="17" s="1"/>
  <c r="A68" i="17" s="1"/>
  <c r="A69" i="17" s="1"/>
  <c r="A70" i="17" s="1"/>
  <c r="A71" i="17" s="1"/>
  <c r="A72" i="17" s="1"/>
  <c r="A73" i="17" s="1"/>
  <c r="A43" i="17"/>
  <c r="A44" i="17" s="1"/>
  <c r="A45" i="17" s="1"/>
  <c r="A46" i="17" s="1"/>
  <c r="A47" i="17" s="1"/>
  <c r="A48" i="17" s="1"/>
  <c r="A49" i="17" s="1"/>
  <c r="A50" i="17" s="1"/>
  <c r="A51" i="17" s="1"/>
  <c r="A52" i="17" s="1"/>
  <c r="A53" i="17" s="1"/>
  <c r="A54" i="17" s="1"/>
  <c r="A55" i="17" s="1"/>
  <c r="A56" i="17" s="1"/>
  <c r="A57" i="17" s="1"/>
  <c r="A58" i="17" s="1"/>
  <c r="A31" i="17"/>
  <c r="A34" i="17" s="1"/>
  <c r="A35" i="17" s="1"/>
  <c r="A38" i="17" s="1"/>
  <c r="A39" i="17" s="1"/>
  <c r="A14" i="17"/>
  <c r="A15" i="17" s="1"/>
  <c r="A18" i="17" s="1"/>
  <c r="A21" i="17" s="1"/>
  <c r="A22" i="17" s="1"/>
  <c r="A25" i="17" s="1"/>
  <c r="AH133" i="17"/>
  <c r="AG133" i="17"/>
  <c r="AF133" i="17"/>
  <c r="AE133" i="17"/>
  <c r="AD133" i="17"/>
  <c r="AC133" i="17"/>
  <c r="AB133" i="17"/>
  <c r="AA133" i="17"/>
  <c r="Z133" i="17"/>
  <c r="Y133" i="17"/>
  <c r="X133" i="17"/>
  <c r="W133" i="17"/>
  <c r="V133" i="17"/>
  <c r="U133" i="17"/>
  <c r="T133" i="17"/>
  <c r="S133" i="17"/>
  <c r="R133" i="17"/>
  <c r="Q133" i="17"/>
  <c r="P133" i="17"/>
  <c r="O133" i="17"/>
  <c r="N133" i="17"/>
  <c r="M133" i="17"/>
  <c r="L133" i="17"/>
  <c r="K133" i="17"/>
  <c r="J133" i="17"/>
  <c r="I133" i="17"/>
  <c r="H133" i="17"/>
  <c r="G133" i="17"/>
  <c r="F133" i="17"/>
  <c r="E133" i="17"/>
  <c r="D133" i="17"/>
  <c r="C133" i="17"/>
  <c r="F135" i="17" l="1"/>
  <c r="R127" i="18"/>
  <c r="AB135" i="17"/>
  <c r="AG134" i="17" s="1"/>
  <c r="Z126" i="18"/>
  <c r="W126" i="18"/>
  <c r="X126" i="18"/>
  <c r="U126" i="18"/>
  <c r="AB126" i="18"/>
  <c r="F126" i="18"/>
  <c r="V126" i="18"/>
  <c r="AD126" i="18"/>
  <c r="Y126" i="18"/>
  <c r="AE126" i="18"/>
  <c r="AC126" i="18"/>
  <c r="S126" i="18"/>
  <c r="AA126" i="18"/>
  <c r="T126" i="18"/>
  <c r="C127" i="18"/>
  <c r="E126" i="18" s="1"/>
  <c r="G127" i="18"/>
  <c r="J126" i="18" s="1"/>
  <c r="R126" i="18"/>
  <c r="K127" i="18"/>
  <c r="L126" i="18" s="1"/>
  <c r="C134" i="17"/>
  <c r="D134" i="17"/>
  <c r="AB134" i="17"/>
  <c r="I134" i="17"/>
  <c r="E134" i="17"/>
  <c r="AC134" i="17"/>
  <c r="AE134" i="17"/>
  <c r="P134" i="17"/>
  <c r="AF134" i="17"/>
  <c r="U135" i="17"/>
  <c r="X134" i="17" s="1"/>
  <c r="F134" i="17"/>
  <c r="AD134" i="17"/>
  <c r="G135" i="17"/>
  <c r="N134" i="17" s="1"/>
  <c r="N135" i="17"/>
  <c r="J134" i="17" l="1"/>
  <c r="Y134" i="17"/>
  <c r="AH134" i="17"/>
  <c r="T134" i="17"/>
  <c r="C126" i="18"/>
  <c r="R134" i="17"/>
  <c r="H134" i="17"/>
  <c r="Q134" i="17"/>
  <c r="N126" i="18"/>
  <c r="Q126" i="18"/>
  <c r="P126" i="18"/>
  <c r="O126" i="18"/>
  <c r="M126" i="18"/>
  <c r="K126" i="18"/>
  <c r="D126" i="18"/>
  <c r="G126" i="18"/>
  <c r="H126" i="18"/>
  <c r="I126" i="18"/>
  <c r="W134" i="17"/>
  <c r="U134" i="17"/>
  <c r="L134" i="17"/>
  <c r="O134" i="17"/>
  <c r="M134" i="17"/>
  <c r="AA134" i="17"/>
  <c r="G134" i="17"/>
  <c r="S134" i="17"/>
  <c r="V134" i="17"/>
  <c r="Z134" i="17"/>
  <c r="K134" i="17"/>
  <c r="AM147" i="16" l="1"/>
  <c r="AI147" i="16"/>
  <c r="BE139" i="16"/>
  <c r="BD139" i="16" s="1"/>
  <c r="AG139" i="16"/>
  <c r="AV139" i="16" s="1"/>
  <c r="Y139" i="16"/>
  <c r="R139" i="16"/>
  <c r="J139" i="16"/>
  <c r="AT139" i="16" s="1"/>
  <c r="E139" i="16"/>
  <c r="C139" i="16" s="1"/>
  <c r="C138" i="16"/>
  <c r="BE137" i="16"/>
  <c r="BD137" i="16" s="1"/>
  <c r="AY137" i="16"/>
  <c r="AG137" i="16"/>
  <c r="AV137" i="16" s="1"/>
  <c r="Y137" i="16"/>
  <c r="R137" i="16"/>
  <c r="AF137" i="16" s="1"/>
  <c r="AU137" i="16" s="1"/>
  <c r="J137" i="16"/>
  <c r="I137" i="16" s="1"/>
  <c r="E137" i="16"/>
  <c r="C137" i="16" s="1"/>
  <c r="BE136" i="16"/>
  <c r="BD136" i="16" s="1"/>
  <c r="AY136" i="16"/>
  <c r="AG136" i="16"/>
  <c r="AV136" i="16" s="1"/>
  <c r="Y136" i="16"/>
  <c r="R136" i="16"/>
  <c r="J136" i="16"/>
  <c r="AT136" i="16" s="1"/>
  <c r="E136" i="16"/>
  <c r="C136" i="16" s="1"/>
  <c r="BE135" i="16"/>
  <c r="BD135" i="16" s="1"/>
  <c r="AI135" i="16"/>
  <c r="AG135" i="16" s="1"/>
  <c r="AV135" i="16" s="1"/>
  <c r="Y135" i="16"/>
  <c r="R135" i="16"/>
  <c r="AF135" i="16" s="1"/>
  <c r="AU135" i="16" s="1"/>
  <c r="J135" i="16"/>
  <c r="AT135" i="16" s="1"/>
  <c r="E135" i="16"/>
  <c r="C135" i="16" s="1"/>
  <c r="BE134" i="16"/>
  <c r="BD134" i="16" s="1"/>
  <c r="AY134" i="16"/>
  <c r="AG134" i="16"/>
  <c r="AV134" i="16" s="1"/>
  <c r="Y134" i="16"/>
  <c r="R134" i="16"/>
  <c r="J134" i="16"/>
  <c r="E134" i="16"/>
  <c r="C134" i="16" s="1"/>
  <c r="A134" i="16"/>
  <c r="A135" i="16" s="1"/>
  <c r="A136" i="16" s="1"/>
  <c r="A137" i="16" s="1"/>
  <c r="BE133" i="16"/>
  <c r="BD133" i="16" s="1"/>
  <c r="AY133" i="16"/>
  <c r="AG133" i="16"/>
  <c r="AV133" i="16" s="1"/>
  <c r="Y133" i="16"/>
  <c r="R133" i="16"/>
  <c r="J133" i="16"/>
  <c r="E133" i="16"/>
  <c r="C133" i="16" s="1"/>
  <c r="C132" i="16"/>
  <c r="BE131" i="16"/>
  <c r="BD131" i="16" s="1"/>
  <c r="AG131" i="16"/>
  <c r="AV131" i="16" s="1"/>
  <c r="Y131" i="16"/>
  <c r="R131" i="16"/>
  <c r="J131" i="16"/>
  <c r="AT131" i="16" s="1"/>
  <c r="E131" i="16"/>
  <c r="C131" i="16" s="1"/>
  <c r="BE130" i="16"/>
  <c r="BD130" i="16" s="1"/>
  <c r="AG130" i="16"/>
  <c r="AV130" i="16" s="1"/>
  <c r="Y130" i="16"/>
  <c r="R130" i="16"/>
  <c r="J130" i="16"/>
  <c r="AT130" i="16" s="1"/>
  <c r="E130" i="16"/>
  <c r="C130" i="16" s="1"/>
  <c r="BE129" i="16"/>
  <c r="BD129" i="16"/>
  <c r="AG129" i="16"/>
  <c r="AV129" i="16" s="1"/>
  <c r="Y129" i="16"/>
  <c r="R129" i="16"/>
  <c r="J129" i="16"/>
  <c r="AT129" i="16" s="1"/>
  <c r="E129" i="16"/>
  <c r="D129" i="16"/>
  <c r="A129" i="16"/>
  <c r="A130" i="16" s="1"/>
  <c r="BE128" i="16"/>
  <c r="BD128" i="16" s="1"/>
  <c r="AG128" i="16"/>
  <c r="AV128" i="16" s="1"/>
  <c r="Y128" i="16"/>
  <c r="R128" i="16"/>
  <c r="J128" i="16"/>
  <c r="AT128" i="16" s="1"/>
  <c r="E128" i="16"/>
  <c r="C128" i="16" s="1"/>
  <c r="BE127" i="16"/>
  <c r="BD127" i="16" s="1"/>
  <c r="AG127" i="16"/>
  <c r="AV127" i="16" s="1"/>
  <c r="Y127" i="16"/>
  <c r="R127" i="16"/>
  <c r="J127" i="16"/>
  <c r="E127" i="16"/>
  <c r="C127" i="16" s="1"/>
  <c r="BE126" i="16"/>
  <c r="BD126" i="16" s="1"/>
  <c r="AG126" i="16"/>
  <c r="AV126" i="16" s="1"/>
  <c r="Y126" i="16"/>
  <c r="R126" i="16"/>
  <c r="J126" i="16"/>
  <c r="E126" i="16"/>
  <c r="C126" i="16" s="1"/>
  <c r="BE125" i="16"/>
  <c r="BD125" i="16" s="1"/>
  <c r="AG125" i="16"/>
  <c r="AV125" i="16" s="1"/>
  <c r="Y125" i="16"/>
  <c r="R125" i="16"/>
  <c r="AF125" i="16" s="1"/>
  <c r="AU125" i="16" s="1"/>
  <c r="J125" i="16"/>
  <c r="I125" i="16" s="1"/>
  <c r="E125" i="16"/>
  <c r="C125" i="16"/>
  <c r="BE124" i="16"/>
  <c r="BD124" i="16" s="1"/>
  <c r="AI124" i="16"/>
  <c r="AG124" i="16"/>
  <c r="AV124" i="16" s="1"/>
  <c r="Y124" i="16"/>
  <c r="R124" i="16"/>
  <c r="AF124" i="16" s="1"/>
  <c r="AU124" i="16" s="1"/>
  <c r="J124" i="16"/>
  <c r="E124" i="16"/>
  <c r="C124" i="16" s="1"/>
  <c r="BE123" i="16"/>
  <c r="BD123" i="16" s="1"/>
  <c r="AY123" i="16"/>
  <c r="AG123" i="16"/>
  <c r="AV123" i="16" s="1"/>
  <c r="Y123" i="16"/>
  <c r="R123" i="16"/>
  <c r="AF123" i="16" s="1"/>
  <c r="J123" i="16"/>
  <c r="AT123" i="16" s="1"/>
  <c r="E123" i="16"/>
  <c r="C123" i="16" s="1"/>
  <c r="BE122" i="16"/>
  <c r="BD122" i="16" s="1"/>
  <c r="AG122" i="16"/>
  <c r="AV122" i="16" s="1"/>
  <c r="Y122" i="16"/>
  <c r="R122" i="16"/>
  <c r="J122" i="16"/>
  <c r="AT122" i="16" s="1"/>
  <c r="G122" i="16"/>
  <c r="E122" i="16" s="1"/>
  <c r="C122" i="16" s="1"/>
  <c r="BE121" i="16"/>
  <c r="BD121" i="16" s="1"/>
  <c r="AY121" i="16"/>
  <c r="AG121" i="16"/>
  <c r="AV121" i="16" s="1"/>
  <c r="AD121" i="16"/>
  <c r="Y121" i="16" s="1"/>
  <c r="R121" i="16"/>
  <c r="J121" i="16"/>
  <c r="AT121" i="16" s="1"/>
  <c r="E121" i="16"/>
  <c r="C121" i="16" s="1"/>
  <c r="BE120" i="16"/>
  <c r="BD120" i="16" s="1"/>
  <c r="AY120" i="16"/>
  <c r="AG120" i="16"/>
  <c r="AV120" i="16" s="1"/>
  <c r="Y120" i="16"/>
  <c r="R120" i="16"/>
  <c r="J120" i="16"/>
  <c r="AT120" i="16" s="1"/>
  <c r="E120" i="16"/>
  <c r="C120" i="16" s="1"/>
  <c r="BE119" i="16"/>
  <c r="BD119" i="16" s="1"/>
  <c r="AG119" i="16"/>
  <c r="AV119" i="16" s="1"/>
  <c r="Y119" i="16"/>
  <c r="R119" i="16"/>
  <c r="AF119" i="16" s="1"/>
  <c r="J119" i="16"/>
  <c r="AT119" i="16" s="1"/>
  <c r="E119" i="16"/>
  <c r="C119" i="16" s="1"/>
  <c r="BE118" i="16"/>
  <c r="BD118" i="16" s="1"/>
  <c r="AY118" i="16"/>
  <c r="AG118" i="16"/>
  <c r="AV118" i="16" s="1"/>
  <c r="Y118" i="16"/>
  <c r="R118" i="16"/>
  <c r="J118" i="16"/>
  <c r="AT118" i="16" s="1"/>
  <c r="E118" i="16"/>
  <c r="C118" i="16" s="1"/>
  <c r="BE117" i="16"/>
  <c r="BD117" i="16" s="1"/>
  <c r="AY117" i="16"/>
  <c r="AG117" i="16"/>
  <c r="AV117" i="16" s="1"/>
  <c r="Y117" i="16"/>
  <c r="R117" i="16"/>
  <c r="J117" i="16"/>
  <c r="I117" i="16" s="1"/>
  <c r="E117" i="16"/>
  <c r="C117" i="16"/>
  <c r="BE116" i="16"/>
  <c r="BD116" i="16" s="1"/>
  <c r="AG116" i="16"/>
  <c r="AV116" i="16" s="1"/>
  <c r="Y116" i="16"/>
  <c r="R116" i="16"/>
  <c r="J116" i="16"/>
  <c r="I116" i="16" s="1"/>
  <c r="E116" i="16"/>
  <c r="C116" i="16" s="1"/>
  <c r="BE115" i="16"/>
  <c r="BD115" i="16" s="1"/>
  <c r="AZ115" i="16"/>
  <c r="AY115" i="16"/>
  <c r="AG115" i="16"/>
  <c r="AV115" i="16" s="1"/>
  <c r="Y115" i="16"/>
  <c r="R115" i="16"/>
  <c r="J115" i="16"/>
  <c r="AT115" i="16" s="1"/>
  <c r="E115" i="16"/>
  <c r="C115" i="16" s="1"/>
  <c r="BE114" i="16"/>
  <c r="BD114" i="16" s="1"/>
  <c r="AG114" i="16"/>
  <c r="AV114" i="16" s="1"/>
  <c r="Y114" i="16"/>
  <c r="R114" i="16"/>
  <c r="J114" i="16"/>
  <c r="AT114" i="16" s="1"/>
  <c r="E114" i="16"/>
  <c r="C114" i="16" s="1"/>
  <c r="BE113" i="16"/>
  <c r="BD113" i="16" s="1"/>
  <c r="AY113" i="16"/>
  <c r="AG113" i="16"/>
  <c r="AV113" i="16" s="1"/>
  <c r="Y113" i="16"/>
  <c r="R113" i="16"/>
  <c r="J113" i="16"/>
  <c r="AT113" i="16" s="1"/>
  <c r="E113" i="16"/>
  <c r="C113" i="16" s="1"/>
  <c r="BE112" i="16"/>
  <c r="BD112" i="16" s="1"/>
  <c r="AG112" i="16"/>
  <c r="AV112" i="16" s="1"/>
  <c r="Y112" i="16"/>
  <c r="AF112" i="16" s="1"/>
  <c r="R112" i="16"/>
  <c r="J112" i="16"/>
  <c r="AT112" i="16" s="1"/>
  <c r="G112" i="16"/>
  <c r="E112" i="16" s="1"/>
  <c r="C112" i="16" s="1"/>
  <c r="BE111" i="16"/>
  <c r="BD111" i="16" s="1"/>
  <c r="AY111" i="16"/>
  <c r="AG111" i="16"/>
  <c r="AV111" i="16" s="1"/>
  <c r="Y111" i="16"/>
  <c r="R111" i="16"/>
  <c r="J111" i="16"/>
  <c r="E111" i="16"/>
  <c r="C111" i="16" s="1"/>
  <c r="BE110" i="16"/>
  <c r="BD110" i="16" s="1"/>
  <c r="AY110" i="16"/>
  <c r="AG110" i="16"/>
  <c r="AV110" i="16" s="1"/>
  <c r="Y110" i="16"/>
  <c r="R110" i="16"/>
  <c r="J110" i="16"/>
  <c r="AT110" i="16" s="1"/>
  <c r="E110" i="16"/>
  <c r="C110" i="16" s="1"/>
  <c r="BE109" i="16"/>
  <c r="BD109" i="16" s="1"/>
  <c r="AY109" i="16"/>
  <c r="AG109" i="16"/>
  <c r="AV109" i="16" s="1"/>
  <c r="Y109" i="16"/>
  <c r="R109" i="16"/>
  <c r="J109" i="16"/>
  <c r="AT109" i="16" s="1"/>
  <c r="E109" i="16"/>
  <c r="C109" i="16" s="1"/>
  <c r="BE108" i="16"/>
  <c r="BD108" i="16" s="1"/>
  <c r="AY108" i="16"/>
  <c r="AG108" i="16"/>
  <c r="AV108" i="16" s="1"/>
  <c r="Y108" i="16"/>
  <c r="R108" i="16"/>
  <c r="J108" i="16"/>
  <c r="E108" i="16"/>
  <c r="C108" i="16"/>
  <c r="A108" i="16"/>
  <c r="A109" i="16" s="1"/>
  <c r="A110" i="16" s="1"/>
  <c r="A111" i="16" s="1"/>
  <c r="A112" i="16" s="1"/>
  <c r="A113" i="16" s="1"/>
  <c r="A114" i="16" s="1"/>
  <c r="A115" i="16" s="1"/>
  <c r="A116" i="16" s="1"/>
  <c r="A117" i="16" s="1"/>
  <c r="A118" i="16" s="1"/>
  <c r="A119" i="16" s="1"/>
  <c r="A120" i="16" s="1"/>
  <c r="A121" i="16" s="1"/>
  <c r="A122" i="16" s="1"/>
  <c r="A123" i="16" s="1"/>
  <c r="A124" i="16" s="1"/>
  <c r="A125" i="16" s="1"/>
  <c r="A126" i="16" s="1"/>
  <c r="BE107" i="16"/>
  <c r="BD107" i="16" s="1"/>
  <c r="AY107" i="16"/>
  <c r="AG107" i="16"/>
  <c r="AV107" i="16" s="1"/>
  <c r="Y107" i="16"/>
  <c r="R107" i="16"/>
  <c r="J107" i="16"/>
  <c r="AT107" i="16" s="1"/>
  <c r="E107" i="16"/>
  <c r="C107" i="16" s="1"/>
  <c r="BE106" i="16"/>
  <c r="AV106" i="16"/>
  <c r="AU106" i="16"/>
  <c r="AT106" i="16"/>
  <c r="E106" i="16"/>
  <c r="C106" i="16" s="1"/>
  <c r="BE105" i="16"/>
  <c r="BD105" i="16" s="1"/>
  <c r="AG105" i="16"/>
  <c r="AV105" i="16" s="1"/>
  <c r="Y105" i="16"/>
  <c r="R105" i="16"/>
  <c r="J105" i="16"/>
  <c r="AT105" i="16" s="1"/>
  <c r="E105" i="16"/>
  <c r="C105" i="16" s="1"/>
  <c r="BE104" i="16"/>
  <c r="BD104" i="16"/>
  <c r="BC104" i="16"/>
  <c r="AG104" i="16"/>
  <c r="AV104" i="16" s="1"/>
  <c r="Y104" i="16"/>
  <c r="R104" i="16"/>
  <c r="J104" i="16"/>
  <c r="AT104" i="16" s="1"/>
  <c r="E104" i="16"/>
  <c r="C104" i="16" s="1"/>
  <c r="BE103" i="16"/>
  <c r="BD103" i="16" s="1"/>
  <c r="AZ103" i="16"/>
  <c r="AY103" i="16"/>
  <c r="AG103" i="16"/>
  <c r="AV103" i="16" s="1"/>
  <c r="Y103" i="16"/>
  <c r="R103" i="16"/>
  <c r="J103" i="16"/>
  <c r="E103" i="16"/>
  <c r="C103" i="16" s="1"/>
  <c r="BE102" i="16"/>
  <c r="BC102" i="16"/>
  <c r="AG102" i="16"/>
  <c r="AV102" i="16" s="1"/>
  <c r="Y102" i="16"/>
  <c r="R102" i="16"/>
  <c r="J102" i="16"/>
  <c r="AT102" i="16" s="1"/>
  <c r="E102" i="16"/>
  <c r="C102" i="16" s="1"/>
  <c r="BE101" i="16"/>
  <c r="BD101" i="16" s="1"/>
  <c r="AY101" i="16"/>
  <c r="AG101" i="16"/>
  <c r="AV101" i="16" s="1"/>
  <c r="Y101" i="16"/>
  <c r="R101" i="16"/>
  <c r="J101" i="16"/>
  <c r="AT101" i="16" s="1"/>
  <c r="E101" i="16"/>
  <c r="C101" i="16" s="1"/>
  <c r="BE100" i="16"/>
  <c r="BD100" i="16" s="1"/>
  <c r="AG100" i="16"/>
  <c r="AV100" i="16" s="1"/>
  <c r="Y100" i="16"/>
  <c r="R100" i="16"/>
  <c r="AF100" i="16" s="1"/>
  <c r="AU100" i="16" s="1"/>
  <c r="J100" i="16"/>
  <c r="AT100" i="16" s="1"/>
  <c r="AW100" i="16" s="1"/>
  <c r="BB100" i="16" s="1"/>
  <c r="BC100" i="16" s="1"/>
  <c r="E100" i="16"/>
  <c r="C100" i="16" s="1"/>
  <c r="BE99" i="16"/>
  <c r="BD99" i="16" s="1"/>
  <c r="AG99" i="16"/>
  <c r="AV99" i="16" s="1"/>
  <c r="Y99" i="16"/>
  <c r="R99" i="16"/>
  <c r="J99" i="16"/>
  <c r="AT99" i="16" s="1"/>
  <c r="E99" i="16"/>
  <c r="C99" i="16" s="1"/>
  <c r="BE98" i="16"/>
  <c r="BD98" i="16" s="1"/>
  <c r="AG98" i="16"/>
  <c r="AV98" i="16" s="1"/>
  <c r="Y98" i="16"/>
  <c r="R98" i="16"/>
  <c r="J98" i="16"/>
  <c r="E98" i="16"/>
  <c r="C98" i="16" s="1"/>
  <c r="BE97" i="16"/>
  <c r="AG97" i="16"/>
  <c r="AV97" i="16" s="1"/>
  <c r="Y97" i="16"/>
  <c r="R97" i="16"/>
  <c r="J97" i="16"/>
  <c r="AT97" i="16" s="1"/>
  <c r="E97" i="16"/>
  <c r="C97" i="16" s="1"/>
  <c r="BE96" i="16"/>
  <c r="AG96" i="16"/>
  <c r="AV96" i="16" s="1"/>
  <c r="Y96" i="16"/>
  <c r="R96" i="16"/>
  <c r="J96" i="16"/>
  <c r="AT96" i="16" s="1"/>
  <c r="E96" i="16"/>
  <c r="C96" i="16" s="1"/>
  <c r="BE95" i="16"/>
  <c r="AG95" i="16"/>
  <c r="AV95" i="16" s="1"/>
  <c r="Y95" i="16"/>
  <c r="R95" i="16"/>
  <c r="J95" i="16"/>
  <c r="AT95" i="16" s="1"/>
  <c r="E95" i="16"/>
  <c r="C95" i="16" s="1"/>
  <c r="BE94" i="16"/>
  <c r="AG94" i="16"/>
  <c r="AV94" i="16" s="1"/>
  <c r="Y94" i="16"/>
  <c r="R94" i="16"/>
  <c r="J94" i="16"/>
  <c r="AT94" i="16" s="1"/>
  <c r="E94" i="16"/>
  <c r="C94" i="16" s="1"/>
  <c r="BE93" i="16"/>
  <c r="AG93" i="16"/>
  <c r="AV93" i="16" s="1"/>
  <c r="Y93" i="16"/>
  <c r="R93" i="16"/>
  <c r="J93" i="16"/>
  <c r="AT93" i="16" s="1"/>
  <c r="E93" i="16"/>
  <c r="C93" i="16" s="1"/>
  <c r="BE92" i="16"/>
  <c r="BD92" i="16" s="1"/>
  <c r="C92" i="16"/>
  <c r="BE91" i="16"/>
  <c r="BD91" i="16" s="1"/>
  <c r="AG91" i="16"/>
  <c r="AV91" i="16" s="1"/>
  <c r="Y91" i="16"/>
  <c r="R91" i="16"/>
  <c r="J91" i="16"/>
  <c r="E91" i="16"/>
  <c r="C91" i="16" s="1"/>
  <c r="BE90" i="16"/>
  <c r="BD90" i="16" s="1"/>
  <c r="AY90" i="16"/>
  <c r="AG90" i="16"/>
  <c r="AV90" i="16" s="1"/>
  <c r="Y90" i="16"/>
  <c r="R90" i="16"/>
  <c r="J90" i="16"/>
  <c r="E90" i="16"/>
  <c r="C90" i="16" s="1"/>
  <c r="BE89" i="16"/>
  <c r="BD89" i="16" s="1"/>
  <c r="AY89" i="16"/>
  <c r="AG89" i="16"/>
  <c r="AV89" i="16" s="1"/>
  <c r="Y89" i="16"/>
  <c r="R89" i="16"/>
  <c r="J89" i="16"/>
  <c r="AT89" i="16" s="1"/>
  <c r="E89" i="16"/>
  <c r="C89" i="16" s="1"/>
  <c r="BE88" i="16"/>
  <c r="BD88" i="16" s="1"/>
  <c r="AZ88" i="16"/>
  <c r="AG88" i="16"/>
  <c r="AV88" i="16" s="1"/>
  <c r="Y88" i="16"/>
  <c r="R88" i="16"/>
  <c r="J88" i="16"/>
  <c r="E88" i="16"/>
  <c r="C88" i="16" s="1"/>
  <c r="BE87" i="16"/>
  <c r="BD87" i="16" s="1"/>
  <c r="AP87" i="16"/>
  <c r="AG87" i="16" s="1"/>
  <c r="AV87" i="16" s="1"/>
  <c r="AD87" i="16"/>
  <c r="Y87" i="16" s="1"/>
  <c r="R87" i="16"/>
  <c r="J87" i="16"/>
  <c r="E87" i="16"/>
  <c r="C87" i="16" s="1"/>
  <c r="BE86" i="16"/>
  <c r="BD86" i="16" s="1"/>
  <c r="AG86" i="16"/>
  <c r="AV86" i="16" s="1"/>
  <c r="Y86" i="16"/>
  <c r="R86" i="16"/>
  <c r="AF86" i="16" s="1"/>
  <c r="AU86" i="16" s="1"/>
  <c r="J86" i="16"/>
  <c r="AT86" i="16" s="1"/>
  <c r="E86" i="16"/>
  <c r="C86" i="16" s="1"/>
  <c r="BE85" i="16"/>
  <c r="BD85" i="16" s="1"/>
  <c r="AG85" i="16"/>
  <c r="AV85" i="16" s="1"/>
  <c r="Y85" i="16"/>
  <c r="R85" i="16"/>
  <c r="J85" i="16"/>
  <c r="AT85" i="16" s="1"/>
  <c r="E85" i="16"/>
  <c r="C85" i="16"/>
  <c r="BE84" i="16"/>
  <c r="BD84" i="16" s="1"/>
  <c r="AZ84" i="16"/>
  <c r="AG84" i="16"/>
  <c r="AV84" i="16" s="1"/>
  <c r="Y84" i="16"/>
  <c r="R84" i="16"/>
  <c r="J84" i="16"/>
  <c r="AT84" i="16" s="1"/>
  <c r="E84" i="16"/>
  <c r="C84" i="16" s="1"/>
  <c r="A84" i="16"/>
  <c r="A85" i="16" s="1"/>
  <c r="A86" i="16" s="1"/>
  <c r="A87" i="16" s="1"/>
  <c r="A88" i="16" s="1"/>
  <c r="A89" i="16" s="1"/>
  <c r="A90" i="16" s="1"/>
  <c r="A91" i="16" s="1"/>
  <c r="A92" i="16" s="1"/>
  <c r="A98" i="16" s="1"/>
  <c r="A99" i="16" s="1"/>
  <c r="A100" i="16" s="1"/>
  <c r="A101" i="16" s="1"/>
  <c r="BE83" i="16"/>
  <c r="BD83" i="16" s="1"/>
  <c r="AG83" i="16"/>
  <c r="AV83" i="16" s="1"/>
  <c r="Y83" i="16"/>
  <c r="T83" i="16"/>
  <c r="R83" i="16" s="1"/>
  <c r="AF83" i="16" s="1"/>
  <c r="AU83" i="16" s="1"/>
  <c r="J83" i="16"/>
  <c r="AT83" i="16" s="1"/>
  <c r="E83" i="16"/>
  <c r="D83" i="16"/>
  <c r="AV82" i="16"/>
  <c r="AU82" i="16" s="1"/>
  <c r="AG82" i="16"/>
  <c r="Y82" i="16"/>
  <c r="R82" i="16"/>
  <c r="J82" i="16"/>
  <c r="E82" i="16"/>
  <c r="C82" i="16" s="1"/>
  <c r="AV81" i="16"/>
  <c r="AU81" i="16" s="1"/>
  <c r="AG81" i="16"/>
  <c r="Y81" i="16"/>
  <c r="R81" i="16"/>
  <c r="J81" i="16"/>
  <c r="E81" i="16"/>
  <c r="C81" i="16" s="1"/>
  <c r="BE80" i="16"/>
  <c r="BD80" i="16" s="1"/>
  <c r="AY80" i="16"/>
  <c r="AG80" i="16"/>
  <c r="AV80" i="16" s="1"/>
  <c r="Y80" i="16"/>
  <c r="R80" i="16"/>
  <c r="J80" i="16"/>
  <c r="AT80" i="16" s="1"/>
  <c r="E80" i="16"/>
  <c r="C80" i="16" s="1"/>
  <c r="BE79" i="16"/>
  <c r="BD79" i="16" s="1"/>
  <c r="AY79" i="16"/>
  <c r="AG79" i="16"/>
  <c r="AV79" i="16" s="1"/>
  <c r="Y79" i="16"/>
  <c r="R79" i="16"/>
  <c r="J79" i="16"/>
  <c r="AT79" i="16" s="1"/>
  <c r="E79" i="16"/>
  <c r="C79" i="16" s="1"/>
  <c r="BE78" i="16"/>
  <c r="BD78" i="16" s="1"/>
  <c r="BC78" i="16"/>
  <c r="AG78" i="16"/>
  <c r="AV78" i="16" s="1"/>
  <c r="Y78" i="16"/>
  <c r="R78" i="16"/>
  <c r="J78" i="16"/>
  <c r="E78" i="16"/>
  <c r="C78" i="16" s="1"/>
  <c r="A78" i="16"/>
  <c r="BE77" i="16"/>
  <c r="BD77" i="16"/>
  <c r="AY77" i="16"/>
  <c r="AG77" i="16"/>
  <c r="AV77" i="16" s="1"/>
  <c r="Y77" i="16"/>
  <c r="R77" i="16"/>
  <c r="J77" i="16"/>
  <c r="AT77" i="16" s="1"/>
  <c r="E77" i="16"/>
  <c r="C77" i="16" s="1"/>
  <c r="AV76" i="16"/>
  <c r="AU76" i="16" s="1"/>
  <c r="AG76" i="16"/>
  <c r="Y76" i="16"/>
  <c r="AF76" i="16" s="1"/>
  <c r="R76" i="16"/>
  <c r="J76" i="16"/>
  <c r="I76" i="16" s="1"/>
  <c r="E76" i="16"/>
  <c r="C76" i="16" s="1"/>
  <c r="BE75" i="16"/>
  <c r="BD75" i="16" s="1"/>
  <c r="AG75" i="16"/>
  <c r="Y75" i="16"/>
  <c r="R75" i="16"/>
  <c r="J75" i="16"/>
  <c r="I75" i="16" s="1"/>
  <c r="E75" i="16"/>
  <c r="C75" i="16" s="1"/>
  <c r="BE74" i="16"/>
  <c r="BD74" i="16" s="1"/>
  <c r="AG74" i="16"/>
  <c r="AV74" i="16" s="1"/>
  <c r="Y74" i="16"/>
  <c r="R74" i="16"/>
  <c r="AF74" i="16" s="1"/>
  <c r="AU74" i="16" s="1"/>
  <c r="J74" i="16"/>
  <c r="E74" i="16"/>
  <c r="C74" i="16" s="1"/>
  <c r="BE73" i="16"/>
  <c r="BD73" i="16" s="1"/>
  <c r="AG73" i="16"/>
  <c r="AV73" i="16" s="1"/>
  <c r="Y73" i="16"/>
  <c r="R73" i="16"/>
  <c r="J73" i="16"/>
  <c r="AT73" i="16" s="1"/>
  <c r="E73" i="16"/>
  <c r="C73" i="16" s="1"/>
  <c r="BE72" i="16"/>
  <c r="BD72" i="16" s="1"/>
  <c r="AG72" i="16"/>
  <c r="AV72" i="16" s="1"/>
  <c r="Y72" i="16"/>
  <c r="R72" i="16"/>
  <c r="J72" i="16"/>
  <c r="E72" i="16"/>
  <c r="C72" i="16" s="1"/>
  <c r="BE71" i="16"/>
  <c r="BD71" i="16" s="1"/>
  <c r="AG71" i="16"/>
  <c r="AV71" i="16" s="1"/>
  <c r="Y71" i="16"/>
  <c r="R71" i="16"/>
  <c r="J71" i="16"/>
  <c r="AT71" i="16" s="1"/>
  <c r="E71" i="16"/>
  <c r="C71" i="16"/>
  <c r="BE70" i="16"/>
  <c r="BD70" i="16" s="1"/>
  <c r="AG70" i="16"/>
  <c r="AV70" i="16" s="1"/>
  <c r="Y70" i="16"/>
  <c r="R70" i="16"/>
  <c r="J70" i="16"/>
  <c r="AT70" i="16" s="1"/>
  <c r="E70" i="16"/>
  <c r="C70" i="16" s="1"/>
  <c r="BE69" i="16"/>
  <c r="BD69" i="16" s="1"/>
  <c r="AG69" i="16"/>
  <c r="AV69" i="16" s="1"/>
  <c r="Y69" i="16"/>
  <c r="R69" i="16"/>
  <c r="J69" i="16"/>
  <c r="AT69" i="16" s="1"/>
  <c r="E69" i="16"/>
  <c r="C69" i="16" s="1"/>
  <c r="BE68" i="16"/>
  <c r="BD68" i="16" s="1"/>
  <c r="BC68" i="16"/>
  <c r="AG68" i="16"/>
  <c r="AV68" i="16" s="1"/>
  <c r="Y68" i="16"/>
  <c r="R68" i="16"/>
  <c r="J68" i="16"/>
  <c r="AT68" i="16" s="1"/>
  <c r="E68" i="16"/>
  <c r="C68" i="16" s="1"/>
  <c r="BE67" i="16"/>
  <c r="BD67" i="16" s="1"/>
  <c r="AG67" i="16"/>
  <c r="AV67" i="16" s="1"/>
  <c r="Y67" i="16"/>
  <c r="R67" i="16"/>
  <c r="J67" i="16"/>
  <c r="AT67" i="16" s="1"/>
  <c r="E67" i="16"/>
  <c r="C67" i="16" s="1"/>
  <c r="BE66" i="16"/>
  <c r="BD66" i="16" s="1"/>
  <c r="AG66" i="16"/>
  <c r="AV66" i="16" s="1"/>
  <c r="Y66" i="16"/>
  <c r="R66" i="16"/>
  <c r="J66" i="16"/>
  <c r="E66" i="16"/>
  <c r="C66" i="16" s="1"/>
  <c r="BE65" i="16"/>
  <c r="BD65" i="16" s="1"/>
  <c r="AG65" i="16"/>
  <c r="AV65" i="16" s="1"/>
  <c r="Y65" i="16"/>
  <c r="R65" i="16"/>
  <c r="J65" i="16"/>
  <c r="AT65" i="16" s="1"/>
  <c r="E65" i="16"/>
  <c r="C65" i="16" s="1"/>
  <c r="BE64" i="16"/>
  <c r="BD64" i="16" s="1"/>
  <c r="AG64" i="16"/>
  <c r="AV64" i="16" s="1"/>
  <c r="Y64" i="16"/>
  <c r="R64" i="16"/>
  <c r="J64" i="16"/>
  <c r="AT64" i="16" s="1"/>
  <c r="E64" i="16"/>
  <c r="C64" i="16" s="1"/>
  <c r="BE63" i="16"/>
  <c r="BD63" i="16" s="1"/>
  <c r="AG63" i="16"/>
  <c r="AV63" i="16" s="1"/>
  <c r="Y63" i="16"/>
  <c r="R63" i="16"/>
  <c r="J63" i="16"/>
  <c r="AT63" i="16" s="1"/>
  <c r="E63" i="16"/>
  <c r="C63" i="16"/>
  <c r="A63" i="16"/>
  <c r="A64" i="16" s="1"/>
  <c r="A65" i="16" s="1"/>
  <c r="A66" i="16" s="1"/>
  <c r="A67" i="16" s="1"/>
  <c r="A68" i="16" s="1"/>
  <c r="A69" i="16" s="1"/>
  <c r="A70" i="16" s="1"/>
  <c r="A71" i="16" s="1"/>
  <c r="A72" i="16" s="1"/>
  <c r="A73" i="16" s="1"/>
  <c r="A74" i="16" s="1"/>
  <c r="BE62" i="16"/>
  <c r="BD62" i="16" s="1"/>
  <c r="AG62" i="16"/>
  <c r="AV62" i="16" s="1"/>
  <c r="Y62" i="16"/>
  <c r="R62" i="16"/>
  <c r="AF62" i="16" s="1"/>
  <c r="AU62" i="16" s="1"/>
  <c r="J62" i="16"/>
  <c r="E62" i="16"/>
  <c r="C62" i="16"/>
  <c r="BE61" i="16"/>
  <c r="BD61" i="16" s="1"/>
  <c r="AG61" i="16"/>
  <c r="AV61" i="16" s="1"/>
  <c r="Y61" i="16"/>
  <c r="R61" i="16"/>
  <c r="J61" i="16"/>
  <c r="AT61" i="16" s="1"/>
  <c r="E61" i="16"/>
  <c r="C61" i="16" s="1"/>
  <c r="BE60" i="16"/>
  <c r="BD60" i="16" s="1"/>
  <c r="AG60" i="16"/>
  <c r="AV60" i="16" s="1"/>
  <c r="Y60" i="16"/>
  <c r="R60" i="16"/>
  <c r="J60" i="16"/>
  <c r="AT60" i="16" s="1"/>
  <c r="E60" i="16"/>
  <c r="C60" i="16"/>
  <c r="BE59" i="16"/>
  <c r="BD59" i="16" s="1"/>
  <c r="AG59" i="16"/>
  <c r="AV59" i="16" s="1"/>
  <c r="Y59" i="16"/>
  <c r="R59" i="16"/>
  <c r="J59" i="16"/>
  <c r="AT59" i="16" s="1"/>
  <c r="E59" i="16"/>
  <c r="C59" i="16" s="1"/>
  <c r="BE58" i="16"/>
  <c r="BD58" i="16" s="1"/>
  <c r="AG58" i="16"/>
  <c r="AV58" i="16" s="1"/>
  <c r="Y58" i="16"/>
  <c r="R58" i="16"/>
  <c r="J58" i="16"/>
  <c r="AT58" i="16" s="1"/>
  <c r="E58" i="16"/>
  <c r="C58" i="16" s="1"/>
  <c r="BE57" i="16"/>
  <c r="BD57" i="16" s="1"/>
  <c r="AG57" i="16"/>
  <c r="AV57" i="16" s="1"/>
  <c r="Y57" i="16"/>
  <c r="R57" i="16"/>
  <c r="J57" i="16"/>
  <c r="AT57" i="16" s="1"/>
  <c r="E57" i="16"/>
  <c r="C57" i="16" s="1"/>
  <c r="BE56" i="16"/>
  <c r="BD56" i="16" s="1"/>
  <c r="AG56" i="16"/>
  <c r="AV56" i="16" s="1"/>
  <c r="Y56" i="16"/>
  <c r="R56" i="16"/>
  <c r="AF56" i="16" s="1"/>
  <c r="AU56" i="16" s="1"/>
  <c r="J56" i="16"/>
  <c r="E56" i="16"/>
  <c r="C56" i="16" s="1"/>
  <c r="BE55" i="16"/>
  <c r="BD55" i="16" s="1"/>
  <c r="AG55" i="16"/>
  <c r="AV55" i="16" s="1"/>
  <c r="Y55" i="16"/>
  <c r="R55" i="16"/>
  <c r="J55" i="16"/>
  <c r="AT55" i="16" s="1"/>
  <c r="E55" i="16"/>
  <c r="C55" i="16" s="1"/>
  <c r="BE54" i="16"/>
  <c r="BD54" i="16" s="1"/>
  <c r="AG54" i="16"/>
  <c r="AV54" i="16" s="1"/>
  <c r="Y54" i="16"/>
  <c r="R54" i="16"/>
  <c r="J54" i="16"/>
  <c r="E54" i="16"/>
  <c r="C54" i="16" s="1"/>
  <c r="BE53" i="16"/>
  <c r="BD53" i="16" s="1"/>
  <c r="AG53" i="16"/>
  <c r="AV53" i="16" s="1"/>
  <c r="Y53" i="16"/>
  <c r="R53" i="16"/>
  <c r="J53" i="16"/>
  <c r="E53" i="16"/>
  <c r="C53" i="16" s="1"/>
  <c r="BE52" i="16"/>
  <c r="BD52" i="16" s="1"/>
  <c r="AG52" i="16"/>
  <c r="AV52" i="16" s="1"/>
  <c r="Y52" i="16"/>
  <c r="R52" i="16"/>
  <c r="J52" i="16"/>
  <c r="AT52" i="16" s="1"/>
  <c r="E52" i="16"/>
  <c r="C52" i="16" s="1"/>
  <c r="BE51" i="16"/>
  <c r="BD51" i="16" s="1"/>
  <c r="AG51" i="16"/>
  <c r="AV51" i="16" s="1"/>
  <c r="Y51" i="16"/>
  <c r="R51" i="16"/>
  <c r="J51" i="16"/>
  <c r="AT51" i="16" s="1"/>
  <c r="E51" i="16"/>
  <c r="C51" i="16" s="1"/>
  <c r="BE50" i="16"/>
  <c r="BD50" i="16" s="1"/>
  <c r="AK50" i="16"/>
  <c r="AG50" i="16" s="1"/>
  <c r="AV50" i="16" s="1"/>
  <c r="Y50" i="16"/>
  <c r="R50" i="16"/>
  <c r="J50" i="16"/>
  <c r="E50" i="16"/>
  <c r="C50" i="16" s="1"/>
  <c r="BE49" i="16"/>
  <c r="BD49" i="16" s="1"/>
  <c r="AG49" i="16"/>
  <c r="AV49" i="16" s="1"/>
  <c r="Y49" i="16"/>
  <c r="R49" i="16"/>
  <c r="J49" i="16"/>
  <c r="AT49" i="16" s="1"/>
  <c r="E49" i="16"/>
  <c r="C49" i="16" s="1"/>
  <c r="BE48" i="16"/>
  <c r="BD48" i="16" s="1"/>
  <c r="AG48" i="16"/>
  <c r="AV48" i="16" s="1"/>
  <c r="Y48" i="16"/>
  <c r="R48" i="16"/>
  <c r="J48" i="16"/>
  <c r="AT48" i="16" s="1"/>
  <c r="E48" i="16"/>
  <c r="C48" i="16" s="1"/>
  <c r="BE47" i="16"/>
  <c r="BD47" i="16" s="1"/>
  <c r="AG47" i="16"/>
  <c r="AV47" i="16" s="1"/>
  <c r="Y47" i="16"/>
  <c r="R47" i="16"/>
  <c r="AF47" i="16" s="1"/>
  <c r="AU47" i="16" s="1"/>
  <c r="J47" i="16"/>
  <c r="AT47" i="16" s="1"/>
  <c r="E47" i="16"/>
  <c r="C47" i="16" s="1"/>
  <c r="BE46" i="16"/>
  <c r="BD46" i="16" s="1"/>
  <c r="AG46" i="16"/>
  <c r="AV46" i="16" s="1"/>
  <c r="AA46" i="16"/>
  <c r="Y46" i="16" s="1"/>
  <c r="R46" i="16"/>
  <c r="J46" i="16"/>
  <c r="E46" i="16"/>
  <c r="C46" i="16" s="1"/>
  <c r="BE45" i="16"/>
  <c r="BD45" i="16" s="1"/>
  <c r="AG45" i="16"/>
  <c r="AV45" i="16" s="1"/>
  <c r="Y45" i="16"/>
  <c r="R45" i="16"/>
  <c r="AF45" i="16" s="1"/>
  <c r="AU45" i="16" s="1"/>
  <c r="J45" i="16"/>
  <c r="AT45" i="16" s="1"/>
  <c r="E45" i="16"/>
  <c r="C45" i="16"/>
  <c r="BE44" i="16"/>
  <c r="BD44" i="16" s="1"/>
  <c r="AG44" i="16"/>
  <c r="AV44" i="16" s="1"/>
  <c r="Y44" i="16"/>
  <c r="R44" i="16"/>
  <c r="J44" i="16"/>
  <c r="E44" i="16"/>
  <c r="C44" i="16" s="1"/>
  <c r="BE43" i="16"/>
  <c r="BD43" i="16" s="1"/>
  <c r="AG43" i="16"/>
  <c r="AV43" i="16" s="1"/>
  <c r="Y43" i="16"/>
  <c r="R43" i="16"/>
  <c r="AF43" i="16" s="1"/>
  <c r="AU43" i="16" s="1"/>
  <c r="J43" i="16"/>
  <c r="AT43" i="16" s="1"/>
  <c r="E43" i="16"/>
  <c r="C43" i="16" s="1"/>
  <c r="BE42" i="16"/>
  <c r="BD42" i="16" s="1"/>
  <c r="AG42" i="16"/>
  <c r="AV42" i="16" s="1"/>
  <c r="Y42" i="16"/>
  <c r="R42" i="16"/>
  <c r="J42" i="16"/>
  <c r="AT42" i="16" s="1"/>
  <c r="E42" i="16"/>
  <c r="C42" i="16" s="1"/>
  <c r="BE41" i="16"/>
  <c r="BD41" i="16" s="1"/>
  <c r="AG41" i="16"/>
  <c r="AV41" i="16" s="1"/>
  <c r="Y41" i="16"/>
  <c r="R41" i="16"/>
  <c r="J41" i="16"/>
  <c r="AT41" i="16" s="1"/>
  <c r="E41" i="16"/>
  <c r="C41" i="16" s="1"/>
  <c r="A41" i="16"/>
  <c r="A42" i="16" s="1"/>
  <c r="A43" i="16" s="1"/>
  <c r="A44" i="16" s="1"/>
  <c r="A45" i="16" s="1"/>
  <c r="A46" i="16" s="1"/>
  <c r="A47" i="16" s="1"/>
  <c r="A48" i="16" s="1"/>
  <c r="A49" i="16" s="1"/>
  <c r="A50" i="16" s="1"/>
  <c r="A51" i="16" s="1"/>
  <c r="A52" i="16" s="1"/>
  <c r="A53" i="16" s="1"/>
  <c r="A54" i="16" s="1"/>
  <c r="A55" i="16" s="1"/>
  <c r="BE40" i="16"/>
  <c r="BD40" i="16" s="1"/>
  <c r="AG40" i="16"/>
  <c r="AV40" i="16" s="1"/>
  <c r="Y40" i="16"/>
  <c r="X40" i="16"/>
  <c r="S40" i="16"/>
  <c r="R40" i="16" s="1"/>
  <c r="J40" i="16"/>
  <c r="AT40" i="16" s="1"/>
  <c r="E40" i="16"/>
  <c r="C40" i="16" s="1"/>
  <c r="BE39" i="16"/>
  <c r="BD39" i="16" s="1"/>
  <c r="BB39" i="16"/>
  <c r="AG39" i="16"/>
  <c r="AV39" i="16" s="1"/>
  <c r="Y39" i="16"/>
  <c r="R39" i="16"/>
  <c r="J39" i="16"/>
  <c r="E39" i="16"/>
  <c r="C39" i="16" s="1"/>
  <c r="BE38" i="16"/>
  <c r="BD38" i="16" s="1"/>
  <c r="AG38" i="16"/>
  <c r="AV38" i="16" s="1"/>
  <c r="Y38" i="16"/>
  <c r="R38" i="16"/>
  <c r="AF38" i="16" s="1"/>
  <c r="AU38" i="16" s="1"/>
  <c r="J38" i="16"/>
  <c r="AT38" i="16" s="1"/>
  <c r="E38" i="16"/>
  <c r="C38" i="16" s="1"/>
  <c r="BE37" i="16"/>
  <c r="BD37" i="16" s="1"/>
  <c r="AG37" i="16"/>
  <c r="AV37" i="16" s="1"/>
  <c r="Z37" i="16"/>
  <c r="Y37" i="16" s="1"/>
  <c r="R37" i="16"/>
  <c r="J37" i="16"/>
  <c r="AT37" i="16" s="1"/>
  <c r="E37" i="16"/>
  <c r="C37" i="16" s="1"/>
  <c r="BE36" i="16"/>
  <c r="BD36" i="16" s="1"/>
  <c r="AG36" i="16"/>
  <c r="AV36" i="16" s="1"/>
  <c r="Y36" i="16"/>
  <c r="R36" i="16"/>
  <c r="J36" i="16"/>
  <c r="AT36" i="16" s="1"/>
  <c r="E36" i="16"/>
  <c r="C36" i="16" s="1"/>
  <c r="BE35" i="16"/>
  <c r="BD35" i="16" s="1"/>
  <c r="AG35" i="16"/>
  <c r="AV35" i="16" s="1"/>
  <c r="Y35" i="16"/>
  <c r="R35" i="16"/>
  <c r="J35" i="16"/>
  <c r="AT35" i="16" s="1"/>
  <c r="E35" i="16"/>
  <c r="C35" i="16" s="1"/>
  <c r="BE34" i="16"/>
  <c r="BD34" i="16" s="1"/>
  <c r="AG34" i="16"/>
  <c r="AV34" i="16" s="1"/>
  <c r="Y34" i="16"/>
  <c r="R34" i="16"/>
  <c r="J34" i="16"/>
  <c r="E34" i="16"/>
  <c r="C34" i="16" s="1"/>
  <c r="BE33" i="16"/>
  <c r="BD33" i="16" s="1"/>
  <c r="AG33" i="16"/>
  <c r="AV33" i="16" s="1"/>
  <c r="Y33" i="16"/>
  <c r="R33" i="16"/>
  <c r="J33" i="16"/>
  <c r="AT33" i="16" s="1"/>
  <c r="E33" i="16"/>
  <c r="C33" i="16" s="1"/>
  <c r="BE32" i="16"/>
  <c r="BD32" i="16" s="1"/>
  <c r="AG32" i="16"/>
  <c r="AV32" i="16" s="1"/>
  <c r="Y32" i="16"/>
  <c r="R32" i="16"/>
  <c r="J32" i="16"/>
  <c r="AT32" i="16" s="1"/>
  <c r="E32" i="16"/>
  <c r="C32" i="16" s="1"/>
  <c r="BE31" i="16"/>
  <c r="BD31" i="16" s="1"/>
  <c r="AG31" i="16"/>
  <c r="AV31" i="16" s="1"/>
  <c r="Y31" i="16"/>
  <c r="R31" i="16"/>
  <c r="J31" i="16"/>
  <c r="AT31" i="16" s="1"/>
  <c r="E31" i="16"/>
  <c r="C31" i="16" s="1"/>
  <c r="A31" i="16"/>
  <c r="A32" i="16" s="1"/>
  <c r="A33" i="16" s="1"/>
  <c r="A34" i="16" s="1"/>
  <c r="A35" i="16" s="1"/>
  <c r="A36" i="16" s="1"/>
  <c r="A37" i="16" s="1"/>
  <c r="A38" i="16" s="1"/>
  <c r="BE30" i="16"/>
  <c r="BD30" i="16" s="1"/>
  <c r="AT30" i="16"/>
  <c r="AG30" i="16"/>
  <c r="AV30" i="16" s="1"/>
  <c r="Y30" i="16"/>
  <c r="R30" i="16"/>
  <c r="J30" i="16"/>
  <c r="E30" i="16"/>
  <c r="C30" i="16" s="1"/>
  <c r="AV29" i="16"/>
  <c r="AU29" i="16" s="1"/>
  <c r="AG29" i="16"/>
  <c r="Y29" i="16"/>
  <c r="R29" i="16"/>
  <c r="J29" i="16"/>
  <c r="E29" i="16"/>
  <c r="C29" i="16"/>
  <c r="AV28" i="16"/>
  <c r="AU28" i="16" s="1"/>
  <c r="AG28" i="16"/>
  <c r="Y28" i="16"/>
  <c r="R28" i="16"/>
  <c r="J28" i="16"/>
  <c r="E28" i="16"/>
  <c r="C28" i="16" s="1"/>
  <c r="BE27" i="16"/>
  <c r="BD27" i="16" s="1"/>
  <c r="AG27" i="16"/>
  <c r="AV27" i="16" s="1"/>
  <c r="Y27" i="16"/>
  <c r="X27" i="16"/>
  <c r="R27" i="16" s="1"/>
  <c r="J27" i="16"/>
  <c r="E27" i="16"/>
  <c r="C27" i="16" s="1"/>
  <c r="BE26" i="16"/>
  <c r="BD26" i="16" s="1"/>
  <c r="AG26" i="16"/>
  <c r="AV26" i="16" s="1"/>
  <c r="Y26" i="16"/>
  <c r="R26" i="16"/>
  <c r="J26" i="16"/>
  <c r="AT26" i="16" s="1"/>
  <c r="E26" i="16"/>
  <c r="C26" i="16" s="1"/>
  <c r="BE25" i="16"/>
  <c r="BD25" i="16" s="1"/>
  <c r="AG25" i="16"/>
  <c r="AV25" i="16" s="1"/>
  <c r="Y25" i="16"/>
  <c r="R25" i="16"/>
  <c r="J25" i="16"/>
  <c r="AT25" i="16" s="1"/>
  <c r="E25" i="16"/>
  <c r="C25" i="16" s="1"/>
  <c r="BE24" i="16"/>
  <c r="BD24" i="16" s="1"/>
  <c r="AG24" i="16"/>
  <c r="AV24" i="16" s="1"/>
  <c r="Y24" i="16"/>
  <c r="R24" i="16"/>
  <c r="J24" i="16"/>
  <c r="E24" i="16"/>
  <c r="C24" i="16" s="1"/>
  <c r="BE23" i="16"/>
  <c r="BD23" i="16" s="1"/>
  <c r="AG23" i="16"/>
  <c r="AV23" i="16" s="1"/>
  <c r="Y23" i="16"/>
  <c r="R23" i="16"/>
  <c r="J23" i="16"/>
  <c r="AT23" i="16" s="1"/>
  <c r="E23" i="16"/>
  <c r="C23" i="16" s="1"/>
  <c r="BE22" i="16"/>
  <c r="BD22" i="16" s="1"/>
  <c r="BC22" i="16"/>
  <c r="AG22" i="16"/>
  <c r="AV22" i="16" s="1"/>
  <c r="Y22" i="16"/>
  <c r="R22" i="16"/>
  <c r="J22" i="16"/>
  <c r="AT22" i="16" s="1"/>
  <c r="E22" i="16"/>
  <c r="C22" i="16" s="1"/>
  <c r="BE21" i="16"/>
  <c r="BD21" i="16" s="1"/>
  <c r="AG21" i="16"/>
  <c r="AV21" i="16" s="1"/>
  <c r="Y21" i="16"/>
  <c r="R21" i="16"/>
  <c r="J21" i="16"/>
  <c r="AT21" i="16" s="1"/>
  <c r="E21" i="16"/>
  <c r="C21" i="16" s="1"/>
  <c r="BE20" i="16"/>
  <c r="BD20" i="16" s="1"/>
  <c r="AV20" i="16"/>
  <c r="AU20" i="16"/>
  <c r="AT20" i="16"/>
  <c r="AW20" i="16" s="1"/>
  <c r="H20" i="16"/>
  <c r="E20" i="16"/>
  <c r="C20" i="16" s="1"/>
  <c r="BE19" i="16"/>
  <c r="BD19" i="16" s="1"/>
  <c r="AG19" i="16"/>
  <c r="AV19" i="16" s="1"/>
  <c r="Y19" i="16"/>
  <c r="R19" i="16"/>
  <c r="J19" i="16"/>
  <c r="AT19" i="16" s="1"/>
  <c r="E19" i="16"/>
  <c r="C19" i="16" s="1"/>
  <c r="BE18" i="16"/>
  <c r="AG18" i="16"/>
  <c r="AV18" i="16" s="1"/>
  <c r="Y18" i="16"/>
  <c r="R18" i="16"/>
  <c r="AF18" i="16" s="1"/>
  <c r="J18" i="16"/>
  <c r="AT18" i="16" s="1"/>
  <c r="E18" i="16"/>
  <c r="C18" i="16"/>
  <c r="A18" i="16"/>
  <c r="A19" i="16" s="1"/>
  <c r="A20" i="16" s="1"/>
  <c r="A23" i="16" s="1"/>
  <c r="A24" i="16" s="1"/>
  <c r="A25" i="16" s="1"/>
  <c r="A26" i="16" s="1"/>
  <c r="A27" i="16" s="1"/>
  <c r="BE17" i="16"/>
  <c r="BD17" i="16" s="1"/>
  <c r="AG17" i="16"/>
  <c r="AV17" i="16" s="1"/>
  <c r="Y17" i="16"/>
  <c r="R17" i="16"/>
  <c r="J17" i="16"/>
  <c r="AT17" i="16" s="1"/>
  <c r="E17" i="16"/>
  <c r="C17" i="16" s="1"/>
  <c r="AV16" i="16"/>
  <c r="AU16" i="16" s="1"/>
  <c r="AG16" i="16"/>
  <c r="Y16" i="16"/>
  <c r="R16" i="16"/>
  <c r="J16" i="16"/>
  <c r="E16" i="16"/>
  <c r="C16" i="16" s="1"/>
  <c r="BE15" i="16"/>
  <c r="BD15" i="16" s="1"/>
  <c r="BB15" i="16"/>
  <c r="AV15" i="16"/>
  <c r="AG15" i="16"/>
  <c r="Y15" i="16"/>
  <c r="R15" i="16"/>
  <c r="J15" i="16"/>
  <c r="E15" i="16"/>
  <c r="C15" i="16" s="1"/>
  <c r="BE14" i="16"/>
  <c r="BD14" i="16" s="1"/>
  <c r="AG14" i="16"/>
  <c r="AV14" i="16" s="1"/>
  <c r="Y14" i="16"/>
  <c r="R14" i="16"/>
  <c r="J14" i="16"/>
  <c r="AT14" i="16" s="1"/>
  <c r="E14" i="16"/>
  <c r="C14" i="16" s="1"/>
  <c r="C13" i="16"/>
  <c r="BE12" i="16"/>
  <c r="BD12" i="16" s="1"/>
  <c r="AG12" i="16"/>
  <c r="AV12" i="16" s="1"/>
  <c r="Y12" i="16"/>
  <c r="R12" i="16"/>
  <c r="AF12" i="16" s="1"/>
  <c r="AU12" i="16" s="1"/>
  <c r="J12" i="16"/>
  <c r="AT12" i="16" s="1"/>
  <c r="E12" i="16"/>
  <c r="C12" i="16" s="1"/>
  <c r="BB10" i="16"/>
  <c r="AV10" i="16"/>
  <c r="AU10" i="16"/>
  <c r="AT10" i="16"/>
  <c r="E10" i="16"/>
  <c r="BH9" i="16"/>
  <c r="BI9" i="16" s="1"/>
  <c r="BJ9" i="16" s="1"/>
  <c r="BK9" i="16" s="1"/>
  <c r="BL9" i="16" s="1"/>
  <c r="BM9" i="16" s="1"/>
  <c r="BN9" i="16" s="1"/>
  <c r="BO9" i="16" s="1"/>
  <c r="BP9" i="16" s="1"/>
  <c r="BQ9" i="16" s="1"/>
  <c r="BD102" i="7"/>
  <c r="BC102" i="7" s="1"/>
  <c r="AX102" i="7"/>
  <c r="AF102" i="7"/>
  <c r="AU102" i="7" s="1"/>
  <c r="X102" i="7"/>
  <c r="Q102" i="7"/>
  <c r="I102" i="7"/>
  <c r="AS102" i="7" s="1"/>
  <c r="D102" i="7"/>
  <c r="H26" i="20"/>
  <c r="H22" i="20"/>
  <c r="H18" i="20"/>
  <c r="AR21" i="14"/>
  <c r="AQ21" i="14"/>
  <c r="G21" i="14"/>
  <c r="F21" i="14"/>
  <c r="D21" i="14"/>
  <c r="AU21" i="6"/>
  <c r="AF21" i="6"/>
  <c r="X21" i="6"/>
  <c r="Q21" i="6"/>
  <c r="I21" i="6"/>
  <c r="D21" i="6"/>
  <c r="E21" i="14" s="1"/>
  <c r="BN21" i="5"/>
  <c r="BM21" i="5" s="1"/>
  <c r="AF21" i="5"/>
  <c r="X21" i="5"/>
  <c r="Q21" i="5"/>
  <c r="I21" i="5"/>
  <c r="D21" i="5"/>
  <c r="C138" i="14"/>
  <c r="C133" i="14"/>
  <c r="C128" i="14"/>
  <c r="C106" i="14"/>
  <c r="C81" i="14"/>
  <c r="C73" i="14"/>
  <c r="C36" i="14"/>
  <c r="C27" i="14"/>
  <c r="C26" i="14" s="1"/>
  <c r="C16" i="14"/>
  <c r="C13" i="14"/>
  <c r="C11" i="14"/>
  <c r="G10" i="20"/>
  <c r="F26" i="20"/>
  <c r="F18" i="20"/>
  <c r="F13" i="19"/>
  <c r="E23" i="20"/>
  <c r="D26" i="20"/>
  <c r="D22" i="20"/>
  <c r="D10" i="20"/>
  <c r="C13" i="20"/>
  <c r="C10" i="14" l="1"/>
  <c r="AF95" i="16"/>
  <c r="AU95" i="16" s="1"/>
  <c r="AF136" i="16"/>
  <c r="AU136" i="16" s="1"/>
  <c r="I15" i="16"/>
  <c r="I28" i="16"/>
  <c r="AF31" i="16"/>
  <c r="AF55" i="16"/>
  <c r="AU55" i="16" s="1"/>
  <c r="I103" i="16"/>
  <c r="AF116" i="16"/>
  <c r="AU116" i="16" s="1"/>
  <c r="AF130" i="16"/>
  <c r="AU130" i="16" s="1"/>
  <c r="AW130" i="16" s="1"/>
  <c r="BB130" i="16" s="1"/>
  <c r="BC130" i="16" s="1"/>
  <c r="I133" i="16"/>
  <c r="AF42" i="16"/>
  <c r="AU42" i="16" s="1"/>
  <c r="AW42" i="16" s="1"/>
  <c r="I72" i="16"/>
  <c r="AF91" i="16"/>
  <c r="AU91" i="16" s="1"/>
  <c r="AF39" i="16"/>
  <c r="AF107" i="16"/>
  <c r="AU107" i="16" s="1"/>
  <c r="AF127" i="16"/>
  <c r="AU127" i="16" s="1"/>
  <c r="AF19" i="16"/>
  <c r="AU19" i="16" s="1"/>
  <c r="AF48" i="16"/>
  <c r="AU48" i="16" s="1"/>
  <c r="I56" i="16"/>
  <c r="I112" i="16"/>
  <c r="I109" i="16"/>
  <c r="AF14" i="16"/>
  <c r="H14" i="16" s="1"/>
  <c r="AF25" i="16"/>
  <c r="AF32" i="16"/>
  <c r="AU32" i="16" s="1"/>
  <c r="AW32" i="16" s="1"/>
  <c r="AF65" i="16"/>
  <c r="AU65" i="16" s="1"/>
  <c r="AF115" i="16"/>
  <c r="AF44" i="16"/>
  <c r="I64" i="16"/>
  <c r="C83" i="16"/>
  <c r="AF99" i="16"/>
  <c r="C129" i="16"/>
  <c r="AF133" i="16"/>
  <c r="AF36" i="16"/>
  <c r="AU36" i="16" s="1"/>
  <c r="AW36" i="16" s="1"/>
  <c r="AF61" i="16"/>
  <c r="AU61" i="16" s="1"/>
  <c r="AW61" i="16" s="1"/>
  <c r="AF73" i="16"/>
  <c r="AU73" i="16" s="1"/>
  <c r="AW73" i="16" s="1"/>
  <c r="AF88" i="16"/>
  <c r="AU88" i="16" s="1"/>
  <c r="AF94" i="16"/>
  <c r="AU94" i="16" s="1"/>
  <c r="AW94" i="16" s="1"/>
  <c r="BB94" i="16" s="1"/>
  <c r="BC94" i="16" s="1"/>
  <c r="I98" i="16"/>
  <c r="I108" i="16"/>
  <c r="AF111" i="16"/>
  <c r="AU111" i="16" s="1"/>
  <c r="I131" i="16"/>
  <c r="AF22" i="16"/>
  <c r="AU22" i="16" s="1"/>
  <c r="AW22" i="16" s="1"/>
  <c r="I40" i="16"/>
  <c r="AW45" i="16"/>
  <c r="AF77" i="16"/>
  <c r="AU77" i="16" s="1"/>
  <c r="AW77" i="16" s="1"/>
  <c r="BB77" i="16" s="1"/>
  <c r="BC77" i="16" s="1"/>
  <c r="AT98" i="16"/>
  <c r="AF24" i="16"/>
  <c r="AU24" i="16" s="1"/>
  <c r="AF26" i="16"/>
  <c r="AU26" i="16" s="1"/>
  <c r="AW26" i="16" s="1"/>
  <c r="BB26" i="16" s="1"/>
  <c r="BC26" i="16" s="1"/>
  <c r="AF35" i="16"/>
  <c r="AF67" i="16"/>
  <c r="AU67" i="16" s="1"/>
  <c r="AF82" i="16"/>
  <c r="AF85" i="16"/>
  <c r="AU85" i="16" s="1"/>
  <c r="AF128" i="16"/>
  <c r="AF134" i="16"/>
  <c r="AU134" i="16" s="1"/>
  <c r="AE102" i="7"/>
  <c r="D23" i="19"/>
  <c r="D23" i="20"/>
  <c r="D21" i="20" s="1"/>
  <c r="C17" i="19"/>
  <c r="C17" i="20"/>
  <c r="F30" i="19"/>
  <c r="F29" i="20"/>
  <c r="F25" i="20" s="1"/>
  <c r="H11" i="19"/>
  <c r="H11" i="20"/>
  <c r="AF113" i="16"/>
  <c r="H113" i="16" s="1"/>
  <c r="C15" i="19"/>
  <c r="C15" i="20"/>
  <c r="F10" i="19"/>
  <c r="F10" i="20"/>
  <c r="AF58" i="16"/>
  <c r="AU58" i="16" s="1"/>
  <c r="AW58" i="16" s="1"/>
  <c r="AF64" i="16"/>
  <c r="AU64" i="16" s="1"/>
  <c r="AW64" i="16" s="1"/>
  <c r="AF109" i="16"/>
  <c r="AU109" i="16" s="1"/>
  <c r="AW109" i="16" s="1"/>
  <c r="BB109" i="16" s="1"/>
  <c r="BC109" i="16" s="1"/>
  <c r="AT116" i="16"/>
  <c r="E11" i="19"/>
  <c r="E11" i="20"/>
  <c r="F15" i="19"/>
  <c r="F15" i="20"/>
  <c r="G17" i="19"/>
  <c r="G17" i="20"/>
  <c r="AG147" i="16"/>
  <c r="AF29" i="16"/>
  <c r="H29" i="16" s="1"/>
  <c r="AF50" i="16"/>
  <c r="AU50" i="16" s="1"/>
  <c r="AF66" i="16"/>
  <c r="AU66" i="16" s="1"/>
  <c r="AF72" i="16"/>
  <c r="AU72" i="16" s="1"/>
  <c r="AF75" i="16"/>
  <c r="AF97" i="16"/>
  <c r="AU97" i="16" s="1"/>
  <c r="AW97" i="16" s="1"/>
  <c r="BB97" i="16" s="1"/>
  <c r="BC97" i="16" s="1"/>
  <c r="I99" i="16"/>
  <c r="I102" i="16"/>
  <c r="AF103" i="16"/>
  <c r="AU103" i="16" s="1"/>
  <c r="I118" i="16"/>
  <c r="AF126" i="16"/>
  <c r="AU126" i="16" s="1"/>
  <c r="AW126" i="16" s="1"/>
  <c r="BB126" i="16" s="1"/>
  <c r="BC126" i="16" s="1"/>
  <c r="E27" i="19"/>
  <c r="E25" i="19" s="1"/>
  <c r="E26" i="20"/>
  <c r="C11" i="19"/>
  <c r="C11" i="20"/>
  <c r="D15" i="19"/>
  <c r="D15" i="20"/>
  <c r="E17" i="19"/>
  <c r="E17" i="20"/>
  <c r="G20" i="19"/>
  <c r="G20" i="20"/>
  <c r="AW10" i="16"/>
  <c r="I41" i="16"/>
  <c r="I49" i="16"/>
  <c r="I52" i="16"/>
  <c r="AT72" i="16"/>
  <c r="AW72" i="16" s="1"/>
  <c r="AF80" i="16"/>
  <c r="AU80" i="16" s="1"/>
  <c r="AW80" i="16" s="1"/>
  <c r="BB80" i="16" s="1"/>
  <c r="BC80" i="16" s="1"/>
  <c r="AF108" i="16"/>
  <c r="AU108" i="16" s="1"/>
  <c r="E24" i="19"/>
  <c r="E24" i="20"/>
  <c r="G30" i="19"/>
  <c r="G29" i="20"/>
  <c r="H10" i="19"/>
  <c r="H10" i="20"/>
  <c r="E30" i="19"/>
  <c r="E29" i="20"/>
  <c r="AF70" i="16"/>
  <c r="AU70" i="16" s="1"/>
  <c r="AW70" i="16" s="1"/>
  <c r="G11" i="19"/>
  <c r="G11" i="20"/>
  <c r="G9" i="20" s="1"/>
  <c r="E10" i="19"/>
  <c r="E10" i="20"/>
  <c r="E15" i="19"/>
  <c r="E15" i="20"/>
  <c r="C27" i="19"/>
  <c r="C26" i="20"/>
  <c r="C24" i="19"/>
  <c r="C24" i="20"/>
  <c r="D17" i="19"/>
  <c r="D17" i="20"/>
  <c r="E18" i="19"/>
  <c r="E18" i="20"/>
  <c r="F20" i="19"/>
  <c r="F20" i="20"/>
  <c r="G22" i="19"/>
  <c r="G22" i="20"/>
  <c r="H23" i="19"/>
  <c r="H23" i="20"/>
  <c r="H21" i="20" s="1"/>
  <c r="I68" i="16"/>
  <c r="I101" i="16"/>
  <c r="I105" i="16"/>
  <c r="D30" i="19"/>
  <c r="D29" i="20"/>
  <c r="D25" i="20" s="1"/>
  <c r="F11" i="19"/>
  <c r="F11" i="20"/>
  <c r="AF53" i="16"/>
  <c r="AU53" i="16" s="1"/>
  <c r="F17" i="19"/>
  <c r="F17" i="20"/>
  <c r="F16" i="20" s="1"/>
  <c r="C23" i="19"/>
  <c r="C23" i="20"/>
  <c r="E20" i="19"/>
  <c r="E20" i="20"/>
  <c r="F22" i="19"/>
  <c r="F22" i="20"/>
  <c r="G23" i="19"/>
  <c r="G23" i="20"/>
  <c r="AF49" i="16"/>
  <c r="AU49" i="16" s="1"/>
  <c r="AW49" i="16" s="1"/>
  <c r="AF57" i="16"/>
  <c r="AU57" i="16" s="1"/>
  <c r="AW57" i="16" s="1"/>
  <c r="AW65" i="16"/>
  <c r="D24" i="19"/>
  <c r="D24" i="20"/>
  <c r="H30" i="19"/>
  <c r="H29" i="20"/>
  <c r="H25" i="20" s="1"/>
  <c r="I89" i="16"/>
  <c r="C10" i="19"/>
  <c r="C10" i="20"/>
  <c r="D11" i="19"/>
  <c r="D11" i="20"/>
  <c r="D9" i="20" s="1"/>
  <c r="H20" i="19"/>
  <c r="H20" i="20"/>
  <c r="D18" i="19"/>
  <c r="D18" i="20"/>
  <c r="C22" i="19"/>
  <c r="C21" i="19" s="1"/>
  <c r="C22" i="20"/>
  <c r="D20" i="19"/>
  <c r="D20" i="20"/>
  <c r="E22" i="19"/>
  <c r="E22" i="20"/>
  <c r="E21" i="20" s="1"/>
  <c r="F23" i="19"/>
  <c r="F23" i="20"/>
  <c r="G24" i="19"/>
  <c r="G24" i="20"/>
  <c r="C132" i="14"/>
  <c r="I43" i="16"/>
  <c r="AF52" i="16"/>
  <c r="AU52" i="16" s="1"/>
  <c r="AF68" i="16"/>
  <c r="AU68" i="16" s="1"/>
  <c r="AF117" i="16"/>
  <c r="AU117" i="16" s="1"/>
  <c r="C18" i="19"/>
  <c r="C18" i="20"/>
  <c r="G15" i="19"/>
  <c r="G15" i="20"/>
  <c r="C30" i="19"/>
  <c r="C29" i="20"/>
  <c r="G18" i="19"/>
  <c r="G18" i="20"/>
  <c r="C20" i="19"/>
  <c r="C20" i="20"/>
  <c r="F24" i="19"/>
  <c r="F24" i="20"/>
  <c r="G27" i="19"/>
  <c r="G26" i="20"/>
  <c r="AF16" i="16"/>
  <c r="H16" i="16" s="1"/>
  <c r="AS16" i="16" s="1"/>
  <c r="AF30" i="16"/>
  <c r="AU30" i="16" s="1"/>
  <c r="AW30" i="16" s="1"/>
  <c r="AF54" i="16"/>
  <c r="AU54" i="16" s="1"/>
  <c r="AF96" i="16"/>
  <c r="AU96" i="16" s="1"/>
  <c r="AW96" i="16" s="1"/>
  <c r="BB96" i="16" s="1"/>
  <c r="BC96" i="16" s="1"/>
  <c r="AF98" i="16"/>
  <c r="AU98" i="16" s="1"/>
  <c r="AW98" i="16" s="1"/>
  <c r="BB98" i="16" s="1"/>
  <c r="BC98" i="16" s="1"/>
  <c r="I104" i="16"/>
  <c r="AF110" i="16"/>
  <c r="I134" i="16"/>
  <c r="AU44" i="16"/>
  <c r="H44" i="16"/>
  <c r="AQ44" i="16" s="1"/>
  <c r="AW43" i="16"/>
  <c r="I60" i="16"/>
  <c r="I84" i="16"/>
  <c r="F27" i="19"/>
  <c r="F25" i="19" s="1"/>
  <c r="AF15" i="16"/>
  <c r="AU15" i="16" s="1"/>
  <c r="AF21" i="16"/>
  <c r="AU21" i="16" s="1"/>
  <c r="AW21" i="16" s="1"/>
  <c r="I29" i="16"/>
  <c r="AF33" i="16"/>
  <c r="H33" i="16" s="1"/>
  <c r="I39" i="16"/>
  <c r="AF41" i="16"/>
  <c r="AU41" i="16" s="1"/>
  <c r="AW41" i="16" s="1"/>
  <c r="I70" i="16"/>
  <c r="AF71" i="16"/>
  <c r="I82" i="16"/>
  <c r="I100" i="16"/>
  <c r="I113" i="16"/>
  <c r="AF114" i="16"/>
  <c r="I127" i="16"/>
  <c r="AF131" i="16"/>
  <c r="AU131" i="16" s="1"/>
  <c r="AW131" i="16" s="1"/>
  <c r="D27" i="19"/>
  <c r="D25" i="19" s="1"/>
  <c r="H27" i="19"/>
  <c r="AS29" i="16"/>
  <c r="I38" i="16"/>
  <c r="I45" i="16"/>
  <c r="AF60" i="16"/>
  <c r="AF84" i="16"/>
  <c r="AU84" i="16" s="1"/>
  <c r="AW84" i="16" s="1"/>
  <c r="BB84" i="16" s="1"/>
  <c r="BC84" i="16" s="1"/>
  <c r="I96" i="16"/>
  <c r="I126" i="16"/>
  <c r="H137" i="16"/>
  <c r="AQ137" i="16" s="1"/>
  <c r="D10" i="19"/>
  <c r="G10" i="19"/>
  <c r="AE21" i="6"/>
  <c r="AF40" i="16"/>
  <c r="AU40" i="16" s="1"/>
  <c r="AW40" i="16" s="1"/>
  <c r="AF46" i="16"/>
  <c r="AU46" i="16" s="1"/>
  <c r="AW52" i="16"/>
  <c r="I59" i="16"/>
  <c r="AF87" i="16"/>
  <c r="AU87" i="16" s="1"/>
  <c r="AF101" i="16"/>
  <c r="AU101" i="16" s="1"/>
  <c r="AW101" i="16" s="1"/>
  <c r="BB101" i="16" s="1"/>
  <c r="BC101" i="16" s="1"/>
  <c r="AF102" i="16"/>
  <c r="H102" i="16" s="1"/>
  <c r="AF104" i="16"/>
  <c r="AF105" i="16"/>
  <c r="AF122" i="16"/>
  <c r="AU122" i="16" s="1"/>
  <c r="AW122" i="16" s="1"/>
  <c r="BB122" i="16" s="1"/>
  <c r="BC122" i="16" s="1"/>
  <c r="AF23" i="16"/>
  <c r="AU23" i="16" s="1"/>
  <c r="AW23" i="16" s="1"/>
  <c r="AT39" i="16"/>
  <c r="I58" i="16"/>
  <c r="AF59" i="16"/>
  <c r="AU59" i="16" s="1"/>
  <c r="AW59" i="16" s="1"/>
  <c r="AT103" i="16"/>
  <c r="AF118" i="16"/>
  <c r="AU118" i="16" s="1"/>
  <c r="AW118" i="16" s="1"/>
  <c r="BB118" i="16" s="1"/>
  <c r="BC118" i="16" s="1"/>
  <c r="H125" i="16"/>
  <c r="AF139" i="16"/>
  <c r="AU139" i="16" s="1"/>
  <c r="AW139" i="16" s="1"/>
  <c r="BB139" i="16" s="1"/>
  <c r="BC139" i="16" s="1"/>
  <c r="AF28" i="16"/>
  <c r="H28" i="16" s="1"/>
  <c r="AS28" i="16" s="1"/>
  <c r="I48" i="16"/>
  <c r="AW86" i="16"/>
  <c r="BB86" i="16" s="1"/>
  <c r="BC86" i="16" s="1"/>
  <c r="AW95" i="16"/>
  <c r="BB95" i="16" s="1"/>
  <c r="BC95" i="16" s="1"/>
  <c r="E23" i="19"/>
  <c r="AT133" i="16"/>
  <c r="AF17" i="16"/>
  <c r="AU17" i="16" s="1"/>
  <c r="AW17" i="16" s="1"/>
  <c r="AF37" i="16"/>
  <c r="H37" i="16" s="1"/>
  <c r="AT108" i="16"/>
  <c r="H116" i="16"/>
  <c r="AQ116" i="16" s="1"/>
  <c r="AT137" i="16"/>
  <c r="AW137" i="16" s="1"/>
  <c r="BB137" i="16" s="1"/>
  <c r="BC137" i="16" s="1"/>
  <c r="D22" i="19"/>
  <c r="F18" i="19"/>
  <c r="AW19" i="16"/>
  <c r="I30" i="16"/>
  <c r="AF34" i="16"/>
  <c r="AU34" i="16" s="1"/>
  <c r="AF63" i="16"/>
  <c r="AU63" i="16" s="1"/>
  <c r="AW63" i="16" s="1"/>
  <c r="AF121" i="16"/>
  <c r="AU121" i="16" s="1"/>
  <c r="AW121" i="16" s="1"/>
  <c r="BB121" i="16" s="1"/>
  <c r="BC121" i="16" s="1"/>
  <c r="AT126" i="16"/>
  <c r="AF129" i="16"/>
  <c r="AU129" i="16" s="1"/>
  <c r="AW129" i="16" s="1"/>
  <c r="BB129" i="16" s="1"/>
  <c r="BC129" i="16" s="1"/>
  <c r="H22" i="19"/>
  <c r="C80" i="14"/>
  <c r="C72" i="14" s="1"/>
  <c r="H67" i="16"/>
  <c r="AQ67" i="16" s="1"/>
  <c r="AT134" i="16"/>
  <c r="AW134" i="16" s="1"/>
  <c r="BB134" i="16" s="1"/>
  <c r="BC134" i="16" s="1"/>
  <c r="AP21" i="14"/>
  <c r="H17" i="20"/>
  <c r="H16" i="20" s="1"/>
  <c r="H18" i="19"/>
  <c r="AW12" i="16"/>
  <c r="AF27" i="16"/>
  <c r="AU27" i="16" s="1"/>
  <c r="I88" i="16"/>
  <c r="AF89" i="16"/>
  <c r="H89" i="16" s="1"/>
  <c r="AW106" i="16"/>
  <c r="AT117" i="16"/>
  <c r="AF120" i="16"/>
  <c r="AU120" i="16" s="1"/>
  <c r="AW120" i="16" s="1"/>
  <c r="BB120" i="16" s="1"/>
  <c r="BC120" i="16" s="1"/>
  <c r="AT125" i="16"/>
  <c r="AW125" i="16" s="1"/>
  <c r="BB125" i="16" s="1"/>
  <c r="BC125" i="16" s="1"/>
  <c r="I128" i="16"/>
  <c r="AU25" i="16"/>
  <c r="AW25" i="16" s="1"/>
  <c r="H25" i="16"/>
  <c r="AU31" i="16"/>
  <c r="AW31" i="16" s="1"/>
  <c r="H31" i="16"/>
  <c r="AS31" i="16" s="1"/>
  <c r="H21" i="16"/>
  <c r="AU33" i="16"/>
  <c r="AW33" i="16" s="1"/>
  <c r="AU18" i="16"/>
  <c r="AW18" i="16" s="1"/>
  <c r="H18" i="16"/>
  <c r="H39" i="16"/>
  <c r="AS39" i="16" s="1"/>
  <c r="AU39" i="16"/>
  <c r="AU14" i="16"/>
  <c r="AW14" i="16" s="1"/>
  <c r="AW38" i="16"/>
  <c r="AU35" i="16"/>
  <c r="AW35" i="16" s="1"/>
  <c r="H35" i="16"/>
  <c r="I16" i="16"/>
  <c r="I24" i="16"/>
  <c r="AT24" i="16"/>
  <c r="I27" i="16"/>
  <c r="I34" i="16"/>
  <c r="AT34" i="16"/>
  <c r="H38" i="16"/>
  <c r="H43" i="16"/>
  <c r="H45" i="16"/>
  <c r="AU60" i="16"/>
  <c r="AW60" i="16" s="1"/>
  <c r="H60" i="16"/>
  <c r="H68" i="16"/>
  <c r="I81" i="16"/>
  <c r="AF81" i="16"/>
  <c r="H81" i="16" s="1"/>
  <c r="AS81" i="16" s="1"/>
  <c r="H83" i="16"/>
  <c r="I83" i="16"/>
  <c r="H85" i="16"/>
  <c r="AT27" i="16"/>
  <c r="I21" i="16"/>
  <c r="I25" i="16"/>
  <c r="I35" i="16"/>
  <c r="AT44" i="16"/>
  <c r="AW44" i="16" s="1"/>
  <c r="I44" i="16"/>
  <c r="AT66" i="16"/>
  <c r="I66" i="16"/>
  <c r="I87" i="16"/>
  <c r="H87" i="16"/>
  <c r="H98" i="16"/>
  <c r="H12" i="16"/>
  <c r="I22" i="16"/>
  <c r="I31" i="16"/>
  <c r="H36" i="16"/>
  <c r="I42" i="16"/>
  <c r="AT54" i="16"/>
  <c r="I54" i="16"/>
  <c r="AW67" i="16"/>
  <c r="I69" i="16"/>
  <c r="AF69" i="16"/>
  <c r="AU69" i="16" s="1"/>
  <c r="AW69" i="16" s="1"/>
  <c r="I79" i="16"/>
  <c r="AF79" i="16"/>
  <c r="AU79" i="16" s="1"/>
  <c r="AW79" i="16" s="1"/>
  <c r="BB79" i="16" s="1"/>
  <c r="BC79" i="16" s="1"/>
  <c r="AU113" i="16"/>
  <c r="AW113" i="16" s="1"/>
  <c r="BB113" i="16" s="1"/>
  <c r="BC113" i="16" s="1"/>
  <c r="I12" i="16"/>
  <c r="I17" i="16"/>
  <c r="I26" i="16"/>
  <c r="I32" i="16"/>
  <c r="I36" i="16"/>
  <c r="H42" i="16"/>
  <c r="AF51" i="16"/>
  <c r="I51" i="16"/>
  <c r="AW55" i="16"/>
  <c r="AW68" i="16"/>
  <c r="H75" i="16"/>
  <c r="AS75" i="16" s="1"/>
  <c r="AU99" i="16"/>
  <c r="AW99" i="16" s="1"/>
  <c r="BB99" i="16" s="1"/>
  <c r="BC99" i="16" s="1"/>
  <c r="H99" i="16"/>
  <c r="AW48" i="16"/>
  <c r="AW83" i="16"/>
  <c r="BB83" i="16" s="1"/>
  <c r="BC83" i="16" s="1"/>
  <c r="H62" i="16"/>
  <c r="AT62" i="16"/>
  <c r="AW62" i="16" s="1"/>
  <c r="I62" i="16"/>
  <c r="I78" i="16"/>
  <c r="AF78" i="16"/>
  <c r="AU78" i="16" s="1"/>
  <c r="I14" i="16"/>
  <c r="AT15" i="16"/>
  <c r="I18" i="16"/>
  <c r="H19" i="16"/>
  <c r="I23" i="16"/>
  <c r="I33" i="16"/>
  <c r="I37" i="16"/>
  <c r="H47" i="16"/>
  <c r="AW47" i="16"/>
  <c r="I50" i="16"/>
  <c r="H52" i="16"/>
  <c r="AT53" i="16"/>
  <c r="AW53" i="16" s="1"/>
  <c r="I53" i="16"/>
  <c r="H55" i="16"/>
  <c r="AW85" i="16"/>
  <c r="BB85" i="16" s="1"/>
  <c r="BC85" i="16" s="1"/>
  <c r="AU119" i="16"/>
  <c r="AW119" i="16" s="1"/>
  <c r="BB119" i="16" s="1"/>
  <c r="BC119" i="16" s="1"/>
  <c r="H119" i="16"/>
  <c r="H120" i="16"/>
  <c r="H74" i="16"/>
  <c r="AT74" i="16"/>
  <c r="AW74" i="16" s="1"/>
  <c r="I74" i="16"/>
  <c r="I19" i="16"/>
  <c r="I46" i="16"/>
  <c r="AT46" i="16"/>
  <c r="I47" i="16"/>
  <c r="H59" i="16"/>
  <c r="AS59" i="16" s="1"/>
  <c r="AT87" i="16"/>
  <c r="AW87" i="16" s="1"/>
  <c r="BB87" i="16" s="1"/>
  <c r="BC87" i="16" s="1"/>
  <c r="AT50" i="16"/>
  <c r="AW50" i="16" s="1"/>
  <c r="H70" i="16"/>
  <c r="AS70" i="16" s="1"/>
  <c r="AF93" i="16"/>
  <c r="H95" i="16"/>
  <c r="I124" i="16"/>
  <c r="H124" i="16"/>
  <c r="AW135" i="16"/>
  <c r="BB135" i="16" s="1"/>
  <c r="BC135" i="16" s="1"/>
  <c r="AW136" i="16"/>
  <c r="BB136" i="16" s="1"/>
  <c r="BC136" i="16" s="1"/>
  <c r="I55" i="16"/>
  <c r="H56" i="16"/>
  <c r="AS56" i="16" s="1"/>
  <c r="AT56" i="16"/>
  <c r="AW56" i="16" s="1"/>
  <c r="I63" i="16"/>
  <c r="I67" i="16"/>
  <c r="I71" i="16"/>
  <c r="I77" i="16"/>
  <c r="H82" i="16"/>
  <c r="AS82" i="16" s="1"/>
  <c r="I85" i="16"/>
  <c r="AT88" i="16"/>
  <c r="H100" i="16"/>
  <c r="AS100" i="16" s="1"/>
  <c r="AT111" i="16"/>
  <c r="AW111" i="16" s="1"/>
  <c r="BB111" i="16" s="1"/>
  <c r="BC111" i="16" s="1"/>
  <c r="I111" i="16"/>
  <c r="H111" i="16"/>
  <c r="AU128" i="16"/>
  <c r="AW128" i="16" s="1"/>
  <c r="BB128" i="16" s="1"/>
  <c r="H128" i="16"/>
  <c r="H48" i="16"/>
  <c r="AS48" i="16" s="1"/>
  <c r="I57" i="16"/>
  <c r="I80" i="16"/>
  <c r="I94" i="16"/>
  <c r="AU114" i="16"/>
  <c r="AW114" i="16" s="1"/>
  <c r="BB114" i="16" s="1"/>
  <c r="BC114" i="16" s="1"/>
  <c r="H114" i="16"/>
  <c r="AU115" i="16"/>
  <c r="AW115" i="16" s="1"/>
  <c r="BB115" i="16" s="1"/>
  <c r="BC115" i="16" s="1"/>
  <c r="H115" i="16"/>
  <c r="AS125" i="16"/>
  <c r="AQ125" i="16"/>
  <c r="I121" i="16"/>
  <c r="AU133" i="16"/>
  <c r="H133" i="16"/>
  <c r="H65" i="16"/>
  <c r="H76" i="16"/>
  <c r="AS76" i="16" s="1"/>
  <c r="AT78" i="16"/>
  <c r="H86" i="16"/>
  <c r="AT90" i="16"/>
  <c r="I90" i="16"/>
  <c r="AT91" i="16"/>
  <c r="AW91" i="16" s="1"/>
  <c r="BB91" i="16" s="1"/>
  <c r="BC91" i="16" s="1"/>
  <c r="I91" i="16"/>
  <c r="H91" i="16"/>
  <c r="AU123" i="16"/>
  <c r="AW123" i="16" s="1"/>
  <c r="BB123" i="16" s="1"/>
  <c r="BC123" i="16" s="1"/>
  <c r="H123" i="16"/>
  <c r="AT124" i="16"/>
  <c r="AW124" i="16" s="1"/>
  <c r="BB124" i="16" s="1"/>
  <c r="BC124" i="16" s="1"/>
  <c r="I61" i="16"/>
  <c r="I65" i="16"/>
  <c r="I73" i="16"/>
  <c r="I86" i="16"/>
  <c r="AF90" i="16"/>
  <c r="AW107" i="16"/>
  <c r="BB107" i="16" s="1"/>
  <c r="BC107" i="16" s="1"/>
  <c r="AU112" i="16"/>
  <c r="AW112" i="16" s="1"/>
  <c r="BB112" i="16" s="1"/>
  <c r="BC112" i="16" s="1"/>
  <c r="H112" i="16"/>
  <c r="AU110" i="16"/>
  <c r="AW110" i="16" s="1"/>
  <c r="BB110" i="16" s="1"/>
  <c r="BC110" i="16" s="1"/>
  <c r="H110" i="16"/>
  <c r="I93" i="16"/>
  <c r="I97" i="16"/>
  <c r="H107" i="16"/>
  <c r="I110" i="16"/>
  <c r="I115" i="16"/>
  <c r="I120" i="16"/>
  <c r="I123" i="16"/>
  <c r="H127" i="16"/>
  <c r="AS127" i="16" s="1"/>
  <c r="AT127" i="16"/>
  <c r="AW127" i="16" s="1"/>
  <c r="I129" i="16"/>
  <c r="H136" i="16"/>
  <c r="I107" i="16"/>
  <c r="I136" i="16"/>
  <c r="H122" i="16"/>
  <c r="H130" i="16"/>
  <c r="H135" i="16"/>
  <c r="I139" i="16"/>
  <c r="I95" i="16"/>
  <c r="I114" i="16"/>
  <c r="I119" i="16"/>
  <c r="I122" i="16"/>
  <c r="I130" i="16"/>
  <c r="I135" i="16"/>
  <c r="AT102" i="7"/>
  <c r="AV102" i="7" s="1"/>
  <c r="BA102" i="7" s="1"/>
  <c r="H102" i="7"/>
  <c r="C15" i="14"/>
  <c r="H21" i="6"/>
  <c r="H21" i="5"/>
  <c r="AE21" i="5"/>
  <c r="D16" i="20" l="1"/>
  <c r="C25" i="19"/>
  <c r="G25" i="19"/>
  <c r="AN21" i="14"/>
  <c r="H64" i="16"/>
  <c r="AW24" i="16"/>
  <c r="H54" i="16"/>
  <c r="AS116" i="16"/>
  <c r="H66" i="16"/>
  <c r="H134" i="16"/>
  <c r="AQ134" i="16" s="1"/>
  <c r="AW66" i="16"/>
  <c r="AU102" i="16"/>
  <c r="AW102" i="16" s="1"/>
  <c r="H32" i="16"/>
  <c r="AQ32" i="16" s="1"/>
  <c r="H30" i="16"/>
  <c r="AS30" i="16" s="1"/>
  <c r="H61" i="16"/>
  <c r="AQ61" i="16" s="1"/>
  <c r="H50" i="16"/>
  <c r="AQ50" i="16" s="1"/>
  <c r="G21" i="6"/>
  <c r="H129" i="16"/>
  <c r="H58" i="16"/>
  <c r="AS44" i="16"/>
  <c r="AW54" i="16"/>
  <c r="H121" i="16"/>
  <c r="H80" i="16"/>
  <c r="H101" i="16"/>
  <c r="H77" i="16"/>
  <c r="AQ77" i="16" s="1"/>
  <c r="H24" i="16"/>
  <c r="AS24" i="16" s="1"/>
  <c r="H126" i="16"/>
  <c r="AS126" i="16" s="1"/>
  <c r="H73" i="16"/>
  <c r="AQ73" i="16" s="1"/>
  <c r="H22" i="16"/>
  <c r="H118" i="16"/>
  <c r="AW116" i="16"/>
  <c r="BB116" i="16" s="1"/>
  <c r="BC116" i="16" s="1"/>
  <c r="C19" i="19"/>
  <c r="D21" i="19"/>
  <c r="D19" i="19" s="1"/>
  <c r="C9" i="20"/>
  <c r="H49" i="16"/>
  <c r="AQ49" i="16" s="1"/>
  <c r="H108" i="16"/>
  <c r="AS108" i="16" s="1"/>
  <c r="H26" i="16"/>
  <c r="AQ26" i="16" s="1"/>
  <c r="AW108" i="16"/>
  <c r="BB108" i="16" s="1"/>
  <c r="BC108" i="16" s="1"/>
  <c r="AU89" i="16"/>
  <c r="AW89" i="16" s="1"/>
  <c r="BB89" i="16" s="1"/>
  <c r="BC89" i="16" s="1"/>
  <c r="H131" i="16"/>
  <c r="AS131" i="16" s="1"/>
  <c r="G16" i="20"/>
  <c r="G14" i="20" s="1"/>
  <c r="AW39" i="16"/>
  <c r="H109" i="16"/>
  <c r="AQ109" i="16" s="1"/>
  <c r="G25" i="20"/>
  <c r="AW88" i="16"/>
  <c r="BB88" i="16" s="1"/>
  <c r="BC88" i="16" s="1"/>
  <c r="G21" i="20"/>
  <c r="G19" i="20" s="1"/>
  <c r="E16" i="20"/>
  <c r="E14" i="20" s="1"/>
  <c r="H88" i="16"/>
  <c r="AQ88" i="16" s="1"/>
  <c r="AW34" i="16"/>
  <c r="H25" i="19"/>
  <c r="G21" i="19"/>
  <c r="G19" i="19" s="1"/>
  <c r="H72" i="16"/>
  <c r="H94" i="16"/>
  <c r="E21" i="19"/>
  <c r="E19" i="19" s="1"/>
  <c r="G9" i="19"/>
  <c r="C9" i="19"/>
  <c r="H9" i="19"/>
  <c r="E9" i="19"/>
  <c r="E16" i="19"/>
  <c r="E14" i="19" s="1"/>
  <c r="F21" i="19"/>
  <c r="F19" i="19" s="1"/>
  <c r="G102" i="7"/>
  <c r="AR102" i="7" s="1"/>
  <c r="H9" i="20"/>
  <c r="AW27" i="16"/>
  <c r="H27" i="16"/>
  <c r="AQ27" i="16" s="1"/>
  <c r="H103" i="16"/>
  <c r="AQ103" i="16" s="1"/>
  <c r="C25" i="20"/>
  <c r="G16" i="19"/>
  <c r="G14" i="19" s="1"/>
  <c r="AU37" i="16"/>
  <c r="AW37" i="16" s="1"/>
  <c r="E19" i="20"/>
  <c r="AS67" i="16"/>
  <c r="F16" i="19"/>
  <c r="F14" i="19" s="1"/>
  <c r="C9" i="14"/>
  <c r="AW133" i="16"/>
  <c r="BB133" i="16" s="1"/>
  <c r="BB131" i="16" s="1"/>
  <c r="BC131" i="16" s="1"/>
  <c r="H24" i="19"/>
  <c r="H24" i="20"/>
  <c r="H19" i="20" s="1"/>
  <c r="E9" i="20"/>
  <c r="H34" i="16"/>
  <c r="AS34" i="16" s="1"/>
  <c r="AW117" i="16"/>
  <c r="BB117" i="16" s="1"/>
  <c r="BC117" i="16" s="1"/>
  <c r="H21" i="19"/>
  <c r="H117" i="16"/>
  <c r="AS117" i="16" s="1"/>
  <c r="C16" i="20"/>
  <c r="C14" i="20" s="1"/>
  <c r="D19" i="20"/>
  <c r="D14" i="20"/>
  <c r="E25" i="20"/>
  <c r="C16" i="19"/>
  <c r="C14" i="19" s="1"/>
  <c r="F14" i="20"/>
  <c r="H96" i="16"/>
  <c r="AS96" i="16" s="1"/>
  <c r="F21" i="20"/>
  <c r="F19" i="20" s="1"/>
  <c r="H97" i="16"/>
  <c r="C21" i="20"/>
  <c r="C19" i="20" s="1"/>
  <c r="D16" i="19"/>
  <c r="D14" i="19" s="1"/>
  <c r="AW103" i="16"/>
  <c r="BB103" i="16" s="1"/>
  <c r="BC103" i="16" s="1"/>
  <c r="H139" i="16"/>
  <c r="AS139" i="16" s="1"/>
  <c r="F9" i="20"/>
  <c r="H57" i="16"/>
  <c r="H53" i="16"/>
  <c r="AS53" i="16" s="1"/>
  <c r="D9" i="19"/>
  <c r="F9" i="19"/>
  <c r="H17" i="16"/>
  <c r="AQ17" i="16" s="1"/>
  <c r="H17" i="19"/>
  <c r="H16" i="19" s="1"/>
  <c r="AU71" i="16"/>
  <c r="AW71" i="16" s="1"/>
  <c r="H71" i="16"/>
  <c r="AS137" i="16"/>
  <c r="H40" i="16"/>
  <c r="AW46" i="16"/>
  <c r="H23" i="16"/>
  <c r="AQ23" i="16" s="1"/>
  <c r="G21" i="5"/>
  <c r="AR21" i="5" s="1"/>
  <c r="H41" i="16"/>
  <c r="AQ41" i="16" s="1"/>
  <c r="H46" i="16"/>
  <c r="AQ46" i="16" s="1"/>
  <c r="AU104" i="16"/>
  <c r="AW104" i="16" s="1"/>
  <c r="H104" i="16"/>
  <c r="H84" i="16"/>
  <c r="AQ84" i="16" s="1"/>
  <c r="AW15" i="16"/>
  <c r="AQ108" i="16"/>
  <c r="AU105" i="16"/>
  <c r="AW105" i="16" s="1"/>
  <c r="BB105" i="16" s="1"/>
  <c r="BC105" i="16" s="1"/>
  <c r="H105" i="16"/>
  <c r="AW78" i="16"/>
  <c r="H15" i="16"/>
  <c r="AS15" i="16" s="1"/>
  <c r="H63" i="16"/>
  <c r="BB102" i="7"/>
  <c r="AS135" i="16"/>
  <c r="AQ135" i="16"/>
  <c r="AS62" i="16"/>
  <c r="AQ62" i="16"/>
  <c r="AS112" i="16"/>
  <c r="AQ112" i="16"/>
  <c r="AS129" i="16"/>
  <c r="AQ129" i="16"/>
  <c r="AS115" i="16"/>
  <c r="AQ115" i="16"/>
  <c r="AS124" i="16"/>
  <c r="AQ124" i="16"/>
  <c r="AS36" i="16"/>
  <c r="AQ36" i="16"/>
  <c r="H69" i="16"/>
  <c r="AS40" i="16"/>
  <c r="AQ40" i="16"/>
  <c r="AQ85" i="16"/>
  <c r="AS85" i="16"/>
  <c r="AS60" i="16"/>
  <c r="AQ60" i="16"/>
  <c r="AS57" i="16"/>
  <c r="AQ57" i="16"/>
  <c r="AS130" i="16"/>
  <c r="AQ130" i="16"/>
  <c r="AQ100" i="16"/>
  <c r="AS91" i="16"/>
  <c r="AQ91" i="16"/>
  <c r="AS73" i="16"/>
  <c r="AS114" i="16"/>
  <c r="AQ114" i="16"/>
  <c r="AS111" i="16"/>
  <c r="AQ111" i="16"/>
  <c r="AS47" i="16"/>
  <c r="AQ47" i="16"/>
  <c r="AQ98" i="16"/>
  <c r="AS98" i="16"/>
  <c r="AQ83" i="16"/>
  <c r="AS83" i="16"/>
  <c r="AS14" i="16"/>
  <c r="AQ14" i="16"/>
  <c r="AS33" i="16"/>
  <c r="AQ33" i="16"/>
  <c r="AS50" i="16"/>
  <c r="AS122" i="16"/>
  <c r="AQ122" i="16"/>
  <c r="AS110" i="16"/>
  <c r="AQ110" i="16"/>
  <c r="AS123" i="16"/>
  <c r="AQ123" i="16"/>
  <c r="AS65" i="16"/>
  <c r="AQ65" i="16"/>
  <c r="AS121" i="16"/>
  <c r="AQ121" i="16"/>
  <c r="AS128" i="16"/>
  <c r="AQ128" i="16"/>
  <c r="AQ55" i="16"/>
  <c r="AS55" i="16"/>
  <c r="AS89" i="16"/>
  <c r="AQ89" i="16"/>
  <c r="AS58" i="16"/>
  <c r="AQ58" i="16"/>
  <c r="AS26" i="16"/>
  <c r="BB127" i="16"/>
  <c r="BC128" i="16"/>
  <c r="AS80" i="16"/>
  <c r="AQ80" i="16"/>
  <c r="AQ101" i="16"/>
  <c r="AS101" i="16"/>
  <c r="AS84" i="16"/>
  <c r="AS120" i="16"/>
  <c r="AQ120" i="16"/>
  <c r="AQ87" i="16"/>
  <c r="AS87" i="16"/>
  <c r="AS66" i="16"/>
  <c r="AQ66" i="16"/>
  <c r="AQ45" i="16"/>
  <c r="AS45" i="16"/>
  <c r="AQ22" i="16"/>
  <c r="AS22" i="16"/>
  <c r="BC133" i="16"/>
  <c r="H90" i="16"/>
  <c r="AU90" i="16"/>
  <c r="AW90" i="16" s="1"/>
  <c r="BB90" i="16" s="1"/>
  <c r="BC90" i="16" s="1"/>
  <c r="AS133" i="16"/>
  <c r="AQ133" i="16"/>
  <c r="AS97" i="16"/>
  <c r="AQ97" i="16"/>
  <c r="AQ99" i="16"/>
  <c r="AS99" i="16"/>
  <c r="H78" i="16"/>
  <c r="AS74" i="16"/>
  <c r="AQ74" i="16"/>
  <c r="AS107" i="16"/>
  <c r="AQ107" i="16"/>
  <c r="AS95" i="16"/>
  <c r="AQ95" i="16"/>
  <c r="AS119" i="16"/>
  <c r="AQ119" i="16"/>
  <c r="AS19" i="16"/>
  <c r="AQ19" i="16"/>
  <c r="AU51" i="16"/>
  <c r="AW51" i="16" s="1"/>
  <c r="H51" i="16"/>
  <c r="AS54" i="16"/>
  <c r="AQ54" i="16"/>
  <c r="AS12" i="16"/>
  <c r="AQ12" i="16"/>
  <c r="H79" i="16"/>
  <c r="AS72" i="16"/>
  <c r="AQ72" i="16"/>
  <c r="AQ43" i="16"/>
  <c r="AS43" i="16"/>
  <c r="AS35" i="16"/>
  <c r="AQ35" i="16"/>
  <c r="AS21" i="16"/>
  <c r="AQ21" i="16"/>
  <c r="AS25" i="16"/>
  <c r="AQ25" i="16"/>
  <c r="AS136" i="16"/>
  <c r="AQ136" i="16"/>
  <c r="AS86" i="16"/>
  <c r="AQ86" i="16"/>
  <c r="AQ118" i="16"/>
  <c r="AS118" i="16"/>
  <c r="AU93" i="16"/>
  <c r="AW93" i="16" s="1"/>
  <c r="BB93" i="16" s="1"/>
  <c r="BC93" i="16" s="1"/>
  <c r="H93" i="16"/>
  <c r="AS52" i="16"/>
  <c r="AQ52" i="16"/>
  <c r="AS42" i="16"/>
  <c r="AQ42" i="16"/>
  <c r="AQ113" i="16"/>
  <c r="AS113" i="16"/>
  <c r="AS68" i="16"/>
  <c r="AQ68" i="16"/>
  <c r="AQ38" i="16"/>
  <c r="AS38" i="16"/>
  <c r="AS18" i="16"/>
  <c r="AQ18" i="16"/>
  <c r="AS37" i="16"/>
  <c r="AQ37" i="16"/>
  <c r="AR21" i="6"/>
  <c r="AY21" i="6" s="1"/>
  <c r="AP21" i="6"/>
  <c r="AP21" i="5"/>
  <c r="AP102" i="7" l="1"/>
  <c r="AS61" i="16"/>
  <c r="AQ96" i="16"/>
  <c r="AS32" i="16"/>
  <c r="BR61" i="16"/>
  <c r="AS88" i="16"/>
  <c r="AQ126" i="16"/>
  <c r="AS49" i="16"/>
  <c r="AS77" i="16"/>
  <c r="AS134" i="16"/>
  <c r="AQ24" i="16"/>
  <c r="AQ34" i="16"/>
  <c r="AS64" i="16"/>
  <c r="AQ64" i="16"/>
  <c r="E8" i="19"/>
  <c r="D8" i="20"/>
  <c r="C8" i="20"/>
  <c r="AS103" i="16"/>
  <c r="F8" i="19"/>
  <c r="AQ94" i="16"/>
  <c r="AS94" i="16"/>
  <c r="AQ139" i="16"/>
  <c r="AS46" i="16"/>
  <c r="AS27" i="16"/>
  <c r="AS109" i="16"/>
  <c r="C8" i="19"/>
  <c r="G8" i="20"/>
  <c r="J14" i="20" s="1"/>
  <c r="D8" i="19"/>
  <c r="G8" i="19"/>
  <c r="J19" i="19" s="1"/>
  <c r="H19" i="19"/>
  <c r="AS23" i="16"/>
  <c r="AS41" i="16"/>
  <c r="E8" i="20"/>
  <c r="F8" i="20"/>
  <c r="AQ53" i="16"/>
  <c r="AQ117" i="16"/>
  <c r="AQ63" i="16"/>
  <c r="AS63" i="16"/>
  <c r="AS17" i="16"/>
  <c r="AQ105" i="16"/>
  <c r="AS105" i="16"/>
  <c r="AT21" i="6"/>
  <c r="AO21" i="14"/>
  <c r="AQ71" i="16"/>
  <c r="AS71" i="16"/>
  <c r="AS79" i="16"/>
  <c r="AQ79" i="16"/>
  <c r="AS90" i="16"/>
  <c r="AQ90" i="16"/>
  <c r="BC127" i="16"/>
  <c r="BB75" i="16"/>
  <c r="AQ51" i="16"/>
  <c r="AS51" i="16"/>
  <c r="AS69" i="16"/>
  <c r="AQ69" i="16"/>
  <c r="AS93" i="16"/>
  <c r="AQ93" i="16"/>
  <c r="J9" i="20" l="1"/>
  <c r="J19" i="20"/>
  <c r="J25" i="20"/>
  <c r="J25" i="19"/>
  <c r="J14" i="19"/>
  <c r="J9" i="19"/>
  <c r="Y38" i="7"/>
  <c r="AO121" i="6"/>
  <c r="AC121" i="6"/>
  <c r="X121" i="6" s="1"/>
  <c r="AH110" i="6"/>
  <c r="Z110" i="6"/>
  <c r="X110" i="6" s="1"/>
  <c r="AA105" i="5"/>
  <c r="Y34" i="5"/>
  <c r="X34" i="5" s="1"/>
  <c r="Y125" i="4"/>
  <c r="AO109" i="4"/>
  <c r="AA109" i="4"/>
  <c r="AC86" i="4"/>
  <c r="AC77" i="4"/>
  <c r="AL73" i="4"/>
  <c r="AC73" i="4"/>
  <c r="AA72" i="4"/>
  <c r="Z72" i="4"/>
  <c r="X72" i="4"/>
  <c r="AC71" i="8"/>
  <c r="A30" i="8"/>
  <c r="A31" i="8" s="1"/>
  <c r="A32" i="8" s="1"/>
  <c r="A33" i="8" s="1"/>
  <c r="A34" i="8" s="1"/>
  <c r="A35" i="8" s="1"/>
  <c r="A36" i="8" s="1"/>
  <c r="A37" i="8" s="1"/>
  <c r="A38" i="8" s="1"/>
  <c r="A39" i="8" s="1"/>
  <c r="A40" i="8" s="1"/>
  <c r="A41" i="8" s="1"/>
  <c r="A42" i="8" s="1"/>
  <c r="A43" i="8" s="1"/>
  <c r="A44" i="8" s="1"/>
  <c r="AU15" i="8"/>
  <c r="AT15" i="8" s="1"/>
  <c r="AF15" i="8"/>
  <c r="X15" i="8"/>
  <c r="Q15" i="8"/>
  <c r="I15" i="8"/>
  <c r="D15" i="8"/>
  <c r="AU29" i="8"/>
  <c r="AT29" i="8" s="1"/>
  <c r="AF29" i="8"/>
  <c r="X29" i="8"/>
  <c r="Q29" i="8"/>
  <c r="I29" i="8"/>
  <c r="H29" i="8" s="1"/>
  <c r="D29" i="8"/>
  <c r="A30" i="2"/>
  <c r="A31" i="2" s="1"/>
  <c r="A32" i="2" s="1"/>
  <c r="A33" i="2" s="1"/>
  <c r="A34" i="2" s="1"/>
  <c r="A35" i="2" s="1"/>
  <c r="A36" i="2" s="1"/>
  <c r="A37" i="2" s="1"/>
  <c r="A38" i="2" s="1"/>
  <c r="A39" i="2" s="1"/>
  <c r="A40" i="2" s="1"/>
  <c r="A41" i="2" s="1"/>
  <c r="A42" i="2" s="1"/>
  <c r="A43" i="2" s="1"/>
  <c r="A44" i="2" s="1"/>
  <c r="AU15" i="2"/>
  <c r="AT15" i="2" s="1"/>
  <c r="AF15" i="2"/>
  <c r="X15" i="2"/>
  <c r="Q15" i="2"/>
  <c r="I15" i="2"/>
  <c r="D15" i="2"/>
  <c r="AU29" i="2"/>
  <c r="AT29" i="2" s="1"/>
  <c r="AF29" i="2"/>
  <c r="X29" i="2"/>
  <c r="Q29" i="2"/>
  <c r="AE29" i="2" s="1"/>
  <c r="I29" i="2"/>
  <c r="D29" i="2"/>
  <c r="F101" i="3"/>
  <c r="D101" i="3" s="1"/>
  <c r="E101" i="3"/>
  <c r="AS101" i="3"/>
  <c r="AO101" i="3"/>
  <c r="AL101" i="3"/>
  <c r="AJ101" i="3"/>
  <c r="AH101" i="3"/>
  <c r="F113" i="7"/>
  <c r="D113" i="7" s="1"/>
  <c r="C129" i="7"/>
  <c r="F122" i="7"/>
  <c r="C84" i="7"/>
  <c r="X106" i="7"/>
  <c r="Z105" i="6"/>
  <c r="C134" i="5"/>
  <c r="AR139" i="14"/>
  <c r="AQ139" i="14"/>
  <c r="AQ138" i="14" s="1"/>
  <c r="G139" i="14"/>
  <c r="G138" i="14" s="1"/>
  <c r="F139" i="14"/>
  <c r="F138" i="14" s="1"/>
  <c r="D139" i="14"/>
  <c r="D138" i="14" s="1"/>
  <c r="AR137" i="14"/>
  <c r="AQ137" i="14"/>
  <c r="G137" i="14"/>
  <c r="F137" i="14"/>
  <c r="D137" i="14"/>
  <c r="AR136" i="14"/>
  <c r="AQ136" i="14"/>
  <c r="G136" i="14"/>
  <c r="F136" i="14"/>
  <c r="D136" i="14"/>
  <c r="AR135" i="14"/>
  <c r="AQ135" i="14"/>
  <c r="G135" i="14"/>
  <c r="F135" i="14"/>
  <c r="D135" i="14"/>
  <c r="AR134" i="14"/>
  <c r="AQ134" i="14"/>
  <c r="G134" i="14"/>
  <c r="F134" i="14"/>
  <c r="F133" i="14" s="1"/>
  <c r="AR131" i="14"/>
  <c r="AQ131" i="14"/>
  <c r="G131" i="14"/>
  <c r="F131" i="14"/>
  <c r="D131" i="14"/>
  <c r="AR130" i="14"/>
  <c r="AQ130" i="14"/>
  <c r="G130" i="14"/>
  <c r="F130" i="14"/>
  <c r="D130" i="14"/>
  <c r="AR129" i="14"/>
  <c r="AQ129" i="14"/>
  <c r="G129" i="14"/>
  <c r="F129" i="14"/>
  <c r="D129" i="14"/>
  <c r="AR127" i="14"/>
  <c r="AQ127" i="14"/>
  <c r="G127" i="14"/>
  <c r="F127" i="14"/>
  <c r="D127" i="14"/>
  <c r="AR126" i="14"/>
  <c r="AQ126" i="14"/>
  <c r="G126" i="14"/>
  <c r="F126" i="14"/>
  <c r="D126" i="14"/>
  <c r="AR125" i="14"/>
  <c r="AQ125" i="14"/>
  <c r="G125" i="14"/>
  <c r="F125" i="14"/>
  <c r="D125" i="14"/>
  <c r="AR124" i="14"/>
  <c r="AQ124" i="14"/>
  <c r="G124" i="14"/>
  <c r="F124" i="14"/>
  <c r="D124" i="14"/>
  <c r="AR123" i="14"/>
  <c r="AQ123" i="14"/>
  <c r="G123" i="14"/>
  <c r="F123" i="14"/>
  <c r="D123" i="14"/>
  <c r="AR122" i="14"/>
  <c r="AQ122" i="14"/>
  <c r="G122" i="14"/>
  <c r="F122" i="14"/>
  <c r="D122" i="14"/>
  <c r="AR121" i="14"/>
  <c r="AQ121" i="14"/>
  <c r="G121" i="14"/>
  <c r="F121" i="14"/>
  <c r="D121" i="14"/>
  <c r="AR120" i="14"/>
  <c r="AQ120" i="14"/>
  <c r="G120" i="14"/>
  <c r="D120" i="14"/>
  <c r="AR119" i="14"/>
  <c r="AQ119" i="14"/>
  <c r="G119" i="14"/>
  <c r="F119" i="14"/>
  <c r="D119" i="14"/>
  <c r="AR118" i="14"/>
  <c r="AQ118" i="14"/>
  <c r="G118" i="14"/>
  <c r="F118" i="14"/>
  <c r="D118" i="14"/>
  <c r="AR117" i="14"/>
  <c r="AQ117" i="14"/>
  <c r="G117" i="14"/>
  <c r="F117" i="14"/>
  <c r="D117" i="14"/>
  <c r="AR116" i="14"/>
  <c r="AQ116" i="14"/>
  <c r="G116" i="14"/>
  <c r="F116" i="14"/>
  <c r="D116" i="14"/>
  <c r="AR115" i="14"/>
  <c r="AQ115" i="14"/>
  <c r="G115" i="14"/>
  <c r="F115" i="14"/>
  <c r="D115" i="14"/>
  <c r="AR114" i="14"/>
  <c r="AQ114" i="14"/>
  <c r="G114" i="14"/>
  <c r="F114" i="14"/>
  <c r="D114" i="14"/>
  <c r="AR113" i="14"/>
  <c r="AQ113" i="14"/>
  <c r="G113" i="14"/>
  <c r="F113" i="14"/>
  <c r="D113" i="14"/>
  <c r="AR112" i="14"/>
  <c r="AQ112" i="14"/>
  <c r="G112" i="14"/>
  <c r="F112" i="14"/>
  <c r="D112" i="14"/>
  <c r="AR111" i="14"/>
  <c r="AQ111" i="14"/>
  <c r="G111" i="14"/>
  <c r="F111" i="14"/>
  <c r="D111" i="14"/>
  <c r="AR110" i="14"/>
  <c r="AQ110" i="14"/>
  <c r="G110" i="14"/>
  <c r="F110" i="14"/>
  <c r="D110" i="14"/>
  <c r="AR109" i="14"/>
  <c r="AQ109" i="14"/>
  <c r="G109" i="14"/>
  <c r="F109" i="14"/>
  <c r="D109" i="14"/>
  <c r="AR108" i="14"/>
  <c r="AQ108" i="14"/>
  <c r="G108" i="14"/>
  <c r="F108" i="14"/>
  <c r="D108" i="14"/>
  <c r="AR107" i="14"/>
  <c r="AQ107" i="14"/>
  <c r="G107" i="14"/>
  <c r="F107" i="14"/>
  <c r="D107" i="14"/>
  <c r="AR105" i="14"/>
  <c r="AQ105" i="14"/>
  <c r="G105" i="14"/>
  <c r="F105" i="14"/>
  <c r="D105" i="14"/>
  <c r="AR103" i="14"/>
  <c r="AQ103" i="14"/>
  <c r="G103" i="14"/>
  <c r="F103" i="14"/>
  <c r="D103" i="14"/>
  <c r="AR102" i="14"/>
  <c r="AQ102" i="14"/>
  <c r="G102" i="14"/>
  <c r="F102" i="14"/>
  <c r="D102" i="14"/>
  <c r="AR100" i="14"/>
  <c r="AQ100" i="14"/>
  <c r="G100" i="14"/>
  <c r="F100" i="14"/>
  <c r="D100" i="14"/>
  <c r="AR99" i="14"/>
  <c r="AQ99" i="14"/>
  <c r="G99" i="14"/>
  <c r="F99" i="14"/>
  <c r="D99" i="14"/>
  <c r="AR98" i="14"/>
  <c r="AQ98" i="14"/>
  <c r="G98" i="14"/>
  <c r="F98" i="14"/>
  <c r="D98" i="14"/>
  <c r="AR97" i="14"/>
  <c r="AQ97" i="14"/>
  <c r="G97" i="14"/>
  <c r="F97" i="14"/>
  <c r="D97" i="14"/>
  <c r="AR96" i="14"/>
  <c r="AQ96" i="14"/>
  <c r="G96" i="14"/>
  <c r="F96" i="14"/>
  <c r="D96" i="14"/>
  <c r="AR95" i="14"/>
  <c r="AQ95" i="14"/>
  <c r="G95" i="14"/>
  <c r="F95" i="14"/>
  <c r="D95" i="14"/>
  <c r="AR94" i="14"/>
  <c r="AQ94" i="14"/>
  <c r="G94" i="14"/>
  <c r="F94" i="14"/>
  <c r="D94" i="14"/>
  <c r="AR93" i="14"/>
  <c r="AQ93" i="14"/>
  <c r="G93" i="14"/>
  <c r="F93" i="14"/>
  <c r="D93" i="14"/>
  <c r="AR92" i="14"/>
  <c r="AQ92" i="14"/>
  <c r="G92" i="14"/>
  <c r="F92" i="14"/>
  <c r="D92" i="14"/>
  <c r="AR90" i="14"/>
  <c r="AQ90" i="14"/>
  <c r="G90" i="14"/>
  <c r="F90" i="14"/>
  <c r="D90" i="14"/>
  <c r="AR89" i="14"/>
  <c r="AQ89" i="14"/>
  <c r="G89" i="14"/>
  <c r="F89" i="14"/>
  <c r="D89" i="14"/>
  <c r="AR88" i="14"/>
  <c r="AQ88" i="14"/>
  <c r="G88" i="14"/>
  <c r="F88" i="14"/>
  <c r="D88" i="14"/>
  <c r="AR87" i="14"/>
  <c r="AQ87" i="14"/>
  <c r="G87" i="14"/>
  <c r="F87" i="14"/>
  <c r="D87" i="14"/>
  <c r="AR86" i="14"/>
  <c r="AQ86" i="14"/>
  <c r="G86" i="14"/>
  <c r="F86" i="14"/>
  <c r="D86" i="14"/>
  <c r="AR85" i="14"/>
  <c r="AQ85" i="14"/>
  <c r="G85" i="14"/>
  <c r="F85" i="14"/>
  <c r="D85" i="14"/>
  <c r="AR84" i="14"/>
  <c r="AQ84" i="14"/>
  <c r="G84" i="14"/>
  <c r="F84" i="14"/>
  <c r="D84" i="14"/>
  <c r="AR83" i="14"/>
  <c r="AQ83" i="14"/>
  <c r="G83" i="14"/>
  <c r="F83" i="14"/>
  <c r="D83" i="14"/>
  <c r="AR82" i="14"/>
  <c r="AQ82" i="14"/>
  <c r="G82" i="14"/>
  <c r="F82" i="14"/>
  <c r="D82" i="14"/>
  <c r="AR79" i="14"/>
  <c r="AQ79" i="14"/>
  <c r="G79" i="14"/>
  <c r="F79" i="14"/>
  <c r="D79" i="14"/>
  <c r="AR78" i="14"/>
  <c r="AQ78" i="14"/>
  <c r="G78" i="14"/>
  <c r="F78" i="14"/>
  <c r="D78" i="14"/>
  <c r="AR77" i="14"/>
  <c r="AQ77" i="14"/>
  <c r="G77" i="14"/>
  <c r="F77" i="14"/>
  <c r="D77" i="14"/>
  <c r="AR22" i="14"/>
  <c r="AQ22" i="14"/>
  <c r="G22" i="14"/>
  <c r="F22" i="14"/>
  <c r="D22" i="14"/>
  <c r="AR75" i="14"/>
  <c r="AQ75" i="14"/>
  <c r="G75" i="14"/>
  <c r="F75" i="14"/>
  <c r="D75" i="14"/>
  <c r="AR74" i="14"/>
  <c r="AQ74" i="14"/>
  <c r="G74" i="14"/>
  <c r="F74" i="14"/>
  <c r="D74" i="14"/>
  <c r="AR71" i="14"/>
  <c r="AQ71" i="14"/>
  <c r="G71" i="14"/>
  <c r="F71" i="14"/>
  <c r="D71" i="14"/>
  <c r="AR70" i="14"/>
  <c r="AQ70" i="14"/>
  <c r="G70" i="14"/>
  <c r="F70" i="14"/>
  <c r="D70" i="14"/>
  <c r="AR69" i="14"/>
  <c r="AQ69" i="14"/>
  <c r="G69" i="14"/>
  <c r="F69" i="14"/>
  <c r="D69" i="14"/>
  <c r="AR68" i="14"/>
  <c r="AQ68" i="14"/>
  <c r="G68" i="14"/>
  <c r="F68" i="14"/>
  <c r="D68" i="14"/>
  <c r="AR67" i="14"/>
  <c r="AQ67" i="14"/>
  <c r="G67" i="14"/>
  <c r="F67" i="14"/>
  <c r="D67" i="14"/>
  <c r="AR66" i="14"/>
  <c r="AQ66" i="14"/>
  <c r="G66" i="14"/>
  <c r="F66" i="14"/>
  <c r="D66" i="14"/>
  <c r="AR65" i="14"/>
  <c r="AQ65" i="14"/>
  <c r="G65" i="14"/>
  <c r="F65" i="14"/>
  <c r="D65" i="14"/>
  <c r="AR64" i="14"/>
  <c r="AQ64" i="14"/>
  <c r="G64" i="14"/>
  <c r="F64" i="14"/>
  <c r="D64" i="14"/>
  <c r="AR63" i="14"/>
  <c r="AQ63" i="14"/>
  <c r="G63" i="14"/>
  <c r="F63" i="14"/>
  <c r="D63" i="14"/>
  <c r="AR62" i="14"/>
  <c r="AQ62" i="14"/>
  <c r="G62" i="14"/>
  <c r="F62" i="14"/>
  <c r="D62" i="14"/>
  <c r="AR61" i="14"/>
  <c r="AQ61" i="14"/>
  <c r="G61" i="14"/>
  <c r="F61" i="14"/>
  <c r="D61" i="14"/>
  <c r="AR60" i="14"/>
  <c r="AQ60" i="14"/>
  <c r="G60" i="14"/>
  <c r="F60" i="14"/>
  <c r="D60" i="14"/>
  <c r="AR59" i="14"/>
  <c r="AQ59" i="14"/>
  <c r="G59" i="14"/>
  <c r="F59" i="14"/>
  <c r="D59" i="14"/>
  <c r="AR58" i="14"/>
  <c r="AQ58" i="14"/>
  <c r="G58" i="14"/>
  <c r="F58" i="14"/>
  <c r="D58" i="14"/>
  <c r="AR57" i="14"/>
  <c r="AQ57" i="14"/>
  <c r="G57" i="14"/>
  <c r="F57" i="14"/>
  <c r="D57" i="14"/>
  <c r="AR55" i="14"/>
  <c r="AQ55" i="14"/>
  <c r="G55" i="14"/>
  <c r="F55" i="14"/>
  <c r="D55" i="14"/>
  <c r="AR54" i="14"/>
  <c r="AQ54" i="14"/>
  <c r="G54" i="14"/>
  <c r="F54" i="14"/>
  <c r="D54" i="14"/>
  <c r="AR52" i="14"/>
  <c r="AQ52" i="14"/>
  <c r="G52" i="14"/>
  <c r="F52" i="14"/>
  <c r="D52" i="14"/>
  <c r="AR51" i="14"/>
  <c r="AQ51" i="14"/>
  <c r="G51" i="14"/>
  <c r="F51" i="14"/>
  <c r="D51" i="14"/>
  <c r="AR50" i="14"/>
  <c r="AQ50" i="14"/>
  <c r="G50" i="14"/>
  <c r="F50" i="14"/>
  <c r="D50" i="14"/>
  <c r="AR49" i="14"/>
  <c r="AQ49" i="14"/>
  <c r="G49" i="14"/>
  <c r="F49" i="14"/>
  <c r="D49" i="14"/>
  <c r="AR48" i="14"/>
  <c r="AQ48" i="14"/>
  <c r="G48" i="14"/>
  <c r="F48" i="14"/>
  <c r="D48" i="14"/>
  <c r="AR47" i="14"/>
  <c r="AQ47" i="14"/>
  <c r="G47" i="14"/>
  <c r="F47" i="14"/>
  <c r="D47" i="14"/>
  <c r="AR46" i="14"/>
  <c r="AQ46" i="14"/>
  <c r="G46" i="14"/>
  <c r="F46" i="14"/>
  <c r="D46" i="14"/>
  <c r="AR45" i="14"/>
  <c r="AQ45" i="14"/>
  <c r="G45" i="14"/>
  <c r="F45" i="14"/>
  <c r="D45" i="14"/>
  <c r="AR44" i="14"/>
  <c r="AQ44" i="14"/>
  <c r="G44" i="14"/>
  <c r="F44" i="14"/>
  <c r="D44" i="14"/>
  <c r="AR43" i="14"/>
  <c r="AQ43" i="14"/>
  <c r="G43" i="14"/>
  <c r="F43" i="14"/>
  <c r="D43" i="14"/>
  <c r="AR42" i="14"/>
  <c r="AQ42" i="14"/>
  <c r="G42" i="14"/>
  <c r="F42" i="14"/>
  <c r="D42" i="14"/>
  <c r="AR41" i="14"/>
  <c r="AQ41" i="14"/>
  <c r="G41" i="14"/>
  <c r="F41" i="14"/>
  <c r="D41" i="14"/>
  <c r="AR40" i="14"/>
  <c r="AQ40" i="14"/>
  <c r="G40" i="14"/>
  <c r="F40" i="14"/>
  <c r="D40" i="14"/>
  <c r="AR39" i="14"/>
  <c r="AQ39" i="14"/>
  <c r="G39" i="14"/>
  <c r="F39" i="14"/>
  <c r="D39" i="14"/>
  <c r="AR38" i="14"/>
  <c r="AQ38" i="14"/>
  <c r="G38" i="14"/>
  <c r="F38" i="14"/>
  <c r="D38" i="14"/>
  <c r="AR37" i="14"/>
  <c r="AQ37" i="14"/>
  <c r="G37" i="14"/>
  <c r="F37" i="14"/>
  <c r="D37" i="14"/>
  <c r="AR35" i="14"/>
  <c r="AQ35" i="14"/>
  <c r="G35" i="14"/>
  <c r="F35" i="14"/>
  <c r="D35" i="14"/>
  <c r="AR34" i="14"/>
  <c r="AQ34" i="14"/>
  <c r="G34" i="14"/>
  <c r="F34" i="14"/>
  <c r="D34" i="14"/>
  <c r="AR33" i="14"/>
  <c r="AQ33" i="14"/>
  <c r="G33" i="14"/>
  <c r="F33" i="14"/>
  <c r="D33" i="14"/>
  <c r="AR32" i="14"/>
  <c r="AQ32" i="14"/>
  <c r="G32" i="14"/>
  <c r="F32" i="14"/>
  <c r="D32" i="14"/>
  <c r="AR31" i="14"/>
  <c r="AQ31" i="14"/>
  <c r="G31" i="14"/>
  <c r="F31" i="14"/>
  <c r="D31" i="14"/>
  <c r="AR30" i="14"/>
  <c r="AQ30" i="14"/>
  <c r="G30" i="14"/>
  <c r="F30" i="14"/>
  <c r="D30" i="14"/>
  <c r="AR29" i="14"/>
  <c r="AQ29" i="14"/>
  <c r="G29" i="14"/>
  <c r="F29" i="14"/>
  <c r="D29" i="14"/>
  <c r="AR28" i="14"/>
  <c r="AQ28" i="14"/>
  <c r="G28" i="14"/>
  <c r="F28" i="14"/>
  <c r="D28" i="14"/>
  <c r="AR25" i="14"/>
  <c r="AQ25" i="14"/>
  <c r="G25" i="14"/>
  <c r="F25" i="14"/>
  <c r="D25" i="14"/>
  <c r="AR24" i="14"/>
  <c r="AQ24" i="14"/>
  <c r="G24" i="14"/>
  <c r="F24" i="14"/>
  <c r="D24" i="14"/>
  <c r="AR23" i="14"/>
  <c r="AQ23" i="14"/>
  <c r="G23" i="14"/>
  <c r="F23" i="14"/>
  <c r="D23" i="14"/>
  <c r="AR19" i="14"/>
  <c r="AQ19" i="14"/>
  <c r="G19" i="14"/>
  <c r="F19" i="14"/>
  <c r="D19" i="14"/>
  <c r="AR18" i="14"/>
  <c r="AQ18" i="14"/>
  <c r="G18" i="14"/>
  <c r="F18" i="14"/>
  <c r="D18" i="14"/>
  <c r="AR17" i="14"/>
  <c r="AQ17" i="14"/>
  <c r="G17" i="14"/>
  <c r="F17" i="14"/>
  <c r="D17" i="14"/>
  <c r="AR14" i="14"/>
  <c r="AR13" i="14" s="1"/>
  <c r="AQ14" i="14"/>
  <c r="G14" i="14"/>
  <c r="G13" i="14" s="1"/>
  <c r="F14" i="14"/>
  <c r="F13" i="14" s="1"/>
  <c r="D14" i="14"/>
  <c r="D13" i="14" s="1"/>
  <c r="AR12" i="14"/>
  <c r="AR11" i="14" s="1"/>
  <c r="AQ12" i="14"/>
  <c r="AQ11" i="14" s="1"/>
  <c r="G12" i="14"/>
  <c r="G11" i="14" s="1"/>
  <c r="F12" i="14"/>
  <c r="F11" i="14" s="1"/>
  <c r="D12" i="14"/>
  <c r="D11" i="14" s="1"/>
  <c r="AL147" i="14"/>
  <c r="AJ147" i="14"/>
  <c r="AI147" i="14"/>
  <c r="E132" i="14"/>
  <c r="AL147" i="2"/>
  <c r="AH147" i="2"/>
  <c r="AU139" i="2"/>
  <c r="AT139" i="2" s="1"/>
  <c r="AF139" i="2"/>
  <c r="X139" i="2"/>
  <c r="Q139" i="2"/>
  <c r="I139" i="2"/>
  <c r="D139" i="2"/>
  <c r="AU137" i="2"/>
  <c r="AT137" i="2" s="1"/>
  <c r="AF137" i="2"/>
  <c r="X137" i="2"/>
  <c r="Q137" i="2"/>
  <c r="I137" i="2"/>
  <c r="D137" i="2"/>
  <c r="AU136" i="2"/>
  <c r="AT136" i="2" s="1"/>
  <c r="AF136" i="2"/>
  <c r="X136" i="2"/>
  <c r="Q136" i="2"/>
  <c r="I136" i="2"/>
  <c r="D136" i="2"/>
  <c r="AU134" i="2"/>
  <c r="AT134" i="2" s="1"/>
  <c r="AF134" i="2"/>
  <c r="X134" i="2"/>
  <c r="Q134" i="2"/>
  <c r="I134" i="2"/>
  <c r="H134" i="2" s="1"/>
  <c r="D134" i="2"/>
  <c r="AU133" i="2"/>
  <c r="AT133" i="2" s="1"/>
  <c r="AF133" i="2"/>
  <c r="X133" i="2"/>
  <c r="Q133" i="2"/>
  <c r="I133" i="2"/>
  <c r="D133" i="2"/>
  <c r="AU132" i="2"/>
  <c r="AT132" i="2" s="1"/>
  <c r="AF132" i="2"/>
  <c r="X132" i="2"/>
  <c r="Q132" i="2"/>
  <c r="I132" i="2"/>
  <c r="D132" i="2"/>
  <c r="A132" i="2"/>
  <c r="A133" i="2" s="1"/>
  <c r="AU131" i="2"/>
  <c r="AT131" i="2" s="1"/>
  <c r="AF131" i="2"/>
  <c r="X131" i="2"/>
  <c r="Q131" i="2"/>
  <c r="I131" i="2"/>
  <c r="D131" i="2"/>
  <c r="AU130" i="2"/>
  <c r="AT130" i="2" s="1"/>
  <c r="AF130" i="2"/>
  <c r="X130" i="2"/>
  <c r="Q130" i="2"/>
  <c r="I130" i="2"/>
  <c r="D130" i="2"/>
  <c r="AU129" i="2"/>
  <c r="AT129" i="2" s="1"/>
  <c r="AF129" i="2"/>
  <c r="X129" i="2"/>
  <c r="Q129" i="2"/>
  <c r="I129" i="2"/>
  <c r="D129" i="2"/>
  <c r="AU128" i="2"/>
  <c r="AT128" i="2" s="1"/>
  <c r="AF128" i="2"/>
  <c r="X128" i="2"/>
  <c r="Q128" i="2"/>
  <c r="I128" i="2"/>
  <c r="D128" i="2"/>
  <c r="AU127" i="2"/>
  <c r="AT127" i="2" s="1"/>
  <c r="AF127" i="2"/>
  <c r="X127" i="2"/>
  <c r="Q127" i="2"/>
  <c r="I127" i="2"/>
  <c r="D127" i="2"/>
  <c r="AU126" i="2"/>
  <c r="AT126" i="2" s="1"/>
  <c r="AF126" i="2"/>
  <c r="X126" i="2"/>
  <c r="Q126" i="2"/>
  <c r="I126" i="2"/>
  <c r="D126" i="2"/>
  <c r="AU125" i="2"/>
  <c r="AT125" i="2" s="1"/>
  <c r="AF125" i="2"/>
  <c r="X125" i="2"/>
  <c r="Q125" i="2"/>
  <c r="I125" i="2"/>
  <c r="D125" i="2"/>
  <c r="AU124" i="2"/>
  <c r="AT124" i="2" s="1"/>
  <c r="AF124" i="2"/>
  <c r="X124" i="2"/>
  <c r="Q124" i="2"/>
  <c r="I124" i="2"/>
  <c r="D124" i="2"/>
  <c r="AU123" i="2"/>
  <c r="AT123" i="2" s="1"/>
  <c r="AF123" i="2"/>
  <c r="AC123" i="2"/>
  <c r="X123" i="2" s="1"/>
  <c r="Q123" i="2"/>
  <c r="I123" i="2"/>
  <c r="D123" i="2"/>
  <c r="AU122" i="2"/>
  <c r="AT122" i="2" s="1"/>
  <c r="AF122" i="2"/>
  <c r="X122" i="2"/>
  <c r="Q122" i="2"/>
  <c r="I122" i="2"/>
  <c r="D122" i="2"/>
  <c r="AU121" i="2"/>
  <c r="AT121" i="2" s="1"/>
  <c r="AF121" i="2"/>
  <c r="X121" i="2"/>
  <c r="Q121" i="2"/>
  <c r="I121" i="2"/>
  <c r="D121" i="2"/>
  <c r="AU120" i="2"/>
  <c r="AT120" i="2" s="1"/>
  <c r="AF120" i="2"/>
  <c r="X120" i="2"/>
  <c r="Q120" i="2"/>
  <c r="I120" i="2"/>
  <c r="D120" i="2"/>
  <c r="AU119" i="2"/>
  <c r="AT119" i="2" s="1"/>
  <c r="AF119" i="2"/>
  <c r="X119" i="2"/>
  <c r="Q119" i="2"/>
  <c r="I119" i="2"/>
  <c r="D119" i="2"/>
  <c r="AU118" i="2"/>
  <c r="AT118" i="2" s="1"/>
  <c r="AF118" i="2"/>
  <c r="X118" i="2"/>
  <c r="Q118" i="2"/>
  <c r="I118" i="2"/>
  <c r="D118" i="2"/>
  <c r="AU117" i="2"/>
  <c r="AT117" i="2" s="1"/>
  <c r="AF117" i="2"/>
  <c r="X117" i="2"/>
  <c r="Q117" i="2"/>
  <c r="I117" i="2"/>
  <c r="D117" i="2"/>
  <c r="AU116" i="2"/>
  <c r="AT116" i="2" s="1"/>
  <c r="AF116" i="2"/>
  <c r="X116" i="2"/>
  <c r="Q116" i="2"/>
  <c r="I116" i="2"/>
  <c r="D116" i="2"/>
  <c r="AU115" i="2"/>
  <c r="AT115" i="2" s="1"/>
  <c r="AF115" i="2"/>
  <c r="X115" i="2"/>
  <c r="Q115" i="2"/>
  <c r="I115" i="2"/>
  <c r="D115" i="2"/>
  <c r="AU114" i="2"/>
  <c r="AT114" i="2" s="1"/>
  <c r="AF114" i="2"/>
  <c r="X114" i="2"/>
  <c r="Q114" i="2"/>
  <c r="I114" i="2"/>
  <c r="D114" i="2"/>
  <c r="AU113" i="2"/>
  <c r="AT113" i="2" s="1"/>
  <c r="AF113" i="2"/>
  <c r="X113" i="2"/>
  <c r="Q113" i="2"/>
  <c r="I113" i="2"/>
  <c r="D113" i="2"/>
  <c r="AU112" i="2"/>
  <c r="AT112" i="2" s="1"/>
  <c r="AF112" i="2"/>
  <c r="X112" i="2"/>
  <c r="Q112" i="2"/>
  <c r="I112" i="2"/>
  <c r="D112" i="2"/>
  <c r="AU111" i="2"/>
  <c r="AT111" i="2" s="1"/>
  <c r="AF111" i="2"/>
  <c r="X111" i="2"/>
  <c r="Q111" i="2"/>
  <c r="I111" i="2"/>
  <c r="D111" i="2"/>
  <c r="AU110" i="2"/>
  <c r="AT110" i="2" s="1"/>
  <c r="AF110" i="2"/>
  <c r="X110" i="2"/>
  <c r="Q110" i="2"/>
  <c r="I110" i="2"/>
  <c r="D110" i="2"/>
  <c r="A110" i="2"/>
  <c r="A111" i="2" s="1"/>
  <c r="A112" i="2" s="1"/>
  <c r="A113" i="2" s="1"/>
  <c r="A114" i="2" s="1"/>
  <c r="A115" i="2" s="1"/>
  <c r="A116" i="2" s="1"/>
  <c r="A117" i="2" s="1"/>
  <c r="A118" i="2" s="1"/>
  <c r="A119" i="2" s="1"/>
  <c r="A120" i="2" s="1"/>
  <c r="A121" i="2" s="1"/>
  <c r="A122" i="2" s="1"/>
  <c r="A123" i="2" s="1"/>
  <c r="A124" i="2" s="1"/>
  <c r="A125" i="2" s="1"/>
  <c r="A126" i="2" s="1"/>
  <c r="A127" i="2" s="1"/>
  <c r="A128" i="2" s="1"/>
  <c r="A129" i="2" s="1"/>
  <c r="AU109" i="2"/>
  <c r="AT109" i="2" s="1"/>
  <c r="AF109" i="2"/>
  <c r="X109" i="2"/>
  <c r="Q109" i="2"/>
  <c r="I109" i="2"/>
  <c r="D109" i="2"/>
  <c r="X108" i="2"/>
  <c r="Q108" i="2"/>
  <c r="I108" i="2"/>
  <c r="G108" i="2" s="1"/>
  <c r="AU107" i="2"/>
  <c r="AT107" i="2" s="1"/>
  <c r="AF107" i="2"/>
  <c r="Z107" i="2"/>
  <c r="X107" i="2" s="1"/>
  <c r="Q107" i="2"/>
  <c r="I107" i="2"/>
  <c r="D107" i="2"/>
  <c r="AU106" i="2"/>
  <c r="AT106" i="2" s="1"/>
  <c r="AF106" i="2"/>
  <c r="X106" i="2"/>
  <c r="Q106" i="2"/>
  <c r="I106" i="2"/>
  <c r="D106" i="2"/>
  <c r="AU105" i="2"/>
  <c r="AT105" i="2" s="1"/>
  <c r="AF105" i="2"/>
  <c r="X105" i="2"/>
  <c r="Q105" i="2"/>
  <c r="I105" i="2"/>
  <c r="D105" i="2"/>
  <c r="AU104" i="2"/>
  <c r="AT104" i="2" s="1"/>
  <c r="AF104" i="2"/>
  <c r="X104" i="2"/>
  <c r="Q104" i="2"/>
  <c r="I104" i="2"/>
  <c r="D104" i="2"/>
  <c r="AU103" i="2"/>
  <c r="AT103" i="2" s="1"/>
  <c r="AF103" i="2"/>
  <c r="X103" i="2"/>
  <c r="Q103" i="2"/>
  <c r="I103" i="2"/>
  <c r="D103" i="2"/>
  <c r="AU102" i="2"/>
  <c r="AT102" i="2" s="1"/>
  <c r="AF102" i="2"/>
  <c r="X102" i="2"/>
  <c r="Q102" i="2"/>
  <c r="I102" i="2"/>
  <c r="D102" i="2"/>
  <c r="AU101" i="2"/>
  <c r="AT101" i="2" s="1"/>
  <c r="AF101" i="2"/>
  <c r="X101" i="2"/>
  <c r="Q101" i="2"/>
  <c r="I101" i="2"/>
  <c r="D101" i="2"/>
  <c r="AU100" i="2"/>
  <c r="AT100" i="2" s="1"/>
  <c r="AF100" i="2"/>
  <c r="X100" i="2"/>
  <c r="Q100" i="2"/>
  <c r="I100" i="2"/>
  <c r="D100" i="2"/>
  <c r="AU99" i="2"/>
  <c r="AT99" i="2" s="1"/>
  <c r="AF99" i="2"/>
  <c r="X99" i="2"/>
  <c r="Q99" i="2"/>
  <c r="I99" i="2"/>
  <c r="D99" i="2"/>
  <c r="AU98" i="2"/>
  <c r="AT98" i="2" s="1"/>
  <c r="AF98" i="2"/>
  <c r="X98" i="2"/>
  <c r="Q98" i="2"/>
  <c r="I98" i="2"/>
  <c r="D98" i="2"/>
  <c r="AU97" i="2"/>
  <c r="AT97" i="2" s="1"/>
  <c r="AF97" i="2"/>
  <c r="X97" i="2"/>
  <c r="Q97" i="2"/>
  <c r="I97" i="2"/>
  <c r="D97" i="2"/>
  <c r="AU96" i="2"/>
  <c r="AT96" i="2" s="1"/>
  <c r="AF96" i="2"/>
  <c r="X96" i="2"/>
  <c r="Q96" i="2"/>
  <c r="I96" i="2"/>
  <c r="D96" i="2"/>
  <c r="AU95" i="2"/>
  <c r="AT95" i="2" s="1"/>
  <c r="AF95" i="2"/>
  <c r="X95" i="2"/>
  <c r="Q95" i="2"/>
  <c r="I95" i="2"/>
  <c r="D95" i="2"/>
  <c r="AU94" i="2"/>
  <c r="AT94" i="2" s="1"/>
  <c r="AF94" i="2"/>
  <c r="X94" i="2"/>
  <c r="Q94" i="2"/>
  <c r="I94" i="2"/>
  <c r="D94" i="2"/>
  <c r="AU93" i="2"/>
  <c r="AT93" i="2" s="1"/>
  <c r="AF93" i="2"/>
  <c r="X93" i="2"/>
  <c r="Q93" i="2"/>
  <c r="I93" i="2"/>
  <c r="D93" i="2"/>
  <c r="AU92" i="2"/>
  <c r="AT92" i="2" s="1"/>
  <c r="AF92" i="2"/>
  <c r="X92" i="2"/>
  <c r="Q92" i="2"/>
  <c r="I92" i="2"/>
  <c r="D92" i="2"/>
  <c r="AU91" i="2"/>
  <c r="AT91" i="2" s="1"/>
  <c r="AF91" i="2"/>
  <c r="X91" i="2"/>
  <c r="Q91" i="2"/>
  <c r="I91" i="2"/>
  <c r="D91" i="2"/>
  <c r="AU90" i="2"/>
  <c r="AT90" i="2" s="1"/>
  <c r="AF90" i="2"/>
  <c r="X90" i="2"/>
  <c r="T90" i="2"/>
  <c r="Q90" i="2" s="1"/>
  <c r="I90" i="2"/>
  <c r="D90" i="2"/>
  <c r="AU89" i="2"/>
  <c r="AT89" i="2" s="1"/>
  <c r="AF89" i="2"/>
  <c r="X89" i="2"/>
  <c r="Q89" i="2"/>
  <c r="I89" i="2"/>
  <c r="D89" i="2"/>
  <c r="AU88" i="2"/>
  <c r="AT88" i="2" s="1"/>
  <c r="AF88" i="2"/>
  <c r="X88" i="2"/>
  <c r="Q88" i="2"/>
  <c r="I88" i="2"/>
  <c r="D88" i="2"/>
  <c r="AY87" i="2"/>
  <c r="AU87" i="2"/>
  <c r="AK87" i="2"/>
  <c r="AF87" i="2" s="1"/>
  <c r="AA87" i="2"/>
  <c r="Z87" i="2"/>
  <c r="X87" i="2" s="1"/>
  <c r="AE87" i="2" s="1"/>
  <c r="W87" i="2"/>
  <c r="Q87" i="2" s="1"/>
  <c r="I87" i="2"/>
  <c r="D87" i="2"/>
  <c r="AU86" i="2"/>
  <c r="AT86" i="2" s="1"/>
  <c r="AF86" i="2"/>
  <c r="X86" i="2"/>
  <c r="Q86" i="2"/>
  <c r="I86" i="2"/>
  <c r="D86" i="2"/>
  <c r="AU85" i="2"/>
  <c r="AT85" i="2" s="1"/>
  <c r="AF85" i="2"/>
  <c r="X85" i="2"/>
  <c r="Q85" i="2"/>
  <c r="I85" i="2"/>
  <c r="D85" i="2"/>
  <c r="AU84" i="2"/>
  <c r="AT84" i="2" s="1"/>
  <c r="AF84" i="2"/>
  <c r="X84" i="2"/>
  <c r="Q84" i="2"/>
  <c r="I84" i="2"/>
  <c r="D84" i="2"/>
  <c r="AU83" i="2"/>
  <c r="AT83" i="2" s="1"/>
  <c r="AF83" i="2"/>
  <c r="X83" i="2"/>
  <c r="Q83" i="2"/>
  <c r="I83" i="2"/>
  <c r="D83" i="2"/>
  <c r="BB82" i="2"/>
  <c r="AU82" i="2"/>
  <c r="AT82" i="2" s="1"/>
  <c r="AF82" i="2"/>
  <c r="X82" i="2"/>
  <c r="Q82" i="2"/>
  <c r="I82" i="2"/>
  <c r="D82" i="2"/>
  <c r="C82" i="2"/>
  <c r="AU81" i="2"/>
  <c r="AT81" i="2" s="1"/>
  <c r="AF81" i="2"/>
  <c r="X81" i="2"/>
  <c r="Q81" i="2"/>
  <c r="I81" i="2"/>
  <c r="D81" i="2"/>
  <c r="AU80" i="2"/>
  <c r="AT80" i="2" s="1"/>
  <c r="AF80" i="2"/>
  <c r="X80" i="2"/>
  <c r="Q80" i="2"/>
  <c r="I80" i="2"/>
  <c r="E80" i="2"/>
  <c r="D80" i="2" s="1"/>
  <c r="A80" i="2"/>
  <c r="A81" i="2" s="1"/>
  <c r="A82" i="2" s="1"/>
  <c r="A83" i="2" s="1"/>
  <c r="A84" i="2" s="1"/>
  <c r="A85" i="2" s="1"/>
  <c r="A86" i="2" s="1"/>
  <c r="A87" i="2" s="1"/>
  <c r="A88" i="2" s="1"/>
  <c r="A89" i="2" s="1"/>
  <c r="A90" i="2" s="1"/>
  <c r="A91" i="2" s="1"/>
  <c r="A97" i="2" s="1"/>
  <c r="A98" i="2" s="1"/>
  <c r="A99" i="2" s="1"/>
  <c r="A100" i="2" s="1"/>
  <c r="A101" i="2" s="1"/>
  <c r="A102" i="2" s="1"/>
  <c r="A103" i="2" s="1"/>
  <c r="AU79" i="2"/>
  <c r="AT79" i="2" s="1"/>
  <c r="AF79" i="2"/>
  <c r="X79" i="2"/>
  <c r="Q79" i="2"/>
  <c r="I79" i="2"/>
  <c r="D79" i="2"/>
  <c r="AU78" i="2"/>
  <c r="AT78" i="2" s="1"/>
  <c r="AF78" i="2"/>
  <c r="X78" i="2"/>
  <c r="Q78" i="2"/>
  <c r="I78" i="2"/>
  <c r="D78" i="2"/>
  <c r="AU77" i="2"/>
  <c r="AT77" i="2" s="1"/>
  <c r="AF77" i="2"/>
  <c r="X77" i="2"/>
  <c r="Q77" i="2"/>
  <c r="I77" i="2"/>
  <c r="D77" i="2"/>
  <c r="AU76" i="2"/>
  <c r="AT76" i="2" s="1"/>
  <c r="AO76" i="2"/>
  <c r="AH76" i="2"/>
  <c r="X76" i="2"/>
  <c r="Q76" i="2"/>
  <c r="I76" i="2"/>
  <c r="D76" i="2"/>
  <c r="AU75" i="2"/>
  <c r="AT75" i="2" s="1"/>
  <c r="AF75" i="2"/>
  <c r="X75" i="2"/>
  <c r="Q75" i="2"/>
  <c r="I75" i="2"/>
  <c r="D75" i="2"/>
  <c r="AU74" i="2"/>
  <c r="AT74" i="2" s="1"/>
  <c r="AF74" i="2"/>
  <c r="X74" i="2"/>
  <c r="Q74" i="2"/>
  <c r="I74" i="2"/>
  <c r="D74" i="2"/>
  <c r="AU73" i="2"/>
  <c r="AT73" i="2" s="1"/>
  <c r="AF73" i="2"/>
  <c r="X73" i="2"/>
  <c r="Q73" i="2"/>
  <c r="I73" i="2"/>
  <c r="D73" i="2"/>
  <c r="AU72" i="2"/>
  <c r="AT72" i="2" s="1"/>
  <c r="AF72" i="2"/>
  <c r="X72" i="2"/>
  <c r="Q72" i="2"/>
  <c r="I72" i="2"/>
  <c r="D72" i="2"/>
  <c r="AU71" i="2"/>
  <c r="AT71" i="2" s="1"/>
  <c r="AF71" i="2"/>
  <c r="X71" i="2"/>
  <c r="Q71" i="2"/>
  <c r="I71" i="2"/>
  <c r="D71" i="2"/>
  <c r="AU70" i="2"/>
  <c r="AT70" i="2" s="1"/>
  <c r="AF70" i="2"/>
  <c r="X70" i="2"/>
  <c r="Q70" i="2"/>
  <c r="I70" i="2"/>
  <c r="D70" i="2"/>
  <c r="AU69" i="2"/>
  <c r="AT69" i="2" s="1"/>
  <c r="AF69" i="2"/>
  <c r="X69" i="2"/>
  <c r="Q69" i="2"/>
  <c r="I69" i="2"/>
  <c r="D69" i="2"/>
  <c r="AU68" i="2"/>
  <c r="AT68" i="2" s="1"/>
  <c r="AF68" i="2"/>
  <c r="X68" i="2"/>
  <c r="S68" i="2"/>
  <c r="Q68" i="2" s="1"/>
  <c r="I68" i="2"/>
  <c r="D68" i="2"/>
  <c r="AU66" i="2"/>
  <c r="AT66" i="2" s="1"/>
  <c r="AF66" i="2"/>
  <c r="X66" i="2"/>
  <c r="Q66" i="2"/>
  <c r="I66" i="2"/>
  <c r="D66" i="2"/>
  <c r="A66" i="2"/>
  <c r="A67" i="2" s="1"/>
  <c r="A71" i="2" s="1"/>
  <c r="A72" i="2" s="1"/>
  <c r="A73" i="2" s="1"/>
  <c r="A74" i="2" s="1"/>
  <c r="A75" i="2" s="1"/>
  <c r="A76" i="2" s="1"/>
  <c r="AU65" i="2"/>
  <c r="AT65" i="2" s="1"/>
  <c r="AF65" i="2"/>
  <c r="AC65" i="2"/>
  <c r="X65" i="2" s="1"/>
  <c r="Q65" i="2"/>
  <c r="I65" i="2"/>
  <c r="D65" i="2"/>
  <c r="AU64" i="2"/>
  <c r="AT64" i="2" s="1"/>
  <c r="AF64" i="2"/>
  <c r="X64" i="2"/>
  <c r="Q64" i="2"/>
  <c r="I64" i="2"/>
  <c r="D64" i="2"/>
  <c r="AU63" i="2"/>
  <c r="AT63" i="2" s="1"/>
  <c r="AF63" i="2"/>
  <c r="X63" i="2"/>
  <c r="Q63" i="2"/>
  <c r="I63" i="2"/>
  <c r="D63" i="2"/>
  <c r="AU62" i="2"/>
  <c r="AT62" i="2" s="1"/>
  <c r="AF62" i="2"/>
  <c r="X62" i="2"/>
  <c r="Q62" i="2"/>
  <c r="I62" i="2"/>
  <c r="D62" i="2"/>
  <c r="AU61" i="2"/>
  <c r="AT61" i="2" s="1"/>
  <c r="AF61" i="2"/>
  <c r="X61" i="2"/>
  <c r="Q61" i="2"/>
  <c r="I61" i="2"/>
  <c r="D61" i="2"/>
  <c r="AU60" i="2"/>
  <c r="AT60" i="2" s="1"/>
  <c r="AF60" i="2"/>
  <c r="X60" i="2"/>
  <c r="Q60" i="2"/>
  <c r="I60" i="2"/>
  <c r="D60" i="2"/>
  <c r="AU59" i="2"/>
  <c r="AT59" i="2" s="1"/>
  <c r="AF59" i="2"/>
  <c r="AA59" i="2"/>
  <c r="X59" i="2" s="1"/>
  <c r="Q59" i="2"/>
  <c r="I59" i="2"/>
  <c r="D59" i="2"/>
  <c r="AU58" i="2"/>
  <c r="AT58" i="2" s="1"/>
  <c r="AF58" i="2"/>
  <c r="X58" i="2"/>
  <c r="Q58" i="2"/>
  <c r="I58" i="2"/>
  <c r="D58" i="2"/>
  <c r="AU57" i="2"/>
  <c r="AT57" i="2" s="1"/>
  <c r="AF57" i="2"/>
  <c r="X57" i="2"/>
  <c r="Q57" i="2"/>
  <c r="I57" i="2"/>
  <c r="D57" i="2"/>
  <c r="AU56" i="2"/>
  <c r="AT56" i="2" s="1"/>
  <c r="AF56" i="2"/>
  <c r="X56" i="2"/>
  <c r="Q56" i="2"/>
  <c r="I56" i="2"/>
  <c r="D56" i="2"/>
  <c r="AU55" i="2"/>
  <c r="AT55" i="2" s="1"/>
  <c r="AF55" i="2"/>
  <c r="X55" i="2"/>
  <c r="Q55" i="2"/>
  <c r="I55" i="2"/>
  <c r="D55" i="2"/>
  <c r="AU54" i="2"/>
  <c r="AT54" i="2" s="1"/>
  <c r="AF54" i="2"/>
  <c r="X54" i="2"/>
  <c r="Q54" i="2"/>
  <c r="I54" i="2"/>
  <c r="D54" i="2"/>
  <c r="AU53" i="2"/>
  <c r="AT53" i="2" s="1"/>
  <c r="AF53" i="2"/>
  <c r="X53" i="2"/>
  <c r="Q53" i="2"/>
  <c r="I53" i="2"/>
  <c r="D53" i="2"/>
  <c r="AU52" i="2"/>
  <c r="AT52" i="2" s="1"/>
  <c r="AF52" i="2"/>
  <c r="X52" i="2"/>
  <c r="Q52" i="2"/>
  <c r="I52" i="2"/>
  <c r="D52" i="2"/>
  <c r="AU51" i="2"/>
  <c r="AT51" i="2" s="1"/>
  <c r="AF51" i="2"/>
  <c r="X51" i="2"/>
  <c r="Q51" i="2"/>
  <c r="H51" i="2" s="1"/>
  <c r="I51" i="2"/>
  <c r="D51" i="2"/>
  <c r="A51" i="2"/>
  <c r="A52" i="2" s="1"/>
  <c r="A53" i="2" s="1"/>
  <c r="A54" i="2" s="1"/>
  <c r="A55" i="2" s="1"/>
  <c r="A56" i="2" s="1"/>
  <c r="A57" i="2" s="1"/>
  <c r="A58" i="2" s="1"/>
  <c r="A59" i="2" s="1"/>
  <c r="A60" i="2" s="1"/>
  <c r="A61" i="2" s="1"/>
  <c r="A62" i="2" s="1"/>
  <c r="AU50" i="2"/>
  <c r="AT50" i="2" s="1"/>
  <c r="AF50" i="2"/>
  <c r="X50" i="2"/>
  <c r="Q50" i="2"/>
  <c r="I50" i="2"/>
  <c r="D50" i="2"/>
  <c r="AU49" i="2"/>
  <c r="AT49" i="2" s="1"/>
  <c r="AF49" i="2"/>
  <c r="X49" i="2"/>
  <c r="Q49" i="2"/>
  <c r="I49" i="2"/>
  <c r="D49" i="2"/>
  <c r="AU48" i="2"/>
  <c r="AT48" i="2" s="1"/>
  <c r="AF48" i="2"/>
  <c r="X48" i="2"/>
  <c r="Q48" i="2"/>
  <c r="I48" i="2"/>
  <c r="D48" i="2"/>
  <c r="AU47" i="2"/>
  <c r="AT47" i="2" s="1"/>
  <c r="AF47" i="2"/>
  <c r="X47" i="2"/>
  <c r="Q47" i="2"/>
  <c r="I47" i="2"/>
  <c r="D47" i="2"/>
  <c r="AU46" i="2"/>
  <c r="AT46" i="2" s="1"/>
  <c r="AF46" i="2"/>
  <c r="X46" i="2"/>
  <c r="Q46" i="2"/>
  <c r="I46" i="2"/>
  <c r="D46" i="2"/>
  <c r="AU45" i="2"/>
  <c r="AT45" i="2" s="1"/>
  <c r="AF45" i="2"/>
  <c r="X45" i="2"/>
  <c r="R45" i="2"/>
  <c r="Q45" i="2" s="1"/>
  <c r="I45" i="2"/>
  <c r="D45" i="2"/>
  <c r="AU44" i="2"/>
  <c r="AT44" i="2" s="1"/>
  <c r="AF44" i="2"/>
  <c r="X44" i="2"/>
  <c r="Q44" i="2"/>
  <c r="I44" i="2"/>
  <c r="D44" i="2"/>
  <c r="AU43" i="2"/>
  <c r="AT43" i="2" s="1"/>
  <c r="AF43" i="2"/>
  <c r="X43" i="2"/>
  <c r="Q43" i="2"/>
  <c r="I43" i="2"/>
  <c r="D43" i="2"/>
  <c r="AU42" i="2"/>
  <c r="AT42" i="2" s="1"/>
  <c r="AF42" i="2"/>
  <c r="X42" i="2"/>
  <c r="Q42" i="2"/>
  <c r="I42" i="2"/>
  <c r="D42" i="2"/>
  <c r="AU41" i="2"/>
  <c r="AT41" i="2" s="1"/>
  <c r="AF41" i="2"/>
  <c r="X41" i="2"/>
  <c r="Q41" i="2"/>
  <c r="I41" i="2"/>
  <c r="D41" i="2"/>
  <c r="AU40" i="2"/>
  <c r="AT40" i="2" s="1"/>
  <c r="AF40" i="2"/>
  <c r="X40" i="2"/>
  <c r="Q40" i="2"/>
  <c r="I40" i="2"/>
  <c r="D40" i="2"/>
  <c r="AU39" i="2"/>
  <c r="AT39" i="2" s="1"/>
  <c r="AF39" i="2"/>
  <c r="X39" i="2"/>
  <c r="Q39" i="2"/>
  <c r="I39" i="2"/>
  <c r="D39" i="2"/>
  <c r="AU38" i="2"/>
  <c r="AT38" i="2" s="1"/>
  <c r="AF38" i="2"/>
  <c r="X38" i="2"/>
  <c r="Q38" i="2"/>
  <c r="I38" i="2"/>
  <c r="D38" i="2"/>
  <c r="AU37" i="2"/>
  <c r="AT37" i="2" s="1"/>
  <c r="AF37" i="2"/>
  <c r="X37" i="2"/>
  <c r="Q37" i="2"/>
  <c r="I37" i="2"/>
  <c r="D37" i="2"/>
  <c r="AU36" i="2"/>
  <c r="AT36" i="2" s="1"/>
  <c r="AF36" i="2"/>
  <c r="X36" i="2"/>
  <c r="Q36" i="2"/>
  <c r="I36" i="2"/>
  <c r="D36" i="2"/>
  <c r="BA35" i="2"/>
  <c r="AU35" i="2"/>
  <c r="AT35" i="2" s="1"/>
  <c r="AF35" i="2"/>
  <c r="X35" i="2"/>
  <c r="Q35" i="2"/>
  <c r="I35" i="2"/>
  <c r="D35" i="2"/>
  <c r="AU34" i="2"/>
  <c r="AT34" i="2" s="1"/>
  <c r="AF34" i="2"/>
  <c r="X34" i="2"/>
  <c r="Q34" i="2"/>
  <c r="I34" i="2"/>
  <c r="D34" i="2"/>
  <c r="AU33" i="2"/>
  <c r="AT33" i="2" s="1"/>
  <c r="AF33" i="2"/>
  <c r="X33" i="2"/>
  <c r="Q33" i="2"/>
  <c r="I33" i="2"/>
  <c r="D33" i="2"/>
  <c r="AU32" i="2"/>
  <c r="AT32" i="2" s="1"/>
  <c r="AF32" i="2"/>
  <c r="X32" i="2"/>
  <c r="Q32" i="2"/>
  <c r="I32" i="2"/>
  <c r="D32" i="2"/>
  <c r="AU31" i="2"/>
  <c r="AT31" i="2" s="1"/>
  <c r="AF31" i="2"/>
  <c r="X31" i="2"/>
  <c r="Q31" i="2"/>
  <c r="I31" i="2"/>
  <c r="D31" i="2"/>
  <c r="AU30" i="2"/>
  <c r="AT30" i="2" s="1"/>
  <c r="AF30" i="2"/>
  <c r="X30" i="2"/>
  <c r="Q30" i="2"/>
  <c r="I30" i="2"/>
  <c r="D30" i="2"/>
  <c r="AU28" i="2"/>
  <c r="AT28" i="2" s="1"/>
  <c r="AF28" i="2"/>
  <c r="X28" i="2"/>
  <c r="Q28" i="2"/>
  <c r="I28" i="2"/>
  <c r="D28" i="2"/>
  <c r="AU27" i="2"/>
  <c r="AT27" i="2" s="1"/>
  <c r="AF27" i="2"/>
  <c r="X27" i="2"/>
  <c r="Q27" i="2"/>
  <c r="I27" i="2"/>
  <c r="D27" i="2"/>
  <c r="AU26" i="2"/>
  <c r="AT26" i="2" s="1"/>
  <c r="AF26" i="2"/>
  <c r="X26" i="2"/>
  <c r="Q26" i="2"/>
  <c r="I26" i="2"/>
  <c r="D26" i="2"/>
  <c r="AU25" i="2"/>
  <c r="AT25" i="2" s="1"/>
  <c r="AF25" i="2"/>
  <c r="X25" i="2"/>
  <c r="Q25" i="2"/>
  <c r="I25" i="2"/>
  <c r="D25" i="2"/>
  <c r="AU24" i="2"/>
  <c r="AT24" i="2" s="1"/>
  <c r="AF24" i="2"/>
  <c r="X24" i="2"/>
  <c r="Q24" i="2"/>
  <c r="I24" i="2"/>
  <c r="D24" i="2"/>
  <c r="A24" i="2"/>
  <c r="A25" i="2" s="1"/>
  <c r="A26" i="2" s="1"/>
  <c r="A27" i="2" s="1"/>
  <c r="AU23" i="2"/>
  <c r="AT23" i="2" s="1"/>
  <c r="AF23" i="2"/>
  <c r="X23" i="2"/>
  <c r="Q23" i="2"/>
  <c r="I23" i="2"/>
  <c r="D23" i="2"/>
  <c r="AU22" i="2"/>
  <c r="AT22" i="2" s="1"/>
  <c r="AF22" i="2"/>
  <c r="X22" i="2"/>
  <c r="Q22" i="2"/>
  <c r="I22" i="2"/>
  <c r="D22" i="2"/>
  <c r="AU21" i="2"/>
  <c r="AT21" i="2" s="1"/>
  <c r="AF21" i="2"/>
  <c r="X21" i="2"/>
  <c r="Q21" i="2"/>
  <c r="I21" i="2"/>
  <c r="D21" i="2"/>
  <c r="AU20" i="2"/>
  <c r="AT20" i="2" s="1"/>
  <c r="AF20" i="2"/>
  <c r="X20" i="2"/>
  <c r="Q20" i="2"/>
  <c r="I20" i="2"/>
  <c r="D20" i="2"/>
  <c r="AU19" i="2"/>
  <c r="AT19" i="2" s="1"/>
  <c r="AF19" i="2"/>
  <c r="X19" i="2"/>
  <c r="Q19" i="2"/>
  <c r="I19" i="2"/>
  <c r="D19" i="2"/>
  <c r="A19" i="2"/>
  <c r="A20" i="2" s="1"/>
  <c r="AU18" i="2"/>
  <c r="AT18" i="2" s="1"/>
  <c r="AF18" i="2"/>
  <c r="X18" i="2"/>
  <c r="Q18" i="2"/>
  <c r="I18" i="2"/>
  <c r="D18" i="2"/>
  <c r="AU17" i="2"/>
  <c r="AT17" i="2" s="1"/>
  <c r="AF17" i="2"/>
  <c r="X17" i="2"/>
  <c r="Q17" i="2"/>
  <c r="I17" i="2"/>
  <c r="D17" i="2"/>
  <c r="AU16" i="2"/>
  <c r="AT16" i="2" s="1"/>
  <c r="AF16" i="2"/>
  <c r="X16" i="2"/>
  <c r="Q16" i="2"/>
  <c r="I16" i="2"/>
  <c r="D16" i="2"/>
  <c r="BA14" i="2"/>
  <c r="AU14" i="2"/>
  <c r="AT14" i="2" s="1"/>
  <c r="AF14" i="2"/>
  <c r="X14" i="2"/>
  <c r="W14" i="2"/>
  <c r="R14" i="2"/>
  <c r="I14" i="2"/>
  <c r="D14" i="2"/>
  <c r="AU12" i="2"/>
  <c r="AT12" i="2" s="1"/>
  <c r="AF12" i="2"/>
  <c r="X12" i="2"/>
  <c r="Q12" i="2"/>
  <c r="I12" i="2"/>
  <c r="D12" i="2"/>
  <c r="D10" i="2"/>
  <c r="AX9" i="2"/>
  <c r="AY9" i="2" s="1"/>
  <c r="AZ9" i="2" s="1"/>
  <c r="BA9" i="2" s="1"/>
  <c r="BB9" i="2" s="1"/>
  <c r="BC9" i="2" s="1"/>
  <c r="BD9" i="2" s="1"/>
  <c r="BE9" i="2" s="1"/>
  <c r="BF9" i="2" s="1"/>
  <c r="BG9" i="2" s="1"/>
  <c r="AL147" i="8"/>
  <c r="AH147" i="8"/>
  <c r="AU139" i="8"/>
  <c r="AT139" i="8" s="1"/>
  <c r="AF139" i="8"/>
  <c r="X139" i="8"/>
  <c r="Q139" i="8"/>
  <c r="I139" i="8"/>
  <c r="D139" i="8"/>
  <c r="AU137" i="8"/>
  <c r="AT137" i="8" s="1"/>
  <c r="AF137" i="8"/>
  <c r="X137" i="8"/>
  <c r="Q137" i="8"/>
  <c r="I137" i="8"/>
  <c r="D137" i="8"/>
  <c r="AU136" i="8"/>
  <c r="AT136" i="8" s="1"/>
  <c r="AF136" i="8"/>
  <c r="X136" i="8"/>
  <c r="Q136" i="8"/>
  <c r="I136" i="8"/>
  <c r="D136" i="8"/>
  <c r="AU134" i="8"/>
  <c r="AT134" i="8" s="1"/>
  <c r="AF134" i="8"/>
  <c r="X134" i="8"/>
  <c r="Q134" i="8"/>
  <c r="I134" i="8"/>
  <c r="D134" i="8"/>
  <c r="AU133" i="8"/>
  <c r="AT133" i="8" s="1"/>
  <c r="AF133" i="8"/>
  <c r="X133" i="8"/>
  <c r="Q133" i="8"/>
  <c r="I133" i="8"/>
  <c r="D133" i="8"/>
  <c r="AU132" i="8"/>
  <c r="AT132" i="8" s="1"/>
  <c r="AF132" i="8"/>
  <c r="X132" i="8"/>
  <c r="Q132" i="8"/>
  <c r="I132" i="8"/>
  <c r="D132" i="8"/>
  <c r="A132" i="8"/>
  <c r="A133" i="8" s="1"/>
  <c r="AU131" i="8"/>
  <c r="AT131" i="8" s="1"/>
  <c r="AF131" i="8"/>
  <c r="X131" i="8"/>
  <c r="Q131" i="8"/>
  <c r="I131" i="8"/>
  <c r="D131" i="8"/>
  <c r="AU130" i="8"/>
  <c r="AT130" i="8" s="1"/>
  <c r="AF130" i="8"/>
  <c r="X130" i="8"/>
  <c r="Q130" i="8"/>
  <c r="I130" i="8"/>
  <c r="D130" i="8"/>
  <c r="AU129" i="8"/>
  <c r="AT129" i="8" s="1"/>
  <c r="AF129" i="8"/>
  <c r="X129" i="8"/>
  <c r="Q129" i="8"/>
  <c r="I129" i="8"/>
  <c r="D129" i="8"/>
  <c r="AU128" i="8"/>
  <c r="AT128" i="8" s="1"/>
  <c r="AF128" i="8"/>
  <c r="X128" i="8"/>
  <c r="Q128" i="8"/>
  <c r="I128" i="8"/>
  <c r="D128" i="8"/>
  <c r="AU127" i="8"/>
  <c r="AT127" i="8" s="1"/>
  <c r="AF127" i="8"/>
  <c r="X127" i="8"/>
  <c r="Q127" i="8"/>
  <c r="I127" i="8"/>
  <c r="D127" i="8"/>
  <c r="AU126" i="8"/>
  <c r="AT126" i="8" s="1"/>
  <c r="AF126" i="8"/>
  <c r="X126" i="8"/>
  <c r="Q126" i="8"/>
  <c r="I126" i="8"/>
  <c r="D126" i="8"/>
  <c r="AU125" i="8"/>
  <c r="AT125" i="8" s="1"/>
  <c r="AF125" i="8"/>
  <c r="X125" i="8"/>
  <c r="Q125" i="8"/>
  <c r="I125" i="8"/>
  <c r="D125" i="8"/>
  <c r="AU124" i="8"/>
  <c r="AT124" i="8" s="1"/>
  <c r="AF124" i="8"/>
  <c r="X124" i="8"/>
  <c r="Q124" i="8"/>
  <c r="I124" i="8"/>
  <c r="D124" i="8"/>
  <c r="AU123" i="8"/>
  <c r="AT123" i="8" s="1"/>
  <c r="AF123" i="8"/>
  <c r="AC123" i="8"/>
  <c r="X123" i="8" s="1"/>
  <c r="Q123" i="8"/>
  <c r="I123" i="8"/>
  <c r="D123" i="8"/>
  <c r="AU122" i="8"/>
  <c r="AT122" i="8" s="1"/>
  <c r="AF122" i="8"/>
  <c r="X122" i="8"/>
  <c r="Q122" i="8"/>
  <c r="I122" i="8"/>
  <c r="D122" i="8"/>
  <c r="AU121" i="8"/>
  <c r="AT121" i="8" s="1"/>
  <c r="AF121" i="8"/>
  <c r="X121" i="8"/>
  <c r="Q121" i="8"/>
  <c r="I121" i="8"/>
  <c r="D121" i="8"/>
  <c r="AU120" i="8"/>
  <c r="AT120" i="8" s="1"/>
  <c r="AF120" i="8"/>
  <c r="X120" i="8"/>
  <c r="Q120" i="8"/>
  <c r="I120" i="8"/>
  <c r="D120" i="8"/>
  <c r="AU119" i="8"/>
  <c r="AT119" i="8" s="1"/>
  <c r="AF119" i="8"/>
  <c r="X119" i="8"/>
  <c r="Q119" i="8"/>
  <c r="I119" i="8"/>
  <c r="D119" i="8"/>
  <c r="AU118" i="8"/>
  <c r="AT118" i="8" s="1"/>
  <c r="AF118" i="8"/>
  <c r="X118" i="8"/>
  <c r="Q118" i="8"/>
  <c r="I118" i="8"/>
  <c r="D118" i="8"/>
  <c r="AU117" i="8"/>
  <c r="AT117" i="8" s="1"/>
  <c r="AF117" i="8"/>
  <c r="X117" i="8"/>
  <c r="Q117" i="8"/>
  <c r="I117" i="8"/>
  <c r="D117" i="8"/>
  <c r="AU116" i="8"/>
  <c r="AT116" i="8" s="1"/>
  <c r="AF116" i="8"/>
  <c r="X116" i="8"/>
  <c r="Q116" i="8"/>
  <c r="I116" i="8"/>
  <c r="D116" i="8"/>
  <c r="AU115" i="8"/>
  <c r="AT115" i="8" s="1"/>
  <c r="AF115" i="8"/>
  <c r="X115" i="8"/>
  <c r="Q115" i="8"/>
  <c r="I115" i="8"/>
  <c r="D115" i="8"/>
  <c r="AU114" i="8"/>
  <c r="AT114" i="8" s="1"/>
  <c r="AF114" i="8"/>
  <c r="X114" i="8"/>
  <c r="Q114" i="8"/>
  <c r="I114" i="8"/>
  <c r="D114" i="8"/>
  <c r="AU113" i="8"/>
  <c r="AT113" i="8" s="1"/>
  <c r="AF113" i="8"/>
  <c r="X113" i="8"/>
  <c r="Q113" i="8"/>
  <c r="I113" i="8"/>
  <c r="D113" i="8"/>
  <c r="AU112" i="8"/>
  <c r="AT112" i="8" s="1"/>
  <c r="AF112" i="8"/>
  <c r="X112" i="8"/>
  <c r="Q112" i="8"/>
  <c r="I112" i="8"/>
  <c r="D112" i="8"/>
  <c r="AU111" i="8"/>
  <c r="AT111" i="8" s="1"/>
  <c r="AF111" i="8"/>
  <c r="X111" i="8"/>
  <c r="Q111" i="8"/>
  <c r="I111" i="8"/>
  <c r="D111" i="8"/>
  <c r="AU110" i="8"/>
  <c r="AT110" i="8" s="1"/>
  <c r="AF110" i="8"/>
  <c r="X110" i="8"/>
  <c r="Q110" i="8"/>
  <c r="I110" i="8"/>
  <c r="D110" i="8"/>
  <c r="A110" i="8"/>
  <c r="A111" i="8" s="1"/>
  <c r="A112" i="8" s="1"/>
  <c r="A113" i="8" s="1"/>
  <c r="A114" i="8" s="1"/>
  <c r="A115" i="8" s="1"/>
  <c r="A116" i="8" s="1"/>
  <c r="A117" i="8" s="1"/>
  <c r="A118" i="8" s="1"/>
  <c r="A119" i="8" s="1"/>
  <c r="A120" i="8" s="1"/>
  <c r="A121" i="8" s="1"/>
  <c r="A122" i="8" s="1"/>
  <c r="A123" i="8" s="1"/>
  <c r="A124" i="8" s="1"/>
  <c r="A125" i="8" s="1"/>
  <c r="A126" i="8" s="1"/>
  <c r="A127" i="8" s="1"/>
  <c r="A128" i="8" s="1"/>
  <c r="A129" i="8" s="1"/>
  <c r="AU109" i="8"/>
  <c r="AT109" i="8" s="1"/>
  <c r="AF109" i="8"/>
  <c r="X109" i="8"/>
  <c r="Q109" i="8"/>
  <c r="I109" i="8"/>
  <c r="D109" i="8"/>
  <c r="X108" i="8"/>
  <c r="Q108" i="8"/>
  <c r="I108" i="8"/>
  <c r="G108" i="8" s="1"/>
  <c r="AU107" i="8"/>
  <c r="AT107" i="8" s="1"/>
  <c r="AF107" i="8"/>
  <c r="X107" i="8"/>
  <c r="Q107" i="8"/>
  <c r="I107" i="8"/>
  <c r="D107" i="8"/>
  <c r="AU106" i="8"/>
  <c r="AT106" i="8" s="1"/>
  <c r="AF106" i="8"/>
  <c r="X106" i="8"/>
  <c r="Q106" i="8"/>
  <c r="I106" i="8"/>
  <c r="D106" i="8"/>
  <c r="AU105" i="8"/>
  <c r="AT105" i="8" s="1"/>
  <c r="AF105" i="8"/>
  <c r="X105" i="8"/>
  <c r="Q105" i="8"/>
  <c r="I105" i="8"/>
  <c r="D105" i="8"/>
  <c r="AU104" i="8"/>
  <c r="AT104" i="8" s="1"/>
  <c r="AF104" i="8"/>
  <c r="X104" i="8"/>
  <c r="Q104" i="8"/>
  <c r="I104" i="8"/>
  <c r="D104" i="8"/>
  <c r="AU103" i="8"/>
  <c r="AT103" i="8" s="1"/>
  <c r="AF103" i="8"/>
  <c r="X103" i="8"/>
  <c r="Q103" i="8"/>
  <c r="I103" i="8"/>
  <c r="D103" i="8"/>
  <c r="AU102" i="8"/>
  <c r="AT102" i="8" s="1"/>
  <c r="AF102" i="8"/>
  <c r="X102" i="8"/>
  <c r="Q102" i="8"/>
  <c r="I102" i="8"/>
  <c r="D102" i="8"/>
  <c r="AU101" i="8"/>
  <c r="AT101" i="8" s="1"/>
  <c r="AF101" i="8"/>
  <c r="X101" i="8"/>
  <c r="Q101" i="8"/>
  <c r="I101" i="8"/>
  <c r="D101" i="8"/>
  <c r="AU100" i="8"/>
  <c r="AT100" i="8" s="1"/>
  <c r="AF100" i="8"/>
  <c r="X100" i="8"/>
  <c r="Q100" i="8"/>
  <c r="I100" i="8"/>
  <c r="D100" i="8"/>
  <c r="AU99" i="8"/>
  <c r="AT99" i="8" s="1"/>
  <c r="AF99" i="8"/>
  <c r="X99" i="8"/>
  <c r="W99" i="8"/>
  <c r="Q99" i="8" s="1"/>
  <c r="I99" i="8"/>
  <c r="D99" i="8"/>
  <c r="AU98" i="8"/>
  <c r="AT98" i="8" s="1"/>
  <c r="AF98" i="8"/>
  <c r="X98" i="8"/>
  <c r="Q98" i="8"/>
  <c r="I98" i="8"/>
  <c r="D98" i="8"/>
  <c r="AU97" i="8"/>
  <c r="AT97" i="8" s="1"/>
  <c r="AF97" i="8"/>
  <c r="X97" i="8"/>
  <c r="Q97" i="8"/>
  <c r="I97" i="8"/>
  <c r="D97" i="8"/>
  <c r="AU96" i="8"/>
  <c r="AT96" i="8" s="1"/>
  <c r="AF96" i="8"/>
  <c r="X96" i="8"/>
  <c r="Q96" i="8"/>
  <c r="I96" i="8"/>
  <c r="D96" i="8"/>
  <c r="AU95" i="8"/>
  <c r="AT95" i="8" s="1"/>
  <c r="AF95" i="8"/>
  <c r="X95" i="8"/>
  <c r="Q95" i="8"/>
  <c r="I95" i="8"/>
  <c r="D95" i="8"/>
  <c r="AU94" i="8"/>
  <c r="AT94" i="8" s="1"/>
  <c r="AF94" i="8"/>
  <c r="X94" i="8"/>
  <c r="Q94" i="8"/>
  <c r="I94" i="8"/>
  <c r="D94" i="8"/>
  <c r="AU93" i="8"/>
  <c r="AT93" i="8" s="1"/>
  <c r="AF93" i="8"/>
  <c r="X93" i="8"/>
  <c r="Q93" i="8"/>
  <c r="I93" i="8"/>
  <c r="D93" i="8"/>
  <c r="AU92" i="8"/>
  <c r="AT92" i="8" s="1"/>
  <c r="AF92" i="8"/>
  <c r="X92" i="8"/>
  <c r="Q92" i="8"/>
  <c r="I92" i="8"/>
  <c r="D92" i="8"/>
  <c r="AU91" i="8"/>
  <c r="AT91" i="8" s="1"/>
  <c r="AF91" i="8"/>
  <c r="X91" i="8"/>
  <c r="Q91" i="8"/>
  <c r="I91" i="8"/>
  <c r="D91" i="8"/>
  <c r="AU90" i="8"/>
  <c r="AT90" i="8" s="1"/>
  <c r="AF90" i="8"/>
  <c r="X90" i="8"/>
  <c r="T90" i="8"/>
  <c r="Q90" i="8" s="1"/>
  <c r="I90" i="8"/>
  <c r="D90" i="8"/>
  <c r="AU89" i="8"/>
  <c r="AT89" i="8" s="1"/>
  <c r="AF89" i="8"/>
  <c r="X89" i="8"/>
  <c r="Q89" i="8"/>
  <c r="I89" i="8"/>
  <c r="D89" i="8"/>
  <c r="AU88" i="8"/>
  <c r="AT88" i="8" s="1"/>
  <c r="AF88" i="8"/>
  <c r="X88" i="8"/>
  <c r="Q88" i="8"/>
  <c r="I88" i="8"/>
  <c r="D88" i="8"/>
  <c r="AY87" i="8"/>
  <c r="AU87" i="8"/>
  <c r="AF87" i="8"/>
  <c r="AD87" i="8"/>
  <c r="X87" i="8" s="1"/>
  <c r="W87" i="8"/>
  <c r="R87" i="8"/>
  <c r="I87" i="8"/>
  <c r="D87" i="8"/>
  <c r="AU86" i="8"/>
  <c r="AT86" i="8" s="1"/>
  <c r="AF86" i="8"/>
  <c r="X86" i="8"/>
  <c r="Q86" i="8"/>
  <c r="I86" i="8"/>
  <c r="D86" i="8"/>
  <c r="AU85" i="8"/>
  <c r="AT85" i="8" s="1"/>
  <c r="AF85" i="8"/>
  <c r="X85" i="8"/>
  <c r="Q85" i="8"/>
  <c r="I85" i="8"/>
  <c r="E85" i="8"/>
  <c r="AU84" i="8"/>
  <c r="AT84" i="8" s="1"/>
  <c r="AF84" i="8"/>
  <c r="X84" i="8"/>
  <c r="Q84" i="8"/>
  <c r="I84" i="8"/>
  <c r="D84" i="8"/>
  <c r="AU83" i="8"/>
  <c r="AT83" i="8" s="1"/>
  <c r="AF83" i="8"/>
  <c r="X83" i="8"/>
  <c r="Q83" i="8"/>
  <c r="I83" i="8"/>
  <c r="D83" i="8"/>
  <c r="BB82" i="8"/>
  <c r="AU82" i="8"/>
  <c r="AT82" i="8" s="1"/>
  <c r="AF82" i="8"/>
  <c r="X82" i="8"/>
  <c r="Q82" i="8"/>
  <c r="I82" i="8"/>
  <c r="D82" i="8"/>
  <c r="C82" i="8"/>
  <c r="AU81" i="8"/>
  <c r="AT81" i="8" s="1"/>
  <c r="AF81" i="8"/>
  <c r="X81" i="8"/>
  <c r="Q81" i="8"/>
  <c r="I81" i="8"/>
  <c r="D81" i="8"/>
  <c r="AU80" i="8"/>
  <c r="AT80" i="8" s="1"/>
  <c r="AF80" i="8"/>
  <c r="X80" i="8"/>
  <c r="Q80" i="8"/>
  <c r="I80" i="8"/>
  <c r="E80" i="8"/>
  <c r="A80" i="8"/>
  <c r="A81" i="8" s="1"/>
  <c r="A82" i="8" s="1"/>
  <c r="A83" i="8" s="1"/>
  <c r="A84" i="8" s="1"/>
  <c r="A85" i="8" s="1"/>
  <c r="A86" i="8" s="1"/>
  <c r="A87" i="8" s="1"/>
  <c r="A88" i="8" s="1"/>
  <c r="A89" i="8" s="1"/>
  <c r="A90" i="8" s="1"/>
  <c r="A91" i="8" s="1"/>
  <c r="A97" i="8" s="1"/>
  <c r="A98" i="8" s="1"/>
  <c r="A99" i="8" s="1"/>
  <c r="A100" i="8" s="1"/>
  <c r="A101" i="8" s="1"/>
  <c r="A102" i="8" s="1"/>
  <c r="A103" i="8" s="1"/>
  <c r="AU79" i="8"/>
  <c r="AT79" i="8" s="1"/>
  <c r="AF79" i="8"/>
  <c r="X79" i="8"/>
  <c r="Q79" i="8"/>
  <c r="I79" i="8"/>
  <c r="D79" i="8"/>
  <c r="AU78" i="8"/>
  <c r="AT78" i="8" s="1"/>
  <c r="AF78" i="8"/>
  <c r="X78" i="8"/>
  <c r="Q78" i="8"/>
  <c r="I78" i="8"/>
  <c r="D78" i="8"/>
  <c r="AU77" i="8"/>
  <c r="AT77" i="8" s="1"/>
  <c r="AF77" i="8"/>
  <c r="X77" i="8"/>
  <c r="Q77" i="8"/>
  <c r="I77" i="8"/>
  <c r="D77" i="8"/>
  <c r="AU76" i="8"/>
  <c r="AT76" i="8" s="1"/>
  <c r="AO76" i="8"/>
  <c r="AJ76" i="8"/>
  <c r="AH76" i="8"/>
  <c r="X76" i="8"/>
  <c r="Q76" i="8"/>
  <c r="I76" i="8"/>
  <c r="D76" i="8"/>
  <c r="AU75" i="8"/>
  <c r="AT75" i="8" s="1"/>
  <c r="AF75" i="8"/>
  <c r="X75" i="8"/>
  <c r="Q75" i="8"/>
  <c r="I75" i="8"/>
  <c r="D75" i="8"/>
  <c r="AU74" i="8"/>
  <c r="AT74" i="8" s="1"/>
  <c r="AF74" i="8"/>
  <c r="X74" i="8"/>
  <c r="Q74" i="8"/>
  <c r="I74" i="8"/>
  <c r="D74" i="8"/>
  <c r="AU73" i="8"/>
  <c r="AT73" i="8" s="1"/>
  <c r="AF73" i="8"/>
  <c r="X73" i="8"/>
  <c r="Q73" i="8"/>
  <c r="I73" i="8"/>
  <c r="D73" i="8"/>
  <c r="AU72" i="8"/>
  <c r="AT72" i="8" s="1"/>
  <c r="AF72" i="8"/>
  <c r="X72" i="8"/>
  <c r="Q72" i="8"/>
  <c r="I72" i="8"/>
  <c r="D72" i="8"/>
  <c r="AU71" i="8"/>
  <c r="AT71" i="8" s="1"/>
  <c r="AF71" i="8"/>
  <c r="X71" i="8"/>
  <c r="Q71" i="8"/>
  <c r="I71" i="8"/>
  <c r="D71" i="8"/>
  <c r="AU70" i="8"/>
  <c r="AT70" i="8" s="1"/>
  <c r="AF70" i="8"/>
  <c r="X70" i="8"/>
  <c r="Q70" i="8"/>
  <c r="I70" i="8"/>
  <c r="D70" i="8"/>
  <c r="AU69" i="8"/>
  <c r="AT69" i="8" s="1"/>
  <c r="AF69" i="8"/>
  <c r="X69" i="8"/>
  <c r="W69" i="8"/>
  <c r="Q69" i="8" s="1"/>
  <c r="I69" i="8"/>
  <c r="D69" i="8"/>
  <c r="AU68" i="8"/>
  <c r="AT68" i="8" s="1"/>
  <c r="AF68" i="8"/>
  <c r="X68" i="8"/>
  <c r="S68" i="8"/>
  <c r="Q68" i="8" s="1"/>
  <c r="I68" i="8"/>
  <c r="D68" i="8"/>
  <c r="AU66" i="8"/>
  <c r="AT66" i="8" s="1"/>
  <c r="AF66" i="8"/>
  <c r="X66" i="8"/>
  <c r="Q66" i="8"/>
  <c r="I66" i="8"/>
  <c r="D66" i="8"/>
  <c r="A66" i="8"/>
  <c r="A67" i="8" s="1"/>
  <c r="A71" i="8" s="1"/>
  <c r="A72" i="8" s="1"/>
  <c r="A73" i="8" s="1"/>
  <c r="A74" i="8" s="1"/>
  <c r="A75" i="8" s="1"/>
  <c r="A76" i="8" s="1"/>
  <c r="AU65" i="8"/>
  <c r="AT65" i="8" s="1"/>
  <c r="AF65" i="8"/>
  <c r="X65" i="8"/>
  <c r="Q65" i="8"/>
  <c r="I65" i="8"/>
  <c r="D65" i="8"/>
  <c r="AU64" i="8"/>
  <c r="AT64" i="8" s="1"/>
  <c r="AF64" i="8"/>
  <c r="X64" i="8"/>
  <c r="Q64" i="8"/>
  <c r="I64" i="8"/>
  <c r="D64" i="8"/>
  <c r="AU63" i="8"/>
  <c r="AT63" i="8" s="1"/>
  <c r="AF63" i="8"/>
  <c r="X63" i="8"/>
  <c r="Q63" i="8"/>
  <c r="I63" i="8"/>
  <c r="D63" i="8"/>
  <c r="AU62" i="8"/>
  <c r="AT62" i="8" s="1"/>
  <c r="AF62" i="8"/>
  <c r="X62" i="8"/>
  <c r="Q62" i="8"/>
  <c r="I62" i="8"/>
  <c r="D62" i="8"/>
  <c r="AU61" i="8"/>
  <c r="AT61" i="8" s="1"/>
  <c r="AF61" i="8"/>
  <c r="X61" i="8"/>
  <c r="Q61" i="8"/>
  <c r="I61" i="8"/>
  <c r="D61" i="8"/>
  <c r="AU60" i="8"/>
  <c r="AT60" i="8" s="1"/>
  <c r="AF60" i="8"/>
  <c r="X60" i="8"/>
  <c r="Q60" i="8"/>
  <c r="I60" i="8"/>
  <c r="D60" i="8"/>
  <c r="AU59" i="8"/>
  <c r="AT59" i="8" s="1"/>
  <c r="AF59" i="8"/>
  <c r="X59" i="8"/>
  <c r="Q59" i="8"/>
  <c r="I59" i="8"/>
  <c r="D59" i="8"/>
  <c r="AU58" i="8"/>
  <c r="AT58" i="8" s="1"/>
  <c r="AF58" i="8"/>
  <c r="X58" i="8"/>
  <c r="Q58" i="8"/>
  <c r="I58" i="8"/>
  <c r="D58" i="8"/>
  <c r="AU57" i="8"/>
  <c r="AT57" i="8" s="1"/>
  <c r="AF57" i="8"/>
  <c r="X57" i="8"/>
  <c r="Q57" i="8"/>
  <c r="I57" i="8"/>
  <c r="D57" i="8"/>
  <c r="AU56" i="8"/>
  <c r="AT56" i="8" s="1"/>
  <c r="AF56" i="8"/>
  <c r="X56" i="8"/>
  <c r="Q56" i="8"/>
  <c r="I56" i="8"/>
  <c r="D56" i="8"/>
  <c r="AU55" i="8"/>
  <c r="AT55" i="8" s="1"/>
  <c r="AF55" i="8"/>
  <c r="X55" i="8"/>
  <c r="Q55" i="8"/>
  <c r="I55" i="8"/>
  <c r="D55" i="8"/>
  <c r="AU54" i="8"/>
  <c r="AT54" i="8" s="1"/>
  <c r="AF54" i="8"/>
  <c r="X54" i="8"/>
  <c r="Q54" i="8"/>
  <c r="I54" i="8"/>
  <c r="D54" i="8"/>
  <c r="AU53" i="8"/>
  <c r="AT53" i="8" s="1"/>
  <c r="AF53" i="8"/>
  <c r="X53" i="8"/>
  <c r="Q53" i="8"/>
  <c r="I53" i="8"/>
  <c r="D53" i="8"/>
  <c r="AU52" i="8"/>
  <c r="AT52" i="8" s="1"/>
  <c r="AF52" i="8"/>
  <c r="X52" i="8"/>
  <c r="Q52" i="8"/>
  <c r="I52" i="8"/>
  <c r="D52" i="8"/>
  <c r="AU51" i="8"/>
  <c r="AT51" i="8" s="1"/>
  <c r="AF51" i="8"/>
  <c r="X51" i="8"/>
  <c r="Q51" i="8"/>
  <c r="I51" i="8"/>
  <c r="D51" i="8"/>
  <c r="A51" i="8"/>
  <c r="A52" i="8" s="1"/>
  <c r="A53" i="8" s="1"/>
  <c r="A54" i="8" s="1"/>
  <c r="A55" i="8" s="1"/>
  <c r="A56" i="8" s="1"/>
  <c r="A57" i="8" s="1"/>
  <c r="A58" i="8" s="1"/>
  <c r="A59" i="8" s="1"/>
  <c r="A60" i="8" s="1"/>
  <c r="A61" i="8" s="1"/>
  <c r="A62" i="8" s="1"/>
  <c r="AU50" i="8"/>
  <c r="AT50" i="8" s="1"/>
  <c r="AF50" i="8"/>
  <c r="X50" i="8"/>
  <c r="Q50" i="8"/>
  <c r="I50" i="8"/>
  <c r="D50" i="8"/>
  <c r="AU49" i="8"/>
  <c r="AT49" i="8" s="1"/>
  <c r="AF49" i="8"/>
  <c r="X49" i="8"/>
  <c r="Q49" i="8"/>
  <c r="I49" i="8"/>
  <c r="D49" i="8"/>
  <c r="AU48" i="8"/>
  <c r="AT48" i="8" s="1"/>
  <c r="AF48" i="8"/>
  <c r="X48" i="8"/>
  <c r="Q48" i="8"/>
  <c r="I48" i="8"/>
  <c r="D48" i="8"/>
  <c r="AU47" i="8"/>
  <c r="AT47" i="8" s="1"/>
  <c r="AF47" i="8"/>
  <c r="X47" i="8"/>
  <c r="Q47" i="8"/>
  <c r="I47" i="8"/>
  <c r="D47" i="8"/>
  <c r="AU46" i="8"/>
  <c r="AT46" i="8" s="1"/>
  <c r="AF46" i="8"/>
  <c r="X46" i="8"/>
  <c r="Q46" i="8"/>
  <c r="I46" i="8"/>
  <c r="D46" i="8"/>
  <c r="AU45" i="8"/>
  <c r="AT45" i="8" s="1"/>
  <c r="AF45" i="8"/>
  <c r="X45" i="8"/>
  <c r="Q45" i="8"/>
  <c r="I45" i="8"/>
  <c r="D45" i="8"/>
  <c r="AU44" i="8"/>
  <c r="AT44" i="8" s="1"/>
  <c r="AF44" i="8"/>
  <c r="X44" i="8"/>
  <c r="Q44" i="8"/>
  <c r="I44" i="8"/>
  <c r="D44" i="8"/>
  <c r="AU43" i="8"/>
  <c r="AT43" i="8" s="1"/>
  <c r="AF43" i="8"/>
  <c r="X43" i="8"/>
  <c r="Q43" i="8"/>
  <c r="I43" i="8"/>
  <c r="D43" i="8"/>
  <c r="AU42" i="8"/>
  <c r="AT42" i="8" s="1"/>
  <c r="AF42" i="8"/>
  <c r="X42" i="8"/>
  <c r="Q42" i="8"/>
  <c r="I42" i="8"/>
  <c r="D42" i="8"/>
  <c r="AU41" i="8"/>
  <c r="AT41" i="8" s="1"/>
  <c r="AF41" i="8"/>
  <c r="X41" i="8"/>
  <c r="Q41" i="8"/>
  <c r="I41" i="8"/>
  <c r="D41" i="8"/>
  <c r="AU40" i="8"/>
  <c r="AT40" i="8" s="1"/>
  <c r="AF40" i="8"/>
  <c r="X40" i="8"/>
  <c r="Q40" i="8"/>
  <c r="I40" i="8"/>
  <c r="D40" i="8"/>
  <c r="AU39" i="8"/>
  <c r="AT39" i="8" s="1"/>
  <c r="AF39" i="8"/>
  <c r="X39" i="8"/>
  <c r="Q39" i="8"/>
  <c r="I39" i="8"/>
  <c r="D39" i="8"/>
  <c r="AU38" i="8"/>
  <c r="AT38" i="8" s="1"/>
  <c r="AF38" i="8"/>
  <c r="X38" i="8"/>
  <c r="Q38" i="8"/>
  <c r="I38" i="8"/>
  <c r="D38" i="8"/>
  <c r="BC37" i="8"/>
  <c r="AU37" i="8"/>
  <c r="AT37" i="8" s="1"/>
  <c r="AF37" i="8"/>
  <c r="X37" i="8"/>
  <c r="Q37" i="8"/>
  <c r="I37" i="8"/>
  <c r="D37" i="8"/>
  <c r="AU36" i="8"/>
  <c r="AT36" i="8" s="1"/>
  <c r="AF36" i="8"/>
  <c r="X36" i="8"/>
  <c r="Q36" i="8"/>
  <c r="I36" i="8"/>
  <c r="D36" i="8"/>
  <c r="BA35" i="8"/>
  <c r="AU35" i="8"/>
  <c r="AT35" i="8" s="1"/>
  <c r="AF35" i="8"/>
  <c r="X35" i="8"/>
  <c r="Q35" i="8"/>
  <c r="I35" i="8"/>
  <c r="D35" i="8"/>
  <c r="AU34" i="8"/>
  <c r="AT34" i="8" s="1"/>
  <c r="AF34" i="8"/>
  <c r="X34" i="8"/>
  <c r="Q34" i="8"/>
  <c r="I34" i="8"/>
  <c r="D34" i="8"/>
  <c r="AU33" i="8"/>
  <c r="AT33" i="8" s="1"/>
  <c r="AF33" i="8"/>
  <c r="X33" i="8"/>
  <c r="Q33" i="8"/>
  <c r="I33" i="8"/>
  <c r="D33" i="8"/>
  <c r="AU32" i="8"/>
  <c r="AT32" i="8" s="1"/>
  <c r="AF32" i="8"/>
  <c r="X32" i="8"/>
  <c r="Q32" i="8"/>
  <c r="I32" i="8"/>
  <c r="D32" i="8"/>
  <c r="AU31" i="8"/>
  <c r="AT31" i="8" s="1"/>
  <c r="AF31" i="8"/>
  <c r="X31" i="8"/>
  <c r="Q31" i="8"/>
  <c r="I31" i="8"/>
  <c r="D31" i="8"/>
  <c r="AU30" i="8"/>
  <c r="AT30" i="8" s="1"/>
  <c r="AF30" i="8"/>
  <c r="X30" i="8"/>
  <c r="Q30" i="8"/>
  <c r="AE30" i="8" s="1"/>
  <c r="I30" i="8"/>
  <c r="D30" i="8"/>
  <c r="AU28" i="8"/>
  <c r="AT28" i="8" s="1"/>
  <c r="AF28" i="8"/>
  <c r="X28" i="8"/>
  <c r="Q28" i="8"/>
  <c r="I28" i="8"/>
  <c r="D28" i="8"/>
  <c r="AU27" i="8"/>
  <c r="AT27" i="8" s="1"/>
  <c r="AF27" i="8"/>
  <c r="X27" i="8"/>
  <c r="Q27" i="8"/>
  <c r="I27" i="8"/>
  <c r="D27" i="8"/>
  <c r="AU26" i="8"/>
  <c r="AT26" i="8" s="1"/>
  <c r="AF26" i="8"/>
  <c r="X26" i="8"/>
  <c r="Q26" i="8"/>
  <c r="I26" i="8"/>
  <c r="D26" i="8"/>
  <c r="AU25" i="8"/>
  <c r="AT25" i="8" s="1"/>
  <c r="AF25" i="8"/>
  <c r="X25" i="8"/>
  <c r="Q25" i="8"/>
  <c r="I25" i="8"/>
  <c r="D25" i="8"/>
  <c r="AU24" i="8"/>
  <c r="AT24" i="8" s="1"/>
  <c r="AF24" i="8"/>
  <c r="X24" i="8"/>
  <c r="Q24" i="8"/>
  <c r="I24" i="8"/>
  <c r="D24" i="8"/>
  <c r="A24" i="8"/>
  <c r="A25" i="8" s="1"/>
  <c r="A26" i="8" s="1"/>
  <c r="A27" i="8" s="1"/>
  <c r="AU23" i="8"/>
  <c r="AT23" i="8" s="1"/>
  <c r="AF23" i="8"/>
  <c r="X23" i="8"/>
  <c r="Q23" i="8"/>
  <c r="I23" i="8"/>
  <c r="D23" i="8"/>
  <c r="AU22" i="8"/>
  <c r="AT22" i="8" s="1"/>
  <c r="AF22" i="8"/>
  <c r="X22" i="8"/>
  <c r="Q22" i="8"/>
  <c r="I22" i="8"/>
  <c r="D22" i="8"/>
  <c r="AU21" i="8"/>
  <c r="AT21" i="8" s="1"/>
  <c r="AF21" i="8"/>
  <c r="X21" i="8"/>
  <c r="Q21" i="8"/>
  <c r="I21" i="8"/>
  <c r="D21" i="8"/>
  <c r="AU20" i="8"/>
  <c r="AT20" i="8" s="1"/>
  <c r="AF20" i="8"/>
  <c r="X20" i="8"/>
  <c r="AE20" i="8" s="1"/>
  <c r="Q20" i="8"/>
  <c r="I20" i="8"/>
  <c r="D20" i="8"/>
  <c r="AU19" i="8"/>
  <c r="AT19" i="8" s="1"/>
  <c r="AF19" i="8"/>
  <c r="X19" i="8"/>
  <c r="Q19" i="8"/>
  <c r="I19" i="8"/>
  <c r="H19" i="8" s="1"/>
  <c r="D19" i="8"/>
  <c r="A19" i="8"/>
  <c r="A20" i="8" s="1"/>
  <c r="AU18" i="8"/>
  <c r="AT18" i="8" s="1"/>
  <c r="AF18" i="8"/>
  <c r="X18" i="8"/>
  <c r="Q18" i="8"/>
  <c r="I18" i="8"/>
  <c r="D18" i="8"/>
  <c r="AU17" i="8"/>
  <c r="AT17" i="8" s="1"/>
  <c r="AF17" i="8"/>
  <c r="X17" i="8"/>
  <c r="Q17" i="8"/>
  <c r="I17" i="8"/>
  <c r="D17" i="8"/>
  <c r="AU16" i="8"/>
  <c r="AT16" i="8" s="1"/>
  <c r="AF16" i="8"/>
  <c r="X16" i="8"/>
  <c r="Q16" i="8"/>
  <c r="I16" i="8"/>
  <c r="D16" i="8"/>
  <c r="BA14" i="8"/>
  <c r="AU14" i="8"/>
  <c r="AT14" i="8" s="1"/>
  <c r="AF14" i="8"/>
  <c r="X14" i="8"/>
  <c r="W14" i="8"/>
  <c r="R14" i="8"/>
  <c r="I14" i="8"/>
  <c r="D14" i="8"/>
  <c r="AU12" i="8"/>
  <c r="AT12" i="8" s="1"/>
  <c r="AF12" i="8"/>
  <c r="X12" i="8"/>
  <c r="Q12" i="8"/>
  <c r="I12" i="8"/>
  <c r="D12" i="8"/>
  <c r="D10" i="8"/>
  <c r="AX9" i="8"/>
  <c r="AY9" i="8" s="1"/>
  <c r="AZ9" i="8" s="1"/>
  <c r="BA9" i="8" s="1"/>
  <c r="BB9" i="8" s="1"/>
  <c r="BC9" i="8" s="1"/>
  <c r="BD9" i="8" s="1"/>
  <c r="BE9" i="8" s="1"/>
  <c r="BF9" i="8" s="1"/>
  <c r="BG9" i="8" s="1"/>
  <c r="AL146" i="3"/>
  <c r="AH146" i="3"/>
  <c r="AU138" i="3"/>
  <c r="AT138" i="3" s="1"/>
  <c r="AF138" i="3"/>
  <c r="X138" i="3"/>
  <c r="Q138" i="3"/>
  <c r="I138" i="3"/>
  <c r="D138" i="3"/>
  <c r="AU136" i="3"/>
  <c r="AT136" i="3" s="1"/>
  <c r="AF136" i="3"/>
  <c r="X136" i="3"/>
  <c r="Q136" i="3"/>
  <c r="I136" i="3"/>
  <c r="D136" i="3"/>
  <c r="BG135" i="3"/>
  <c r="BF135" i="3"/>
  <c r="AU135" i="3"/>
  <c r="AT135" i="3" s="1"/>
  <c r="AF135" i="3"/>
  <c r="X135" i="3"/>
  <c r="Q135" i="3"/>
  <c r="I135" i="3"/>
  <c r="D135" i="3"/>
  <c r="AU134" i="3"/>
  <c r="AT134" i="3" s="1"/>
  <c r="AF134" i="3"/>
  <c r="X134" i="3"/>
  <c r="Q134" i="3"/>
  <c r="I134" i="3"/>
  <c r="D134" i="3"/>
  <c r="AU133" i="3"/>
  <c r="AT133" i="3" s="1"/>
  <c r="AF133" i="3"/>
  <c r="X133" i="3"/>
  <c r="Q133" i="3"/>
  <c r="I133" i="3"/>
  <c r="D133" i="3"/>
  <c r="C133" i="3"/>
  <c r="AU131" i="3"/>
  <c r="AT131" i="3" s="1"/>
  <c r="AF131" i="3"/>
  <c r="X131" i="3"/>
  <c r="Q131" i="3"/>
  <c r="I131" i="3"/>
  <c r="D131" i="3"/>
  <c r="AU130" i="3"/>
  <c r="AT130" i="3" s="1"/>
  <c r="AF130" i="3"/>
  <c r="X130" i="3"/>
  <c r="Q130" i="3"/>
  <c r="I130" i="3"/>
  <c r="D130" i="3"/>
  <c r="AU129" i="3"/>
  <c r="AT129" i="3" s="1"/>
  <c r="AF129" i="3"/>
  <c r="X129" i="3"/>
  <c r="Q129" i="3"/>
  <c r="I129" i="3"/>
  <c r="D129" i="3"/>
  <c r="A129" i="3"/>
  <c r="A130" i="3" s="1"/>
  <c r="AU128" i="3"/>
  <c r="AT128" i="3" s="1"/>
  <c r="AF128" i="3"/>
  <c r="X128" i="3"/>
  <c r="Q128" i="3"/>
  <c r="I128" i="3"/>
  <c r="D128" i="3"/>
  <c r="AU127" i="3"/>
  <c r="AT127" i="3" s="1"/>
  <c r="AF127" i="3"/>
  <c r="X127" i="3"/>
  <c r="Q127" i="3"/>
  <c r="I127" i="3"/>
  <c r="D127" i="3"/>
  <c r="AU126" i="3"/>
  <c r="AT126" i="3" s="1"/>
  <c r="AF126" i="3"/>
  <c r="X126" i="3"/>
  <c r="Q126" i="3"/>
  <c r="I126" i="3"/>
  <c r="D126" i="3"/>
  <c r="AZ125" i="3"/>
  <c r="AY125" i="3"/>
  <c r="AV125" i="3"/>
  <c r="AU125" i="3" s="1"/>
  <c r="AF125" i="3"/>
  <c r="AC125" i="3"/>
  <c r="X125" i="3" s="1"/>
  <c r="W125" i="3"/>
  <c r="Q125" i="3" s="1"/>
  <c r="I125" i="3"/>
  <c r="D125" i="3"/>
  <c r="AU124" i="3"/>
  <c r="AT124" i="3" s="1"/>
  <c r="AF124" i="3"/>
  <c r="X124" i="3"/>
  <c r="Q124" i="3"/>
  <c r="AE124" i="3" s="1"/>
  <c r="I124" i="3"/>
  <c r="D124" i="3"/>
  <c r="AU123" i="3"/>
  <c r="AT123" i="3" s="1"/>
  <c r="AF123" i="3"/>
  <c r="X123" i="3"/>
  <c r="Q123" i="3"/>
  <c r="I123" i="3"/>
  <c r="D123" i="3"/>
  <c r="AU122" i="3"/>
  <c r="AT122" i="3" s="1"/>
  <c r="AF122" i="3"/>
  <c r="X122" i="3"/>
  <c r="Q122" i="3"/>
  <c r="I122" i="3"/>
  <c r="D122" i="3"/>
  <c r="AU121" i="3"/>
  <c r="AT121" i="3" s="1"/>
  <c r="AF121" i="3"/>
  <c r="X121" i="3"/>
  <c r="Q121" i="3"/>
  <c r="I121" i="3"/>
  <c r="D121" i="3"/>
  <c r="AU120" i="3"/>
  <c r="AT120" i="3" s="1"/>
  <c r="AF120" i="3"/>
  <c r="AC120" i="3"/>
  <c r="X120" i="3" s="1"/>
  <c r="W120" i="3"/>
  <c r="Q120" i="3" s="1"/>
  <c r="I120" i="3"/>
  <c r="D120" i="3"/>
  <c r="BG119" i="3"/>
  <c r="BF119" i="3"/>
  <c r="AY119" i="3"/>
  <c r="AU119" i="3"/>
  <c r="AF119" i="3"/>
  <c r="X119" i="3"/>
  <c r="Q119" i="3"/>
  <c r="I119" i="3"/>
  <c r="D119" i="3"/>
  <c r="AU118" i="3"/>
  <c r="AT118" i="3" s="1"/>
  <c r="AF118" i="3"/>
  <c r="X118" i="3"/>
  <c r="Q118" i="3"/>
  <c r="I118" i="3"/>
  <c r="D118" i="3"/>
  <c r="AU117" i="3"/>
  <c r="AT117" i="3" s="1"/>
  <c r="AF117" i="3"/>
  <c r="X117" i="3"/>
  <c r="Q117" i="3"/>
  <c r="I117" i="3"/>
  <c r="D117" i="3"/>
  <c r="AU116" i="3"/>
  <c r="AT116" i="3" s="1"/>
  <c r="AF116" i="3"/>
  <c r="X116" i="3"/>
  <c r="Q116" i="3"/>
  <c r="I116" i="3"/>
  <c r="D116" i="3"/>
  <c r="AU115" i="3"/>
  <c r="AT115" i="3" s="1"/>
  <c r="AF115" i="3"/>
  <c r="X115" i="3"/>
  <c r="Q115" i="3"/>
  <c r="I115" i="3"/>
  <c r="D115" i="3"/>
  <c r="AU114" i="3"/>
  <c r="AT114" i="3" s="1"/>
  <c r="AF114" i="3"/>
  <c r="X114" i="3"/>
  <c r="Q114" i="3"/>
  <c r="I114" i="3"/>
  <c r="D114" i="3"/>
  <c r="AU113" i="3"/>
  <c r="AT113" i="3" s="1"/>
  <c r="AF113" i="3"/>
  <c r="X113" i="3"/>
  <c r="Q113" i="3"/>
  <c r="I113" i="3"/>
  <c r="D113" i="3"/>
  <c r="AU112" i="3"/>
  <c r="AT112" i="3" s="1"/>
  <c r="AF112" i="3"/>
  <c r="X112" i="3"/>
  <c r="Q112" i="3"/>
  <c r="I112" i="3"/>
  <c r="D112" i="3"/>
  <c r="AU111" i="3"/>
  <c r="AT111" i="3" s="1"/>
  <c r="AF111" i="3"/>
  <c r="X111" i="3"/>
  <c r="Q111" i="3"/>
  <c r="I111" i="3"/>
  <c r="D111" i="3"/>
  <c r="AU110" i="3"/>
  <c r="AT110" i="3" s="1"/>
  <c r="AH110" i="3"/>
  <c r="X110" i="3"/>
  <c r="Q110" i="3"/>
  <c r="I110" i="3"/>
  <c r="D110" i="3"/>
  <c r="AU109" i="3"/>
  <c r="AT109" i="3" s="1"/>
  <c r="AF109" i="3"/>
  <c r="X109" i="3"/>
  <c r="Q109" i="3"/>
  <c r="I109" i="3"/>
  <c r="D109" i="3"/>
  <c r="AU108" i="3"/>
  <c r="AT108" i="3" s="1"/>
  <c r="AF108" i="3"/>
  <c r="X108" i="3"/>
  <c r="Q108" i="3"/>
  <c r="I108" i="3"/>
  <c r="D108" i="3"/>
  <c r="AU107" i="3"/>
  <c r="AT107" i="3" s="1"/>
  <c r="AF107" i="3"/>
  <c r="X107" i="3"/>
  <c r="Q107" i="3"/>
  <c r="I107" i="3"/>
  <c r="D107" i="3"/>
  <c r="A107" i="3"/>
  <c r="A108" i="3" s="1"/>
  <c r="A109" i="3" s="1"/>
  <c r="A110" i="3" s="1"/>
  <c r="A111" i="3" s="1"/>
  <c r="A112" i="3" s="1"/>
  <c r="A113" i="3" s="1"/>
  <c r="A114" i="3" s="1"/>
  <c r="A115" i="3" s="1"/>
  <c r="A116" i="3" s="1"/>
  <c r="A117" i="3" s="1"/>
  <c r="A118" i="3" s="1"/>
  <c r="A119" i="3" s="1"/>
  <c r="A120" i="3" s="1"/>
  <c r="A121" i="3" s="1"/>
  <c r="A122" i="3" s="1"/>
  <c r="A123" i="3" s="1"/>
  <c r="A124" i="3" s="1"/>
  <c r="A125" i="3" s="1"/>
  <c r="A126" i="3" s="1"/>
  <c r="AU106" i="3"/>
  <c r="AT106" i="3" s="1"/>
  <c r="AF106" i="3"/>
  <c r="X106" i="3"/>
  <c r="Q106" i="3"/>
  <c r="I106" i="3"/>
  <c r="D106" i="3"/>
  <c r="X105" i="3"/>
  <c r="Q105" i="3"/>
  <c r="I105" i="3"/>
  <c r="AW104" i="3"/>
  <c r="AF104" i="3"/>
  <c r="X104" i="3"/>
  <c r="Q104" i="3"/>
  <c r="I104" i="3"/>
  <c r="D104" i="3"/>
  <c r="AF103" i="3"/>
  <c r="X103" i="3"/>
  <c r="Q103" i="3"/>
  <c r="I103" i="3"/>
  <c r="D103" i="3"/>
  <c r="AU102" i="3"/>
  <c r="AT102" i="3" s="1"/>
  <c r="AF102" i="3"/>
  <c r="X102" i="3"/>
  <c r="Q102" i="3"/>
  <c r="I102" i="3"/>
  <c r="D102" i="3"/>
  <c r="AU101" i="3"/>
  <c r="AT101" i="3" s="1"/>
  <c r="X101" i="3"/>
  <c r="Q101" i="3"/>
  <c r="I101" i="3"/>
  <c r="AU100" i="3"/>
  <c r="AF100" i="3"/>
  <c r="X100" i="3"/>
  <c r="Q100" i="3"/>
  <c r="I100" i="3"/>
  <c r="D100" i="3"/>
  <c r="AU99" i="3"/>
  <c r="AT99" i="3" s="1"/>
  <c r="AF99" i="3"/>
  <c r="X99" i="3"/>
  <c r="Q99" i="3"/>
  <c r="I99" i="3"/>
  <c r="D99" i="3"/>
  <c r="AU98" i="3"/>
  <c r="AT98" i="3" s="1"/>
  <c r="AF98" i="3"/>
  <c r="X98" i="3"/>
  <c r="Q98" i="3"/>
  <c r="I98" i="3"/>
  <c r="D98" i="3"/>
  <c r="AU97" i="3"/>
  <c r="AT97" i="3" s="1"/>
  <c r="AF97" i="3"/>
  <c r="X97" i="3"/>
  <c r="Q97" i="3"/>
  <c r="I97" i="3"/>
  <c r="D97" i="3"/>
  <c r="AU96" i="3"/>
  <c r="AT96" i="3" s="1"/>
  <c r="AF96" i="3"/>
  <c r="X96" i="3"/>
  <c r="Q96" i="3"/>
  <c r="I96" i="3"/>
  <c r="D96" i="3"/>
  <c r="AU95" i="3"/>
  <c r="AT95" i="3" s="1"/>
  <c r="AF95" i="3"/>
  <c r="X95" i="3"/>
  <c r="Q95" i="3"/>
  <c r="I95" i="3"/>
  <c r="D95" i="3"/>
  <c r="AU94" i="3"/>
  <c r="AT94" i="3" s="1"/>
  <c r="AF94" i="3"/>
  <c r="X94" i="3"/>
  <c r="Q94" i="3"/>
  <c r="I94" i="3"/>
  <c r="D94" i="3"/>
  <c r="AU93" i="3"/>
  <c r="AT93" i="3" s="1"/>
  <c r="AF93" i="3"/>
  <c r="X93" i="3"/>
  <c r="Q93" i="3"/>
  <c r="I93" i="3"/>
  <c r="D93" i="3"/>
  <c r="AU92" i="3"/>
  <c r="AT92" i="3" s="1"/>
  <c r="AF92" i="3"/>
  <c r="X92" i="3"/>
  <c r="Q92" i="3"/>
  <c r="I92" i="3"/>
  <c r="D92" i="3"/>
  <c r="AU91" i="3"/>
  <c r="AT91" i="3" s="1"/>
  <c r="AF91" i="3"/>
  <c r="X91" i="3"/>
  <c r="Q91" i="3"/>
  <c r="I91" i="3"/>
  <c r="D91" i="3"/>
  <c r="AU89" i="3"/>
  <c r="AT89" i="3" s="1"/>
  <c r="AF89" i="3"/>
  <c r="X89" i="3"/>
  <c r="T89" i="3"/>
  <c r="Q89" i="3" s="1"/>
  <c r="I89" i="3"/>
  <c r="D89" i="3"/>
  <c r="AU88" i="3"/>
  <c r="AT88" i="3" s="1"/>
  <c r="AF88" i="3"/>
  <c r="X88" i="3"/>
  <c r="Q88" i="3"/>
  <c r="AE88" i="3" s="1"/>
  <c r="I88" i="3"/>
  <c r="D88" i="3"/>
  <c r="AU87" i="3"/>
  <c r="AT87" i="3" s="1"/>
  <c r="AF87" i="3"/>
  <c r="X87" i="3"/>
  <c r="Q87" i="3"/>
  <c r="I87" i="3"/>
  <c r="D87" i="3"/>
  <c r="AY86" i="3"/>
  <c r="AU86" i="3"/>
  <c r="AF86" i="3"/>
  <c r="AC86" i="3"/>
  <c r="X86" i="3" s="1"/>
  <c r="Q86" i="3"/>
  <c r="I86" i="3"/>
  <c r="D86" i="3"/>
  <c r="AU85" i="3"/>
  <c r="AT85" i="3" s="1"/>
  <c r="AF85" i="3"/>
  <c r="X85" i="3"/>
  <c r="Q85" i="3"/>
  <c r="I85" i="3"/>
  <c r="D85" i="3"/>
  <c r="AU84" i="3"/>
  <c r="AT84" i="3" s="1"/>
  <c r="AF84" i="3"/>
  <c r="X84" i="3"/>
  <c r="Q84" i="3"/>
  <c r="I84" i="3"/>
  <c r="E84" i="3"/>
  <c r="AU83" i="3"/>
  <c r="AT83" i="3" s="1"/>
  <c r="AF83" i="3"/>
  <c r="X83" i="3"/>
  <c r="Q83" i="3"/>
  <c r="I83" i="3"/>
  <c r="D83" i="3"/>
  <c r="AU82" i="3"/>
  <c r="AT82" i="3" s="1"/>
  <c r="AF82" i="3"/>
  <c r="AC82" i="3"/>
  <c r="X82" i="3" s="1"/>
  <c r="Q82" i="3"/>
  <c r="I82" i="3"/>
  <c r="D82" i="3"/>
  <c r="A82" i="3"/>
  <c r="A83" i="3" s="1"/>
  <c r="A84" i="3" s="1"/>
  <c r="A85" i="3" s="1"/>
  <c r="A86" i="3" s="1"/>
  <c r="A87" i="3" s="1"/>
  <c r="A88" i="3" s="1"/>
  <c r="A89" i="3" s="1"/>
  <c r="A90" i="3" s="1"/>
  <c r="A96" i="3" s="1"/>
  <c r="A97" i="3" s="1"/>
  <c r="A98" i="3" s="1"/>
  <c r="A99" i="3" s="1"/>
  <c r="AU81" i="3"/>
  <c r="AT81" i="3" s="1"/>
  <c r="AF81" i="3"/>
  <c r="AC81" i="3"/>
  <c r="X81" i="3" s="1"/>
  <c r="S81" i="3"/>
  <c r="Q81" i="3" s="1"/>
  <c r="I81" i="3"/>
  <c r="D81" i="3"/>
  <c r="AU80" i="3"/>
  <c r="AT80" i="3" s="1"/>
  <c r="AF80" i="3"/>
  <c r="X80" i="3"/>
  <c r="Q80" i="3"/>
  <c r="I80" i="3"/>
  <c r="D80" i="3"/>
  <c r="AU79" i="3"/>
  <c r="AT79" i="3" s="1"/>
  <c r="AF79" i="3"/>
  <c r="X79" i="3"/>
  <c r="Q79" i="3"/>
  <c r="I79" i="3"/>
  <c r="D79" i="3"/>
  <c r="AU78" i="3"/>
  <c r="AT78" i="3" s="1"/>
  <c r="AF78" i="3"/>
  <c r="X78" i="3"/>
  <c r="Q78" i="3"/>
  <c r="I78" i="3"/>
  <c r="D78" i="3"/>
  <c r="AU77" i="3"/>
  <c r="AT77" i="3" s="1"/>
  <c r="AF77" i="3"/>
  <c r="X77" i="3"/>
  <c r="Q77" i="3"/>
  <c r="I77" i="3"/>
  <c r="D77" i="3"/>
  <c r="AU76" i="3"/>
  <c r="AT76" i="3" s="1"/>
  <c r="AF76" i="3"/>
  <c r="X76" i="3"/>
  <c r="Q76" i="3"/>
  <c r="I76" i="3"/>
  <c r="D76" i="3"/>
  <c r="AU75" i="3"/>
  <c r="AT75" i="3" s="1"/>
  <c r="AF75" i="3"/>
  <c r="X75" i="3"/>
  <c r="Q75" i="3"/>
  <c r="I75" i="3"/>
  <c r="D75" i="3"/>
  <c r="AU74" i="3"/>
  <c r="AT74" i="3" s="1"/>
  <c r="AF74" i="3"/>
  <c r="X74" i="3"/>
  <c r="Q74" i="3"/>
  <c r="I74" i="3"/>
  <c r="D74" i="3"/>
  <c r="AU73" i="3"/>
  <c r="AT73" i="3" s="1"/>
  <c r="AF73" i="3"/>
  <c r="X73" i="3"/>
  <c r="Q73" i="3"/>
  <c r="I73" i="3"/>
  <c r="D73" i="3"/>
  <c r="A73" i="3"/>
  <c r="A74" i="3" s="1"/>
  <c r="A77" i="3" s="1"/>
  <c r="A78" i="3" s="1"/>
  <c r="AU72" i="3"/>
  <c r="AT72" i="3" s="1"/>
  <c r="AF72" i="3"/>
  <c r="X72" i="3"/>
  <c r="Q72" i="3"/>
  <c r="I72" i="3"/>
  <c r="D72" i="3"/>
  <c r="AU71" i="3"/>
  <c r="AT71" i="3" s="1"/>
  <c r="AF71" i="3"/>
  <c r="X71" i="3"/>
  <c r="Q71" i="3"/>
  <c r="I71" i="3"/>
  <c r="D71" i="3"/>
  <c r="AU70" i="3"/>
  <c r="AT70" i="3" s="1"/>
  <c r="AF70" i="3"/>
  <c r="X70" i="3"/>
  <c r="Q70" i="3"/>
  <c r="I70" i="3"/>
  <c r="D70" i="3"/>
  <c r="AU69" i="3"/>
  <c r="AT69" i="3" s="1"/>
  <c r="AF69" i="3"/>
  <c r="X69" i="3"/>
  <c r="Q69" i="3"/>
  <c r="I69" i="3"/>
  <c r="D69" i="3"/>
  <c r="AU68" i="3"/>
  <c r="AT68" i="3" s="1"/>
  <c r="AF68" i="3"/>
  <c r="X68" i="3"/>
  <c r="Q68" i="3"/>
  <c r="I68" i="3"/>
  <c r="D68" i="3"/>
  <c r="AU67" i="3"/>
  <c r="AT67" i="3" s="1"/>
  <c r="AF67" i="3"/>
  <c r="X67" i="3"/>
  <c r="Q67" i="3"/>
  <c r="I67" i="3"/>
  <c r="D67" i="3"/>
  <c r="AU66" i="3"/>
  <c r="AT66" i="3" s="1"/>
  <c r="AO66" i="3"/>
  <c r="AA66" i="3"/>
  <c r="X66" i="3" s="1"/>
  <c r="Q66" i="3"/>
  <c r="I66" i="3"/>
  <c r="D66" i="3"/>
  <c r="AU65" i="3"/>
  <c r="AT65" i="3" s="1"/>
  <c r="AF65" i="3"/>
  <c r="X65" i="3"/>
  <c r="Q65" i="3"/>
  <c r="I65" i="3"/>
  <c r="D65" i="3"/>
  <c r="AU64" i="3"/>
  <c r="AT64" i="3" s="1"/>
  <c r="AF64" i="3"/>
  <c r="X64" i="3"/>
  <c r="Q64" i="3"/>
  <c r="I64" i="3"/>
  <c r="D64" i="3"/>
  <c r="AY63" i="3"/>
  <c r="AU63" i="3"/>
  <c r="AF63" i="3"/>
  <c r="X63" i="3"/>
  <c r="Q63" i="3"/>
  <c r="I63" i="3"/>
  <c r="D63" i="3"/>
  <c r="AU62" i="3"/>
  <c r="AT62" i="3" s="1"/>
  <c r="AF62" i="3"/>
  <c r="X62" i="3"/>
  <c r="Q62" i="3"/>
  <c r="I62" i="3"/>
  <c r="D62" i="3"/>
  <c r="AX61" i="3"/>
  <c r="AU61" i="3"/>
  <c r="AF61" i="3"/>
  <c r="X61" i="3"/>
  <c r="R61" i="3"/>
  <c r="Q61" i="3" s="1"/>
  <c r="I61" i="3"/>
  <c r="D61" i="3"/>
  <c r="AU60" i="3"/>
  <c r="AT60" i="3" s="1"/>
  <c r="AF60" i="3"/>
  <c r="X60" i="3"/>
  <c r="Q60" i="3"/>
  <c r="I60" i="3"/>
  <c r="D60" i="3"/>
  <c r="AU59" i="3"/>
  <c r="AT59" i="3" s="1"/>
  <c r="AF59" i="3"/>
  <c r="X59" i="3"/>
  <c r="Q59" i="3"/>
  <c r="I59" i="3"/>
  <c r="D59" i="3"/>
  <c r="AU58" i="3"/>
  <c r="AT58" i="3" s="1"/>
  <c r="AF58" i="3"/>
  <c r="X58" i="3"/>
  <c r="Q58" i="3"/>
  <c r="I58" i="3"/>
  <c r="D58" i="3"/>
  <c r="A58" i="3"/>
  <c r="A59" i="3" s="1"/>
  <c r="A60" i="3" s="1"/>
  <c r="A61" i="3" s="1"/>
  <c r="A62" i="3" s="1"/>
  <c r="A63" i="3" s="1"/>
  <c r="A64" i="3" s="1"/>
  <c r="A65" i="3" s="1"/>
  <c r="A66" i="3" s="1"/>
  <c r="A67" i="3" s="1"/>
  <c r="A68" i="3" s="1"/>
  <c r="A69" i="3" s="1"/>
  <c r="AU57" i="3"/>
  <c r="AT57" i="3" s="1"/>
  <c r="AF57" i="3"/>
  <c r="X57" i="3"/>
  <c r="Q57" i="3"/>
  <c r="I57" i="3"/>
  <c r="D57" i="3"/>
  <c r="AU56" i="3"/>
  <c r="AT56" i="3" s="1"/>
  <c r="AF56" i="3"/>
  <c r="X56" i="3"/>
  <c r="Q56" i="3"/>
  <c r="I56" i="3"/>
  <c r="D56" i="3"/>
  <c r="AU55" i="3"/>
  <c r="AT55" i="3" s="1"/>
  <c r="AF55" i="3"/>
  <c r="X55" i="3"/>
  <c r="Q55" i="3"/>
  <c r="H55" i="3" s="1"/>
  <c r="I55" i="3"/>
  <c r="D55" i="3"/>
  <c r="AU54" i="3"/>
  <c r="AT54" i="3" s="1"/>
  <c r="AF54" i="3"/>
  <c r="X54" i="3"/>
  <c r="Q54" i="3"/>
  <c r="I54" i="3"/>
  <c r="D54" i="3"/>
  <c r="AU53" i="3"/>
  <c r="AT53" i="3" s="1"/>
  <c r="AF53" i="3"/>
  <c r="X53" i="3"/>
  <c r="Q53" i="3"/>
  <c r="I53" i="3"/>
  <c r="D53" i="3"/>
  <c r="AU52" i="3"/>
  <c r="AT52" i="3" s="1"/>
  <c r="AF52" i="3"/>
  <c r="X52" i="3"/>
  <c r="Q52" i="3"/>
  <c r="I52" i="3"/>
  <c r="D52" i="3"/>
  <c r="AU51" i="3"/>
  <c r="AT51" i="3" s="1"/>
  <c r="AF51" i="3"/>
  <c r="X51" i="3"/>
  <c r="Q51" i="3"/>
  <c r="I51" i="3"/>
  <c r="D51" i="3"/>
  <c r="AU50" i="3"/>
  <c r="AT50" i="3" s="1"/>
  <c r="AF50" i="3"/>
  <c r="X50" i="3"/>
  <c r="Q50" i="3"/>
  <c r="I50" i="3"/>
  <c r="D50" i="3"/>
  <c r="AU49" i="3"/>
  <c r="AT49" i="3" s="1"/>
  <c r="AF49" i="3"/>
  <c r="X49" i="3"/>
  <c r="Q49" i="3"/>
  <c r="I49" i="3"/>
  <c r="D49" i="3"/>
  <c r="AU48" i="3"/>
  <c r="AT48" i="3" s="1"/>
  <c r="AF48" i="3"/>
  <c r="X48" i="3"/>
  <c r="W48" i="3"/>
  <c r="Q48" i="3"/>
  <c r="I48" i="3"/>
  <c r="D48" i="3"/>
  <c r="AU47" i="3"/>
  <c r="AT47" i="3" s="1"/>
  <c r="AF47" i="3"/>
  <c r="X47" i="3"/>
  <c r="Q47" i="3"/>
  <c r="I47" i="3"/>
  <c r="D47" i="3"/>
  <c r="AU46" i="3"/>
  <c r="AT46" i="3" s="1"/>
  <c r="AF46" i="3"/>
  <c r="X46" i="3"/>
  <c r="Q46" i="3"/>
  <c r="I46" i="3"/>
  <c r="D46" i="3"/>
  <c r="AU45" i="3"/>
  <c r="AT45" i="3" s="1"/>
  <c r="AJ45" i="3"/>
  <c r="X45" i="3"/>
  <c r="Q45" i="3"/>
  <c r="I45" i="3"/>
  <c r="D45" i="3"/>
  <c r="BC44" i="3"/>
  <c r="AU44" i="3"/>
  <c r="AT44" i="3" s="1"/>
  <c r="AF44" i="3"/>
  <c r="X44" i="3"/>
  <c r="Q44" i="3"/>
  <c r="I44" i="3"/>
  <c r="D44" i="3"/>
  <c r="AU43" i="3"/>
  <c r="AT43" i="3" s="1"/>
  <c r="AF43" i="3"/>
  <c r="X43" i="3"/>
  <c r="Q43" i="3"/>
  <c r="I43" i="3"/>
  <c r="D43" i="3"/>
  <c r="AU42" i="3"/>
  <c r="AT42" i="3" s="1"/>
  <c r="AF42" i="3"/>
  <c r="X42" i="3"/>
  <c r="Q42" i="3"/>
  <c r="I42" i="3"/>
  <c r="D42" i="3"/>
  <c r="AU41" i="3"/>
  <c r="AT41" i="3" s="1"/>
  <c r="AF41" i="3"/>
  <c r="Z41" i="3"/>
  <c r="X41" i="3" s="1"/>
  <c r="Q41" i="3"/>
  <c r="I41" i="3"/>
  <c r="D41" i="3"/>
  <c r="AU40" i="3"/>
  <c r="AT40" i="3" s="1"/>
  <c r="AF40" i="3"/>
  <c r="X40" i="3"/>
  <c r="Q40" i="3"/>
  <c r="I40" i="3"/>
  <c r="D40" i="3"/>
  <c r="AU39" i="3"/>
  <c r="AT39" i="3" s="1"/>
  <c r="AF39" i="3"/>
  <c r="X39" i="3"/>
  <c r="Q39" i="3"/>
  <c r="I39" i="3"/>
  <c r="D39" i="3"/>
  <c r="AU38" i="3"/>
  <c r="AT38" i="3" s="1"/>
  <c r="AF38" i="3"/>
  <c r="X38" i="3"/>
  <c r="Q38" i="3"/>
  <c r="I38" i="3"/>
  <c r="H38" i="3" s="1"/>
  <c r="D38" i="3"/>
  <c r="AU37" i="3"/>
  <c r="AT37" i="3" s="1"/>
  <c r="AF37" i="3"/>
  <c r="X37" i="3"/>
  <c r="Q37" i="3"/>
  <c r="I37" i="3"/>
  <c r="D37" i="3"/>
  <c r="AU36" i="3"/>
  <c r="AT36" i="3" s="1"/>
  <c r="AF36" i="3"/>
  <c r="X36" i="3"/>
  <c r="Q36" i="3"/>
  <c r="I36" i="3"/>
  <c r="D36" i="3"/>
  <c r="A36" i="3"/>
  <c r="A37" i="3" s="1"/>
  <c r="A38" i="3" s="1"/>
  <c r="A39" i="3" s="1"/>
  <c r="A40" i="3" s="1"/>
  <c r="A41" i="3" s="1"/>
  <c r="A42" i="3" s="1"/>
  <c r="A43" i="3" s="1"/>
  <c r="A44" i="3" s="1"/>
  <c r="A45" i="3" s="1"/>
  <c r="A46" i="3" s="1"/>
  <c r="A47" i="3" s="1"/>
  <c r="A48" i="3" s="1"/>
  <c r="A49" i="3" s="1"/>
  <c r="A50" i="3" s="1"/>
  <c r="AU35" i="3"/>
  <c r="AT35" i="3" s="1"/>
  <c r="AF35" i="3"/>
  <c r="AA35" i="3"/>
  <c r="X35" i="3" s="1"/>
  <c r="W35" i="3"/>
  <c r="S35" i="3"/>
  <c r="R35" i="3"/>
  <c r="I35" i="3"/>
  <c r="D35" i="3"/>
  <c r="AU34" i="3"/>
  <c r="AT34" i="3" s="1"/>
  <c r="AF34" i="3"/>
  <c r="X34" i="3"/>
  <c r="AE34" i="3" s="1"/>
  <c r="Q34" i="3"/>
  <c r="I34" i="3"/>
  <c r="H34" i="3" s="1"/>
  <c r="D34" i="3"/>
  <c r="AU33" i="3"/>
  <c r="AT33" i="3" s="1"/>
  <c r="AF33" i="3"/>
  <c r="X33" i="3"/>
  <c r="Q33" i="3"/>
  <c r="I33" i="3"/>
  <c r="D33" i="3"/>
  <c r="AU32" i="3"/>
  <c r="AT32" i="3" s="1"/>
  <c r="AF32" i="3"/>
  <c r="X32" i="3"/>
  <c r="W32" i="3"/>
  <c r="Q32" i="3" s="1"/>
  <c r="I32" i="3"/>
  <c r="D32" i="3"/>
  <c r="AU31" i="3"/>
  <c r="AT31" i="3" s="1"/>
  <c r="AF31" i="3"/>
  <c r="X31" i="3"/>
  <c r="Q31" i="3"/>
  <c r="AE31" i="3" s="1"/>
  <c r="I31" i="3"/>
  <c r="D31" i="3"/>
  <c r="AU30" i="3"/>
  <c r="AT30" i="3" s="1"/>
  <c r="AF30" i="3"/>
  <c r="X30" i="3"/>
  <c r="Q30" i="3"/>
  <c r="I30" i="3"/>
  <c r="D30" i="3"/>
  <c r="AW29" i="3"/>
  <c r="AF29" i="3"/>
  <c r="X29" i="3"/>
  <c r="Q29" i="3"/>
  <c r="I29" i="3"/>
  <c r="D29" i="3"/>
  <c r="AU28" i="3"/>
  <c r="AT28" i="3" s="1"/>
  <c r="AF28" i="3"/>
  <c r="X28" i="3"/>
  <c r="Q28" i="3"/>
  <c r="I28" i="3"/>
  <c r="D28" i="3"/>
  <c r="AU27" i="3"/>
  <c r="AT27" i="3" s="1"/>
  <c r="AF27" i="3"/>
  <c r="X27" i="3"/>
  <c r="Q27" i="3"/>
  <c r="I27" i="3"/>
  <c r="D27" i="3"/>
  <c r="A27" i="3"/>
  <c r="A28" i="3" s="1"/>
  <c r="A29" i="3" s="1"/>
  <c r="A30" i="3" s="1"/>
  <c r="A31" i="3" s="1"/>
  <c r="A32" i="3" s="1"/>
  <c r="A33" i="3" s="1"/>
  <c r="AU26" i="3"/>
  <c r="AT26" i="3" s="1"/>
  <c r="AF26" i="3"/>
  <c r="X26" i="3"/>
  <c r="Q26" i="3"/>
  <c r="AE26" i="3" s="1"/>
  <c r="I26" i="3"/>
  <c r="D26" i="3"/>
  <c r="AU25" i="3"/>
  <c r="AT25" i="3" s="1"/>
  <c r="AF25" i="3"/>
  <c r="X25" i="3"/>
  <c r="Q25" i="3"/>
  <c r="I25" i="3"/>
  <c r="D25" i="3"/>
  <c r="AU24" i="3"/>
  <c r="AT24" i="3" s="1"/>
  <c r="AF24" i="3"/>
  <c r="X24" i="3"/>
  <c r="Q24" i="3"/>
  <c r="I24" i="3"/>
  <c r="D24" i="3"/>
  <c r="AU23" i="3"/>
  <c r="AT23" i="3" s="1"/>
  <c r="AF23" i="3"/>
  <c r="X23" i="3"/>
  <c r="W23" i="3"/>
  <c r="Q23" i="3" s="1"/>
  <c r="I23" i="3"/>
  <c r="D23" i="3"/>
  <c r="AU22" i="3"/>
  <c r="AT22" i="3" s="1"/>
  <c r="AF22" i="3"/>
  <c r="X22" i="3"/>
  <c r="Q22" i="3"/>
  <c r="AE22" i="3" s="1"/>
  <c r="I22" i="3"/>
  <c r="D22" i="3"/>
  <c r="AU21" i="3"/>
  <c r="AT21" i="3" s="1"/>
  <c r="AF21" i="3"/>
  <c r="X21" i="3"/>
  <c r="Q21" i="3"/>
  <c r="I21" i="3"/>
  <c r="D21" i="3"/>
  <c r="AU20" i="3"/>
  <c r="AT20" i="3" s="1"/>
  <c r="AF20" i="3"/>
  <c r="X20" i="3"/>
  <c r="Q20" i="3"/>
  <c r="I20" i="3"/>
  <c r="D20" i="3"/>
  <c r="AU19" i="3"/>
  <c r="AT19" i="3" s="1"/>
  <c r="AF19" i="3"/>
  <c r="X19" i="3"/>
  <c r="Q19" i="3"/>
  <c r="I19" i="3"/>
  <c r="D19" i="3"/>
  <c r="AF18" i="3"/>
  <c r="X18" i="3"/>
  <c r="Q18" i="3"/>
  <c r="I18" i="3"/>
  <c r="D18" i="3"/>
  <c r="A18" i="3"/>
  <c r="A19" i="3" s="1"/>
  <c r="A20" i="3" s="1"/>
  <c r="A21" i="3" s="1"/>
  <c r="A22" i="3" s="1"/>
  <c r="A23" i="3" s="1"/>
  <c r="AU17" i="3"/>
  <c r="AT17" i="3" s="1"/>
  <c r="AF17" i="3"/>
  <c r="X17" i="3"/>
  <c r="Q17" i="3"/>
  <c r="I17" i="3"/>
  <c r="D17" i="3"/>
  <c r="AU16" i="3"/>
  <c r="AT16" i="3" s="1"/>
  <c r="AF16" i="3"/>
  <c r="X16" i="3"/>
  <c r="Q16" i="3"/>
  <c r="I16" i="3"/>
  <c r="D16" i="3"/>
  <c r="AU15" i="3"/>
  <c r="AT15" i="3" s="1"/>
  <c r="AF15" i="3"/>
  <c r="X15" i="3"/>
  <c r="Q15" i="3"/>
  <c r="I15" i="3"/>
  <c r="D15" i="3"/>
  <c r="AU14" i="3"/>
  <c r="AT14" i="3" s="1"/>
  <c r="AF14" i="3"/>
  <c r="X14" i="3"/>
  <c r="Q14" i="3"/>
  <c r="I14" i="3"/>
  <c r="D14" i="3"/>
  <c r="AU12" i="3"/>
  <c r="AT12" i="3" s="1"/>
  <c r="AF12" i="3"/>
  <c r="X12" i="3"/>
  <c r="Q12" i="3"/>
  <c r="I12" i="3"/>
  <c r="D12" i="3"/>
  <c r="D10" i="3"/>
  <c r="AX9" i="3"/>
  <c r="AY9" i="3" s="1"/>
  <c r="AZ9" i="3" s="1"/>
  <c r="BA9" i="3" s="1"/>
  <c r="BB9" i="3" s="1"/>
  <c r="BC9" i="3" s="1"/>
  <c r="BD9" i="3" s="1"/>
  <c r="BE9" i="3" s="1"/>
  <c r="BF9" i="3" s="1"/>
  <c r="BG9" i="3" s="1"/>
  <c r="AL146" i="4"/>
  <c r="AH146" i="4"/>
  <c r="AU138" i="4"/>
  <c r="AT138" i="4" s="1"/>
  <c r="AF138" i="4"/>
  <c r="X138" i="4"/>
  <c r="Q138" i="4"/>
  <c r="I138" i="4"/>
  <c r="D138" i="4"/>
  <c r="AU136" i="4"/>
  <c r="AT136" i="4" s="1"/>
  <c r="AF136" i="4"/>
  <c r="X136" i="4"/>
  <c r="Q136" i="4"/>
  <c r="I136" i="4"/>
  <c r="D136" i="4"/>
  <c r="BF135" i="4"/>
  <c r="AU135" i="4"/>
  <c r="AT135" i="4" s="1"/>
  <c r="AF135" i="4"/>
  <c r="X135" i="4"/>
  <c r="Q135" i="4"/>
  <c r="I135" i="4"/>
  <c r="D135" i="4"/>
  <c r="AU134" i="4"/>
  <c r="AT134" i="4" s="1"/>
  <c r="AF134" i="4"/>
  <c r="X134" i="4"/>
  <c r="Q134" i="4"/>
  <c r="I134" i="4"/>
  <c r="D134" i="4"/>
  <c r="AU133" i="4"/>
  <c r="AT133" i="4" s="1"/>
  <c r="AF133" i="4"/>
  <c r="X133" i="4"/>
  <c r="Q133" i="4"/>
  <c r="AE133" i="4" s="1"/>
  <c r="I133" i="4"/>
  <c r="D133" i="4"/>
  <c r="AU131" i="4"/>
  <c r="AT131" i="4" s="1"/>
  <c r="AF131" i="4"/>
  <c r="X131" i="4"/>
  <c r="Q131" i="4"/>
  <c r="I131" i="4"/>
  <c r="D131" i="4"/>
  <c r="BB130" i="4"/>
  <c r="AU130" i="4"/>
  <c r="AT130" i="4" s="1"/>
  <c r="AF130" i="4"/>
  <c r="X130" i="4"/>
  <c r="Q130" i="4"/>
  <c r="I130" i="4"/>
  <c r="H130" i="4" s="1"/>
  <c r="D130" i="4"/>
  <c r="AU129" i="4"/>
  <c r="AT129" i="4" s="1"/>
  <c r="AF129" i="4"/>
  <c r="X129" i="4"/>
  <c r="Q129" i="4"/>
  <c r="I129" i="4"/>
  <c r="D129" i="4"/>
  <c r="A129" i="4"/>
  <c r="A130" i="4" s="1"/>
  <c r="AU128" i="4"/>
  <c r="AT128" i="4" s="1"/>
  <c r="AF128" i="4"/>
  <c r="X128" i="4"/>
  <c r="Q128" i="4"/>
  <c r="I128" i="4"/>
  <c r="D128" i="4"/>
  <c r="AU127" i="4"/>
  <c r="AT127" i="4" s="1"/>
  <c r="AF127" i="4"/>
  <c r="X127" i="4"/>
  <c r="Q127" i="4"/>
  <c r="I127" i="4"/>
  <c r="D127" i="4"/>
  <c r="AU126" i="4"/>
  <c r="AT126" i="4" s="1"/>
  <c r="AF126" i="4"/>
  <c r="X126" i="4"/>
  <c r="Q126" i="4"/>
  <c r="I126" i="4"/>
  <c r="D126" i="4"/>
  <c r="AU125" i="4"/>
  <c r="AT125" i="4" s="1"/>
  <c r="AF125" i="4"/>
  <c r="X125" i="4"/>
  <c r="W125" i="4"/>
  <c r="Q125" i="4" s="1"/>
  <c r="I125" i="4"/>
  <c r="D125" i="4"/>
  <c r="AU124" i="4"/>
  <c r="AT124" i="4" s="1"/>
  <c r="AH124" i="4"/>
  <c r="X124" i="4"/>
  <c r="Q124" i="4"/>
  <c r="I124" i="4"/>
  <c r="D124" i="4"/>
  <c r="AU123" i="4"/>
  <c r="AT123" i="4" s="1"/>
  <c r="AF123" i="4"/>
  <c r="X123" i="4"/>
  <c r="Q123" i="4"/>
  <c r="I123" i="4"/>
  <c r="D123" i="4"/>
  <c r="AU122" i="4"/>
  <c r="AT122" i="4" s="1"/>
  <c r="AF122" i="4"/>
  <c r="X122" i="4"/>
  <c r="Q122" i="4"/>
  <c r="I122" i="4"/>
  <c r="D122" i="4"/>
  <c r="AU121" i="4"/>
  <c r="AT121" i="4" s="1"/>
  <c r="AF121" i="4"/>
  <c r="X121" i="4"/>
  <c r="W121" i="4"/>
  <c r="Q121" i="4" s="1"/>
  <c r="I121" i="4"/>
  <c r="D121" i="4"/>
  <c r="AU120" i="4"/>
  <c r="AT120" i="4" s="1"/>
  <c r="AF120" i="4"/>
  <c r="AC120" i="4"/>
  <c r="X120" i="4" s="1"/>
  <c r="W120" i="4"/>
  <c r="Q120" i="4" s="1"/>
  <c r="I120" i="4"/>
  <c r="D120" i="4"/>
  <c r="AY119" i="4"/>
  <c r="AU119" i="4"/>
  <c r="AF119" i="4"/>
  <c r="X119" i="4"/>
  <c r="Q119" i="4"/>
  <c r="I119" i="4"/>
  <c r="D119" i="4"/>
  <c r="AU118" i="4"/>
  <c r="AT118" i="4" s="1"/>
  <c r="AF118" i="4"/>
  <c r="X118" i="4"/>
  <c r="Q118" i="4"/>
  <c r="I118" i="4"/>
  <c r="D118" i="4"/>
  <c r="AU117" i="4"/>
  <c r="AT117" i="4" s="1"/>
  <c r="AF117" i="4"/>
  <c r="X117" i="4"/>
  <c r="Q117" i="4"/>
  <c r="I117" i="4"/>
  <c r="D117" i="4"/>
  <c r="AU116" i="4"/>
  <c r="AT116" i="4" s="1"/>
  <c r="AF116" i="4"/>
  <c r="X116" i="4"/>
  <c r="Q116" i="4"/>
  <c r="I116" i="4"/>
  <c r="D116" i="4"/>
  <c r="AU115" i="4"/>
  <c r="AT115" i="4" s="1"/>
  <c r="AF115" i="4"/>
  <c r="X115" i="4"/>
  <c r="Q115" i="4"/>
  <c r="I115" i="4"/>
  <c r="D115" i="4"/>
  <c r="AU114" i="4"/>
  <c r="AT114" i="4" s="1"/>
  <c r="AF114" i="4"/>
  <c r="X114" i="4"/>
  <c r="Q114" i="4"/>
  <c r="I114" i="4"/>
  <c r="D114" i="4"/>
  <c r="AU113" i="4"/>
  <c r="AT113" i="4" s="1"/>
  <c r="AF113" i="4"/>
  <c r="X113" i="4"/>
  <c r="Q113" i="4"/>
  <c r="I113" i="4"/>
  <c r="D113" i="4"/>
  <c r="AU112" i="4"/>
  <c r="AT112" i="4" s="1"/>
  <c r="AF112" i="4"/>
  <c r="X112" i="4"/>
  <c r="Q112" i="4"/>
  <c r="I112" i="4"/>
  <c r="D112" i="4"/>
  <c r="AU111" i="4"/>
  <c r="AT111" i="4" s="1"/>
  <c r="AF111" i="4"/>
  <c r="X111" i="4"/>
  <c r="Q111" i="4"/>
  <c r="I111" i="4"/>
  <c r="D111" i="4"/>
  <c r="AU110" i="4"/>
  <c r="AT110" i="4" s="1"/>
  <c r="AF110" i="4"/>
  <c r="X110" i="4"/>
  <c r="Q110" i="4"/>
  <c r="I110" i="4"/>
  <c r="D110" i="4"/>
  <c r="AU109" i="4"/>
  <c r="AT109" i="4" s="1"/>
  <c r="AF109" i="4"/>
  <c r="X109" i="4"/>
  <c r="Q109" i="4"/>
  <c r="I109" i="4"/>
  <c r="D109" i="4"/>
  <c r="AU108" i="4"/>
  <c r="AT108" i="4" s="1"/>
  <c r="AF108" i="4"/>
  <c r="X108" i="4"/>
  <c r="Q108" i="4"/>
  <c r="I108" i="4"/>
  <c r="D108" i="4"/>
  <c r="AU107" i="4"/>
  <c r="AT107" i="4" s="1"/>
  <c r="AF107" i="4"/>
  <c r="X107" i="4"/>
  <c r="Q107" i="4"/>
  <c r="I107" i="4"/>
  <c r="D107" i="4"/>
  <c r="A107" i="4"/>
  <c r="A108" i="4" s="1"/>
  <c r="A109" i="4" s="1"/>
  <c r="A110" i="4" s="1"/>
  <c r="A111" i="4" s="1"/>
  <c r="A112" i="4" s="1"/>
  <c r="A113" i="4" s="1"/>
  <c r="A114" i="4" s="1"/>
  <c r="A115" i="4" s="1"/>
  <c r="A116" i="4" s="1"/>
  <c r="A117" i="4" s="1"/>
  <c r="A118" i="4" s="1"/>
  <c r="A119" i="4" s="1"/>
  <c r="A120" i="4" s="1"/>
  <c r="A121" i="4" s="1"/>
  <c r="A122" i="4" s="1"/>
  <c r="A123" i="4" s="1"/>
  <c r="A124" i="4" s="1"/>
  <c r="A125" i="4" s="1"/>
  <c r="A126" i="4" s="1"/>
  <c r="AU106" i="4"/>
  <c r="AT106" i="4" s="1"/>
  <c r="AF106" i="4"/>
  <c r="X106" i="4"/>
  <c r="Q106" i="4"/>
  <c r="I106" i="4"/>
  <c r="D106" i="4"/>
  <c r="AU104" i="4"/>
  <c r="AF104" i="4"/>
  <c r="X104" i="4"/>
  <c r="Q104" i="4"/>
  <c r="I104" i="4"/>
  <c r="D104" i="4"/>
  <c r="AF103" i="4"/>
  <c r="X103" i="4"/>
  <c r="Q103" i="4"/>
  <c r="I103" i="4"/>
  <c r="D103" i="4"/>
  <c r="AU102" i="4"/>
  <c r="AT102" i="4" s="1"/>
  <c r="AF102" i="4"/>
  <c r="X102" i="4"/>
  <c r="Q102" i="4"/>
  <c r="I102" i="4"/>
  <c r="D102" i="4"/>
  <c r="AU101" i="4"/>
  <c r="AT101" i="4" s="1"/>
  <c r="AF101" i="4"/>
  <c r="X101" i="4"/>
  <c r="Q101" i="4"/>
  <c r="I101" i="4"/>
  <c r="D101" i="4"/>
  <c r="AU100" i="4"/>
  <c r="AF100" i="4"/>
  <c r="X100" i="4"/>
  <c r="Q100" i="4"/>
  <c r="I100" i="4"/>
  <c r="D100" i="4"/>
  <c r="AU99" i="4"/>
  <c r="AT99" i="4" s="1"/>
  <c r="AF99" i="4"/>
  <c r="X99" i="4"/>
  <c r="Q99" i="4"/>
  <c r="I99" i="4"/>
  <c r="D99" i="4"/>
  <c r="AU98" i="4"/>
  <c r="AT98" i="4" s="1"/>
  <c r="AF98" i="4"/>
  <c r="X98" i="4"/>
  <c r="Q98" i="4"/>
  <c r="I98" i="4"/>
  <c r="D98" i="4"/>
  <c r="AU97" i="4"/>
  <c r="AT97" i="4" s="1"/>
  <c r="AF97" i="4"/>
  <c r="X97" i="4"/>
  <c r="Q97" i="4"/>
  <c r="I97" i="4"/>
  <c r="D97" i="4"/>
  <c r="AU96" i="4"/>
  <c r="AT96" i="4"/>
  <c r="AF96" i="4"/>
  <c r="X96" i="4"/>
  <c r="Q96" i="4"/>
  <c r="I96" i="4"/>
  <c r="D96" i="4"/>
  <c r="AU95" i="4"/>
  <c r="AT95" i="4" s="1"/>
  <c r="AF95" i="4"/>
  <c r="X95" i="4"/>
  <c r="Q95" i="4"/>
  <c r="I95" i="4"/>
  <c r="D95" i="4"/>
  <c r="AU94" i="4"/>
  <c r="AT94" i="4" s="1"/>
  <c r="AF94" i="4"/>
  <c r="X94" i="4"/>
  <c r="Q94" i="4"/>
  <c r="I94" i="4"/>
  <c r="D94" i="4"/>
  <c r="AU93" i="4"/>
  <c r="AT93" i="4" s="1"/>
  <c r="AF93" i="4"/>
  <c r="X93" i="4"/>
  <c r="Q93" i="4"/>
  <c r="I93" i="4"/>
  <c r="D93" i="4"/>
  <c r="AU92" i="4"/>
  <c r="AT92" i="4" s="1"/>
  <c r="AF92" i="4"/>
  <c r="X92" i="4"/>
  <c r="Q92" i="4"/>
  <c r="I92" i="4"/>
  <c r="D92" i="4"/>
  <c r="AU91" i="4"/>
  <c r="AT91" i="4" s="1"/>
  <c r="AF91" i="4"/>
  <c r="X91" i="4"/>
  <c r="Q91" i="4"/>
  <c r="I91" i="4"/>
  <c r="D91" i="4"/>
  <c r="AU89" i="4"/>
  <c r="AT89" i="4" s="1"/>
  <c r="AF89" i="4"/>
  <c r="X89" i="4"/>
  <c r="T89" i="4"/>
  <c r="Q89" i="4" s="1"/>
  <c r="I89" i="4"/>
  <c r="D89" i="4"/>
  <c r="AU88" i="4"/>
  <c r="AT88" i="4" s="1"/>
  <c r="AF88" i="4"/>
  <c r="X88" i="4"/>
  <c r="Q88" i="4"/>
  <c r="I88" i="4"/>
  <c r="D88" i="4"/>
  <c r="AU87" i="4"/>
  <c r="AT87" i="4" s="1"/>
  <c r="AF87" i="4"/>
  <c r="X87" i="4"/>
  <c r="Q87" i="4"/>
  <c r="I87" i="4"/>
  <c r="D87" i="4"/>
  <c r="AU86" i="4"/>
  <c r="AT86" i="4" s="1"/>
  <c r="AF86" i="4"/>
  <c r="X86" i="4"/>
  <c r="Q86" i="4"/>
  <c r="I86" i="4"/>
  <c r="D86" i="4"/>
  <c r="AU85" i="4"/>
  <c r="AT85" i="4" s="1"/>
  <c r="AF85" i="4"/>
  <c r="X85" i="4"/>
  <c r="Q85" i="4"/>
  <c r="I85" i="4"/>
  <c r="D85" i="4"/>
  <c r="AU84" i="4"/>
  <c r="AT84" i="4" s="1"/>
  <c r="AF84" i="4"/>
  <c r="X84" i="4"/>
  <c r="Q84" i="4"/>
  <c r="I84" i="4"/>
  <c r="F84" i="4"/>
  <c r="E84" i="4"/>
  <c r="AU83" i="4"/>
  <c r="AT83" i="4" s="1"/>
  <c r="AF83" i="4"/>
  <c r="X83" i="4"/>
  <c r="Q83" i="4"/>
  <c r="I83" i="4"/>
  <c r="D83" i="4"/>
  <c r="AU82" i="4"/>
  <c r="AT82" i="4" s="1"/>
  <c r="AF82" i="4"/>
  <c r="AC82" i="4"/>
  <c r="X82" i="4" s="1"/>
  <c r="Q82" i="4"/>
  <c r="I82" i="4"/>
  <c r="D82" i="4"/>
  <c r="A82" i="4"/>
  <c r="A83" i="4" s="1"/>
  <c r="A84" i="4" s="1"/>
  <c r="A85" i="4" s="1"/>
  <c r="A86" i="4" s="1"/>
  <c r="A87" i="4" s="1"/>
  <c r="A88" i="4" s="1"/>
  <c r="A89" i="4" s="1"/>
  <c r="A90" i="4" s="1"/>
  <c r="A96" i="4" s="1"/>
  <c r="A97" i="4" s="1"/>
  <c r="A98" i="4" s="1"/>
  <c r="A99" i="4" s="1"/>
  <c r="AU81" i="4"/>
  <c r="AT81" i="4" s="1"/>
  <c r="AF81" i="4"/>
  <c r="X81" i="4"/>
  <c r="S81" i="4"/>
  <c r="Q81" i="4" s="1"/>
  <c r="I81" i="4"/>
  <c r="D81" i="4"/>
  <c r="AU80" i="4"/>
  <c r="AT80" i="4" s="1"/>
  <c r="AF80" i="4"/>
  <c r="X80" i="4"/>
  <c r="Q80" i="4"/>
  <c r="I80" i="4"/>
  <c r="D80" i="4"/>
  <c r="AU79" i="4"/>
  <c r="AT79" i="4" s="1"/>
  <c r="AF79" i="4"/>
  <c r="X79" i="4"/>
  <c r="Q79" i="4"/>
  <c r="AE79" i="4" s="1"/>
  <c r="I79" i="4"/>
  <c r="H79" i="4" s="1"/>
  <c r="D79" i="4"/>
  <c r="AU78" i="4"/>
  <c r="AT78" i="4" s="1"/>
  <c r="AF78" i="4"/>
  <c r="X78" i="4"/>
  <c r="Q78" i="4"/>
  <c r="I78" i="4"/>
  <c r="D78" i="4"/>
  <c r="AU77" i="4"/>
  <c r="AT77" i="4" s="1"/>
  <c r="AF77" i="4"/>
  <c r="X77" i="4"/>
  <c r="Q77" i="4"/>
  <c r="I77" i="4"/>
  <c r="D77" i="4"/>
  <c r="AU76" i="4"/>
  <c r="AT76" i="4" s="1"/>
  <c r="AF76" i="4"/>
  <c r="X76" i="4"/>
  <c r="Q76" i="4"/>
  <c r="I76" i="4"/>
  <c r="D76" i="4"/>
  <c r="AU75" i="4"/>
  <c r="AT75" i="4" s="1"/>
  <c r="AF75" i="4"/>
  <c r="X75" i="4"/>
  <c r="Q75" i="4"/>
  <c r="I75" i="4"/>
  <c r="D75" i="4"/>
  <c r="AU74" i="4"/>
  <c r="AT74" i="4" s="1"/>
  <c r="AF74" i="4"/>
  <c r="X74" i="4"/>
  <c r="Q74" i="4"/>
  <c r="I74" i="4"/>
  <c r="D74" i="4"/>
  <c r="AU73" i="4"/>
  <c r="AT73" i="4" s="1"/>
  <c r="AF73" i="4"/>
  <c r="X73" i="4"/>
  <c r="Q73" i="4"/>
  <c r="I73" i="4"/>
  <c r="D73" i="4"/>
  <c r="A73" i="4"/>
  <c r="A74" i="4" s="1"/>
  <c r="A77" i="4" s="1"/>
  <c r="A78" i="4" s="1"/>
  <c r="AU72" i="4"/>
  <c r="AT72" i="4" s="1"/>
  <c r="AF72" i="4"/>
  <c r="Q72" i="4"/>
  <c r="I72" i="4"/>
  <c r="D72" i="4"/>
  <c r="AU71" i="4"/>
  <c r="AT71" i="4" s="1"/>
  <c r="AF71" i="4"/>
  <c r="X71" i="4"/>
  <c r="Q71" i="4"/>
  <c r="I71" i="4"/>
  <c r="D71" i="4"/>
  <c r="AU70" i="4"/>
  <c r="AT70" i="4" s="1"/>
  <c r="AF70" i="4"/>
  <c r="X70" i="4"/>
  <c r="Q70" i="4"/>
  <c r="I70" i="4"/>
  <c r="D70" i="4"/>
  <c r="AU69" i="4"/>
  <c r="AT69" i="4" s="1"/>
  <c r="AF69" i="4"/>
  <c r="X69" i="4"/>
  <c r="Q69" i="4"/>
  <c r="I69" i="4"/>
  <c r="D69" i="4"/>
  <c r="AU68" i="4"/>
  <c r="AT68" i="4" s="1"/>
  <c r="AF68" i="4"/>
  <c r="X68" i="4"/>
  <c r="Q68" i="4"/>
  <c r="I68" i="4"/>
  <c r="D68" i="4"/>
  <c r="AU67" i="4"/>
  <c r="AT67" i="4" s="1"/>
  <c r="AF67" i="4"/>
  <c r="X67" i="4"/>
  <c r="Q67" i="4"/>
  <c r="I67" i="4"/>
  <c r="H67" i="4"/>
  <c r="D67" i="4"/>
  <c r="AU66" i="4"/>
  <c r="AT66" i="4" s="1"/>
  <c r="AF66" i="4"/>
  <c r="X66" i="4"/>
  <c r="Q66" i="4"/>
  <c r="I66" i="4"/>
  <c r="D66" i="4"/>
  <c r="AU65" i="4"/>
  <c r="AT65" i="4" s="1"/>
  <c r="AF65" i="4"/>
  <c r="X65" i="4"/>
  <c r="Q65" i="4"/>
  <c r="I65" i="4"/>
  <c r="D65" i="4"/>
  <c r="AU64" i="4"/>
  <c r="AT64" i="4" s="1"/>
  <c r="AF64" i="4"/>
  <c r="X64" i="4"/>
  <c r="Q64" i="4"/>
  <c r="I64" i="4"/>
  <c r="D64" i="4"/>
  <c r="AY63" i="4"/>
  <c r="AU63" i="4"/>
  <c r="AF63" i="4"/>
  <c r="X63" i="4"/>
  <c r="Q63" i="4"/>
  <c r="I63" i="4"/>
  <c r="D63" i="4"/>
  <c r="AU62" i="4"/>
  <c r="AT62" i="4" s="1"/>
  <c r="AF62" i="4"/>
  <c r="X62" i="4"/>
  <c r="Q62" i="4"/>
  <c r="I62" i="4"/>
  <c r="H62" i="4"/>
  <c r="D62" i="4"/>
  <c r="AU61" i="4"/>
  <c r="AT61" i="4" s="1"/>
  <c r="AF61" i="4"/>
  <c r="X61" i="4"/>
  <c r="W61" i="4"/>
  <c r="Q61" i="4" s="1"/>
  <c r="I61" i="4"/>
  <c r="D61" i="4"/>
  <c r="AU60" i="4"/>
  <c r="AT60" i="4" s="1"/>
  <c r="AF60" i="4"/>
  <c r="X60" i="4"/>
  <c r="Q60" i="4"/>
  <c r="I60" i="4"/>
  <c r="D60" i="4"/>
  <c r="AU59" i="4"/>
  <c r="AT59" i="4" s="1"/>
  <c r="AF59" i="4"/>
  <c r="X59" i="4"/>
  <c r="Q59" i="4"/>
  <c r="I59" i="4"/>
  <c r="D59" i="4"/>
  <c r="AU58" i="4"/>
  <c r="AT58" i="4" s="1"/>
  <c r="AF58" i="4"/>
  <c r="X58" i="4"/>
  <c r="Q58" i="4"/>
  <c r="I58" i="4"/>
  <c r="H58" i="4" s="1"/>
  <c r="D58" i="4"/>
  <c r="A58" i="4"/>
  <c r="A59" i="4" s="1"/>
  <c r="A60" i="4" s="1"/>
  <c r="A61" i="4" s="1"/>
  <c r="A62" i="4" s="1"/>
  <c r="A63" i="4" s="1"/>
  <c r="A64" i="4" s="1"/>
  <c r="A65" i="4" s="1"/>
  <c r="A66" i="4" s="1"/>
  <c r="A67" i="4" s="1"/>
  <c r="A68" i="4" s="1"/>
  <c r="A69" i="4" s="1"/>
  <c r="AU57" i="4"/>
  <c r="AT57" i="4" s="1"/>
  <c r="AF57" i="4"/>
  <c r="X57" i="4"/>
  <c r="Q57" i="4"/>
  <c r="I57" i="4"/>
  <c r="D57" i="4"/>
  <c r="AU56" i="4"/>
  <c r="AT56" i="4" s="1"/>
  <c r="AF56" i="4"/>
  <c r="X56" i="4"/>
  <c r="Q56" i="4"/>
  <c r="I56" i="4"/>
  <c r="D56" i="4"/>
  <c r="AU55" i="4"/>
  <c r="AT55" i="4" s="1"/>
  <c r="AF55" i="4"/>
  <c r="X55" i="4"/>
  <c r="Q55" i="4"/>
  <c r="H55" i="4" s="1"/>
  <c r="I55" i="4"/>
  <c r="D55" i="4"/>
  <c r="AU54" i="4"/>
  <c r="AT54" i="4" s="1"/>
  <c r="AF54" i="4"/>
  <c r="X54" i="4"/>
  <c r="Q54" i="4"/>
  <c r="I54" i="4"/>
  <c r="D54" i="4"/>
  <c r="AU53" i="4"/>
  <c r="AT53" i="4" s="1"/>
  <c r="AF53" i="4"/>
  <c r="X53" i="4"/>
  <c r="Q53" i="4"/>
  <c r="I53" i="4"/>
  <c r="D53" i="4"/>
  <c r="AU52" i="4"/>
  <c r="AT52" i="4" s="1"/>
  <c r="AF52" i="4"/>
  <c r="X52" i="4"/>
  <c r="Q52" i="4"/>
  <c r="I52" i="4"/>
  <c r="D52" i="4"/>
  <c r="AU51" i="4"/>
  <c r="AT51" i="4" s="1"/>
  <c r="AF51" i="4"/>
  <c r="X51" i="4"/>
  <c r="Q51" i="4"/>
  <c r="I51" i="4"/>
  <c r="D51" i="4"/>
  <c r="AU50" i="4"/>
  <c r="AT50" i="4" s="1"/>
  <c r="AF50" i="4"/>
  <c r="X50" i="4"/>
  <c r="Q50" i="4"/>
  <c r="I50" i="4"/>
  <c r="D50" i="4"/>
  <c r="AU49" i="4"/>
  <c r="AT49" i="4" s="1"/>
  <c r="AF49" i="4"/>
  <c r="X49" i="4"/>
  <c r="Q49" i="4"/>
  <c r="I49" i="4"/>
  <c r="D49" i="4"/>
  <c r="AU48" i="4"/>
  <c r="AT48" i="4" s="1"/>
  <c r="AF48" i="4"/>
  <c r="X48" i="4"/>
  <c r="W48" i="4"/>
  <c r="Q48" i="4" s="1"/>
  <c r="I48" i="4"/>
  <c r="D48" i="4"/>
  <c r="AU47" i="4"/>
  <c r="AT47" i="4" s="1"/>
  <c r="AF47" i="4"/>
  <c r="X47" i="4"/>
  <c r="Q47" i="4"/>
  <c r="I47" i="4"/>
  <c r="D47" i="4"/>
  <c r="AU46" i="4"/>
  <c r="AT46" i="4" s="1"/>
  <c r="AF46" i="4"/>
  <c r="X46" i="4"/>
  <c r="Q46" i="4"/>
  <c r="I46" i="4"/>
  <c r="D46" i="4"/>
  <c r="AU45" i="4"/>
  <c r="AT45" i="4" s="1"/>
  <c r="AJ45" i="4"/>
  <c r="X45" i="4"/>
  <c r="Q45" i="4"/>
  <c r="I45" i="4"/>
  <c r="D45" i="4"/>
  <c r="BC44" i="4"/>
  <c r="AU44" i="4"/>
  <c r="AT44" i="4" s="1"/>
  <c r="AF44" i="4"/>
  <c r="X44" i="4"/>
  <c r="Q44" i="4"/>
  <c r="H44" i="4" s="1"/>
  <c r="I44" i="4"/>
  <c r="D44" i="4"/>
  <c r="AU43" i="4"/>
  <c r="AT43" i="4" s="1"/>
  <c r="AF43" i="4"/>
  <c r="X43" i="4"/>
  <c r="Q43" i="4"/>
  <c r="I43" i="4"/>
  <c r="D43" i="4"/>
  <c r="AU42" i="4"/>
  <c r="AT42" i="4" s="1"/>
  <c r="AF42" i="4"/>
  <c r="X42" i="4"/>
  <c r="Q42" i="4"/>
  <c r="I42" i="4"/>
  <c r="D42" i="4"/>
  <c r="AU41" i="4"/>
  <c r="AT41" i="4" s="1"/>
  <c r="AF41" i="4"/>
  <c r="Z41" i="4"/>
  <c r="X41" i="4" s="1"/>
  <c r="Q41" i="4"/>
  <c r="I41" i="4"/>
  <c r="D41" i="4"/>
  <c r="AU40" i="4"/>
  <c r="AT40" i="4" s="1"/>
  <c r="AF40" i="4"/>
  <c r="X40" i="4"/>
  <c r="Q40" i="4"/>
  <c r="I40" i="4"/>
  <c r="D40" i="4"/>
  <c r="AU39" i="4"/>
  <c r="AT39" i="4" s="1"/>
  <c r="AF39" i="4"/>
  <c r="X39" i="4"/>
  <c r="Q39" i="4"/>
  <c r="I39" i="4"/>
  <c r="D39" i="4"/>
  <c r="AU38" i="4"/>
  <c r="AT38" i="4" s="1"/>
  <c r="AF38" i="4"/>
  <c r="X38" i="4"/>
  <c r="Q38" i="4"/>
  <c r="I38" i="4"/>
  <c r="D38" i="4"/>
  <c r="AU37" i="4"/>
  <c r="AT37" i="4" s="1"/>
  <c r="AF37" i="4"/>
  <c r="X37" i="4"/>
  <c r="Q37" i="4"/>
  <c r="I37" i="4"/>
  <c r="D37" i="4"/>
  <c r="AU36" i="4"/>
  <c r="AT36" i="4" s="1"/>
  <c r="AF36" i="4"/>
  <c r="X36" i="4"/>
  <c r="Q36" i="4"/>
  <c r="I36" i="4"/>
  <c r="D36" i="4"/>
  <c r="A36" i="4"/>
  <c r="A37" i="4" s="1"/>
  <c r="A38" i="4" s="1"/>
  <c r="A39" i="4" s="1"/>
  <c r="A40" i="4" s="1"/>
  <c r="A41" i="4" s="1"/>
  <c r="A42" i="4" s="1"/>
  <c r="A43" i="4" s="1"/>
  <c r="A44" i="4" s="1"/>
  <c r="A45" i="4" s="1"/>
  <c r="A46" i="4" s="1"/>
  <c r="A47" i="4" s="1"/>
  <c r="A48" i="4" s="1"/>
  <c r="A49" i="4" s="1"/>
  <c r="A50" i="4" s="1"/>
  <c r="AV35" i="4"/>
  <c r="AF35" i="4"/>
  <c r="X35" i="4"/>
  <c r="W35" i="4"/>
  <c r="R35" i="4"/>
  <c r="I35" i="4"/>
  <c r="D35" i="4"/>
  <c r="AU34" i="4"/>
  <c r="AT34" i="4" s="1"/>
  <c r="AF34" i="4"/>
  <c r="X34" i="4"/>
  <c r="Q34" i="4"/>
  <c r="I34" i="4"/>
  <c r="D34" i="4"/>
  <c r="AU33" i="4"/>
  <c r="AT33" i="4" s="1"/>
  <c r="AF33" i="4"/>
  <c r="X33" i="4"/>
  <c r="Q33" i="4"/>
  <c r="I33" i="4"/>
  <c r="D33" i="4"/>
  <c r="AU32" i="4"/>
  <c r="AT32" i="4" s="1"/>
  <c r="AF32" i="4"/>
  <c r="X32" i="4"/>
  <c r="W32" i="4"/>
  <c r="Q32" i="4" s="1"/>
  <c r="I32" i="4"/>
  <c r="D32" i="4"/>
  <c r="AU31" i="4"/>
  <c r="AT31" i="4" s="1"/>
  <c r="AF31" i="4"/>
  <c r="X31" i="4"/>
  <c r="Q31" i="4"/>
  <c r="I31" i="4"/>
  <c r="D31" i="4"/>
  <c r="AU30" i="4"/>
  <c r="AT30" i="4" s="1"/>
  <c r="AF30" i="4"/>
  <c r="X30" i="4"/>
  <c r="Q30" i="4"/>
  <c r="I30" i="4"/>
  <c r="D30" i="4"/>
  <c r="AU29" i="4"/>
  <c r="AT29" i="4" s="1"/>
  <c r="AF29" i="4"/>
  <c r="X29" i="4"/>
  <c r="Q29" i="4"/>
  <c r="I29" i="4"/>
  <c r="D29" i="4"/>
  <c r="AU28" i="4"/>
  <c r="AT28" i="4" s="1"/>
  <c r="AF28" i="4"/>
  <c r="X28" i="4"/>
  <c r="Q28" i="4"/>
  <c r="I28" i="4"/>
  <c r="D28" i="4"/>
  <c r="AU27" i="4"/>
  <c r="AT27" i="4" s="1"/>
  <c r="AF27" i="4"/>
  <c r="X27" i="4"/>
  <c r="Q27" i="4"/>
  <c r="I27" i="4"/>
  <c r="D27" i="4"/>
  <c r="A27" i="4"/>
  <c r="A28" i="4" s="1"/>
  <c r="A29" i="4" s="1"/>
  <c r="A30" i="4" s="1"/>
  <c r="A31" i="4" s="1"/>
  <c r="A32" i="4" s="1"/>
  <c r="A33" i="4" s="1"/>
  <c r="AU26" i="4"/>
  <c r="AT26" i="4" s="1"/>
  <c r="AF26" i="4"/>
  <c r="X26" i="4"/>
  <c r="Q26" i="4"/>
  <c r="I26" i="4"/>
  <c r="D26" i="4"/>
  <c r="AU25" i="4"/>
  <c r="AT25" i="4" s="1"/>
  <c r="AF25" i="4"/>
  <c r="X25" i="4"/>
  <c r="Q25" i="4"/>
  <c r="H25" i="4" s="1"/>
  <c r="I25" i="4"/>
  <c r="D25" i="4"/>
  <c r="AU24" i="4"/>
  <c r="AT24" i="4" s="1"/>
  <c r="AF24" i="4"/>
  <c r="X24" i="4"/>
  <c r="Q24" i="4"/>
  <c r="I24" i="4"/>
  <c r="D24" i="4"/>
  <c r="AY23" i="4"/>
  <c r="AU23" i="4"/>
  <c r="AF23" i="4"/>
  <c r="X23" i="4"/>
  <c r="W23" i="4"/>
  <c r="Q23" i="4" s="1"/>
  <c r="I23" i="4"/>
  <c r="D23" i="4"/>
  <c r="AU22" i="4"/>
  <c r="AT22" i="4" s="1"/>
  <c r="AF22" i="4"/>
  <c r="X22" i="4"/>
  <c r="Q22" i="4"/>
  <c r="I22" i="4"/>
  <c r="D22" i="4"/>
  <c r="AU21" i="4"/>
  <c r="AT21" i="4" s="1"/>
  <c r="AF21" i="4"/>
  <c r="X21" i="4"/>
  <c r="Q21" i="4"/>
  <c r="I21" i="4"/>
  <c r="D21" i="4"/>
  <c r="AU20" i="4"/>
  <c r="AT20" i="4" s="1"/>
  <c r="AF20" i="4"/>
  <c r="X20" i="4"/>
  <c r="Q20" i="4"/>
  <c r="I20" i="4"/>
  <c r="D20" i="4"/>
  <c r="AU19" i="4"/>
  <c r="AT19" i="4" s="1"/>
  <c r="AF19" i="4"/>
  <c r="X19" i="4"/>
  <c r="Q19" i="4"/>
  <c r="I19" i="4"/>
  <c r="D19" i="4"/>
  <c r="AZ18" i="4"/>
  <c r="AF18" i="4"/>
  <c r="X18" i="4"/>
  <c r="Q18" i="4"/>
  <c r="I18" i="4"/>
  <c r="D18" i="4"/>
  <c r="A18" i="4"/>
  <c r="A19" i="4" s="1"/>
  <c r="A20" i="4" s="1"/>
  <c r="A21" i="4" s="1"/>
  <c r="A22" i="4" s="1"/>
  <c r="A23" i="4" s="1"/>
  <c r="AU17" i="4"/>
  <c r="AT17" i="4" s="1"/>
  <c r="AF17" i="4"/>
  <c r="X17" i="4"/>
  <c r="Q17" i="4"/>
  <c r="I17" i="4"/>
  <c r="D17" i="4"/>
  <c r="AU16" i="4"/>
  <c r="AT16" i="4" s="1"/>
  <c r="AF16" i="4"/>
  <c r="X16" i="4"/>
  <c r="Q16" i="4"/>
  <c r="I16" i="4"/>
  <c r="D16" i="4"/>
  <c r="AU15" i="4"/>
  <c r="AT15" i="4" s="1"/>
  <c r="AF15" i="4"/>
  <c r="X15" i="4"/>
  <c r="Q15" i="4"/>
  <c r="I15" i="4"/>
  <c r="D15" i="4"/>
  <c r="AU14" i="4"/>
  <c r="AT14" i="4" s="1"/>
  <c r="AF14" i="4"/>
  <c r="X14" i="4"/>
  <c r="Q14" i="4"/>
  <c r="I14" i="4"/>
  <c r="D14" i="4"/>
  <c r="AU12" i="4"/>
  <c r="AT12" i="4" s="1"/>
  <c r="AF12" i="4"/>
  <c r="X12" i="4"/>
  <c r="Q12" i="4"/>
  <c r="I12" i="4"/>
  <c r="D12" i="4"/>
  <c r="D10" i="4"/>
  <c r="AX9" i="4"/>
  <c r="AY9" i="4" s="1"/>
  <c r="AZ9" i="4" s="1"/>
  <c r="BA9" i="4" s="1"/>
  <c r="BB9" i="4" s="1"/>
  <c r="BC9" i="4" s="1"/>
  <c r="BD9" i="4" s="1"/>
  <c r="BE9" i="4" s="1"/>
  <c r="BF9" i="4" s="1"/>
  <c r="BG9" i="4" s="1"/>
  <c r="AL147" i="5"/>
  <c r="AH147" i="5"/>
  <c r="BN139" i="5"/>
  <c r="BM139" i="5" s="1"/>
  <c r="AF139" i="5"/>
  <c r="X139" i="5"/>
  <c r="Q139" i="5"/>
  <c r="I139" i="5"/>
  <c r="D139" i="5"/>
  <c r="BN137" i="5"/>
  <c r="BM137" i="5" s="1"/>
  <c r="BI137" i="5"/>
  <c r="BH137" i="5"/>
  <c r="BB137" i="5"/>
  <c r="BC137" i="5" s="1"/>
  <c r="BG137" i="5" s="1"/>
  <c r="AV137" i="5"/>
  <c r="AF137" i="5"/>
  <c r="X137" i="5"/>
  <c r="Q137" i="5"/>
  <c r="I137" i="5"/>
  <c r="D137" i="5"/>
  <c r="BN136" i="5"/>
  <c r="BM136" i="5" s="1"/>
  <c r="BI136" i="5"/>
  <c r="BH136" i="5"/>
  <c r="BB136" i="5"/>
  <c r="BC136" i="5" s="1"/>
  <c r="BG136" i="5" s="1"/>
  <c r="AV136" i="5"/>
  <c r="AF136" i="5"/>
  <c r="X136" i="5"/>
  <c r="Q136" i="5"/>
  <c r="I136" i="5"/>
  <c r="D136" i="5"/>
  <c r="BN135" i="5"/>
  <c r="BM135" i="5" s="1"/>
  <c r="BI135" i="5"/>
  <c r="BJ135" i="5" s="1"/>
  <c r="BK135" i="5" s="1"/>
  <c r="BB135" i="5"/>
  <c r="BC135" i="5" s="1"/>
  <c r="BG135" i="5" s="1"/>
  <c r="AT135" i="5" s="1"/>
  <c r="AV135" i="5" s="1"/>
  <c r="AF135" i="5"/>
  <c r="X135" i="5"/>
  <c r="Q135" i="5"/>
  <c r="I135" i="5"/>
  <c r="D135" i="5"/>
  <c r="BN134" i="5"/>
  <c r="BM134" i="5" s="1"/>
  <c r="BI134" i="5"/>
  <c r="BJ134" i="5" s="1"/>
  <c r="BK134" i="5" s="1"/>
  <c r="BB134" i="5"/>
  <c r="BC134" i="5" s="1"/>
  <c r="BG134" i="5" s="1"/>
  <c r="AV134" i="5"/>
  <c r="AF134" i="5"/>
  <c r="X134" i="5"/>
  <c r="Q134" i="5"/>
  <c r="I134" i="5"/>
  <c r="D134" i="5"/>
  <c r="BN132" i="5"/>
  <c r="BM132" i="5" s="1"/>
  <c r="BJ132" i="5"/>
  <c r="BB132" i="5"/>
  <c r="BC132" i="5" s="1"/>
  <c r="BG132" i="5" s="1"/>
  <c r="AT132" i="5" s="1"/>
  <c r="AV132" i="5" s="1"/>
  <c r="AF132" i="5"/>
  <c r="X132" i="5"/>
  <c r="Q132" i="5"/>
  <c r="I132" i="5"/>
  <c r="D132" i="5"/>
  <c r="BN131" i="5"/>
  <c r="BM131" i="5" s="1"/>
  <c r="AF131" i="5"/>
  <c r="X131" i="5"/>
  <c r="AE131" i="5" s="1"/>
  <c r="Q131" i="5"/>
  <c r="I131" i="5"/>
  <c r="D131" i="5"/>
  <c r="BN130" i="5"/>
  <c r="BM130" i="5" s="1"/>
  <c r="AF130" i="5"/>
  <c r="X130" i="5"/>
  <c r="Q130" i="5"/>
  <c r="I130" i="5"/>
  <c r="A130" i="5"/>
  <c r="A131" i="5" s="1"/>
  <c r="BN129" i="5"/>
  <c r="BM129" i="5" s="1"/>
  <c r="AF129" i="5"/>
  <c r="X129" i="5"/>
  <c r="Q129" i="5"/>
  <c r="I129" i="5"/>
  <c r="D129" i="5"/>
  <c r="BN128" i="5"/>
  <c r="BM128" i="5" s="1"/>
  <c r="AF128" i="5"/>
  <c r="X128" i="5"/>
  <c r="Q128" i="5"/>
  <c r="I128" i="5"/>
  <c r="D128" i="5"/>
  <c r="BN127" i="5"/>
  <c r="BM127" i="5" s="1"/>
  <c r="AF127" i="5"/>
  <c r="X127" i="5"/>
  <c r="Q127" i="5"/>
  <c r="I127" i="5"/>
  <c r="D127" i="5"/>
  <c r="BN126" i="5"/>
  <c r="BM126" i="5" s="1"/>
  <c r="AF126" i="5"/>
  <c r="X126" i="5"/>
  <c r="Q126" i="5"/>
  <c r="I126" i="5"/>
  <c r="D126" i="5"/>
  <c r="BN125" i="5"/>
  <c r="BM125" i="5" s="1"/>
  <c r="BI125" i="5"/>
  <c r="BJ125" i="5" s="1"/>
  <c r="BK125" i="5" s="1"/>
  <c r="BB125" i="5"/>
  <c r="BC125" i="5" s="1"/>
  <c r="BG125" i="5" s="1"/>
  <c r="AV125" i="5"/>
  <c r="AH125" i="5"/>
  <c r="AF125" i="5" s="1"/>
  <c r="X125" i="5"/>
  <c r="Q125" i="5"/>
  <c r="I125" i="5"/>
  <c r="D125" i="5"/>
  <c r="BN124" i="5"/>
  <c r="BM124" i="5" s="1"/>
  <c r="BI124" i="5"/>
  <c r="BJ124" i="5" s="1"/>
  <c r="BK124" i="5" s="1"/>
  <c r="BB124" i="5"/>
  <c r="BC124" i="5" s="1"/>
  <c r="BG124" i="5" s="1"/>
  <c r="AV124" i="5"/>
  <c r="AF124" i="5"/>
  <c r="X124" i="5"/>
  <c r="Q124" i="5"/>
  <c r="I124" i="5"/>
  <c r="D124" i="5"/>
  <c r="BN123" i="5"/>
  <c r="BM123" i="5" s="1"/>
  <c r="BL123" i="5"/>
  <c r="BI123" i="5"/>
  <c r="BJ123" i="5" s="1"/>
  <c r="BK123" i="5" s="1"/>
  <c r="BB123" i="5"/>
  <c r="BC123" i="5" s="1"/>
  <c r="BG123" i="5" s="1"/>
  <c r="AV123" i="5"/>
  <c r="AF123" i="5"/>
  <c r="X123" i="5"/>
  <c r="Q123" i="5"/>
  <c r="I123" i="5"/>
  <c r="D123" i="5"/>
  <c r="BN122" i="5"/>
  <c r="BM122" i="5" s="1"/>
  <c r="BI122" i="5"/>
  <c r="BJ122" i="5" s="1"/>
  <c r="BK122" i="5" s="1"/>
  <c r="BC122" i="5"/>
  <c r="BG122" i="5" s="1"/>
  <c r="BB122" i="5"/>
  <c r="AV122" i="5"/>
  <c r="AF122" i="5"/>
  <c r="X122" i="5"/>
  <c r="Q122" i="5"/>
  <c r="I122" i="5"/>
  <c r="D122" i="5"/>
  <c r="BN121" i="5"/>
  <c r="BM121" i="5" s="1"/>
  <c r="BI121" i="5"/>
  <c r="BJ121" i="5" s="1"/>
  <c r="BK121" i="5" s="1"/>
  <c r="BB121" i="5"/>
  <c r="BC121" i="5" s="1"/>
  <c r="BG121" i="5" s="1"/>
  <c r="AV121" i="5"/>
  <c r="AF121" i="5"/>
  <c r="AC121" i="5"/>
  <c r="X121" i="5" s="1"/>
  <c r="Q121" i="5"/>
  <c r="AE121" i="5" s="1"/>
  <c r="I121" i="5"/>
  <c r="BN120" i="5"/>
  <c r="BM120" i="5" s="1"/>
  <c r="BI120" i="5"/>
  <c r="BJ120" i="5" s="1"/>
  <c r="BK120" i="5" s="1"/>
  <c r="BB120" i="5"/>
  <c r="BC120" i="5" s="1"/>
  <c r="BG120" i="5" s="1"/>
  <c r="AV120" i="5"/>
  <c r="AF120" i="5"/>
  <c r="X120" i="5"/>
  <c r="Q120" i="5"/>
  <c r="I120" i="5"/>
  <c r="H120" i="5" s="1"/>
  <c r="D120" i="5"/>
  <c r="BN119" i="5"/>
  <c r="BM119" i="5" s="1"/>
  <c r="BI119" i="5"/>
  <c r="BJ119" i="5" s="1"/>
  <c r="BK119" i="5" s="1"/>
  <c r="BB119" i="5"/>
  <c r="BC119" i="5" s="1"/>
  <c r="BG119" i="5" s="1"/>
  <c r="AV119" i="5"/>
  <c r="AF119" i="5"/>
  <c r="X119" i="5"/>
  <c r="Q119" i="5"/>
  <c r="I119" i="5"/>
  <c r="D119" i="5"/>
  <c r="BN118" i="5"/>
  <c r="BM118" i="5"/>
  <c r="BI118" i="5"/>
  <c r="BH118" i="5"/>
  <c r="BB118" i="5"/>
  <c r="BC118" i="5" s="1"/>
  <c r="BG118" i="5" s="1"/>
  <c r="AV118" i="5"/>
  <c r="AF118" i="5"/>
  <c r="X118" i="5"/>
  <c r="Q118" i="5"/>
  <c r="I118" i="5"/>
  <c r="D118" i="5"/>
  <c r="BN117" i="5"/>
  <c r="BM117" i="5" s="1"/>
  <c r="BI117" i="5"/>
  <c r="BJ117" i="5" s="1"/>
  <c r="BK117" i="5" s="1"/>
  <c r="BB117" i="5"/>
  <c r="BC117" i="5" s="1"/>
  <c r="BG117" i="5" s="1"/>
  <c r="AV117" i="5"/>
  <c r="AF117" i="5"/>
  <c r="X117" i="5"/>
  <c r="Q117" i="5"/>
  <c r="I117" i="5"/>
  <c r="BN116" i="5"/>
  <c r="BM116" i="5" s="1"/>
  <c r="BI116" i="5"/>
  <c r="BJ116" i="5" s="1"/>
  <c r="BK116" i="5" s="1"/>
  <c r="BG116" i="5"/>
  <c r="BB116" i="5"/>
  <c r="BC116" i="5" s="1"/>
  <c r="AV116" i="5"/>
  <c r="AF116" i="5"/>
  <c r="X116" i="5"/>
  <c r="Q116" i="5"/>
  <c r="I116" i="5"/>
  <c r="D116" i="5"/>
  <c r="BN115" i="5"/>
  <c r="BM115" i="5" s="1"/>
  <c r="BI115" i="5"/>
  <c r="BJ115" i="5" s="1"/>
  <c r="BK115" i="5" s="1"/>
  <c r="BB115" i="5"/>
  <c r="BC115" i="5" s="1"/>
  <c r="BG115" i="5" s="1"/>
  <c r="AU115" i="5"/>
  <c r="AV115" i="5" s="1"/>
  <c r="AF115" i="5"/>
  <c r="X115" i="5"/>
  <c r="Q115" i="5"/>
  <c r="AE115" i="5" s="1"/>
  <c r="I115" i="5"/>
  <c r="BN114" i="5"/>
  <c r="BM114" i="5" s="1"/>
  <c r="BJ114" i="5"/>
  <c r="BK114" i="5" s="1"/>
  <c r="BB114" i="5"/>
  <c r="BC114" i="5" s="1"/>
  <c r="BG114" i="5" s="1"/>
  <c r="AV114" i="5"/>
  <c r="AF114" i="5"/>
  <c r="X114" i="5"/>
  <c r="Q114" i="5"/>
  <c r="I114" i="5"/>
  <c r="D114" i="5"/>
  <c r="BN113" i="5"/>
  <c r="BM113" i="5" s="1"/>
  <c r="BI113" i="5"/>
  <c r="BH113" i="5"/>
  <c r="BB113" i="5"/>
  <c r="BC113" i="5" s="1"/>
  <c r="BG113" i="5" s="1"/>
  <c r="AV113" i="5"/>
  <c r="AH113" i="5"/>
  <c r="AF113" i="5"/>
  <c r="X113" i="5"/>
  <c r="Q113" i="5"/>
  <c r="I113" i="5"/>
  <c r="D113" i="5"/>
  <c r="BN112" i="5"/>
  <c r="BM112" i="5" s="1"/>
  <c r="BI112" i="5"/>
  <c r="BJ112" i="5" s="1"/>
  <c r="BK112" i="5" s="1"/>
  <c r="BB112" i="5"/>
  <c r="BC112" i="5" s="1"/>
  <c r="BG112" i="5" s="1"/>
  <c r="AV112" i="5"/>
  <c r="AF112" i="5"/>
  <c r="X112" i="5"/>
  <c r="Q112" i="5"/>
  <c r="I112" i="5"/>
  <c r="BN111" i="5"/>
  <c r="BM111" i="5" s="1"/>
  <c r="BI111" i="5"/>
  <c r="BH111" i="5"/>
  <c r="BB111" i="5"/>
  <c r="BC111" i="5" s="1"/>
  <c r="BG111" i="5" s="1"/>
  <c r="AV111" i="5"/>
  <c r="AO111" i="5"/>
  <c r="AK111" i="5"/>
  <c r="AJ111" i="5"/>
  <c r="X111" i="5"/>
  <c r="Q111" i="5"/>
  <c r="I111" i="5"/>
  <c r="D111" i="5"/>
  <c r="BN110" i="5"/>
  <c r="BM110" i="5" s="1"/>
  <c r="BI110" i="5"/>
  <c r="BJ110" i="5" s="1"/>
  <c r="BK110" i="5" s="1"/>
  <c r="BB110" i="5"/>
  <c r="BC110" i="5" s="1"/>
  <c r="BG110" i="5" s="1"/>
  <c r="AV110" i="5"/>
  <c r="AF110" i="5"/>
  <c r="X110" i="5"/>
  <c r="Q110" i="5"/>
  <c r="I110" i="5"/>
  <c r="D110" i="5"/>
  <c r="BN109" i="5"/>
  <c r="BM109" i="5" s="1"/>
  <c r="BI109" i="5"/>
  <c r="BH109" i="5"/>
  <c r="BB109" i="5"/>
  <c r="BC109" i="5" s="1"/>
  <c r="BG109" i="5" s="1"/>
  <c r="AV109" i="5"/>
  <c r="AH109" i="5"/>
  <c r="AF109" i="5" s="1"/>
  <c r="X109" i="5"/>
  <c r="Q109" i="5"/>
  <c r="I109" i="5"/>
  <c r="D109" i="5"/>
  <c r="BN108" i="5"/>
  <c r="BM108" i="5" s="1"/>
  <c r="BI108" i="5"/>
  <c r="BH108" i="5"/>
  <c r="BB108" i="5"/>
  <c r="BC108" i="5" s="1"/>
  <c r="BG108" i="5" s="1"/>
  <c r="AV108" i="5"/>
  <c r="AF108" i="5"/>
  <c r="X108" i="5"/>
  <c r="Q108" i="5"/>
  <c r="I108" i="5"/>
  <c r="D108" i="5"/>
  <c r="A108" i="5"/>
  <c r="A109" i="5" s="1"/>
  <c r="A110" i="5" s="1"/>
  <c r="A111" i="5" s="1"/>
  <c r="A112" i="5" s="1"/>
  <c r="A113" i="5" s="1"/>
  <c r="A114" i="5" s="1"/>
  <c r="A115" i="5" s="1"/>
  <c r="A116" i="5" s="1"/>
  <c r="A117" i="5" s="1"/>
  <c r="A118" i="5" s="1"/>
  <c r="A119" i="5" s="1"/>
  <c r="A120" i="5" s="1"/>
  <c r="A121" i="5" s="1"/>
  <c r="A122" i="5" s="1"/>
  <c r="A123" i="5" s="1"/>
  <c r="A124" i="5" s="1"/>
  <c r="A125" i="5" s="1"/>
  <c r="A126" i="5" s="1"/>
  <c r="A127" i="5" s="1"/>
  <c r="BN107" i="5"/>
  <c r="BM107" i="5" s="1"/>
  <c r="BI107" i="5"/>
  <c r="BJ107" i="5" s="1"/>
  <c r="BK107" i="5" s="1"/>
  <c r="BB107" i="5"/>
  <c r="BC107" i="5" s="1"/>
  <c r="BG107" i="5" s="1"/>
  <c r="AT107" i="5"/>
  <c r="AV107" i="5" s="1"/>
  <c r="AF107" i="5"/>
  <c r="X107" i="5"/>
  <c r="Q107" i="5"/>
  <c r="I107" i="5"/>
  <c r="D107" i="5"/>
  <c r="BN105" i="5"/>
  <c r="BM105" i="5" s="1"/>
  <c r="BM104" i="5" s="1"/>
  <c r="AF105" i="5"/>
  <c r="AF104" i="5" s="1"/>
  <c r="X105" i="5"/>
  <c r="Q105" i="5"/>
  <c r="Q104" i="5" s="1"/>
  <c r="I105" i="5"/>
  <c r="I104" i="5" s="1"/>
  <c r="D105" i="5"/>
  <c r="BZ104" i="5"/>
  <c r="BY104" i="5"/>
  <c r="BX104" i="5"/>
  <c r="BW104" i="5"/>
  <c r="BV104" i="5"/>
  <c r="BU104" i="5"/>
  <c r="BT104" i="5"/>
  <c r="BS104" i="5"/>
  <c r="BR104" i="5"/>
  <c r="BQ104" i="5"/>
  <c r="BP104" i="5"/>
  <c r="BO104" i="5"/>
  <c r="AO104" i="5"/>
  <c r="AN104" i="5"/>
  <c r="AM104" i="5"/>
  <c r="AL104" i="5"/>
  <c r="AK104" i="5"/>
  <c r="AJ104" i="5"/>
  <c r="AI104" i="5"/>
  <c r="AH104" i="5"/>
  <c r="AG104" i="5"/>
  <c r="AD104" i="5"/>
  <c r="AC104" i="5"/>
  <c r="AB104" i="5"/>
  <c r="AA104" i="5"/>
  <c r="Z104" i="5"/>
  <c r="Y104" i="5"/>
  <c r="V104" i="5"/>
  <c r="U104" i="5"/>
  <c r="T104" i="5"/>
  <c r="S104" i="5"/>
  <c r="R104" i="5"/>
  <c r="P104" i="5"/>
  <c r="O104" i="5"/>
  <c r="N104" i="5"/>
  <c r="M104" i="5"/>
  <c r="L104" i="5"/>
  <c r="K104" i="5"/>
  <c r="J104" i="5"/>
  <c r="BN103" i="5"/>
  <c r="BM103" i="5" s="1"/>
  <c r="BJ103" i="5"/>
  <c r="BK103" i="5" s="1"/>
  <c r="BB103" i="5"/>
  <c r="BC103" i="5" s="1"/>
  <c r="BG103" i="5" s="1"/>
  <c r="AU103" i="5"/>
  <c r="AV103" i="5" s="1"/>
  <c r="AF103" i="5"/>
  <c r="X103" i="5"/>
  <c r="Q103" i="5"/>
  <c r="I103" i="5"/>
  <c r="D103" i="5"/>
  <c r="BN102" i="5"/>
  <c r="BM102" i="5" s="1"/>
  <c r="BH102" i="5"/>
  <c r="BJ102" i="5" s="1"/>
  <c r="BB102" i="5"/>
  <c r="BC102" i="5" s="1"/>
  <c r="BG102" i="5" s="1"/>
  <c r="AU102" i="5"/>
  <c r="AV102" i="5" s="1"/>
  <c r="AF102" i="5"/>
  <c r="X102" i="5"/>
  <c r="Q102" i="5"/>
  <c r="I102" i="5"/>
  <c r="D102" i="5"/>
  <c r="BN101" i="5"/>
  <c r="BJ101" i="5"/>
  <c r="BK101" i="5" s="1"/>
  <c r="BB101" i="5"/>
  <c r="BC101" i="5" s="1"/>
  <c r="BG101" i="5" s="1"/>
  <c r="AT101" i="5" s="1"/>
  <c r="AV101" i="5" s="1"/>
  <c r="I101" i="5"/>
  <c r="G101" i="5" s="1"/>
  <c r="D101" i="5"/>
  <c r="BN100" i="5"/>
  <c r="BM100" i="5"/>
  <c r="BI100" i="5"/>
  <c r="BH100" i="5"/>
  <c r="BD100" i="5"/>
  <c r="BB100" i="5"/>
  <c r="BC100" i="5" s="1"/>
  <c r="AV100" i="5"/>
  <c r="AF100" i="5"/>
  <c r="X100" i="5"/>
  <c r="Q100" i="5"/>
  <c r="M100" i="5"/>
  <c r="L100" i="5"/>
  <c r="D100" i="5"/>
  <c r="BN99" i="5"/>
  <c r="BM99" i="5" s="1"/>
  <c r="BI99" i="5"/>
  <c r="BJ99" i="5" s="1"/>
  <c r="BK99" i="5" s="1"/>
  <c r="BB99" i="5"/>
  <c r="BC99" i="5" s="1"/>
  <c r="BG99" i="5" s="1"/>
  <c r="AV99" i="5"/>
  <c r="AF99" i="5"/>
  <c r="X99" i="5"/>
  <c r="Q99" i="5"/>
  <c r="I99" i="5"/>
  <c r="D99" i="5"/>
  <c r="BN98" i="5"/>
  <c r="BM98" i="5" s="1"/>
  <c r="BI98" i="5"/>
  <c r="BJ98" i="5" s="1"/>
  <c r="BK98" i="5" s="1"/>
  <c r="BB98" i="5"/>
  <c r="BC98" i="5" s="1"/>
  <c r="BG98" i="5" s="1"/>
  <c r="AV98" i="5"/>
  <c r="AF98" i="5"/>
  <c r="X98" i="5"/>
  <c r="Q98" i="5"/>
  <c r="I98" i="5"/>
  <c r="D98" i="5"/>
  <c r="BN97" i="5"/>
  <c r="BM97" i="5" s="1"/>
  <c r="BI97" i="5"/>
  <c r="BJ97" i="5" s="1"/>
  <c r="BK97" i="5" s="1"/>
  <c r="BB97" i="5"/>
  <c r="BC97" i="5" s="1"/>
  <c r="BG97" i="5" s="1"/>
  <c r="AV97" i="5"/>
  <c r="AF97" i="5"/>
  <c r="X97" i="5"/>
  <c r="Q97" i="5"/>
  <c r="I97" i="5"/>
  <c r="D97" i="5"/>
  <c r="BM96" i="5"/>
  <c r="BI96" i="5"/>
  <c r="BH96" i="5"/>
  <c r="BB96" i="5"/>
  <c r="BC96" i="5" s="1"/>
  <c r="BG96" i="5" s="1"/>
  <c r="AV96" i="5"/>
  <c r="AF96" i="5"/>
  <c r="X96" i="5"/>
  <c r="Q96" i="5"/>
  <c r="I96" i="5"/>
  <c r="D96" i="5"/>
  <c r="BM95" i="5"/>
  <c r="BI95" i="5"/>
  <c r="BH95" i="5"/>
  <c r="BB95" i="5"/>
  <c r="BC95" i="5" s="1"/>
  <c r="BG95" i="5" s="1"/>
  <c r="AV95" i="5"/>
  <c r="AF95" i="5"/>
  <c r="X95" i="5"/>
  <c r="Q95" i="5"/>
  <c r="I95" i="5"/>
  <c r="D95" i="5"/>
  <c r="BM94" i="5"/>
  <c r="BI94" i="5"/>
  <c r="BH94" i="5"/>
  <c r="BB94" i="5"/>
  <c r="BC94" i="5" s="1"/>
  <c r="BG94" i="5" s="1"/>
  <c r="AV94" i="5"/>
  <c r="AF94" i="5"/>
  <c r="X94" i="5"/>
  <c r="Q94" i="5"/>
  <c r="I94" i="5"/>
  <c r="D94" i="5"/>
  <c r="BM93" i="5"/>
  <c r="BI93" i="5"/>
  <c r="BH93" i="5"/>
  <c r="BB93" i="5"/>
  <c r="BC93" i="5" s="1"/>
  <c r="BG93" i="5" s="1"/>
  <c r="AV93" i="5"/>
  <c r="AF93" i="5"/>
  <c r="X93" i="5"/>
  <c r="Q93" i="5"/>
  <c r="I93" i="5"/>
  <c r="D93" i="5"/>
  <c r="BN92" i="5"/>
  <c r="BM92" i="5" s="1"/>
  <c r="BI92" i="5"/>
  <c r="BH92" i="5"/>
  <c r="BB92" i="5"/>
  <c r="BC92" i="5" s="1"/>
  <c r="BG92" i="5" s="1"/>
  <c r="AV92" i="5"/>
  <c r="AF92" i="5"/>
  <c r="X92" i="5"/>
  <c r="Q92" i="5"/>
  <c r="I92" i="5"/>
  <c r="D92" i="5"/>
  <c r="BN91" i="5"/>
  <c r="BM91" i="5" s="1"/>
  <c r="BI91" i="5"/>
  <c r="BH91" i="5"/>
  <c r="BB91" i="5"/>
  <c r="BC91" i="5" s="1"/>
  <c r="BG91" i="5" s="1"/>
  <c r="AV91" i="5"/>
  <c r="AF91" i="5"/>
  <c r="X91" i="5"/>
  <c r="Q91" i="5"/>
  <c r="I91" i="5"/>
  <c r="D91" i="5"/>
  <c r="BN90" i="5"/>
  <c r="BM90" i="5" s="1"/>
  <c r="BI90" i="5"/>
  <c r="BJ90" i="5" s="1"/>
  <c r="BK90" i="5" s="1"/>
  <c r="BB90" i="5"/>
  <c r="BC90" i="5" s="1"/>
  <c r="BG90" i="5" s="1"/>
  <c r="AV90" i="5"/>
  <c r="AF90" i="5"/>
  <c r="X90" i="5"/>
  <c r="Q90" i="5"/>
  <c r="I90" i="5"/>
  <c r="D90" i="5"/>
  <c r="BN89" i="5"/>
  <c r="BM89" i="5" s="1"/>
  <c r="BI89" i="5"/>
  <c r="BJ89" i="5" s="1"/>
  <c r="BK89" i="5" s="1"/>
  <c r="BB89" i="5"/>
  <c r="BC89" i="5" s="1"/>
  <c r="BG89" i="5" s="1"/>
  <c r="AV89" i="5"/>
  <c r="AF89" i="5"/>
  <c r="X89" i="5"/>
  <c r="Q89" i="5"/>
  <c r="I89" i="5"/>
  <c r="D89" i="5"/>
  <c r="BN88" i="5"/>
  <c r="BM88" i="5" s="1"/>
  <c r="BI88" i="5"/>
  <c r="BJ88" i="5" s="1"/>
  <c r="BK88" i="5" s="1"/>
  <c r="BB88" i="5"/>
  <c r="BC88" i="5" s="1"/>
  <c r="BG88" i="5" s="1"/>
  <c r="AV88" i="5"/>
  <c r="AF88" i="5"/>
  <c r="X88" i="5"/>
  <c r="Q88" i="5"/>
  <c r="I88" i="5"/>
  <c r="D88" i="5"/>
  <c r="BN87" i="5"/>
  <c r="BM87" i="5" s="1"/>
  <c r="BI87" i="5"/>
  <c r="BJ87" i="5" s="1"/>
  <c r="BK87" i="5" s="1"/>
  <c r="BG87" i="5"/>
  <c r="BB87" i="5"/>
  <c r="AU87" i="5"/>
  <c r="AV87" i="5" s="1"/>
  <c r="AH87" i="5"/>
  <c r="AF87" i="5" s="1"/>
  <c r="X87" i="5"/>
  <c r="Q87" i="5"/>
  <c r="I87" i="5"/>
  <c r="D87" i="5"/>
  <c r="BN86" i="5"/>
  <c r="BM86" i="5" s="1"/>
  <c r="BI86" i="5"/>
  <c r="BJ86" i="5" s="1"/>
  <c r="BK86" i="5" s="1"/>
  <c r="BB86" i="5"/>
  <c r="BC86" i="5" s="1"/>
  <c r="BG86" i="5" s="1"/>
  <c r="AV86" i="5"/>
  <c r="AO86" i="5"/>
  <c r="AF86" i="5" s="1"/>
  <c r="X86" i="5"/>
  <c r="Q86" i="5"/>
  <c r="I86" i="5"/>
  <c r="D86" i="5"/>
  <c r="BN85" i="5"/>
  <c r="BM85" i="5" s="1"/>
  <c r="BI85" i="5"/>
  <c r="BH85" i="5"/>
  <c r="BB85" i="5"/>
  <c r="BC85" i="5" s="1"/>
  <c r="BG85" i="5" s="1"/>
  <c r="AV85" i="5"/>
  <c r="AF85" i="5"/>
  <c r="X85" i="5"/>
  <c r="Q85" i="5"/>
  <c r="I85" i="5"/>
  <c r="BN84" i="5"/>
  <c r="BM84" i="5" s="1"/>
  <c r="BI84" i="5"/>
  <c r="BJ84" i="5" s="1"/>
  <c r="BK84" i="5" s="1"/>
  <c r="BB84" i="5"/>
  <c r="BC84" i="5" s="1"/>
  <c r="BG84" i="5" s="1"/>
  <c r="AV84" i="5"/>
  <c r="AF84" i="5"/>
  <c r="X84" i="5"/>
  <c r="Q84" i="5"/>
  <c r="I84" i="5"/>
  <c r="D84" i="5"/>
  <c r="BN83" i="5"/>
  <c r="BM83" i="5" s="1"/>
  <c r="BI83" i="5"/>
  <c r="BJ83" i="5" s="1"/>
  <c r="BK83" i="5" s="1"/>
  <c r="BB83" i="5"/>
  <c r="BC83" i="5" s="1"/>
  <c r="BG83" i="5" s="1"/>
  <c r="AU83" i="5"/>
  <c r="AV83" i="5" s="1"/>
  <c r="AF83" i="5"/>
  <c r="X83" i="5"/>
  <c r="Q83" i="5"/>
  <c r="I83" i="5"/>
  <c r="D83" i="5"/>
  <c r="A83" i="5"/>
  <c r="A84" i="5" s="1"/>
  <c r="A85" i="5" s="1"/>
  <c r="A86" i="5" s="1"/>
  <c r="A87" i="5" s="1"/>
  <c r="A88" i="5" s="1"/>
  <c r="A89" i="5" s="1"/>
  <c r="A90" i="5" s="1"/>
  <c r="A91" i="5" s="1"/>
  <c r="A97" i="5" s="1"/>
  <c r="A98" i="5" s="1"/>
  <c r="A99" i="5" s="1"/>
  <c r="A100" i="5" s="1"/>
  <c r="BN82" i="5"/>
  <c r="BM82" i="5" s="1"/>
  <c r="BI82" i="5"/>
  <c r="BH82" i="5"/>
  <c r="BB82" i="5"/>
  <c r="BC82" i="5" s="1"/>
  <c r="BG82" i="5" s="1"/>
  <c r="AV82" i="5"/>
  <c r="AJ82" i="5"/>
  <c r="AH82" i="5"/>
  <c r="X82" i="5"/>
  <c r="Q82" i="5"/>
  <c r="I82" i="5"/>
  <c r="D82" i="5"/>
  <c r="AU81" i="5"/>
  <c r="AT81" i="5" s="1"/>
  <c r="AF81" i="5"/>
  <c r="X81" i="5"/>
  <c r="Q81" i="5"/>
  <c r="I81" i="5"/>
  <c r="D81" i="5"/>
  <c r="AU80" i="5"/>
  <c r="AT80" i="5" s="1"/>
  <c r="AF80" i="5"/>
  <c r="X80" i="5"/>
  <c r="Q80" i="5"/>
  <c r="I80" i="5"/>
  <c r="D80" i="5"/>
  <c r="BN79" i="5"/>
  <c r="BM79" i="5" s="1"/>
  <c r="BI79" i="5"/>
  <c r="BJ79" i="5" s="1"/>
  <c r="BK79" i="5" s="1"/>
  <c r="BB79" i="5"/>
  <c r="BC79" i="5" s="1"/>
  <c r="BG79" i="5" s="1"/>
  <c r="AV79" i="5"/>
  <c r="AF79" i="5"/>
  <c r="X79" i="5"/>
  <c r="Q79" i="5"/>
  <c r="I79" i="5"/>
  <c r="D79" i="5"/>
  <c r="BN78" i="5"/>
  <c r="BM78" i="5" s="1"/>
  <c r="BI78" i="5"/>
  <c r="BJ78" i="5" s="1"/>
  <c r="BK78" i="5" s="1"/>
  <c r="BB78" i="5"/>
  <c r="BC78" i="5" s="1"/>
  <c r="BG78" i="5" s="1"/>
  <c r="AV78" i="5"/>
  <c r="AF78" i="5"/>
  <c r="X78" i="5"/>
  <c r="Q78" i="5"/>
  <c r="I78" i="5"/>
  <c r="BN77" i="5"/>
  <c r="BM77" i="5" s="1"/>
  <c r="BJ77" i="5"/>
  <c r="BB77" i="5"/>
  <c r="BC77" i="5" s="1"/>
  <c r="BG77" i="5" s="1"/>
  <c r="AV77" i="5"/>
  <c r="AF77" i="5"/>
  <c r="X77" i="5"/>
  <c r="Q77" i="5"/>
  <c r="AE77" i="5" s="1"/>
  <c r="I77" i="5"/>
  <c r="D77" i="5"/>
  <c r="BN22" i="5"/>
  <c r="BM22" i="5" s="1"/>
  <c r="BJ22" i="5"/>
  <c r="BB22" i="5"/>
  <c r="BC22" i="5" s="1"/>
  <c r="BG22" i="5" s="1"/>
  <c r="AT22" i="5" s="1"/>
  <c r="AV22" i="5" s="1"/>
  <c r="AF22" i="5"/>
  <c r="X22" i="5"/>
  <c r="W22" i="5"/>
  <c r="Q22" i="5" s="1"/>
  <c r="I22" i="5"/>
  <c r="BN76" i="5"/>
  <c r="BM76" i="5" s="1"/>
  <c r="BJ76" i="5"/>
  <c r="BB76" i="5"/>
  <c r="BC76" i="5" s="1"/>
  <c r="BG76" i="5" s="1"/>
  <c r="AT76" i="5" s="1"/>
  <c r="AV76" i="5" s="1"/>
  <c r="I76" i="5"/>
  <c r="H76" i="5" s="1"/>
  <c r="D76" i="5"/>
  <c r="BN75" i="5"/>
  <c r="BM75" i="5" s="1"/>
  <c r="BI75" i="5"/>
  <c r="BH75" i="5"/>
  <c r="BB75" i="5"/>
  <c r="BC75" i="5" s="1"/>
  <c r="BG75" i="5" s="1"/>
  <c r="AV75" i="5"/>
  <c r="AJ75" i="5"/>
  <c r="X75" i="5"/>
  <c r="Q75" i="5"/>
  <c r="I75" i="5"/>
  <c r="D75" i="5"/>
  <c r="A75" i="5"/>
  <c r="A76" i="5" s="1"/>
  <c r="A78" i="5" s="1"/>
  <c r="A79" i="5" s="1"/>
  <c r="BN74" i="5"/>
  <c r="BM74" i="5" s="1"/>
  <c r="BI74" i="5"/>
  <c r="BH74" i="5"/>
  <c r="BB74" i="5"/>
  <c r="BC74" i="5" s="1"/>
  <c r="BG74" i="5" s="1"/>
  <c r="AV74" i="5"/>
  <c r="AF74" i="5"/>
  <c r="X74" i="5"/>
  <c r="Q74" i="5"/>
  <c r="I74" i="5"/>
  <c r="D74" i="5"/>
  <c r="AU73" i="5"/>
  <c r="AT73" i="5" s="1"/>
  <c r="AF73" i="5"/>
  <c r="X73" i="5"/>
  <c r="Q73" i="5"/>
  <c r="I73" i="5"/>
  <c r="D73" i="5"/>
  <c r="BN72" i="5"/>
  <c r="BM72" i="5" s="1"/>
  <c r="AF72" i="5"/>
  <c r="X72" i="5"/>
  <c r="Q72" i="5"/>
  <c r="I72" i="5"/>
  <c r="D72" i="5"/>
  <c r="BN71" i="5"/>
  <c r="BM71" i="5" s="1"/>
  <c r="AF71" i="5"/>
  <c r="X71" i="5"/>
  <c r="Q71" i="5"/>
  <c r="I71" i="5"/>
  <c r="D71" i="5"/>
  <c r="BN70" i="5"/>
  <c r="BM70" i="5" s="1"/>
  <c r="AF70" i="5"/>
  <c r="X70" i="5"/>
  <c r="Q70" i="5"/>
  <c r="I70" i="5"/>
  <c r="BN69" i="5"/>
  <c r="BM69" i="5" s="1"/>
  <c r="AF69" i="5"/>
  <c r="X69" i="5"/>
  <c r="Q69" i="5"/>
  <c r="I69" i="5"/>
  <c r="D69" i="5"/>
  <c r="BN68" i="5"/>
  <c r="BM68" i="5" s="1"/>
  <c r="AF68" i="5"/>
  <c r="X68" i="5"/>
  <c r="Q68" i="5"/>
  <c r="I68" i="5"/>
  <c r="BN67" i="5"/>
  <c r="BM67" i="5" s="1"/>
  <c r="AF67" i="5"/>
  <c r="X67" i="5"/>
  <c r="Q67" i="5"/>
  <c r="I67" i="5"/>
  <c r="BN66" i="5"/>
  <c r="BM66" i="5" s="1"/>
  <c r="AF66" i="5"/>
  <c r="X66" i="5"/>
  <c r="Q66" i="5"/>
  <c r="I66" i="5"/>
  <c r="D66" i="5"/>
  <c r="BN65" i="5"/>
  <c r="BM65" i="5" s="1"/>
  <c r="AF65" i="5"/>
  <c r="X65" i="5"/>
  <c r="Q65" i="5"/>
  <c r="I65" i="5"/>
  <c r="D65" i="5"/>
  <c r="BN64" i="5"/>
  <c r="BM64" i="5" s="1"/>
  <c r="AF64" i="5"/>
  <c r="X64" i="5"/>
  <c r="Q64" i="5"/>
  <c r="I64" i="5"/>
  <c r="D64" i="5"/>
  <c r="BN63" i="5"/>
  <c r="BM63" i="5" s="1"/>
  <c r="AF63" i="5"/>
  <c r="X63" i="5"/>
  <c r="Q63" i="5"/>
  <c r="I63" i="5"/>
  <c r="D63" i="5"/>
  <c r="BN62" i="5"/>
  <c r="BM62" i="5" s="1"/>
  <c r="AF62" i="5"/>
  <c r="AP62" i="5" s="1"/>
  <c r="X62" i="5"/>
  <c r="Q62" i="5"/>
  <c r="I62" i="5"/>
  <c r="D62" i="5"/>
  <c r="BN61" i="5"/>
  <c r="BM61" i="5" s="1"/>
  <c r="AF61" i="5"/>
  <c r="X61" i="5"/>
  <c r="Q61" i="5"/>
  <c r="I61" i="5"/>
  <c r="D61" i="5"/>
  <c r="BN60" i="5"/>
  <c r="BM60" i="5" s="1"/>
  <c r="AF60" i="5"/>
  <c r="X60" i="5"/>
  <c r="Q60" i="5"/>
  <c r="I60" i="5"/>
  <c r="A60" i="5"/>
  <c r="A61" i="5" s="1"/>
  <c r="A62" i="5" s="1"/>
  <c r="A63" i="5" s="1"/>
  <c r="A64" i="5" s="1"/>
  <c r="A65" i="5" s="1"/>
  <c r="A66" i="5" s="1"/>
  <c r="A67" i="5" s="1"/>
  <c r="A68" i="5" s="1"/>
  <c r="A69" i="5" s="1"/>
  <c r="A70" i="5" s="1"/>
  <c r="A71" i="5" s="1"/>
  <c r="BN59" i="5"/>
  <c r="BM59" i="5" s="1"/>
  <c r="AF59" i="5"/>
  <c r="X59" i="5"/>
  <c r="Q59" i="5"/>
  <c r="I59" i="5"/>
  <c r="D59" i="5"/>
  <c r="BN58" i="5"/>
  <c r="BM58" i="5" s="1"/>
  <c r="AF58" i="5"/>
  <c r="X58" i="5"/>
  <c r="Q58" i="5"/>
  <c r="I58" i="5"/>
  <c r="D58" i="5"/>
  <c r="BN57" i="5"/>
  <c r="BM57" i="5" s="1"/>
  <c r="AF57" i="5"/>
  <c r="X57" i="5"/>
  <c r="Q57" i="5"/>
  <c r="I57" i="5"/>
  <c r="D57" i="5"/>
  <c r="BN56" i="5"/>
  <c r="BM56" i="5" s="1"/>
  <c r="AF56" i="5"/>
  <c r="X56" i="5"/>
  <c r="Q56" i="5"/>
  <c r="I56" i="5"/>
  <c r="D56" i="5"/>
  <c r="BN55" i="5"/>
  <c r="BM55" i="5" s="1"/>
  <c r="AF55" i="5"/>
  <c r="X55" i="5"/>
  <c r="Q55" i="5"/>
  <c r="I55" i="5"/>
  <c r="D55" i="5"/>
  <c r="BN54" i="5"/>
  <c r="BM54" i="5" s="1"/>
  <c r="AF54" i="5"/>
  <c r="X54" i="5"/>
  <c r="Q54" i="5"/>
  <c r="I54" i="5"/>
  <c r="D54" i="5"/>
  <c r="BN53" i="5"/>
  <c r="BM53" i="5" s="1"/>
  <c r="AF53" i="5"/>
  <c r="X53" i="5"/>
  <c r="Q53" i="5"/>
  <c r="I53" i="5"/>
  <c r="D53" i="5"/>
  <c r="BN52" i="5"/>
  <c r="BM52" i="5" s="1"/>
  <c r="AF52" i="5"/>
  <c r="X52" i="5"/>
  <c r="Q52" i="5"/>
  <c r="I52" i="5"/>
  <c r="BN51" i="5"/>
  <c r="BM51" i="5" s="1"/>
  <c r="AF51" i="5"/>
  <c r="X51" i="5"/>
  <c r="Q51" i="5"/>
  <c r="I51" i="5"/>
  <c r="D51" i="5"/>
  <c r="BN50" i="5"/>
  <c r="BM50" i="5" s="1"/>
  <c r="AF50" i="5"/>
  <c r="X50" i="5"/>
  <c r="Q50" i="5"/>
  <c r="I50" i="5"/>
  <c r="D50" i="5"/>
  <c r="BN49" i="5"/>
  <c r="BM49" i="5" s="1"/>
  <c r="AF49" i="5"/>
  <c r="AR49" i="5" s="1"/>
  <c r="X49" i="5"/>
  <c r="Q49" i="5"/>
  <c r="I49" i="5"/>
  <c r="BN48" i="5"/>
  <c r="BM48" i="5" s="1"/>
  <c r="AF48" i="5"/>
  <c r="X48" i="5"/>
  <c r="Q48" i="5"/>
  <c r="I48" i="5"/>
  <c r="D48" i="5"/>
  <c r="BN47" i="5"/>
  <c r="BM47" i="5" s="1"/>
  <c r="AF47" i="5"/>
  <c r="X47" i="5"/>
  <c r="Q47" i="5"/>
  <c r="I47" i="5"/>
  <c r="BN46" i="5"/>
  <c r="BM46" i="5" s="1"/>
  <c r="AF46" i="5"/>
  <c r="X46" i="5"/>
  <c r="Q46" i="5"/>
  <c r="I46" i="5"/>
  <c r="BN45" i="5"/>
  <c r="BM45" i="5" s="1"/>
  <c r="BN44" i="5"/>
  <c r="BM44" i="5" s="1"/>
  <c r="AF44" i="5"/>
  <c r="X44" i="5"/>
  <c r="Q44" i="5"/>
  <c r="I44" i="5"/>
  <c r="D44" i="5"/>
  <c r="BN43" i="5"/>
  <c r="BM43" i="5" s="1"/>
  <c r="AF43" i="5"/>
  <c r="X43" i="5"/>
  <c r="Q43" i="5"/>
  <c r="I43" i="5"/>
  <c r="D43" i="5"/>
  <c r="BO42" i="5"/>
  <c r="BN42" i="5" s="1"/>
  <c r="BM42" i="5" s="1"/>
  <c r="AF42" i="5"/>
  <c r="X42" i="5"/>
  <c r="Q42" i="5"/>
  <c r="I42" i="5"/>
  <c r="D42" i="5"/>
  <c r="BN41" i="5"/>
  <c r="BM41" i="5" s="1"/>
  <c r="AF41" i="5"/>
  <c r="X41" i="5"/>
  <c r="Q41" i="5"/>
  <c r="I41" i="5"/>
  <c r="D41" i="5"/>
  <c r="BN40" i="5"/>
  <c r="BM40" i="5" s="1"/>
  <c r="AF40" i="5"/>
  <c r="X40" i="5"/>
  <c r="Q40" i="5"/>
  <c r="I40" i="5"/>
  <c r="D40" i="5"/>
  <c r="BM39" i="5"/>
  <c r="AF39" i="5"/>
  <c r="X39" i="5"/>
  <c r="Q39" i="5"/>
  <c r="I39" i="5"/>
  <c r="D39" i="5"/>
  <c r="BN38" i="5"/>
  <c r="BM38" i="5" s="1"/>
  <c r="AF38" i="5"/>
  <c r="X38" i="5"/>
  <c r="Q38" i="5"/>
  <c r="I38" i="5"/>
  <c r="D38" i="5"/>
  <c r="A38" i="5"/>
  <c r="A39" i="5" s="1"/>
  <c r="A40" i="5" s="1"/>
  <c r="A41" i="5" s="1"/>
  <c r="A42" i="5" s="1"/>
  <c r="A43" i="5" s="1"/>
  <c r="A44" i="5" s="1"/>
  <c r="A45" i="5" s="1"/>
  <c r="A46" i="5" s="1"/>
  <c r="A47" i="5" s="1"/>
  <c r="A48" i="5" s="1"/>
  <c r="A49" i="5" s="1"/>
  <c r="A50" i="5" s="1"/>
  <c r="A51" i="5" s="1"/>
  <c r="A52" i="5" s="1"/>
  <c r="BN37" i="5"/>
  <c r="BM37" i="5" s="1"/>
  <c r="AF37" i="5"/>
  <c r="AD37" i="5"/>
  <c r="X37" i="5" s="1"/>
  <c r="Q37" i="5"/>
  <c r="I37" i="5"/>
  <c r="BN36" i="5"/>
  <c r="BM36" i="5" s="1"/>
  <c r="AF36" i="5"/>
  <c r="X36" i="5"/>
  <c r="Q36" i="5"/>
  <c r="I36" i="5"/>
  <c r="D36" i="5"/>
  <c r="BN35" i="5"/>
  <c r="BM35" i="5" s="1"/>
  <c r="AF35" i="5"/>
  <c r="X35" i="5"/>
  <c r="Q35" i="5"/>
  <c r="I35" i="5"/>
  <c r="D35" i="5"/>
  <c r="BN34" i="5"/>
  <c r="BM34" i="5" s="1"/>
  <c r="AF34" i="5"/>
  <c r="Q34" i="5"/>
  <c r="H34" i="5" s="1"/>
  <c r="I34" i="5"/>
  <c r="D34" i="5"/>
  <c r="BN33" i="5"/>
  <c r="BM33" i="5" s="1"/>
  <c r="AF33" i="5"/>
  <c r="X33" i="5"/>
  <c r="Q33" i="5"/>
  <c r="I33" i="5"/>
  <c r="D33" i="5"/>
  <c r="BN32" i="5"/>
  <c r="BM32" i="5" s="1"/>
  <c r="AF32" i="5"/>
  <c r="X32" i="5"/>
  <c r="Q32" i="5"/>
  <c r="I32" i="5"/>
  <c r="D32" i="5"/>
  <c r="BN31" i="5"/>
  <c r="BM31" i="5" s="1"/>
  <c r="AF31" i="5"/>
  <c r="X31" i="5"/>
  <c r="Q31" i="5"/>
  <c r="I31" i="5"/>
  <c r="D31" i="5"/>
  <c r="BN30" i="5"/>
  <c r="BM30" i="5" s="1"/>
  <c r="AF30" i="5"/>
  <c r="X30" i="5"/>
  <c r="Q30" i="5"/>
  <c r="I30" i="5"/>
  <c r="D30" i="5"/>
  <c r="BN29" i="5"/>
  <c r="BM29" i="5" s="1"/>
  <c r="AF29" i="5"/>
  <c r="X29" i="5"/>
  <c r="Q29" i="5"/>
  <c r="I29" i="5"/>
  <c r="D29" i="5"/>
  <c r="A29" i="5"/>
  <c r="A30" i="5" s="1"/>
  <c r="A31" i="5" s="1"/>
  <c r="A32" i="5" s="1"/>
  <c r="A33" i="5" s="1"/>
  <c r="A34" i="5" s="1"/>
  <c r="A35" i="5" s="1"/>
  <c r="BN28" i="5"/>
  <c r="BM28" i="5" s="1"/>
  <c r="AF28" i="5"/>
  <c r="X28" i="5"/>
  <c r="Q28" i="5"/>
  <c r="I28" i="5"/>
  <c r="D28" i="5"/>
  <c r="AU27" i="5"/>
  <c r="AT27" i="5" s="1"/>
  <c r="AF27" i="5"/>
  <c r="X27" i="5"/>
  <c r="Q27" i="5"/>
  <c r="I27" i="5"/>
  <c r="D27" i="5"/>
  <c r="AU26" i="5"/>
  <c r="AT26" i="5" s="1"/>
  <c r="AF26" i="5"/>
  <c r="X26" i="5"/>
  <c r="Q26" i="5"/>
  <c r="I26" i="5"/>
  <c r="D26" i="5"/>
  <c r="BN25" i="5"/>
  <c r="BM25" i="5" s="1"/>
  <c r="AF25" i="5"/>
  <c r="X25" i="5"/>
  <c r="Q25" i="5"/>
  <c r="I25" i="5"/>
  <c r="D25" i="5"/>
  <c r="BN24" i="5"/>
  <c r="BM24" i="5" s="1"/>
  <c r="AF24" i="5"/>
  <c r="X24" i="5"/>
  <c r="Q24" i="5"/>
  <c r="I24" i="5"/>
  <c r="D24" i="5"/>
  <c r="BN23" i="5"/>
  <c r="BM23" i="5" s="1"/>
  <c r="AF23" i="5"/>
  <c r="X23" i="5"/>
  <c r="Q23" i="5"/>
  <c r="J23" i="5"/>
  <c r="I23" i="5" s="1"/>
  <c r="D23" i="5"/>
  <c r="BN20" i="5"/>
  <c r="BM20" i="5" s="1"/>
  <c r="AF20" i="5"/>
  <c r="X20" i="5"/>
  <c r="Q20" i="5"/>
  <c r="I20" i="5"/>
  <c r="D20" i="5"/>
  <c r="BN19" i="5"/>
  <c r="BM19" i="5" s="1"/>
  <c r="AF19" i="5"/>
  <c r="X19" i="5"/>
  <c r="Q19" i="5"/>
  <c r="I19" i="5"/>
  <c r="D19" i="5"/>
  <c r="AL18" i="5"/>
  <c r="AJ18" i="5"/>
  <c r="X18" i="5"/>
  <c r="Q18" i="5"/>
  <c r="I18" i="5"/>
  <c r="D18" i="5"/>
  <c r="A18" i="5"/>
  <c r="A19" i="5" s="1"/>
  <c r="A20" i="5" s="1"/>
  <c r="BN17" i="5"/>
  <c r="BM17" i="5" s="1"/>
  <c r="AF17" i="5"/>
  <c r="AA17" i="5"/>
  <c r="Z17" i="5"/>
  <c r="Y17" i="5"/>
  <c r="Q17" i="5"/>
  <c r="I17" i="5"/>
  <c r="AU16" i="5"/>
  <c r="AT16" i="5" s="1"/>
  <c r="AF16" i="5"/>
  <c r="X16" i="5"/>
  <c r="Q16" i="5"/>
  <c r="I16" i="5"/>
  <c r="D16" i="5"/>
  <c r="BN15" i="5"/>
  <c r="BM15" i="5" s="1"/>
  <c r="AF15" i="5"/>
  <c r="X15" i="5"/>
  <c r="Q15" i="5"/>
  <c r="I15" i="5"/>
  <c r="H15" i="5" s="1"/>
  <c r="D15" i="5"/>
  <c r="BN14" i="5"/>
  <c r="BM14" i="5" s="1"/>
  <c r="AF14" i="5"/>
  <c r="X14" i="5"/>
  <c r="Q14" i="5"/>
  <c r="I14" i="5"/>
  <c r="D14" i="5"/>
  <c r="BN12" i="5"/>
  <c r="BM12" i="5" s="1"/>
  <c r="AF12" i="5"/>
  <c r="X12" i="5"/>
  <c r="Q12" i="5"/>
  <c r="I12" i="5"/>
  <c r="D12" i="5"/>
  <c r="D10" i="5"/>
  <c r="BQ9" i="5"/>
  <c r="BR9" i="5" s="1"/>
  <c r="BS9" i="5" s="1"/>
  <c r="BT9" i="5" s="1"/>
  <c r="BU9" i="5" s="1"/>
  <c r="BV9" i="5" s="1"/>
  <c r="BW9" i="5" s="1"/>
  <c r="BX9" i="5" s="1"/>
  <c r="BY9" i="5" s="1"/>
  <c r="BZ9" i="5" s="1"/>
  <c r="AL147" i="6"/>
  <c r="AH147" i="6"/>
  <c r="AU139" i="6"/>
  <c r="AT139" i="6" s="1"/>
  <c r="AF139" i="6"/>
  <c r="X139" i="6"/>
  <c r="Q139" i="6"/>
  <c r="I139" i="6"/>
  <c r="H139" i="6" s="1"/>
  <c r="D139" i="6"/>
  <c r="E139" i="14" s="1"/>
  <c r="E138" i="14" s="1"/>
  <c r="AU137" i="6"/>
  <c r="AT137" i="6" s="1"/>
  <c r="AF137" i="6"/>
  <c r="X137" i="6"/>
  <c r="Q137" i="6"/>
  <c r="I137" i="6"/>
  <c r="D137" i="6"/>
  <c r="E137" i="14" s="1"/>
  <c r="AU136" i="6"/>
  <c r="AT136" i="6" s="1"/>
  <c r="AF136" i="6"/>
  <c r="X136" i="6"/>
  <c r="Q136" i="6"/>
  <c r="I136" i="6"/>
  <c r="D136" i="6"/>
  <c r="E136" i="14" s="1"/>
  <c r="AU135" i="6"/>
  <c r="AT135" i="6" s="1"/>
  <c r="AF135" i="6"/>
  <c r="X135" i="6"/>
  <c r="Q135" i="6"/>
  <c r="I135" i="6"/>
  <c r="D135" i="6"/>
  <c r="E135" i="14" s="1"/>
  <c r="AU134" i="6"/>
  <c r="AT134" i="6" s="1"/>
  <c r="AF134" i="6"/>
  <c r="X134" i="6"/>
  <c r="Q134" i="6"/>
  <c r="I134" i="6"/>
  <c r="D134" i="6"/>
  <c r="E134" i="14" s="1"/>
  <c r="C134" i="6"/>
  <c r="D134" i="14" s="1"/>
  <c r="AU132" i="6"/>
  <c r="AT132" i="6" s="1"/>
  <c r="AF132" i="6"/>
  <c r="X132" i="6"/>
  <c r="Q132" i="6"/>
  <c r="I132" i="6"/>
  <c r="D132" i="6"/>
  <c r="AU131" i="6"/>
  <c r="AT131" i="6" s="1"/>
  <c r="AF131" i="6"/>
  <c r="X131" i="6"/>
  <c r="Q131" i="6"/>
  <c r="I131" i="6"/>
  <c r="D131" i="6"/>
  <c r="E131" i="14" s="1"/>
  <c r="AU130" i="6"/>
  <c r="AT130" i="6" s="1"/>
  <c r="AF130" i="6"/>
  <c r="X130" i="6"/>
  <c r="Q130" i="6"/>
  <c r="I130" i="6"/>
  <c r="D130" i="6"/>
  <c r="E130" i="14" s="1"/>
  <c r="A130" i="6"/>
  <c r="A131" i="6" s="1"/>
  <c r="AU129" i="6"/>
  <c r="AT129" i="6" s="1"/>
  <c r="AS129" i="6"/>
  <c r="AF129" i="6"/>
  <c r="X129" i="6"/>
  <c r="Q129" i="6"/>
  <c r="I129" i="6"/>
  <c r="D129" i="6"/>
  <c r="E129" i="14" s="1"/>
  <c r="AU128" i="6"/>
  <c r="AT128" i="6" s="1"/>
  <c r="AF128" i="6"/>
  <c r="X128" i="6"/>
  <c r="Q128" i="6"/>
  <c r="I128" i="6"/>
  <c r="D128" i="6"/>
  <c r="AU127" i="6"/>
  <c r="AT127" i="6" s="1"/>
  <c r="AF127" i="6"/>
  <c r="X127" i="6"/>
  <c r="Q127" i="6"/>
  <c r="I127" i="6"/>
  <c r="D127" i="6"/>
  <c r="E127" i="14" s="1"/>
  <c r="AU126" i="6"/>
  <c r="AT126" i="6" s="1"/>
  <c r="AF126" i="6"/>
  <c r="X126" i="6"/>
  <c r="Q126" i="6"/>
  <c r="I126" i="6"/>
  <c r="D126" i="6"/>
  <c r="E126" i="14" s="1"/>
  <c r="AU125" i="6"/>
  <c r="AT125" i="6" s="1"/>
  <c r="AH125" i="6"/>
  <c r="X125" i="6"/>
  <c r="Q125" i="6"/>
  <c r="I125" i="6"/>
  <c r="D125" i="6"/>
  <c r="E125" i="14" s="1"/>
  <c r="AU124" i="6"/>
  <c r="AT124" i="6" s="1"/>
  <c r="AF124" i="6"/>
  <c r="X124" i="6"/>
  <c r="Q124" i="6"/>
  <c r="I124" i="6"/>
  <c r="D124" i="6"/>
  <c r="E124" i="14" s="1"/>
  <c r="AU123" i="6"/>
  <c r="AT123" i="6" s="1"/>
  <c r="AF123" i="6"/>
  <c r="X123" i="6"/>
  <c r="Q123" i="6"/>
  <c r="AE123" i="6" s="1"/>
  <c r="I123" i="6"/>
  <c r="D123" i="6"/>
  <c r="E123" i="14" s="1"/>
  <c r="AU122" i="6"/>
  <c r="AT122" i="6" s="1"/>
  <c r="AF122" i="6"/>
  <c r="X122" i="6"/>
  <c r="Q122" i="6"/>
  <c r="I122" i="6"/>
  <c r="D122" i="6"/>
  <c r="E122" i="14" s="1"/>
  <c r="AU121" i="6"/>
  <c r="AT121" i="6" s="1"/>
  <c r="AF121" i="6"/>
  <c r="W121" i="6"/>
  <c r="Q121" i="6" s="1"/>
  <c r="I121" i="6"/>
  <c r="D121" i="6"/>
  <c r="E121" i="14" s="1"/>
  <c r="AU120" i="6"/>
  <c r="AT120" i="6" s="1"/>
  <c r="AF120" i="6"/>
  <c r="X120" i="6"/>
  <c r="Q120" i="6"/>
  <c r="I120" i="6"/>
  <c r="E120" i="6"/>
  <c r="F120" i="14" s="1"/>
  <c r="AU119" i="6"/>
  <c r="AT119" i="6" s="1"/>
  <c r="AF119" i="6"/>
  <c r="X119" i="6"/>
  <c r="Q119" i="6"/>
  <c r="I119" i="6"/>
  <c r="D119" i="6"/>
  <c r="E119" i="14" s="1"/>
  <c r="AU118" i="6"/>
  <c r="AT118" i="6" s="1"/>
  <c r="AF118" i="6"/>
  <c r="X118" i="6"/>
  <c r="Q118" i="6"/>
  <c r="I118" i="6"/>
  <c r="D118" i="6"/>
  <c r="E118" i="14" s="1"/>
  <c r="AU117" i="6"/>
  <c r="AT117" i="6" s="1"/>
  <c r="AF117" i="6"/>
  <c r="X117" i="6"/>
  <c r="Q117" i="6"/>
  <c r="I117" i="6"/>
  <c r="D117" i="6"/>
  <c r="E117" i="14" s="1"/>
  <c r="AU116" i="6"/>
  <c r="AT116" i="6" s="1"/>
  <c r="AF116" i="6"/>
  <c r="X116" i="6"/>
  <c r="Q116" i="6"/>
  <c r="I116" i="6"/>
  <c r="D116" i="6"/>
  <c r="E116" i="14" s="1"/>
  <c r="AU115" i="6"/>
  <c r="AT115" i="6" s="1"/>
  <c r="AF115" i="6"/>
  <c r="X115" i="6"/>
  <c r="Q115" i="6"/>
  <c r="I115" i="6"/>
  <c r="D115" i="6"/>
  <c r="E115" i="14" s="1"/>
  <c r="AU114" i="6"/>
  <c r="AT114" i="6" s="1"/>
  <c r="AF114" i="6"/>
  <c r="X114" i="6"/>
  <c r="Q114" i="6"/>
  <c r="I114" i="6"/>
  <c r="D114" i="6"/>
  <c r="E114" i="14" s="1"/>
  <c r="AU113" i="6"/>
  <c r="AT113" i="6" s="1"/>
  <c r="AF113" i="6"/>
  <c r="X113" i="6"/>
  <c r="Q113" i="6"/>
  <c r="I113" i="6"/>
  <c r="D113" i="6"/>
  <c r="E113" i="14" s="1"/>
  <c r="AU112" i="6"/>
  <c r="AT112" i="6" s="1"/>
  <c r="AF112" i="6"/>
  <c r="X112" i="6"/>
  <c r="Q112" i="6"/>
  <c r="I112" i="6"/>
  <c r="D112" i="6"/>
  <c r="E112" i="14" s="1"/>
  <c r="AU111" i="6"/>
  <c r="AT111" i="6" s="1"/>
  <c r="AF111" i="6"/>
  <c r="X111" i="6"/>
  <c r="Q111" i="6"/>
  <c r="I111" i="6"/>
  <c r="D111" i="6"/>
  <c r="E111" i="14" s="1"/>
  <c r="AU110" i="6"/>
  <c r="AT110" i="6" s="1"/>
  <c r="AF110" i="6"/>
  <c r="Q110" i="6"/>
  <c r="I110" i="6"/>
  <c r="D110" i="6"/>
  <c r="E110" i="14" s="1"/>
  <c r="AU109" i="6"/>
  <c r="AT109" i="6" s="1"/>
  <c r="AF109" i="6"/>
  <c r="X109" i="6"/>
  <c r="Q109" i="6"/>
  <c r="I109" i="6"/>
  <c r="D109" i="6"/>
  <c r="E109" i="14" s="1"/>
  <c r="AU108" i="6"/>
  <c r="AT108" i="6" s="1"/>
  <c r="AF108" i="6"/>
  <c r="X108" i="6"/>
  <c r="Q108" i="6"/>
  <c r="I108" i="6"/>
  <c r="D108" i="6"/>
  <c r="E108" i="14" s="1"/>
  <c r="A108" i="6"/>
  <c r="A109" i="6" s="1"/>
  <c r="A110" i="6" s="1"/>
  <c r="A111" i="6" s="1"/>
  <c r="A112" i="6" s="1"/>
  <c r="A113" i="6" s="1"/>
  <c r="A114" i="6" s="1"/>
  <c r="A115" i="6" s="1"/>
  <c r="A116" i="6" s="1"/>
  <c r="A117" i="6" s="1"/>
  <c r="A118" i="6" s="1"/>
  <c r="A119" i="6" s="1"/>
  <c r="A120" i="6" s="1"/>
  <c r="A121" i="6" s="1"/>
  <c r="A122" i="6" s="1"/>
  <c r="A123" i="6" s="1"/>
  <c r="A124" i="6" s="1"/>
  <c r="A125" i="6" s="1"/>
  <c r="A126" i="6" s="1"/>
  <c r="AU107" i="6"/>
  <c r="AT107" i="6" s="1"/>
  <c r="AF107" i="6"/>
  <c r="X107" i="6"/>
  <c r="Q107" i="6"/>
  <c r="I107" i="6"/>
  <c r="D107" i="6"/>
  <c r="E107" i="14" s="1"/>
  <c r="I106" i="6"/>
  <c r="H106" i="6" s="1"/>
  <c r="AU105" i="6"/>
  <c r="AU104" i="6" s="1"/>
  <c r="AF105" i="6"/>
  <c r="X105" i="6"/>
  <c r="Q105" i="6"/>
  <c r="I105" i="6"/>
  <c r="D105" i="6"/>
  <c r="E105" i="14" s="1"/>
  <c r="AF104" i="6"/>
  <c r="X104" i="6"/>
  <c r="Q104" i="6"/>
  <c r="I104" i="6"/>
  <c r="D104" i="6"/>
  <c r="AU103" i="6"/>
  <c r="AT103" i="6" s="1"/>
  <c r="AF103" i="6"/>
  <c r="X103" i="6"/>
  <c r="Q103" i="6"/>
  <c r="I103" i="6"/>
  <c r="D103" i="6"/>
  <c r="E103" i="14" s="1"/>
  <c r="AU102" i="6"/>
  <c r="AT102" i="6" s="1"/>
  <c r="AF102" i="6"/>
  <c r="X102" i="6"/>
  <c r="Q102" i="6"/>
  <c r="I102" i="6"/>
  <c r="D102" i="6"/>
  <c r="E102" i="14" s="1"/>
  <c r="AU101" i="6"/>
  <c r="AF101" i="6"/>
  <c r="X101" i="6"/>
  <c r="Q101" i="6"/>
  <c r="I101" i="6"/>
  <c r="D101" i="6"/>
  <c r="AU100" i="6"/>
  <c r="AT100" i="6" s="1"/>
  <c r="AF100" i="6"/>
  <c r="X100" i="6"/>
  <c r="Q100" i="6"/>
  <c r="I100" i="6"/>
  <c r="D100" i="6"/>
  <c r="E100" i="14" s="1"/>
  <c r="AU99" i="6"/>
  <c r="AT99" i="6" s="1"/>
  <c r="AF99" i="6"/>
  <c r="X99" i="6"/>
  <c r="Q99" i="6"/>
  <c r="I99" i="6"/>
  <c r="D99" i="6"/>
  <c r="E99" i="14" s="1"/>
  <c r="AU98" i="6"/>
  <c r="AT98" i="6" s="1"/>
  <c r="AF98" i="6"/>
  <c r="X98" i="6"/>
  <c r="Q98" i="6"/>
  <c r="I98" i="6"/>
  <c r="D98" i="6"/>
  <c r="E98" i="14" s="1"/>
  <c r="AU97" i="6"/>
  <c r="AT97" i="6" s="1"/>
  <c r="AF97" i="6"/>
  <c r="X97" i="6"/>
  <c r="Q97" i="6"/>
  <c r="I97" i="6"/>
  <c r="D97" i="6"/>
  <c r="E97" i="14" s="1"/>
  <c r="AU96" i="6"/>
  <c r="AT96" i="6" s="1"/>
  <c r="AF96" i="6"/>
  <c r="X96" i="6"/>
  <c r="Q96" i="6"/>
  <c r="I96" i="6"/>
  <c r="D96" i="6"/>
  <c r="E96" i="14" s="1"/>
  <c r="AU95" i="6"/>
  <c r="AT95" i="6" s="1"/>
  <c r="AF95" i="6"/>
  <c r="X95" i="6"/>
  <c r="Q95" i="6"/>
  <c r="I95" i="6"/>
  <c r="D95" i="6"/>
  <c r="E95" i="14" s="1"/>
  <c r="AU94" i="6"/>
  <c r="AT94" i="6" s="1"/>
  <c r="AF94" i="6"/>
  <c r="X94" i="6"/>
  <c r="Q94" i="6"/>
  <c r="I94" i="6"/>
  <c r="D94" i="6"/>
  <c r="E94" i="14" s="1"/>
  <c r="AU93" i="6"/>
  <c r="AT93" i="6"/>
  <c r="AF93" i="6"/>
  <c r="X93" i="6"/>
  <c r="Q93" i="6"/>
  <c r="I93" i="6"/>
  <c r="D93" i="6"/>
  <c r="E93" i="14" s="1"/>
  <c r="AU92" i="6"/>
  <c r="AT92" i="6" s="1"/>
  <c r="AF92" i="6"/>
  <c r="X92" i="6"/>
  <c r="Q92" i="6"/>
  <c r="I92" i="6"/>
  <c r="D92" i="6"/>
  <c r="E92" i="14" s="1"/>
  <c r="AU91" i="6"/>
  <c r="AT91" i="6" s="1"/>
  <c r="AF91" i="6"/>
  <c r="X91" i="6"/>
  <c r="Q91" i="6"/>
  <c r="I91" i="6"/>
  <c r="D91" i="6"/>
  <c r="AU90" i="6"/>
  <c r="AT90" i="6" s="1"/>
  <c r="AF90" i="6"/>
  <c r="X90" i="6"/>
  <c r="Q90" i="6"/>
  <c r="I90" i="6"/>
  <c r="D90" i="6"/>
  <c r="E90" i="14" s="1"/>
  <c r="AU89" i="6"/>
  <c r="AT89" i="6" s="1"/>
  <c r="AF89" i="6"/>
  <c r="X89" i="6"/>
  <c r="Q89" i="6"/>
  <c r="I89" i="6"/>
  <c r="D89" i="6"/>
  <c r="E89" i="14" s="1"/>
  <c r="AU88" i="6"/>
  <c r="AT88" i="6" s="1"/>
  <c r="AF88" i="6"/>
  <c r="X88" i="6"/>
  <c r="Q88" i="6"/>
  <c r="I88" i="6"/>
  <c r="D88" i="6"/>
  <c r="E88" i="14" s="1"/>
  <c r="AX87" i="6"/>
  <c r="AU87" i="6"/>
  <c r="AL87" i="6"/>
  <c r="AF87" i="6" s="1"/>
  <c r="AC87" i="6"/>
  <c r="X87" i="6" s="1"/>
  <c r="Q87" i="6"/>
  <c r="I87" i="6"/>
  <c r="D87" i="6"/>
  <c r="E87" i="14" s="1"/>
  <c r="AU86" i="6"/>
  <c r="AT86" i="6" s="1"/>
  <c r="AF86" i="6"/>
  <c r="X86" i="6"/>
  <c r="Q86" i="6"/>
  <c r="I86" i="6"/>
  <c r="D86" i="6"/>
  <c r="E86" i="14" s="1"/>
  <c r="AU85" i="6"/>
  <c r="AT85" i="6" s="1"/>
  <c r="AF85" i="6"/>
  <c r="X85" i="6"/>
  <c r="Q85" i="6"/>
  <c r="I85" i="6"/>
  <c r="D85" i="6"/>
  <c r="E85" i="14" s="1"/>
  <c r="AU84" i="6"/>
  <c r="AT84" i="6" s="1"/>
  <c r="AF84" i="6"/>
  <c r="X84" i="6"/>
  <c r="Q84" i="6"/>
  <c r="I84" i="6"/>
  <c r="D84" i="6"/>
  <c r="E84" i="14" s="1"/>
  <c r="AU83" i="6"/>
  <c r="AT83" i="6" s="1"/>
  <c r="AF83" i="6"/>
  <c r="AC83" i="6"/>
  <c r="X83" i="6" s="1"/>
  <c r="Q83" i="6"/>
  <c r="I83" i="6"/>
  <c r="D83" i="6"/>
  <c r="E83" i="14" s="1"/>
  <c r="A83" i="6"/>
  <c r="A84" i="6" s="1"/>
  <c r="A85" i="6" s="1"/>
  <c r="A86" i="6" s="1"/>
  <c r="A87" i="6" s="1"/>
  <c r="A88" i="6" s="1"/>
  <c r="A89" i="6" s="1"/>
  <c r="A90" i="6" s="1"/>
  <c r="A91" i="6" s="1"/>
  <c r="A97" i="6" s="1"/>
  <c r="A98" i="6" s="1"/>
  <c r="A99" i="6" s="1"/>
  <c r="A100" i="6" s="1"/>
  <c r="AU82" i="6"/>
  <c r="AT82" i="6" s="1"/>
  <c r="AF82" i="6"/>
  <c r="X82" i="6"/>
  <c r="S82" i="6"/>
  <c r="Q82" i="6"/>
  <c r="I82" i="6"/>
  <c r="D82" i="6"/>
  <c r="E82" i="14" s="1"/>
  <c r="AU81" i="6"/>
  <c r="AT81" i="6" s="1"/>
  <c r="AF81" i="6"/>
  <c r="X81" i="6"/>
  <c r="Q81" i="6"/>
  <c r="I81" i="6"/>
  <c r="D81" i="6"/>
  <c r="AU80" i="6"/>
  <c r="AT80" i="6" s="1"/>
  <c r="AF80" i="6"/>
  <c r="X80" i="6"/>
  <c r="Q80" i="6"/>
  <c r="I80" i="6"/>
  <c r="D80" i="6"/>
  <c r="AU79" i="6"/>
  <c r="AT79" i="6" s="1"/>
  <c r="AF79" i="6"/>
  <c r="X79" i="6"/>
  <c r="Q79" i="6"/>
  <c r="I79" i="6"/>
  <c r="D79" i="6"/>
  <c r="E79" i="14" s="1"/>
  <c r="AU78" i="6"/>
  <c r="AT78" i="6" s="1"/>
  <c r="AF78" i="6"/>
  <c r="X78" i="6"/>
  <c r="Q78" i="6"/>
  <c r="I78" i="6"/>
  <c r="D78" i="6"/>
  <c r="E78" i="14" s="1"/>
  <c r="AU77" i="6"/>
  <c r="AT77" i="6" s="1"/>
  <c r="AF77" i="6"/>
  <c r="X77" i="6"/>
  <c r="Q77" i="6"/>
  <c r="I77" i="6"/>
  <c r="D77" i="6"/>
  <c r="E77" i="14" s="1"/>
  <c r="AU22" i="6"/>
  <c r="AT22" i="6" s="1"/>
  <c r="AF22" i="6"/>
  <c r="X22" i="6"/>
  <c r="Q22" i="6"/>
  <c r="I22" i="6"/>
  <c r="D22" i="6"/>
  <c r="E22" i="14" s="1"/>
  <c r="AU75" i="6"/>
  <c r="AT75" i="6" s="1"/>
  <c r="AF75" i="6"/>
  <c r="X75" i="6"/>
  <c r="Q75" i="6"/>
  <c r="I75" i="6"/>
  <c r="D75" i="6"/>
  <c r="E75" i="14" s="1"/>
  <c r="A75" i="6"/>
  <c r="A76" i="6" s="1"/>
  <c r="A78" i="6" s="1"/>
  <c r="A79" i="6" s="1"/>
  <c r="AU74" i="6"/>
  <c r="AT74" i="6" s="1"/>
  <c r="AF74" i="6"/>
  <c r="X74" i="6"/>
  <c r="Q74" i="6"/>
  <c r="I74" i="6"/>
  <c r="D74" i="6"/>
  <c r="E74" i="14" s="1"/>
  <c r="AU73" i="6"/>
  <c r="AT73" i="6" s="1"/>
  <c r="AF73" i="6"/>
  <c r="X73" i="6"/>
  <c r="Q73" i="6"/>
  <c r="I73" i="6"/>
  <c r="D73" i="6"/>
  <c r="AU72" i="6"/>
  <c r="AT72" i="6" s="1"/>
  <c r="AF72" i="6"/>
  <c r="X72" i="6"/>
  <c r="Q72" i="6"/>
  <c r="I72" i="6"/>
  <c r="D72" i="6"/>
  <c r="AU71" i="6"/>
  <c r="AT71" i="6" s="1"/>
  <c r="AF71" i="6"/>
  <c r="X71" i="6"/>
  <c r="Q71" i="6"/>
  <c r="I71" i="6"/>
  <c r="D71" i="6"/>
  <c r="E71" i="14" s="1"/>
  <c r="AU70" i="6"/>
  <c r="AT70" i="6" s="1"/>
  <c r="AF70" i="6"/>
  <c r="X70" i="6"/>
  <c r="Q70" i="6"/>
  <c r="I70" i="6"/>
  <c r="D70" i="6"/>
  <c r="E70" i="14" s="1"/>
  <c r="AU69" i="6"/>
  <c r="AT69" i="6" s="1"/>
  <c r="AF69" i="6"/>
  <c r="X69" i="6"/>
  <c r="Q69" i="6"/>
  <c r="I69" i="6"/>
  <c r="D69" i="6"/>
  <c r="E69" i="14" s="1"/>
  <c r="AU68" i="6"/>
  <c r="AT68" i="6" s="1"/>
  <c r="AF68" i="6"/>
  <c r="X68" i="6"/>
  <c r="Q68" i="6"/>
  <c r="I68" i="6"/>
  <c r="D68" i="6"/>
  <c r="E68" i="14" s="1"/>
  <c r="AU67" i="6"/>
  <c r="AT67" i="6" s="1"/>
  <c r="AF67" i="6"/>
  <c r="X67" i="6"/>
  <c r="Q67" i="6"/>
  <c r="I67" i="6"/>
  <c r="D67" i="6"/>
  <c r="E67" i="14" s="1"/>
  <c r="AU66" i="6"/>
  <c r="AT66" i="6" s="1"/>
  <c r="AF66" i="6"/>
  <c r="X66" i="6"/>
  <c r="Q66" i="6"/>
  <c r="I66" i="6"/>
  <c r="D66" i="6"/>
  <c r="E66" i="14" s="1"/>
  <c r="BA65" i="6"/>
  <c r="AU65" i="6"/>
  <c r="AT65" i="6" s="1"/>
  <c r="AF65" i="6"/>
  <c r="X65" i="6"/>
  <c r="Q65" i="6"/>
  <c r="I65" i="6"/>
  <c r="D65" i="6"/>
  <c r="E65" i="14" s="1"/>
  <c r="AU64" i="6"/>
  <c r="AT64" i="6" s="1"/>
  <c r="AF64" i="6"/>
  <c r="X64" i="6"/>
  <c r="Q64" i="6"/>
  <c r="I64" i="6"/>
  <c r="D64" i="6"/>
  <c r="E64" i="14" s="1"/>
  <c r="AU63" i="6"/>
  <c r="AT63" i="6" s="1"/>
  <c r="AF63" i="6"/>
  <c r="X63" i="6"/>
  <c r="Q63" i="6"/>
  <c r="I63" i="6"/>
  <c r="D63" i="6"/>
  <c r="E63" i="14" s="1"/>
  <c r="AU62" i="6"/>
  <c r="AT62" i="6" s="1"/>
  <c r="AF62" i="6"/>
  <c r="X62" i="6"/>
  <c r="Q62" i="6"/>
  <c r="I62" i="6"/>
  <c r="D62" i="6"/>
  <c r="E62" i="14" s="1"/>
  <c r="AU61" i="6"/>
  <c r="AT61" i="6" s="1"/>
  <c r="AF61" i="6"/>
  <c r="X61" i="6"/>
  <c r="Q61" i="6"/>
  <c r="I61" i="6"/>
  <c r="D61" i="6"/>
  <c r="E61" i="14" s="1"/>
  <c r="AU60" i="6"/>
  <c r="AT60" i="6" s="1"/>
  <c r="AF60" i="6"/>
  <c r="X60" i="6"/>
  <c r="Q60" i="6"/>
  <c r="I60" i="6"/>
  <c r="D60" i="6"/>
  <c r="E60" i="14" s="1"/>
  <c r="A60" i="6"/>
  <c r="A61" i="6" s="1"/>
  <c r="A62" i="6" s="1"/>
  <c r="A63" i="6" s="1"/>
  <c r="A64" i="6" s="1"/>
  <c r="A65" i="6" s="1"/>
  <c r="AU59" i="6"/>
  <c r="AT59" i="6" s="1"/>
  <c r="AF59" i="6"/>
  <c r="X59" i="6"/>
  <c r="Q59" i="6"/>
  <c r="I59" i="6"/>
  <c r="D59" i="6"/>
  <c r="E59" i="14" s="1"/>
  <c r="AU58" i="6"/>
  <c r="AT58" i="6" s="1"/>
  <c r="AF58" i="6"/>
  <c r="X58" i="6"/>
  <c r="Q58" i="6"/>
  <c r="I58" i="6"/>
  <c r="D58" i="6"/>
  <c r="E58" i="14" s="1"/>
  <c r="AU57" i="6"/>
  <c r="AT57" i="6" s="1"/>
  <c r="AF57" i="6"/>
  <c r="X57" i="6"/>
  <c r="Q57" i="6"/>
  <c r="I57" i="6"/>
  <c r="D57" i="6"/>
  <c r="E57" i="14" s="1"/>
  <c r="AU56" i="6"/>
  <c r="AT56" i="6" s="1"/>
  <c r="AF56" i="6"/>
  <c r="X56" i="6"/>
  <c r="Q56" i="6"/>
  <c r="I56" i="6"/>
  <c r="D56" i="6"/>
  <c r="AU55" i="6"/>
  <c r="AT55" i="6" s="1"/>
  <c r="AF55" i="6"/>
  <c r="X55" i="6"/>
  <c r="Q55" i="6"/>
  <c r="I55" i="6"/>
  <c r="D55" i="6"/>
  <c r="E55" i="14" s="1"/>
  <c r="AU54" i="6"/>
  <c r="AT54" i="6" s="1"/>
  <c r="AF54" i="6"/>
  <c r="X54" i="6"/>
  <c r="Q54" i="6"/>
  <c r="I54" i="6"/>
  <c r="D54" i="6"/>
  <c r="E54" i="14" s="1"/>
  <c r="AU53" i="6"/>
  <c r="AT53" i="6" s="1"/>
  <c r="AF53" i="6"/>
  <c r="X53" i="6"/>
  <c r="Q53" i="6"/>
  <c r="I53" i="6"/>
  <c r="D53" i="6"/>
  <c r="AU52" i="6"/>
  <c r="AT52" i="6" s="1"/>
  <c r="AF52" i="6"/>
  <c r="X52" i="6"/>
  <c r="Q52" i="6"/>
  <c r="I52" i="6"/>
  <c r="D52" i="6"/>
  <c r="E52" i="14" s="1"/>
  <c r="AU51" i="6"/>
  <c r="AT51" i="6" s="1"/>
  <c r="AF51" i="6"/>
  <c r="X51" i="6"/>
  <c r="Q51" i="6"/>
  <c r="I51" i="6"/>
  <c r="D51" i="6"/>
  <c r="E51" i="14" s="1"/>
  <c r="AU50" i="6"/>
  <c r="AT50" i="6" s="1"/>
  <c r="AF50" i="6"/>
  <c r="X50" i="6"/>
  <c r="Q50" i="6"/>
  <c r="I50" i="6"/>
  <c r="D50" i="6"/>
  <c r="E50" i="14" s="1"/>
  <c r="AU49" i="6"/>
  <c r="AT49" i="6" s="1"/>
  <c r="AF49" i="6"/>
  <c r="X49" i="6"/>
  <c r="Q49" i="6"/>
  <c r="I49" i="6"/>
  <c r="D49" i="6"/>
  <c r="E49" i="14" s="1"/>
  <c r="AU48" i="6"/>
  <c r="AT48" i="6" s="1"/>
  <c r="AF48" i="6"/>
  <c r="X48" i="6"/>
  <c r="Q48" i="6"/>
  <c r="I48" i="6"/>
  <c r="D48" i="6"/>
  <c r="E48" i="14" s="1"/>
  <c r="AU47" i="6"/>
  <c r="AT47" i="6" s="1"/>
  <c r="AJ47" i="6"/>
  <c r="AF47" i="6" s="1"/>
  <c r="X47" i="6"/>
  <c r="Q47" i="6"/>
  <c r="I47" i="6"/>
  <c r="D47" i="6"/>
  <c r="E47" i="14" s="1"/>
  <c r="BC46" i="6"/>
  <c r="AU46" i="6"/>
  <c r="AT46" i="6" s="1"/>
  <c r="AF46" i="6"/>
  <c r="X46" i="6"/>
  <c r="Q46" i="6"/>
  <c r="I46" i="6"/>
  <c r="D46" i="6"/>
  <c r="E46" i="14" s="1"/>
  <c r="AU45" i="6"/>
  <c r="AT45" i="6" s="1"/>
  <c r="AF45" i="6"/>
  <c r="X45" i="6"/>
  <c r="Q45" i="6"/>
  <c r="I45" i="6"/>
  <c r="D45" i="6"/>
  <c r="E45" i="14" s="1"/>
  <c r="AU44" i="6"/>
  <c r="AT44" i="6" s="1"/>
  <c r="AF44" i="6"/>
  <c r="X44" i="6"/>
  <c r="Q44" i="6"/>
  <c r="I44" i="6"/>
  <c r="D44" i="6"/>
  <c r="E44" i="14" s="1"/>
  <c r="AU43" i="6"/>
  <c r="AT43" i="6" s="1"/>
  <c r="AF43" i="6"/>
  <c r="Z43" i="6"/>
  <c r="X43" i="6" s="1"/>
  <c r="Q43" i="6"/>
  <c r="I43" i="6"/>
  <c r="D43" i="6"/>
  <c r="E43" i="14" s="1"/>
  <c r="AU42" i="6"/>
  <c r="AT42" i="6" s="1"/>
  <c r="AF42" i="6"/>
  <c r="X42" i="6"/>
  <c r="Q42" i="6"/>
  <c r="I42" i="6"/>
  <c r="D42" i="6"/>
  <c r="E42" i="14" s="1"/>
  <c r="AU41" i="6"/>
  <c r="AT41" i="6" s="1"/>
  <c r="AF41" i="6"/>
  <c r="X41" i="6"/>
  <c r="Q41" i="6"/>
  <c r="I41" i="6"/>
  <c r="D41" i="6"/>
  <c r="E41" i="14" s="1"/>
  <c r="AU40" i="6"/>
  <c r="AT40" i="6" s="1"/>
  <c r="AF40" i="6"/>
  <c r="X40" i="6"/>
  <c r="Q40" i="6"/>
  <c r="I40" i="6"/>
  <c r="D40" i="6"/>
  <c r="E40" i="14" s="1"/>
  <c r="AU39" i="6"/>
  <c r="AT39" i="6" s="1"/>
  <c r="AF39" i="6"/>
  <c r="X39" i="6"/>
  <c r="Q39" i="6"/>
  <c r="AE39" i="6" s="1"/>
  <c r="I39" i="6"/>
  <c r="D39" i="6"/>
  <c r="E39" i="14" s="1"/>
  <c r="AU38" i="6"/>
  <c r="AT38" i="6" s="1"/>
  <c r="AF38" i="6"/>
  <c r="X38" i="6"/>
  <c r="Q38" i="6"/>
  <c r="I38" i="6"/>
  <c r="D38" i="6"/>
  <c r="E38" i="14" s="1"/>
  <c r="A38" i="6"/>
  <c r="A39" i="6" s="1"/>
  <c r="A40" i="6" s="1"/>
  <c r="A41" i="6" s="1"/>
  <c r="A42" i="6" s="1"/>
  <c r="A43" i="6" s="1"/>
  <c r="A44" i="6" s="1"/>
  <c r="A45" i="6" s="1"/>
  <c r="A46" i="6" s="1"/>
  <c r="A47" i="6" s="1"/>
  <c r="A48" i="6" s="1"/>
  <c r="A49" i="6" s="1"/>
  <c r="A50" i="6" s="1"/>
  <c r="A51" i="6" s="1"/>
  <c r="A52" i="6" s="1"/>
  <c r="BA37" i="6"/>
  <c r="AU37" i="6"/>
  <c r="AT37" i="6" s="1"/>
  <c r="AF37" i="6"/>
  <c r="X37" i="6"/>
  <c r="W37" i="6"/>
  <c r="R37" i="6"/>
  <c r="I37" i="6"/>
  <c r="D37" i="6"/>
  <c r="E37" i="14" s="1"/>
  <c r="AU36" i="6"/>
  <c r="AT36" i="6" s="1"/>
  <c r="AF36" i="6"/>
  <c r="X36" i="6"/>
  <c r="Q36" i="6"/>
  <c r="I36" i="6"/>
  <c r="D36" i="6"/>
  <c r="AU35" i="6"/>
  <c r="AT35" i="6" s="1"/>
  <c r="AF35" i="6"/>
  <c r="X35" i="6"/>
  <c r="Q35" i="6"/>
  <c r="I35" i="6"/>
  <c r="D35" i="6"/>
  <c r="E35" i="14" s="1"/>
  <c r="AU34" i="6"/>
  <c r="AT34" i="6" s="1"/>
  <c r="AF34" i="6"/>
  <c r="X34" i="6"/>
  <c r="W34" i="6"/>
  <c r="Q34" i="6" s="1"/>
  <c r="I34" i="6"/>
  <c r="D34" i="6"/>
  <c r="E34" i="14" s="1"/>
  <c r="AU33" i="6"/>
  <c r="AT33" i="6"/>
  <c r="AF33" i="6"/>
  <c r="X33" i="6"/>
  <c r="Q33" i="6"/>
  <c r="I33" i="6"/>
  <c r="D33" i="6"/>
  <c r="E33" i="14" s="1"/>
  <c r="AU32" i="6"/>
  <c r="AT32" i="6" s="1"/>
  <c r="AF32" i="6"/>
  <c r="X32" i="6"/>
  <c r="Q32" i="6"/>
  <c r="I32" i="6"/>
  <c r="D32" i="6"/>
  <c r="E32" i="14" s="1"/>
  <c r="AU31" i="6"/>
  <c r="AT31" i="6" s="1"/>
  <c r="AF31" i="6"/>
  <c r="X31" i="6"/>
  <c r="Q31" i="6"/>
  <c r="I31" i="6"/>
  <c r="D31" i="6"/>
  <c r="E31" i="14" s="1"/>
  <c r="AU30" i="6"/>
  <c r="AT30" i="6" s="1"/>
  <c r="AF30" i="6"/>
  <c r="X30" i="6"/>
  <c r="Q30" i="6"/>
  <c r="I30" i="6"/>
  <c r="D30" i="6"/>
  <c r="E30" i="14" s="1"/>
  <c r="AU29" i="6"/>
  <c r="AT29" i="6" s="1"/>
  <c r="AF29" i="6"/>
  <c r="X29" i="6"/>
  <c r="Q29" i="6"/>
  <c r="I29" i="6"/>
  <c r="D29" i="6"/>
  <c r="E29" i="14" s="1"/>
  <c r="A29" i="6"/>
  <c r="A30" i="6" s="1"/>
  <c r="A31" i="6" s="1"/>
  <c r="A32" i="6" s="1"/>
  <c r="A33" i="6" s="1"/>
  <c r="A34" i="6" s="1"/>
  <c r="A35" i="6" s="1"/>
  <c r="AU28" i="6"/>
  <c r="AT28" i="6" s="1"/>
  <c r="AF28" i="6"/>
  <c r="X28" i="6"/>
  <c r="Q28" i="6"/>
  <c r="I28" i="6"/>
  <c r="H28" i="6" s="1"/>
  <c r="D28" i="6"/>
  <c r="E28" i="14" s="1"/>
  <c r="AU27" i="6"/>
  <c r="AT27" i="6" s="1"/>
  <c r="AF27" i="6"/>
  <c r="X27" i="6"/>
  <c r="Q27" i="6"/>
  <c r="I27" i="6"/>
  <c r="D27" i="6"/>
  <c r="AU26" i="6"/>
  <c r="AT26" i="6" s="1"/>
  <c r="AF26" i="6"/>
  <c r="X26" i="6"/>
  <c r="Q26" i="6"/>
  <c r="I26" i="6"/>
  <c r="D26" i="6"/>
  <c r="AU25" i="6"/>
  <c r="AT25" i="6" s="1"/>
  <c r="AL25" i="6"/>
  <c r="X25" i="6"/>
  <c r="W25" i="6"/>
  <c r="Q25" i="6" s="1"/>
  <c r="I25" i="6"/>
  <c r="D25" i="6"/>
  <c r="E25" i="14" s="1"/>
  <c r="AU24" i="6"/>
  <c r="AT24" i="6" s="1"/>
  <c r="AF24" i="6"/>
  <c r="X24" i="6"/>
  <c r="Q24" i="6"/>
  <c r="I24" i="6"/>
  <c r="D24" i="6"/>
  <c r="E24" i="14" s="1"/>
  <c r="AU23" i="6"/>
  <c r="AT23" i="6" s="1"/>
  <c r="AF23" i="6"/>
  <c r="X23" i="6"/>
  <c r="Q23" i="6"/>
  <c r="I23" i="6"/>
  <c r="D23" i="6"/>
  <c r="E23" i="14" s="1"/>
  <c r="AU19" i="6"/>
  <c r="AT19" i="6" s="1"/>
  <c r="AF19" i="6"/>
  <c r="X19" i="6"/>
  <c r="Q19" i="6"/>
  <c r="I19" i="6"/>
  <c r="D19" i="6"/>
  <c r="E19" i="14" s="1"/>
  <c r="AZ18" i="6"/>
  <c r="AF18" i="6"/>
  <c r="X18" i="6"/>
  <c r="Q18" i="6"/>
  <c r="I18" i="6"/>
  <c r="D18" i="6"/>
  <c r="E18" i="14" s="1"/>
  <c r="A18" i="6"/>
  <c r="A19" i="6" s="1"/>
  <c r="A20" i="6" s="1"/>
  <c r="A23" i="6" s="1"/>
  <c r="A24" i="6" s="1"/>
  <c r="A25" i="6" s="1"/>
  <c r="AU17" i="6"/>
  <c r="AT17" i="6" s="1"/>
  <c r="AF17" i="6"/>
  <c r="X17" i="6"/>
  <c r="Q17" i="6"/>
  <c r="I17" i="6"/>
  <c r="D17" i="6"/>
  <c r="E17" i="14" s="1"/>
  <c r="AU16" i="6"/>
  <c r="AT16" i="6" s="1"/>
  <c r="AF16" i="6"/>
  <c r="X16" i="6"/>
  <c r="Q16" i="6"/>
  <c r="I16" i="6"/>
  <c r="D16" i="6"/>
  <c r="AU15" i="6"/>
  <c r="AT15" i="6" s="1"/>
  <c r="AF15" i="6"/>
  <c r="X15" i="6"/>
  <c r="Q15" i="6"/>
  <c r="I15" i="6"/>
  <c r="D15" i="6"/>
  <c r="AU14" i="6"/>
  <c r="AT14" i="6" s="1"/>
  <c r="AF14" i="6"/>
  <c r="X14" i="6"/>
  <c r="Q14" i="6"/>
  <c r="I14" i="6"/>
  <c r="D14" i="6"/>
  <c r="E14" i="14" s="1"/>
  <c r="E13" i="14" s="1"/>
  <c r="AU12" i="6"/>
  <c r="AT12" i="6" s="1"/>
  <c r="AF12" i="6"/>
  <c r="X12" i="6"/>
  <c r="Q12" i="6"/>
  <c r="I12" i="6"/>
  <c r="D12" i="6"/>
  <c r="E12" i="14" s="1"/>
  <c r="E11" i="14" s="1"/>
  <c r="D10" i="6"/>
  <c r="AX9" i="6"/>
  <c r="AY9" i="6" s="1"/>
  <c r="AZ9" i="6" s="1"/>
  <c r="BA9" i="6" s="1"/>
  <c r="BB9" i="6" s="1"/>
  <c r="BC9" i="6" s="1"/>
  <c r="BD9" i="6" s="1"/>
  <c r="BE9" i="6" s="1"/>
  <c r="BF9" i="6" s="1"/>
  <c r="BG9" i="6" s="1"/>
  <c r="AL147" i="7"/>
  <c r="AH147" i="7"/>
  <c r="BD139" i="7"/>
  <c r="BC139" i="7" s="1"/>
  <c r="AF139" i="7"/>
  <c r="AU139" i="7" s="1"/>
  <c r="X139" i="7"/>
  <c r="Q139" i="7"/>
  <c r="I139" i="7"/>
  <c r="AS139" i="7" s="1"/>
  <c r="D139" i="7"/>
  <c r="BD137" i="7"/>
  <c r="BC137" i="7" s="1"/>
  <c r="AX137" i="7"/>
  <c r="AF137" i="7"/>
  <c r="AU137" i="7" s="1"/>
  <c r="X137" i="7"/>
  <c r="Q137" i="7"/>
  <c r="I137" i="7"/>
  <c r="D137" i="7"/>
  <c r="BD136" i="7"/>
  <c r="BC136" i="7" s="1"/>
  <c r="AX136" i="7"/>
  <c r="AF136" i="7"/>
  <c r="AU136" i="7" s="1"/>
  <c r="X136" i="7"/>
  <c r="Q136" i="7"/>
  <c r="I136" i="7"/>
  <c r="AS136" i="7" s="1"/>
  <c r="D136" i="7"/>
  <c r="BD135" i="7"/>
  <c r="BC135" i="7" s="1"/>
  <c r="AH135" i="7"/>
  <c r="X135" i="7"/>
  <c r="Q135" i="7"/>
  <c r="I135" i="7"/>
  <c r="AS135" i="7" s="1"/>
  <c r="D135" i="7"/>
  <c r="BD133" i="7"/>
  <c r="BC133" i="7" s="1"/>
  <c r="AX133" i="7"/>
  <c r="AF133" i="7"/>
  <c r="AU133" i="7" s="1"/>
  <c r="X133" i="7"/>
  <c r="Q133" i="7"/>
  <c r="I133" i="7"/>
  <c r="D133" i="7"/>
  <c r="BD131" i="7"/>
  <c r="BC131" i="7" s="1"/>
  <c r="AF131" i="7"/>
  <c r="AU131" i="7" s="1"/>
  <c r="X131" i="7"/>
  <c r="Q131" i="7"/>
  <c r="I131" i="7"/>
  <c r="D131" i="7"/>
  <c r="BD130" i="7"/>
  <c r="BC130" i="7" s="1"/>
  <c r="AF130" i="7"/>
  <c r="AU130" i="7" s="1"/>
  <c r="X130" i="7"/>
  <c r="Q130" i="7"/>
  <c r="I130" i="7"/>
  <c r="D130" i="7"/>
  <c r="BD129" i="7"/>
  <c r="BC129" i="7" s="1"/>
  <c r="AF129" i="7"/>
  <c r="AU129" i="7" s="1"/>
  <c r="X129" i="7"/>
  <c r="Q129" i="7"/>
  <c r="I129" i="7"/>
  <c r="AS129" i="7" s="1"/>
  <c r="D129" i="7"/>
  <c r="BD128" i="7"/>
  <c r="BC128" i="7" s="1"/>
  <c r="AF128" i="7"/>
  <c r="AU128" i="7" s="1"/>
  <c r="X128" i="7"/>
  <c r="Q128" i="7"/>
  <c r="I128" i="7"/>
  <c r="D128" i="7"/>
  <c r="BD127" i="7"/>
  <c r="BC127" i="7" s="1"/>
  <c r="AF127" i="7"/>
  <c r="AU127" i="7" s="1"/>
  <c r="X127" i="7"/>
  <c r="Q127" i="7"/>
  <c r="I127" i="7"/>
  <c r="AS127" i="7" s="1"/>
  <c r="D127" i="7"/>
  <c r="BD126" i="7"/>
  <c r="BC126" i="7" s="1"/>
  <c r="AF126" i="7"/>
  <c r="AU126" i="7" s="1"/>
  <c r="X126" i="7"/>
  <c r="Q126" i="7"/>
  <c r="I126" i="7"/>
  <c r="D126" i="7"/>
  <c r="BD125" i="7"/>
  <c r="BC125" i="7" s="1"/>
  <c r="AF125" i="7"/>
  <c r="AU125" i="7" s="1"/>
  <c r="X125" i="7"/>
  <c r="Q125" i="7"/>
  <c r="I125" i="7"/>
  <c r="D125" i="7"/>
  <c r="BD124" i="7"/>
  <c r="BC124" i="7" s="1"/>
  <c r="AH124" i="7"/>
  <c r="X124" i="7"/>
  <c r="Q124" i="7"/>
  <c r="I124" i="7"/>
  <c r="AS124" i="7" s="1"/>
  <c r="D124" i="7"/>
  <c r="BD123" i="7"/>
  <c r="BC123" i="7" s="1"/>
  <c r="AX123" i="7"/>
  <c r="AF123" i="7"/>
  <c r="AU123" i="7" s="1"/>
  <c r="X123" i="7"/>
  <c r="Q123" i="7"/>
  <c r="I123" i="7"/>
  <c r="D123" i="7"/>
  <c r="BD134" i="7"/>
  <c r="BC134" i="7" s="1"/>
  <c r="AX134" i="7"/>
  <c r="AF134" i="7"/>
  <c r="AU134" i="7" s="1"/>
  <c r="X134" i="7"/>
  <c r="Q134" i="7"/>
  <c r="I134" i="7"/>
  <c r="AS134" i="7" s="1"/>
  <c r="D134" i="7"/>
  <c r="BD122" i="7"/>
  <c r="BC122" i="7" s="1"/>
  <c r="AF122" i="7"/>
  <c r="AU122" i="7" s="1"/>
  <c r="X122" i="7"/>
  <c r="Q122" i="7"/>
  <c r="I122" i="7"/>
  <c r="BD121" i="7"/>
  <c r="BC121" i="7" s="1"/>
  <c r="AX121" i="7"/>
  <c r="AF121" i="7"/>
  <c r="AU121" i="7" s="1"/>
  <c r="AC121" i="7"/>
  <c r="X121" i="7" s="1"/>
  <c r="Q121" i="7"/>
  <c r="I121" i="7"/>
  <c r="D121" i="7"/>
  <c r="BD120" i="7"/>
  <c r="BC120" i="7" s="1"/>
  <c r="AX120" i="7"/>
  <c r="AF120" i="7"/>
  <c r="AU120" i="7" s="1"/>
  <c r="X120" i="7"/>
  <c r="Q120" i="7"/>
  <c r="I120" i="7"/>
  <c r="D120" i="7"/>
  <c r="BD119" i="7"/>
  <c r="BC119" i="7" s="1"/>
  <c r="AF119" i="7"/>
  <c r="AU119" i="7" s="1"/>
  <c r="X119" i="7"/>
  <c r="Q119" i="7"/>
  <c r="I119" i="7"/>
  <c r="D119" i="7"/>
  <c r="BD118" i="7"/>
  <c r="BC118" i="7" s="1"/>
  <c r="AX118" i="7"/>
  <c r="AF118" i="7"/>
  <c r="AU118" i="7" s="1"/>
  <c r="X118" i="7"/>
  <c r="Q118" i="7"/>
  <c r="I118" i="7"/>
  <c r="D118" i="7"/>
  <c r="BD117" i="7"/>
  <c r="BC117" i="7" s="1"/>
  <c r="AX117" i="7"/>
  <c r="AF117" i="7"/>
  <c r="AU117" i="7" s="1"/>
  <c r="X117" i="7"/>
  <c r="Q117" i="7"/>
  <c r="I117" i="7"/>
  <c r="D117" i="7"/>
  <c r="BD116" i="7"/>
  <c r="BC116" i="7" s="1"/>
  <c r="AF116" i="7"/>
  <c r="AU116" i="7" s="1"/>
  <c r="X116" i="7"/>
  <c r="Q116" i="7"/>
  <c r="I116" i="7"/>
  <c r="AS116" i="7" s="1"/>
  <c r="D116" i="7"/>
  <c r="BD115" i="7"/>
  <c r="BC115" i="7" s="1"/>
  <c r="AY115" i="7"/>
  <c r="AX115" i="7"/>
  <c r="AF115" i="7"/>
  <c r="AU115" i="7" s="1"/>
  <c r="X115" i="7"/>
  <c r="Q115" i="7"/>
  <c r="I115" i="7"/>
  <c r="D115" i="7"/>
  <c r="BD75" i="7"/>
  <c r="BC75" i="7" s="1"/>
  <c r="AF75" i="7"/>
  <c r="AU75" i="7" s="1"/>
  <c r="X75" i="7"/>
  <c r="Q75" i="7"/>
  <c r="I75" i="7"/>
  <c r="AS75" i="7" s="1"/>
  <c r="D75" i="7"/>
  <c r="BD114" i="7"/>
  <c r="BC114" i="7" s="1"/>
  <c r="AX114" i="7"/>
  <c r="AF114" i="7"/>
  <c r="AU114" i="7" s="1"/>
  <c r="X114" i="7"/>
  <c r="Q114" i="7"/>
  <c r="I114" i="7"/>
  <c r="D114" i="7"/>
  <c r="BD113" i="7"/>
  <c r="BC113" i="7" s="1"/>
  <c r="AF113" i="7"/>
  <c r="AU113" i="7" s="1"/>
  <c r="X113" i="7"/>
  <c r="Q113" i="7"/>
  <c r="I113" i="7"/>
  <c r="BD112" i="7"/>
  <c r="BC112" i="7" s="1"/>
  <c r="AX112" i="7"/>
  <c r="AF112" i="7"/>
  <c r="AU112" i="7" s="1"/>
  <c r="X112" i="7"/>
  <c r="Q112" i="7"/>
  <c r="I112" i="7"/>
  <c r="D112" i="7"/>
  <c r="BD111" i="7"/>
  <c r="BC111" i="7" s="1"/>
  <c r="AX111" i="7"/>
  <c r="AF111" i="7"/>
  <c r="AU111" i="7" s="1"/>
  <c r="X111" i="7"/>
  <c r="Q111" i="7"/>
  <c r="I111" i="7"/>
  <c r="D111" i="7"/>
  <c r="BD110" i="7"/>
  <c r="BC110" i="7" s="1"/>
  <c r="AX110" i="7"/>
  <c r="AF110" i="7"/>
  <c r="AU110" i="7" s="1"/>
  <c r="X110" i="7"/>
  <c r="Q110" i="7"/>
  <c r="I110" i="7"/>
  <c r="AS110" i="7" s="1"/>
  <c r="D110" i="7"/>
  <c r="BD109" i="7"/>
  <c r="BC109" i="7" s="1"/>
  <c r="AX109" i="7"/>
  <c r="AF109" i="7"/>
  <c r="AU109" i="7" s="1"/>
  <c r="X109" i="7"/>
  <c r="Q109" i="7"/>
  <c r="I109" i="7"/>
  <c r="D109" i="7"/>
  <c r="BD108" i="7"/>
  <c r="BC108" i="7" s="1"/>
  <c r="AX108" i="7"/>
  <c r="AF108" i="7"/>
  <c r="AU108" i="7" s="1"/>
  <c r="X108" i="7"/>
  <c r="Q108" i="7"/>
  <c r="I108" i="7"/>
  <c r="D108" i="7"/>
  <c r="BD107" i="7"/>
  <c r="AU107" i="7"/>
  <c r="AT107" i="7"/>
  <c r="AS107" i="7"/>
  <c r="D107" i="7"/>
  <c r="BD106" i="7"/>
  <c r="BC106" i="7" s="1"/>
  <c r="AF106" i="7"/>
  <c r="AU106" i="7" s="1"/>
  <c r="Q106" i="7"/>
  <c r="I106" i="7"/>
  <c r="D106" i="7"/>
  <c r="BD105" i="7"/>
  <c r="BC105" i="7"/>
  <c r="BB105" i="7"/>
  <c r="AF105" i="7"/>
  <c r="AU105" i="7" s="1"/>
  <c r="X105" i="7"/>
  <c r="Q105" i="7"/>
  <c r="I105" i="7"/>
  <c r="D105" i="7"/>
  <c r="BD104" i="7"/>
  <c r="BC104" i="7" s="1"/>
  <c r="AY104" i="7"/>
  <c r="AX104" i="7"/>
  <c r="AF104" i="7"/>
  <c r="AU104" i="7" s="1"/>
  <c r="X104" i="7"/>
  <c r="Q104" i="7"/>
  <c r="I104" i="7"/>
  <c r="D104" i="7"/>
  <c r="BD103" i="7"/>
  <c r="BB103" i="7"/>
  <c r="AF103" i="7"/>
  <c r="AU103" i="7" s="1"/>
  <c r="X103" i="7"/>
  <c r="Q103" i="7"/>
  <c r="I103" i="7"/>
  <c r="D103" i="7"/>
  <c r="BD101" i="7"/>
  <c r="BC101" i="7" s="1"/>
  <c r="AF101" i="7"/>
  <c r="AU101" i="7" s="1"/>
  <c r="X101" i="7"/>
  <c r="Q101" i="7"/>
  <c r="I101" i="7"/>
  <c r="D101" i="7"/>
  <c r="BD100" i="7"/>
  <c r="BC100" i="7" s="1"/>
  <c r="AF100" i="7"/>
  <c r="AU100" i="7" s="1"/>
  <c r="X100" i="7"/>
  <c r="Q100" i="7"/>
  <c r="I100" i="7"/>
  <c r="D100" i="7"/>
  <c r="BD99" i="7"/>
  <c r="BC99" i="7" s="1"/>
  <c r="AF99" i="7"/>
  <c r="AU99" i="7" s="1"/>
  <c r="X99" i="7"/>
  <c r="Q99" i="7"/>
  <c r="I99" i="7"/>
  <c r="D99" i="7"/>
  <c r="BD98" i="7"/>
  <c r="AF98" i="7"/>
  <c r="AU98" i="7" s="1"/>
  <c r="X98" i="7"/>
  <c r="Q98" i="7"/>
  <c r="I98" i="7"/>
  <c r="D98" i="7"/>
  <c r="BD97" i="7"/>
  <c r="AF97" i="7"/>
  <c r="AU97" i="7" s="1"/>
  <c r="X97" i="7"/>
  <c r="Q97" i="7"/>
  <c r="I97" i="7"/>
  <c r="AS97" i="7" s="1"/>
  <c r="D97" i="7"/>
  <c r="BD96" i="7"/>
  <c r="AF96" i="7"/>
  <c r="AU96" i="7" s="1"/>
  <c r="X96" i="7"/>
  <c r="Q96" i="7"/>
  <c r="I96" i="7"/>
  <c r="D96" i="7"/>
  <c r="BD95" i="7"/>
  <c r="AF95" i="7"/>
  <c r="AU95" i="7" s="1"/>
  <c r="X95" i="7"/>
  <c r="Q95" i="7"/>
  <c r="I95" i="7"/>
  <c r="D95" i="7"/>
  <c r="BD94" i="7"/>
  <c r="AF94" i="7"/>
  <c r="AU94" i="7" s="1"/>
  <c r="X94" i="7"/>
  <c r="Q94" i="7"/>
  <c r="I94" i="7"/>
  <c r="AS94" i="7" s="1"/>
  <c r="D94" i="7"/>
  <c r="BD93" i="7"/>
  <c r="BC93" i="7" s="1"/>
  <c r="BD92" i="7"/>
  <c r="BC92" i="7" s="1"/>
  <c r="AF92" i="7"/>
  <c r="AU92" i="7" s="1"/>
  <c r="X92" i="7"/>
  <c r="Q92" i="7"/>
  <c r="I92" i="7"/>
  <c r="AS92" i="7" s="1"/>
  <c r="D92" i="7"/>
  <c r="BD91" i="7"/>
  <c r="BC91" i="7" s="1"/>
  <c r="AX91" i="7"/>
  <c r="AF91" i="7"/>
  <c r="AU91" i="7" s="1"/>
  <c r="X91" i="7"/>
  <c r="Q91" i="7"/>
  <c r="I91" i="7"/>
  <c r="D91" i="7"/>
  <c r="BD90" i="7"/>
  <c r="BC90" i="7" s="1"/>
  <c r="AX90" i="7"/>
  <c r="AF90" i="7"/>
  <c r="AU90" i="7" s="1"/>
  <c r="X90" i="7"/>
  <c r="Q90" i="7"/>
  <c r="I90" i="7"/>
  <c r="AS90" i="7" s="1"/>
  <c r="D90" i="7"/>
  <c r="BD89" i="7"/>
  <c r="BC89" i="7" s="1"/>
  <c r="AY89" i="7"/>
  <c r="AF89" i="7"/>
  <c r="AU89" i="7" s="1"/>
  <c r="X89" i="7"/>
  <c r="Q89" i="7"/>
  <c r="I89" i="7"/>
  <c r="D89" i="7"/>
  <c r="BD88" i="7"/>
  <c r="BC88" i="7" s="1"/>
  <c r="AO88" i="7"/>
  <c r="AC88" i="7"/>
  <c r="X88" i="7" s="1"/>
  <c r="Q88" i="7"/>
  <c r="I88" i="7"/>
  <c r="D88" i="7"/>
  <c r="BD87" i="7"/>
  <c r="BC87" i="7" s="1"/>
  <c r="AF87" i="7"/>
  <c r="AU87" i="7" s="1"/>
  <c r="X87" i="7"/>
  <c r="Q87" i="7"/>
  <c r="I87" i="7"/>
  <c r="D87" i="7"/>
  <c r="BD86" i="7"/>
  <c r="BC86" i="7" s="1"/>
  <c r="AF86" i="7"/>
  <c r="AU86" i="7" s="1"/>
  <c r="X86" i="7"/>
  <c r="Q86" i="7"/>
  <c r="I86" i="7"/>
  <c r="AS86" i="7" s="1"/>
  <c r="D86" i="7"/>
  <c r="BD85" i="7"/>
  <c r="BC85" i="7" s="1"/>
  <c r="AY85" i="7"/>
  <c r="AF85" i="7"/>
  <c r="AU85" i="7" s="1"/>
  <c r="X85" i="7"/>
  <c r="Q85" i="7"/>
  <c r="I85" i="7"/>
  <c r="D85" i="7"/>
  <c r="BD84" i="7"/>
  <c r="BC84" i="7" s="1"/>
  <c r="AF84" i="7"/>
  <c r="AU84" i="7" s="1"/>
  <c r="X84" i="7"/>
  <c r="S84" i="7"/>
  <c r="Q84" i="7" s="1"/>
  <c r="I84" i="7"/>
  <c r="D84" i="7"/>
  <c r="AU83" i="7"/>
  <c r="AT83" i="7" s="1"/>
  <c r="AF83" i="7"/>
  <c r="X83" i="7"/>
  <c r="Q83" i="7"/>
  <c r="I83" i="7"/>
  <c r="D83" i="7"/>
  <c r="AU82" i="7"/>
  <c r="AT82" i="7" s="1"/>
  <c r="AF82" i="7"/>
  <c r="X82" i="7"/>
  <c r="Q82" i="7"/>
  <c r="I82" i="7"/>
  <c r="D82" i="7"/>
  <c r="BD81" i="7"/>
  <c r="BC81" i="7" s="1"/>
  <c r="AX81" i="7"/>
  <c r="AF81" i="7"/>
  <c r="AU81" i="7" s="1"/>
  <c r="X81" i="7"/>
  <c r="Q81" i="7"/>
  <c r="I81" i="7"/>
  <c r="D81" i="7"/>
  <c r="BD80" i="7"/>
  <c r="BC80" i="7" s="1"/>
  <c r="AX80" i="7"/>
  <c r="AF80" i="7"/>
  <c r="AU80" i="7" s="1"/>
  <c r="X80" i="7"/>
  <c r="Q80" i="7"/>
  <c r="I80" i="7"/>
  <c r="D80" i="7"/>
  <c r="BD79" i="7"/>
  <c r="BC79" i="7" s="1"/>
  <c r="BB79" i="7"/>
  <c r="AF79" i="7"/>
  <c r="AU79" i="7" s="1"/>
  <c r="X79" i="7"/>
  <c r="Q79" i="7"/>
  <c r="I79" i="7"/>
  <c r="AS79" i="7" s="1"/>
  <c r="D79" i="7"/>
  <c r="BD78" i="7"/>
  <c r="BC78" i="7" s="1"/>
  <c r="AX78" i="7"/>
  <c r="AF78" i="7"/>
  <c r="AU78" i="7" s="1"/>
  <c r="X78" i="7"/>
  <c r="Q78" i="7"/>
  <c r="I78" i="7"/>
  <c r="D78" i="7"/>
  <c r="AU77" i="7"/>
  <c r="AT77" i="7" s="1"/>
  <c r="AF77" i="7"/>
  <c r="X77" i="7"/>
  <c r="Q77" i="7"/>
  <c r="I77" i="7"/>
  <c r="D77" i="7"/>
  <c r="BD76" i="7"/>
  <c r="BC76" i="7" s="1"/>
  <c r="AF76" i="7"/>
  <c r="X76" i="7"/>
  <c r="Q76" i="7"/>
  <c r="I76" i="7"/>
  <c r="D76" i="7"/>
  <c r="BD74" i="7"/>
  <c r="BC74" i="7" s="1"/>
  <c r="AF74" i="7"/>
  <c r="AU74" i="7" s="1"/>
  <c r="X74" i="7"/>
  <c r="Q74" i="7"/>
  <c r="I74" i="7"/>
  <c r="D74" i="7"/>
  <c r="BD73" i="7"/>
  <c r="BC73" i="7" s="1"/>
  <c r="AF73" i="7"/>
  <c r="AU73" i="7" s="1"/>
  <c r="X73" i="7"/>
  <c r="Q73" i="7"/>
  <c r="I73" i="7"/>
  <c r="D73" i="7"/>
  <c r="BD72" i="7"/>
  <c r="BC72" i="7" s="1"/>
  <c r="AF72" i="7"/>
  <c r="AU72" i="7" s="1"/>
  <c r="X72" i="7"/>
  <c r="Q72" i="7"/>
  <c r="I72" i="7"/>
  <c r="D72" i="7"/>
  <c r="BD71" i="7"/>
  <c r="BC71" i="7" s="1"/>
  <c r="AF71" i="7"/>
  <c r="AU71" i="7" s="1"/>
  <c r="X71" i="7"/>
  <c r="Q71" i="7"/>
  <c r="I71" i="7"/>
  <c r="D71" i="7"/>
  <c r="BD16" i="7"/>
  <c r="BC16" i="7" s="1"/>
  <c r="AF16" i="7"/>
  <c r="AU16" i="7" s="1"/>
  <c r="X16" i="7"/>
  <c r="Q16" i="7"/>
  <c r="I16" i="7"/>
  <c r="D16" i="7"/>
  <c r="BD70" i="7"/>
  <c r="BC70" i="7" s="1"/>
  <c r="AF70" i="7"/>
  <c r="AU70" i="7" s="1"/>
  <c r="X70" i="7"/>
  <c r="Q70" i="7"/>
  <c r="I70" i="7"/>
  <c r="D70" i="7"/>
  <c r="BD69" i="7"/>
  <c r="BC69" i="7" s="1"/>
  <c r="BB69" i="7"/>
  <c r="AF69" i="7"/>
  <c r="AU69" i="7" s="1"/>
  <c r="X69" i="7"/>
  <c r="Q69" i="7"/>
  <c r="I69" i="7"/>
  <c r="D69" i="7"/>
  <c r="BD68" i="7"/>
  <c r="BC68" i="7" s="1"/>
  <c r="AF68" i="7"/>
  <c r="AU68" i="7" s="1"/>
  <c r="X68" i="7"/>
  <c r="Q68" i="7"/>
  <c r="I68" i="7"/>
  <c r="D68" i="7"/>
  <c r="BD67" i="7"/>
  <c r="BC67" i="7" s="1"/>
  <c r="AF67" i="7"/>
  <c r="AU67" i="7" s="1"/>
  <c r="X67" i="7"/>
  <c r="Q67" i="7"/>
  <c r="I67" i="7"/>
  <c r="D67" i="7"/>
  <c r="BD66" i="7"/>
  <c r="BC66" i="7" s="1"/>
  <c r="AF66" i="7"/>
  <c r="AU66" i="7" s="1"/>
  <c r="X66" i="7"/>
  <c r="Q66" i="7"/>
  <c r="I66" i="7"/>
  <c r="D66" i="7"/>
  <c r="BD65" i="7"/>
  <c r="BC65" i="7" s="1"/>
  <c r="AF65" i="7"/>
  <c r="AU65" i="7" s="1"/>
  <c r="X65" i="7"/>
  <c r="Q65" i="7"/>
  <c r="I65" i="7"/>
  <c r="D65" i="7"/>
  <c r="BD64" i="7"/>
  <c r="BC64" i="7" s="1"/>
  <c r="AF64" i="7"/>
  <c r="AU64" i="7" s="1"/>
  <c r="X64" i="7"/>
  <c r="Q64" i="7"/>
  <c r="I64" i="7"/>
  <c r="D64" i="7"/>
  <c r="BD63" i="7"/>
  <c r="BC63" i="7" s="1"/>
  <c r="AF63" i="7"/>
  <c r="AU63" i="7" s="1"/>
  <c r="X63" i="7"/>
  <c r="Q63" i="7"/>
  <c r="I63" i="7"/>
  <c r="D63" i="7"/>
  <c r="BD62" i="7"/>
  <c r="BC62" i="7" s="1"/>
  <c r="AF62" i="7"/>
  <c r="AU62" i="7" s="1"/>
  <c r="X62" i="7"/>
  <c r="Q62" i="7"/>
  <c r="I62" i="7"/>
  <c r="D62" i="7"/>
  <c r="BD61" i="7"/>
  <c r="BC61" i="7" s="1"/>
  <c r="AF61" i="7"/>
  <c r="AU61" i="7" s="1"/>
  <c r="X61" i="7"/>
  <c r="Q61" i="7"/>
  <c r="I61" i="7"/>
  <c r="D61" i="7"/>
  <c r="BD60" i="7"/>
  <c r="BC60" i="7" s="1"/>
  <c r="AF60" i="7"/>
  <c r="AU60" i="7" s="1"/>
  <c r="X60" i="7"/>
  <c r="Q60" i="7"/>
  <c r="I60" i="7"/>
  <c r="AS60" i="7" s="1"/>
  <c r="D60" i="7"/>
  <c r="BD59" i="7"/>
  <c r="BC59" i="7" s="1"/>
  <c r="AF59" i="7"/>
  <c r="AU59" i="7" s="1"/>
  <c r="X59" i="7"/>
  <c r="Q59" i="7"/>
  <c r="I59" i="7"/>
  <c r="D59" i="7"/>
  <c r="BD58" i="7"/>
  <c r="BC58" i="7" s="1"/>
  <c r="AF58" i="7"/>
  <c r="AU58" i="7" s="1"/>
  <c r="X58" i="7"/>
  <c r="Q58" i="7"/>
  <c r="I58" i="7"/>
  <c r="D58" i="7"/>
  <c r="BD57" i="7"/>
  <c r="BC57" i="7" s="1"/>
  <c r="AF57" i="7"/>
  <c r="AU57" i="7" s="1"/>
  <c r="X57" i="7"/>
  <c r="Q57" i="7"/>
  <c r="I57" i="7"/>
  <c r="D57" i="7"/>
  <c r="BD56" i="7"/>
  <c r="BC56" i="7" s="1"/>
  <c r="AF56" i="7"/>
  <c r="AU56" i="7" s="1"/>
  <c r="X56" i="7"/>
  <c r="Q56" i="7"/>
  <c r="I56" i="7"/>
  <c r="D56" i="7"/>
  <c r="BD55" i="7"/>
  <c r="BC55" i="7" s="1"/>
  <c r="AF55" i="7"/>
  <c r="AU55" i="7" s="1"/>
  <c r="X55" i="7"/>
  <c r="Q55" i="7"/>
  <c r="I55" i="7"/>
  <c r="D55" i="7"/>
  <c r="BD54" i="7"/>
  <c r="BC54" i="7" s="1"/>
  <c r="AF54" i="7"/>
  <c r="AU54" i="7" s="1"/>
  <c r="X54" i="7"/>
  <c r="Q54" i="7"/>
  <c r="I54" i="7"/>
  <c r="D54" i="7"/>
  <c r="BD53" i="7"/>
  <c r="BC53" i="7" s="1"/>
  <c r="AF53" i="7"/>
  <c r="AU53" i="7" s="1"/>
  <c r="X53" i="7"/>
  <c r="Q53" i="7"/>
  <c r="I53" i="7"/>
  <c r="D53" i="7"/>
  <c r="BD52" i="7"/>
  <c r="BC52" i="7" s="1"/>
  <c r="AF52" i="7"/>
  <c r="AU52" i="7" s="1"/>
  <c r="X52" i="7"/>
  <c r="Q52" i="7"/>
  <c r="I52" i="7"/>
  <c r="AS52" i="7" s="1"/>
  <c r="D52" i="7"/>
  <c r="BD51" i="7"/>
  <c r="BC51" i="7" s="1"/>
  <c r="AJ51" i="7"/>
  <c r="AF51" i="7" s="1"/>
  <c r="AU51" i="7" s="1"/>
  <c r="X51" i="7"/>
  <c r="Q51" i="7"/>
  <c r="I51" i="7"/>
  <c r="D51" i="7"/>
  <c r="BD50" i="7"/>
  <c r="BC50" i="7" s="1"/>
  <c r="AF50" i="7"/>
  <c r="AU50" i="7" s="1"/>
  <c r="X50" i="7"/>
  <c r="Q50" i="7"/>
  <c r="I50" i="7"/>
  <c r="D50" i="7"/>
  <c r="BD49" i="7"/>
  <c r="BC49" i="7" s="1"/>
  <c r="AF49" i="7"/>
  <c r="AU49" i="7" s="1"/>
  <c r="X49" i="7"/>
  <c r="Q49" i="7"/>
  <c r="I49" i="7"/>
  <c r="D49" i="7"/>
  <c r="BD48" i="7"/>
  <c r="BC48" i="7" s="1"/>
  <c r="AF48" i="7"/>
  <c r="AU48" i="7" s="1"/>
  <c r="X48" i="7"/>
  <c r="Q48" i="7"/>
  <c r="I48" i="7"/>
  <c r="D48" i="7"/>
  <c r="BD47" i="7"/>
  <c r="BC47" i="7" s="1"/>
  <c r="AF47" i="7"/>
  <c r="AU47" i="7" s="1"/>
  <c r="Z47" i="7"/>
  <c r="X47" i="7" s="1"/>
  <c r="Q47" i="7"/>
  <c r="I47" i="7"/>
  <c r="AS47" i="7" s="1"/>
  <c r="D47" i="7"/>
  <c r="BD46" i="7"/>
  <c r="BC46" i="7" s="1"/>
  <c r="AF46" i="7"/>
  <c r="AU46" i="7" s="1"/>
  <c r="X46" i="7"/>
  <c r="Q46" i="7"/>
  <c r="I46" i="7"/>
  <c r="D46" i="7"/>
  <c r="BD45" i="7"/>
  <c r="BC45" i="7" s="1"/>
  <c r="AF45" i="7"/>
  <c r="AU45" i="7" s="1"/>
  <c r="X45" i="7"/>
  <c r="Q45" i="7"/>
  <c r="I45" i="7"/>
  <c r="AS45" i="7" s="1"/>
  <c r="D45" i="7"/>
  <c r="BD44" i="7"/>
  <c r="BC44" i="7" s="1"/>
  <c r="AF44" i="7"/>
  <c r="AU44" i="7" s="1"/>
  <c r="X44" i="7"/>
  <c r="Q44" i="7"/>
  <c r="I44" i="7"/>
  <c r="D44" i="7"/>
  <c r="BD43" i="7"/>
  <c r="BC43" i="7" s="1"/>
  <c r="AF43" i="7"/>
  <c r="AU43" i="7" s="1"/>
  <c r="X43" i="7"/>
  <c r="Q43" i="7"/>
  <c r="I43" i="7"/>
  <c r="AS43" i="7" s="1"/>
  <c r="D43" i="7"/>
  <c r="BD42" i="7"/>
  <c r="BC42" i="7" s="1"/>
  <c r="AF42" i="7"/>
  <c r="AU42" i="7" s="1"/>
  <c r="X42" i="7"/>
  <c r="Q42" i="7"/>
  <c r="I42" i="7"/>
  <c r="D42" i="7"/>
  <c r="BD41" i="7"/>
  <c r="BC41" i="7" s="1"/>
  <c r="AF41" i="7"/>
  <c r="AU41" i="7" s="1"/>
  <c r="X41" i="7"/>
  <c r="W41" i="7"/>
  <c r="R41" i="7"/>
  <c r="I41" i="7"/>
  <c r="AS41" i="7" s="1"/>
  <c r="D41" i="7"/>
  <c r="BD40" i="7"/>
  <c r="BC40" i="7" s="1"/>
  <c r="AF40" i="7"/>
  <c r="AU40" i="7" s="1"/>
  <c r="X40" i="7"/>
  <c r="Q40" i="7"/>
  <c r="I40" i="7"/>
  <c r="AS40" i="7" s="1"/>
  <c r="D40" i="7"/>
  <c r="BD39" i="7"/>
  <c r="BC39" i="7" s="1"/>
  <c r="AF39" i="7"/>
  <c r="AU39" i="7" s="1"/>
  <c r="X39" i="7"/>
  <c r="Q39" i="7"/>
  <c r="I39" i="7"/>
  <c r="D39" i="7"/>
  <c r="BD38" i="7"/>
  <c r="BC38" i="7" s="1"/>
  <c r="AF38" i="7"/>
  <c r="AU38" i="7" s="1"/>
  <c r="X38" i="7"/>
  <c r="Q38" i="7"/>
  <c r="I38" i="7"/>
  <c r="D38" i="7"/>
  <c r="BD37" i="7"/>
  <c r="BC37" i="7" s="1"/>
  <c r="AF37" i="7"/>
  <c r="AU37" i="7" s="1"/>
  <c r="X37" i="7"/>
  <c r="Q37" i="7"/>
  <c r="I37" i="7"/>
  <c r="D37" i="7"/>
  <c r="BD36" i="7"/>
  <c r="BC36" i="7" s="1"/>
  <c r="AF36" i="7"/>
  <c r="AU36" i="7" s="1"/>
  <c r="X36" i="7"/>
  <c r="Q36" i="7"/>
  <c r="I36" i="7"/>
  <c r="D36" i="7"/>
  <c r="BD35" i="7"/>
  <c r="BC35" i="7" s="1"/>
  <c r="AF35" i="7"/>
  <c r="AU35" i="7" s="1"/>
  <c r="X35" i="7"/>
  <c r="Q35" i="7"/>
  <c r="I35" i="7"/>
  <c r="D35" i="7"/>
  <c r="BD34" i="7"/>
  <c r="BC34" i="7" s="1"/>
  <c r="AF34" i="7"/>
  <c r="AU34" i="7" s="1"/>
  <c r="X34" i="7"/>
  <c r="Q34" i="7"/>
  <c r="I34" i="7"/>
  <c r="D34" i="7"/>
  <c r="BD33" i="7"/>
  <c r="BC33" i="7" s="1"/>
  <c r="AF33" i="7"/>
  <c r="AU33" i="7" s="1"/>
  <c r="X33" i="7"/>
  <c r="Q33" i="7"/>
  <c r="I33" i="7"/>
  <c r="D33" i="7"/>
  <c r="BD32" i="7"/>
  <c r="BC32" i="7" s="1"/>
  <c r="AF32" i="7"/>
  <c r="AU32" i="7" s="1"/>
  <c r="X32" i="7"/>
  <c r="Q32" i="7"/>
  <c r="I32" i="7"/>
  <c r="AS32" i="7" s="1"/>
  <c r="D32" i="7"/>
  <c r="BD31" i="7"/>
  <c r="BC31" i="7" s="1"/>
  <c r="AF31" i="7"/>
  <c r="AU31" i="7" s="1"/>
  <c r="X31" i="7"/>
  <c r="Q31" i="7"/>
  <c r="I31" i="7"/>
  <c r="D31" i="7"/>
  <c r="AU30" i="7"/>
  <c r="AT30" i="7" s="1"/>
  <c r="AF30" i="7"/>
  <c r="X30" i="7"/>
  <c r="Q30" i="7"/>
  <c r="I30" i="7"/>
  <c r="D30" i="7"/>
  <c r="AU29" i="7"/>
  <c r="AT29" i="7" s="1"/>
  <c r="AF29" i="7"/>
  <c r="X29" i="7"/>
  <c r="Q29" i="7"/>
  <c r="I29" i="7"/>
  <c r="D29" i="7"/>
  <c r="BD28" i="7"/>
  <c r="BC28" i="7" s="1"/>
  <c r="AF28" i="7"/>
  <c r="AU28" i="7" s="1"/>
  <c r="X28" i="7"/>
  <c r="W28" i="7"/>
  <c r="Q28" i="7" s="1"/>
  <c r="I28" i="7"/>
  <c r="AS28" i="7" s="1"/>
  <c r="D28" i="7"/>
  <c r="BD27" i="7"/>
  <c r="BC27" i="7" s="1"/>
  <c r="X27" i="7"/>
  <c r="Q27" i="7"/>
  <c r="I27" i="7"/>
  <c r="D27" i="7"/>
  <c r="BD26" i="7"/>
  <c r="BC26" i="7" s="1"/>
  <c r="AF26" i="7"/>
  <c r="AU26" i="7" s="1"/>
  <c r="X26" i="7"/>
  <c r="Q26" i="7"/>
  <c r="I26" i="7"/>
  <c r="D26" i="7"/>
  <c r="BD25" i="7"/>
  <c r="BC25" i="7" s="1"/>
  <c r="AF25" i="7"/>
  <c r="AU25" i="7" s="1"/>
  <c r="X25" i="7"/>
  <c r="Q25" i="7"/>
  <c r="I25" i="7"/>
  <c r="D25" i="7"/>
  <c r="BD24" i="7"/>
  <c r="BC24" i="7" s="1"/>
  <c r="AF24" i="7"/>
  <c r="AU24" i="7" s="1"/>
  <c r="X24" i="7"/>
  <c r="Q24" i="7"/>
  <c r="I24" i="7"/>
  <c r="D24" i="7"/>
  <c r="BD23" i="7"/>
  <c r="BC23" i="7" s="1"/>
  <c r="BB23" i="7"/>
  <c r="AF23" i="7"/>
  <c r="AU23" i="7" s="1"/>
  <c r="X23" i="7"/>
  <c r="Q23" i="7"/>
  <c r="I23" i="7"/>
  <c r="D23" i="7"/>
  <c r="BD22" i="7"/>
  <c r="BC22" i="7" s="1"/>
  <c r="AF22" i="7"/>
  <c r="AU22" i="7" s="1"/>
  <c r="X22" i="7"/>
  <c r="Q22" i="7"/>
  <c r="I22" i="7"/>
  <c r="AS22" i="7" s="1"/>
  <c r="D22" i="7"/>
  <c r="BD21" i="7"/>
  <c r="BC21" i="7" s="1"/>
  <c r="AU21" i="7"/>
  <c r="AT21" i="7"/>
  <c r="AS21" i="7"/>
  <c r="G21" i="7"/>
  <c r="D21" i="7"/>
  <c r="BD20" i="7"/>
  <c r="BC20" i="7" s="1"/>
  <c r="AF20" i="7"/>
  <c r="AU20" i="7" s="1"/>
  <c r="X20" i="7"/>
  <c r="Q20" i="7"/>
  <c r="I20" i="7"/>
  <c r="AS20" i="7" s="1"/>
  <c r="D20" i="7"/>
  <c r="BD19" i="7"/>
  <c r="AF19" i="7"/>
  <c r="AU19" i="7" s="1"/>
  <c r="X19" i="7"/>
  <c r="Q19" i="7"/>
  <c r="I19" i="7"/>
  <c r="AS19" i="7" s="1"/>
  <c r="D19" i="7"/>
  <c r="A20" i="7"/>
  <c r="A21" i="7" s="1"/>
  <c r="A24" i="7" s="1"/>
  <c r="A25" i="7" s="1"/>
  <c r="A26" i="7" s="1"/>
  <c r="A27" i="7" s="1"/>
  <c r="A28" i="7" s="1"/>
  <c r="A31" i="7" s="1"/>
  <c r="A32" i="7" s="1"/>
  <c r="A33" i="7" s="1"/>
  <c r="A34" i="7" s="1"/>
  <c r="A35" i="7" s="1"/>
  <c r="A36" i="7" s="1"/>
  <c r="A37" i="7" s="1"/>
  <c r="A38" i="7" s="1"/>
  <c r="A39" i="7" s="1"/>
  <c r="A41" i="7" s="1"/>
  <c r="A42" i="7" s="1"/>
  <c r="A43" i="7" s="1"/>
  <c r="A44" i="7" s="1"/>
  <c r="A45" i="7" s="1"/>
  <c r="A46" i="7" s="1"/>
  <c r="A47" i="7" s="1"/>
  <c r="A48" i="7" s="1"/>
  <c r="A49" i="7" s="1"/>
  <c r="A50" i="7" s="1"/>
  <c r="A51" i="7" s="1"/>
  <c r="A52" i="7" s="1"/>
  <c r="A53" i="7" s="1"/>
  <c r="A54" i="7" s="1"/>
  <c r="A55" i="7" s="1"/>
  <c r="A56" i="7" s="1"/>
  <c r="A57" i="7" s="1"/>
  <c r="A60" i="7" s="1"/>
  <c r="A63" i="7" s="1"/>
  <c r="A64" i="7" s="1"/>
  <c r="A65" i="7" s="1"/>
  <c r="A66" i="7" s="1"/>
  <c r="A67" i="7" s="1"/>
  <c r="A68" i="7" s="1"/>
  <c r="A69" i="7" s="1"/>
  <c r="A70" i="7" s="1"/>
  <c r="A71" i="7" s="1"/>
  <c r="AU18" i="7"/>
  <c r="AT18" i="7" s="1"/>
  <c r="AF18" i="7"/>
  <c r="X18" i="7"/>
  <c r="Q18" i="7"/>
  <c r="I18" i="7"/>
  <c r="D18" i="7"/>
  <c r="BD17" i="7"/>
  <c r="BC17" i="7" s="1"/>
  <c r="BA17" i="7"/>
  <c r="AF17" i="7"/>
  <c r="X17" i="7"/>
  <c r="Q17" i="7"/>
  <c r="I17" i="7"/>
  <c r="D17" i="7"/>
  <c r="BD15" i="7"/>
  <c r="BC15" i="7" s="1"/>
  <c r="AF15" i="7"/>
  <c r="AU15" i="7" s="1"/>
  <c r="X15" i="7"/>
  <c r="Q15" i="7"/>
  <c r="I15" i="7"/>
  <c r="D15" i="7"/>
  <c r="BD12" i="7"/>
  <c r="BC12" i="7" s="1"/>
  <c r="AF12" i="7"/>
  <c r="AU12" i="7" s="1"/>
  <c r="X12" i="7"/>
  <c r="Q12" i="7"/>
  <c r="I12" i="7"/>
  <c r="D12" i="7"/>
  <c r="BA10" i="7"/>
  <c r="AU10" i="7"/>
  <c r="AT10" i="7"/>
  <c r="AS10" i="7"/>
  <c r="D10" i="7"/>
  <c r="BG9" i="7"/>
  <c r="BH9" i="7" s="1"/>
  <c r="BI9" i="7" s="1"/>
  <c r="BJ9" i="7" s="1"/>
  <c r="BK9" i="7" s="1"/>
  <c r="BL9" i="7" s="1"/>
  <c r="BM9" i="7" s="1"/>
  <c r="BN9" i="7" s="1"/>
  <c r="BO9" i="7" s="1"/>
  <c r="BP9" i="7" s="1"/>
  <c r="AF146" i="4" l="1"/>
  <c r="AE19" i="4"/>
  <c r="AE23" i="4"/>
  <c r="AE43" i="2"/>
  <c r="AE45" i="2"/>
  <c r="AP89" i="14"/>
  <c r="AO89" i="14" s="1"/>
  <c r="AP94" i="14"/>
  <c r="AE25" i="4"/>
  <c r="H114" i="4"/>
  <c r="H47" i="8"/>
  <c r="D85" i="8"/>
  <c r="AE88" i="8"/>
  <c r="AE98" i="8"/>
  <c r="AE55" i="2"/>
  <c r="H93" i="2"/>
  <c r="H102" i="4"/>
  <c r="AE49" i="8"/>
  <c r="H51" i="8"/>
  <c r="AE63" i="8"/>
  <c r="H72" i="8"/>
  <c r="AE18" i="4"/>
  <c r="AE66" i="4"/>
  <c r="H138" i="4"/>
  <c r="AE111" i="3"/>
  <c r="AE21" i="8"/>
  <c r="H24" i="4"/>
  <c r="AE49" i="4"/>
  <c r="G49" i="4" s="1"/>
  <c r="AE51" i="4"/>
  <c r="H39" i="3"/>
  <c r="AE66" i="3"/>
  <c r="H77" i="2"/>
  <c r="H110" i="6"/>
  <c r="AE112" i="6"/>
  <c r="H34" i="4"/>
  <c r="AE103" i="3"/>
  <c r="AE123" i="3"/>
  <c r="AE36" i="4"/>
  <c r="H71" i="4"/>
  <c r="H99" i="4"/>
  <c r="AE54" i="8"/>
  <c r="AE66" i="8"/>
  <c r="AE31" i="4"/>
  <c r="AE22" i="4"/>
  <c r="H37" i="4"/>
  <c r="H104" i="4"/>
  <c r="H122" i="4"/>
  <c r="AE124" i="4"/>
  <c r="AE28" i="3"/>
  <c r="AF66" i="3"/>
  <c r="AE139" i="8"/>
  <c r="H18" i="2"/>
  <c r="AE56" i="2"/>
  <c r="H64" i="2"/>
  <c r="H29" i="2"/>
  <c r="Q35" i="4"/>
  <c r="AE132" i="6"/>
  <c r="G132" i="6" s="1"/>
  <c r="AR132" i="6" s="1"/>
  <c r="AE47" i="5"/>
  <c r="AE75" i="5"/>
  <c r="H15" i="4"/>
  <c r="H26" i="4"/>
  <c r="H43" i="4"/>
  <c r="AE107" i="4"/>
  <c r="H126" i="3"/>
  <c r="AE81" i="8"/>
  <c r="G88" i="8"/>
  <c r="AR88" i="8" s="1"/>
  <c r="H28" i="2"/>
  <c r="AT87" i="2"/>
  <c r="G77" i="5"/>
  <c r="AE46" i="4"/>
  <c r="G46" i="4" s="1"/>
  <c r="H108" i="8"/>
  <c r="H75" i="2"/>
  <c r="H139" i="5"/>
  <c r="AE26" i="4"/>
  <c r="AE28" i="4"/>
  <c r="G28" i="4" s="1"/>
  <c r="AE45" i="4"/>
  <c r="G45" i="4" s="1"/>
  <c r="H47" i="4"/>
  <c r="H66" i="4"/>
  <c r="AE97" i="4"/>
  <c r="AE111" i="4"/>
  <c r="AE117" i="4"/>
  <c r="AE48" i="3"/>
  <c r="AE133" i="3"/>
  <c r="AE135" i="3"/>
  <c r="AE16" i="6"/>
  <c r="G16" i="6" s="1"/>
  <c r="AR16" i="6" s="1"/>
  <c r="H18" i="6"/>
  <c r="H79" i="6"/>
  <c r="AE109" i="6"/>
  <c r="H50" i="5"/>
  <c r="H62" i="5"/>
  <c r="BJ93" i="5"/>
  <c r="BK93" i="5" s="1"/>
  <c r="H96" i="5"/>
  <c r="H21" i="4"/>
  <c r="AF45" i="4"/>
  <c r="AE59" i="4"/>
  <c r="H74" i="4"/>
  <c r="AE99" i="4"/>
  <c r="H123" i="4"/>
  <c r="AF101" i="3"/>
  <c r="H106" i="3"/>
  <c r="H17" i="2"/>
  <c r="AE68" i="4"/>
  <c r="AE70" i="4"/>
  <c r="G70" i="4" s="1"/>
  <c r="AR70" i="4" s="1"/>
  <c r="AE76" i="4"/>
  <c r="AF146" i="3"/>
  <c r="AE138" i="3"/>
  <c r="AE103" i="4"/>
  <c r="AE127" i="4"/>
  <c r="H129" i="4"/>
  <c r="AE40" i="8"/>
  <c r="AE44" i="8"/>
  <c r="H54" i="8"/>
  <c r="AE101" i="8"/>
  <c r="AE111" i="8"/>
  <c r="AE21" i="2"/>
  <c r="AE23" i="2"/>
  <c r="AE70" i="2"/>
  <c r="H78" i="5"/>
  <c r="AE16" i="4"/>
  <c r="G16" i="4" s="1"/>
  <c r="AR16" i="4" s="1"/>
  <c r="H118" i="4"/>
  <c r="AE127" i="3"/>
  <c r="G127" i="3" s="1"/>
  <c r="AR127" i="3" s="1"/>
  <c r="H20" i="8"/>
  <c r="H129" i="8"/>
  <c r="Q37" i="6"/>
  <c r="AE69" i="5"/>
  <c r="BN104" i="5"/>
  <c r="H20" i="4"/>
  <c r="AE27" i="4"/>
  <c r="G27" i="4" s="1"/>
  <c r="AR27" i="4" s="1"/>
  <c r="H54" i="4"/>
  <c r="AE65" i="4"/>
  <c r="AE112" i="4"/>
  <c r="AE43" i="3"/>
  <c r="AE64" i="3"/>
  <c r="AE96" i="3"/>
  <c r="AE129" i="3"/>
  <c r="AE127" i="8"/>
  <c r="AE129" i="8"/>
  <c r="H131" i="2"/>
  <c r="AE71" i="7"/>
  <c r="AE78" i="7"/>
  <c r="AE59" i="7"/>
  <c r="AE111" i="7"/>
  <c r="AT111" i="7" s="1"/>
  <c r="AE34" i="7"/>
  <c r="AT34" i="7" s="1"/>
  <c r="AE112" i="7"/>
  <c r="AE113" i="7"/>
  <c r="AT113" i="7" s="1"/>
  <c r="H38" i="6"/>
  <c r="AE52" i="5"/>
  <c r="G52" i="5" s="1"/>
  <c r="AR52" i="5" s="1"/>
  <c r="AE54" i="5"/>
  <c r="H42" i="4"/>
  <c r="AE56" i="4"/>
  <c r="AE85" i="4"/>
  <c r="G85" i="4" s="1"/>
  <c r="AE95" i="4"/>
  <c r="AE104" i="4"/>
  <c r="H109" i="4"/>
  <c r="AT119" i="4"/>
  <c r="AE130" i="4"/>
  <c r="AF45" i="3"/>
  <c r="AE47" i="3"/>
  <c r="AE49" i="3"/>
  <c r="AE53" i="3"/>
  <c r="G53" i="3" s="1"/>
  <c r="H102" i="3"/>
  <c r="AE116" i="3"/>
  <c r="H16" i="8"/>
  <c r="AE25" i="8"/>
  <c r="AE41" i="8"/>
  <c r="H71" i="2"/>
  <c r="H133" i="2"/>
  <c r="G63" i="8"/>
  <c r="AR63" i="8" s="1"/>
  <c r="AE87" i="6"/>
  <c r="AE102" i="3"/>
  <c r="G124" i="3"/>
  <c r="AP124" i="3" s="1"/>
  <c r="H108" i="5"/>
  <c r="AE12" i="4"/>
  <c r="G12" i="4" s="1"/>
  <c r="AE67" i="4"/>
  <c r="AE69" i="4"/>
  <c r="AE89" i="4"/>
  <c r="AE12" i="3"/>
  <c r="AE17" i="3"/>
  <c r="G17" i="3" s="1"/>
  <c r="H23" i="3"/>
  <c r="AE25" i="3"/>
  <c r="G25" i="3" s="1"/>
  <c r="AR25" i="3" s="1"/>
  <c r="AE42" i="3"/>
  <c r="AE122" i="3"/>
  <c r="Q14" i="8"/>
  <c r="AE14" i="8" s="1"/>
  <c r="AF147" i="8"/>
  <c r="AE57" i="8"/>
  <c r="AE70" i="8"/>
  <c r="H85" i="8"/>
  <c r="AE100" i="8"/>
  <c r="H114" i="8"/>
  <c r="AE131" i="8"/>
  <c r="H136" i="8"/>
  <c r="H139" i="8"/>
  <c r="H66" i="5"/>
  <c r="BJ136" i="5"/>
  <c r="BK136" i="5" s="1"/>
  <c r="H30" i="4"/>
  <c r="AE77" i="7"/>
  <c r="G77" i="7" s="1"/>
  <c r="AR77" i="7" s="1"/>
  <c r="AE68" i="6"/>
  <c r="AE72" i="6"/>
  <c r="H124" i="6"/>
  <c r="AR62" i="5"/>
  <c r="AE86" i="5"/>
  <c r="AE139" i="5"/>
  <c r="AT23" i="4"/>
  <c r="G25" i="4"/>
  <c r="AR25" i="4" s="1"/>
  <c r="AE32" i="4"/>
  <c r="G32" i="4" s="1"/>
  <c r="AR32" i="4" s="1"/>
  <c r="AE53" i="4"/>
  <c r="G53" i="4" s="1"/>
  <c r="H64" i="4"/>
  <c r="AE82" i="4"/>
  <c r="AE101" i="4"/>
  <c r="H111" i="4"/>
  <c r="H115" i="4"/>
  <c r="AE63" i="3"/>
  <c r="H55" i="2"/>
  <c r="AE79" i="2"/>
  <c r="H88" i="2"/>
  <c r="H120" i="2"/>
  <c r="H124" i="2"/>
  <c r="AE22" i="8"/>
  <c r="H40" i="8"/>
  <c r="AE120" i="8"/>
  <c r="G120" i="8" s="1"/>
  <c r="H38" i="2"/>
  <c r="AE118" i="2"/>
  <c r="G118" i="2" s="1"/>
  <c r="AE124" i="2"/>
  <c r="AE126" i="2"/>
  <c r="AY9" i="14"/>
  <c r="H122" i="7"/>
  <c r="AE22" i="6"/>
  <c r="G22" i="6" s="1"/>
  <c r="G79" i="4"/>
  <c r="AR79" i="4" s="1"/>
  <c r="AE106" i="4"/>
  <c r="AZ9" i="14"/>
  <c r="AE94" i="4"/>
  <c r="G94" i="4" s="1"/>
  <c r="AE122" i="4"/>
  <c r="H86" i="6"/>
  <c r="H57" i="5"/>
  <c r="AE81" i="5"/>
  <c r="H14" i="4"/>
  <c r="H46" i="4"/>
  <c r="H48" i="4"/>
  <c r="AE98" i="4"/>
  <c r="H58" i="3"/>
  <c r="H79" i="3"/>
  <c r="AE28" i="8"/>
  <c r="G28" i="8" s="1"/>
  <c r="AR28" i="8" s="1"/>
  <c r="H31" i="8"/>
  <c r="AE80" i="8"/>
  <c r="AE91" i="8"/>
  <c r="G91" i="8" s="1"/>
  <c r="AR91" i="8" s="1"/>
  <c r="AE93" i="8"/>
  <c r="AE124" i="8"/>
  <c r="AE42" i="2"/>
  <c r="H44" i="2"/>
  <c r="H48" i="2"/>
  <c r="AE132" i="2"/>
  <c r="AP32" i="14"/>
  <c r="AP34" i="14"/>
  <c r="AO34" i="14" s="1"/>
  <c r="H63" i="6"/>
  <c r="AE63" i="5"/>
  <c r="AE136" i="5"/>
  <c r="H31" i="4"/>
  <c r="H110" i="4"/>
  <c r="H119" i="4"/>
  <c r="AE128" i="4"/>
  <c r="Q35" i="3"/>
  <c r="AE35" i="3" s="1"/>
  <c r="AE73" i="3"/>
  <c r="G73" i="3" s="1"/>
  <c r="AE75" i="3"/>
  <c r="AE77" i="3"/>
  <c r="AE79" i="3"/>
  <c r="G79" i="3" s="1"/>
  <c r="AR79" i="3" s="1"/>
  <c r="H113" i="8"/>
  <c r="H115" i="8"/>
  <c r="AE130" i="8"/>
  <c r="AE134" i="2"/>
  <c r="AE15" i="8"/>
  <c r="H98" i="5"/>
  <c r="AE103" i="5"/>
  <c r="H110" i="5"/>
  <c r="AE120" i="5"/>
  <c r="H38" i="4"/>
  <c r="H56" i="4"/>
  <c r="H63" i="4"/>
  <c r="H65" i="4"/>
  <c r="AE74" i="4"/>
  <c r="G74" i="4" s="1"/>
  <c r="H76" i="4"/>
  <c r="H78" i="4"/>
  <c r="H91" i="4"/>
  <c r="AE121" i="4"/>
  <c r="G121" i="4" s="1"/>
  <c r="AE45" i="3"/>
  <c r="AE83" i="3"/>
  <c r="AE85" i="3"/>
  <c r="H87" i="3"/>
  <c r="AE106" i="3"/>
  <c r="H23" i="8"/>
  <c r="AE37" i="8"/>
  <c r="H56" i="2"/>
  <c r="H62" i="2"/>
  <c r="H101" i="2"/>
  <c r="H105" i="2"/>
  <c r="H107" i="2"/>
  <c r="AS122" i="7"/>
  <c r="AP126" i="14"/>
  <c r="AO126" i="14" s="1"/>
  <c r="AE15" i="4"/>
  <c r="G15" i="4" s="1"/>
  <c r="AR15" i="4" s="1"/>
  <c r="H17" i="4"/>
  <c r="AE33" i="4"/>
  <c r="H35" i="4"/>
  <c r="G104" i="4"/>
  <c r="H107" i="4"/>
  <c r="H121" i="4"/>
  <c r="AF124" i="4"/>
  <c r="H50" i="3"/>
  <c r="AE104" i="7"/>
  <c r="G104" i="7" s="1"/>
  <c r="AE55" i="6"/>
  <c r="AE114" i="6"/>
  <c r="AE122" i="6"/>
  <c r="AE124" i="6"/>
  <c r="AE134" i="6"/>
  <c r="H46" i="5"/>
  <c r="H81" i="5"/>
  <c r="AE91" i="5"/>
  <c r="AE98" i="5"/>
  <c r="AE137" i="5"/>
  <c r="AE17" i="4"/>
  <c r="H57" i="4"/>
  <c r="AE81" i="4"/>
  <c r="H81" i="4"/>
  <c r="H134" i="4"/>
  <c r="AE109" i="3"/>
  <c r="G122" i="4"/>
  <c r="AP122" i="4" s="1"/>
  <c r="H52" i="4"/>
  <c r="G59" i="4"/>
  <c r="AP59" i="4" s="1"/>
  <c r="H59" i="4"/>
  <c r="H94" i="4"/>
  <c r="AU103" i="4"/>
  <c r="AT104" i="4"/>
  <c r="AT103" i="4" s="1"/>
  <c r="G107" i="4"/>
  <c r="AR107" i="4" s="1"/>
  <c r="H100" i="6"/>
  <c r="BJ82" i="5"/>
  <c r="BK82" i="5" s="1"/>
  <c r="AE97" i="5"/>
  <c r="AE102" i="5"/>
  <c r="G19" i="4"/>
  <c r="AP19" i="4" s="1"/>
  <c r="H19" i="4"/>
  <c r="H27" i="4"/>
  <c r="AE30" i="4"/>
  <c r="AE48" i="4"/>
  <c r="AE50" i="4"/>
  <c r="AE52" i="4"/>
  <c r="AE83" i="4"/>
  <c r="H88" i="4"/>
  <c r="AE92" i="4"/>
  <c r="H96" i="4"/>
  <c r="AE101" i="3"/>
  <c r="AE89" i="8"/>
  <c r="H89" i="8"/>
  <c r="H18" i="7"/>
  <c r="AE67" i="7"/>
  <c r="G67" i="7" s="1"/>
  <c r="AE65" i="6"/>
  <c r="AE73" i="6"/>
  <c r="G73" i="6" s="1"/>
  <c r="AR73" i="6" s="1"/>
  <c r="AE110" i="5"/>
  <c r="H32" i="4"/>
  <c r="H85" i="4"/>
  <c r="H119" i="6"/>
  <c r="AE85" i="5"/>
  <c r="AE135" i="5"/>
  <c r="G135" i="5" s="1"/>
  <c r="H16" i="4"/>
  <c r="AE40" i="4"/>
  <c r="H45" i="4"/>
  <c r="G56" i="4"/>
  <c r="AR56" i="4" s="1"/>
  <c r="H75" i="4"/>
  <c r="AE88" i="4"/>
  <c r="G98" i="4"/>
  <c r="H98" i="4"/>
  <c r="H127" i="4"/>
  <c r="G106" i="4"/>
  <c r="AR106" i="4" s="1"/>
  <c r="H113" i="4"/>
  <c r="H133" i="4"/>
  <c r="AE120" i="7"/>
  <c r="G120" i="7" s="1"/>
  <c r="AE24" i="5"/>
  <c r="AE49" i="5"/>
  <c r="H80" i="5"/>
  <c r="H82" i="5"/>
  <c r="H84" i="5"/>
  <c r="BJ91" i="5"/>
  <c r="BK91" i="5" s="1"/>
  <c r="D104" i="5"/>
  <c r="H114" i="5"/>
  <c r="BJ137" i="5"/>
  <c r="BK137" i="5" s="1"/>
  <c r="G18" i="4"/>
  <c r="AP18" i="4" s="1"/>
  <c r="H18" i="4"/>
  <c r="G26" i="4"/>
  <c r="AR26" i="4" s="1"/>
  <c r="AE29" i="4"/>
  <c r="AU35" i="4"/>
  <c r="AT35" i="4" s="1"/>
  <c r="AE42" i="4"/>
  <c r="AE75" i="4"/>
  <c r="AE80" i="4"/>
  <c r="AE113" i="4"/>
  <c r="G117" i="4"/>
  <c r="AP117" i="4" s="1"/>
  <c r="H117" i="4"/>
  <c r="H17" i="3"/>
  <c r="H19" i="3"/>
  <c r="AE62" i="7"/>
  <c r="AT62" i="7" s="1"/>
  <c r="H23" i="4"/>
  <c r="H49" i="4"/>
  <c r="G66" i="4"/>
  <c r="H70" i="4"/>
  <c r="H77" i="4"/>
  <c r="H82" i="4"/>
  <c r="AE129" i="4"/>
  <c r="AE135" i="4"/>
  <c r="H135" i="4"/>
  <c r="AE15" i="3"/>
  <c r="G15" i="3" s="1"/>
  <c r="AR15" i="3" s="1"/>
  <c r="AF18" i="5"/>
  <c r="AE71" i="5"/>
  <c r="AE82" i="5"/>
  <c r="G82" i="5" s="1"/>
  <c r="AE117" i="5"/>
  <c r="H60" i="4"/>
  <c r="H87" i="4"/>
  <c r="AE91" i="4"/>
  <c r="H124" i="4"/>
  <c r="AE68" i="3"/>
  <c r="H41" i="4"/>
  <c r="G65" i="4"/>
  <c r="AR65" i="4" s="1"/>
  <c r="G95" i="4"/>
  <c r="AP95" i="4" s="1"/>
  <c r="G124" i="4"/>
  <c r="AE95" i="7"/>
  <c r="AT95" i="7" s="1"/>
  <c r="AE125" i="7"/>
  <c r="AT125" i="7" s="1"/>
  <c r="H22" i="6"/>
  <c r="H80" i="6"/>
  <c r="AT87" i="6"/>
  <c r="H134" i="6"/>
  <c r="X17" i="5"/>
  <c r="AE17" i="5" s="1"/>
  <c r="AE83" i="5"/>
  <c r="G83" i="5" s="1"/>
  <c r="BJ109" i="5"/>
  <c r="BK109" i="5" s="1"/>
  <c r="H28" i="4"/>
  <c r="H33" i="4"/>
  <c r="H36" i="4"/>
  <c r="AT63" i="4"/>
  <c r="AE126" i="4"/>
  <c r="H126" i="4"/>
  <c r="AE138" i="4"/>
  <c r="AE61" i="3"/>
  <c r="AE84" i="8"/>
  <c r="AT87" i="8"/>
  <c r="AE22" i="2"/>
  <c r="AE44" i="4"/>
  <c r="AE47" i="4"/>
  <c r="AE54" i="4"/>
  <c r="G54" i="4" s="1"/>
  <c r="AR54" i="4" s="1"/>
  <c r="AE57" i="4"/>
  <c r="AE62" i="4"/>
  <c r="D84" i="4"/>
  <c r="AE96" i="4"/>
  <c r="H101" i="4"/>
  <c r="AE41" i="3"/>
  <c r="G41" i="3" s="1"/>
  <c r="AP41" i="3" s="1"/>
  <c r="H74" i="3"/>
  <c r="AE39" i="8"/>
  <c r="H41" i="8"/>
  <c r="AE72" i="8"/>
  <c r="AE74" i="8"/>
  <c r="H83" i="8"/>
  <c r="H109" i="8"/>
  <c r="AE68" i="2"/>
  <c r="AE113" i="2"/>
  <c r="AE115" i="2"/>
  <c r="H119" i="2"/>
  <c r="BA9" i="14"/>
  <c r="AE110" i="4"/>
  <c r="H112" i="4"/>
  <c r="AE115" i="4"/>
  <c r="AE118" i="4"/>
  <c r="G126" i="4"/>
  <c r="AP126" i="4" s="1"/>
  <c r="AE136" i="4"/>
  <c r="AE21" i="3"/>
  <c r="AE30" i="3"/>
  <c r="AE56" i="3"/>
  <c r="AT61" i="3"/>
  <c r="AE89" i="3"/>
  <c r="AE117" i="3"/>
  <c r="G117" i="3" s="1"/>
  <c r="AP117" i="3" s="1"/>
  <c r="AE119" i="3"/>
  <c r="AE64" i="8"/>
  <c r="G64" i="8" s="1"/>
  <c r="AR64" i="8" s="1"/>
  <c r="H66" i="8"/>
  <c r="AE76" i="8"/>
  <c r="AE97" i="8"/>
  <c r="H111" i="8"/>
  <c r="AE116" i="8"/>
  <c r="AE118" i="8"/>
  <c r="AE26" i="2"/>
  <c r="H121" i="2"/>
  <c r="AE137" i="2"/>
  <c r="AE119" i="2"/>
  <c r="AE127" i="2"/>
  <c r="AE129" i="2"/>
  <c r="H127" i="5"/>
  <c r="G31" i="4"/>
  <c r="AR31" i="4" s="1"/>
  <c r="G67" i="4"/>
  <c r="H84" i="4"/>
  <c r="AE87" i="4"/>
  <c r="H93" i="4"/>
  <c r="G133" i="4"/>
  <c r="AT63" i="3"/>
  <c r="AE32" i="8"/>
  <c r="G32" i="8" s="1"/>
  <c r="AE113" i="8"/>
  <c r="AE133" i="8"/>
  <c r="G133" i="8" s="1"/>
  <c r="AP133" i="8" s="1"/>
  <c r="AE39" i="2"/>
  <c r="H41" i="2"/>
  <c r="H58" i="2"/>
  <c r="AE62" i="2"/>
  <c r="AE90" i="2"/>
  <c r="AE92" i="2"/>
  <c r="H94" i="2"/>
  <c r="G29" i="2"/>
  <c r="AR29" i="2" s="1"/>
  <c r="AE14" i="4"/>
  <c r="AE20" i="4"/>
  <c r="H22" i="4"/>
  <c r="AE34" i="4"/>
  <c r="G34" i="4" s="1"/>
  <c r="AE43" i="4"/>
  <c r="AE64" i="4"/>
  <c r="H69" i="4"/>
  <c r="AE84" i="4"/>
  <c r="AE93" i="4"/>
  <c r="H95" i="4"/>
  <c r="H106" i="4"/>
  <c r="AE109" i="4"/>
  <c r="AE123" i="4"/>
  <c r="AE36" i="3"/>
  <c r="AE60" i="3"/>
  <c r="AE69" i="3"/>
  <c r="AE71" i="3"/>
  <c r="G71" i="3" s="1"/>
  <c r="AR71" i="3" s="1"/>
  <c r="H73" i="3"/>
  <c r="AE84" i="3"/>
  <c r="H88" i="3"/>
  <c r="AE98" i="3"/>
  <c r="AE108" i="3"/>
  <c r="H112" i="3"/>
  <c r="AT119" i="3"/>
  <c r="AE126" i="3"/>
  <c r="AE36" i="8"/>
  <c r="H38" i="8"/>
  <c r="H43" i="8"/>
  <c r="AF76" i="8"/>
  <c r="H130" i="8"/>
  <c r="G139" i="8"/>
  <c r="AE128" i="8"/>
  <c r="H16" i="2"/>
  <c r="AE47" i="2"/>
  <c r="H49" i="2"/>
  <c r="AE66" i="2"/>
  <c r="H69" i="2"/>
  <c r="AE76" i="2"/>
  <c r="H83" i="2"/>
  <c r="H87" i="2"/>
  <c r="AE96" i="2"/>
  <c r="AE100" i="2"/>
  <c r="AE110" i="2"/>
  <c r="H116" i="2"/>
  <c r="AE131" i="2"/>
  <c r="AE133" i="2"/>
  <c r="G76" i="4"/>
  <c r="AE114" i="4"/>
  <c r="H29" i="3"/>
  <c r="H33" i="3"/>
  <c r="AE112" i="3"/>
  <c r="H114" i="3"/>
  <c r="AE121" i="3"/>
  <c r="AE130" i="3"/>
  <c r="G135" i="3"/>
  <c r="AP135" i="3" s="1"/>
  <c r="H17" i="8"/>
  <c r="AE24" i="8"/>
  <c r="AE61" i="8"/>
  <c r="H63" i="8"/>
  <c r="H75" i="8"/>
  <c r="AE25" i="2"/>
  <c r="H30" i="2"/>
  <c r="AE69" i="2"/>
  <c r="AE114" i="2"/>
  <c r="AE136" i="2"/>
  <c r="H12" i="4"/>
  <c r="H50" i="4"/>
  <c r="AE58" i="4"/>
  <c r="AE71" i="4"/>
  <c r="G71" i="4" s="1"/>
  <c r="AR71" i="4" s="1"/>
  <c r="H73" i="4"/>
  <c r="AE78" i="4"/>
  <c r="H83" i="4"/>
  <c r="H100" i="4"/>
  <c r="AF147" i="2"/>
  <c r="H92" i="4"/>
  <c r="AE100" i="4"/>
  <c r="G100" i="4" s="1"/>
  <c r="AE102" i="4"/>
  <c r="AE108" i="4"/>
  <c r="AE116" i="4"/>
  <c r="AE119" i="4"/>
  <c r="AE131" i="4"/>
  <c r="H12" i="3"/>
  <c r="AE75" i="8"/>
  <c r="AE112" i="8"/>
  <c r="G112" i="8" s="1"/>
  <c r="AE36" i="2"/>
  <c r="AE71" i="2"/>
  <c r="AE78" i="2"/>
  <c r="G78" i="2" s="1"/>
  <c r="AR78" i="2" s="1"/>
  <c r="AW9" i="14"/>
  <c r="H46" i="3"/>
  <c r="H21" i="8"/>
  <c r="AE31" i="8"/>
  <c r="AE35" i="8"/>
  <c r="H42" i="8"/>
  <c r="H46" i="8"/>
  <c r="H48" i="8"/>
  <c r="AE77" i="8"/>
  <c r="G77" i="8" s="1"/>
  <c r="AR77" i="8" s="1"/>
  <c r="AE104" i="8"/>
  <c r="AE106" i="8"/>
  <c r="AE123" i="8"/>
  <c r="Q14" i="2"/>
  <c r="H14" i="2" s="1"/>
  <c r="AE130" i="2"/>
  <c r="AX9" i="14"/>
  <c r="AP52" i="14"/>
  <c r="AO52" i="14" s="1"/>
  <c r="AP61" i="14"/>
  <c r="AO61" i="14" s="1"/>
  <c r="AP63" i="14"/>
  <c r="AO63" i="14" s="1"/>
  <c r="AP75" i="14"/>
  <c r="AP84" i="14"/>
  <c r="AO84" i="14" s="1"/>
  <c r="AP85" i="14"/>
  <c r="AO85" i="14" s="1"/>
  <c r="AE24" i="7"/>
  <c r="AT24" i="7" s="1"/>
  <c r="AE80" i="7"/>
  <c r="G80" i="7" s="1"/>
  <c r="AR80" i="7" s="1"/>
  <c r="AE81" i="7"/>
  <c r="AT81" i="7" s="1"/>
  <c r="AE65" i="7"/>
  <c r="AT65" i="7" s="1"/>
  <c r="AE114" i="7"/>
  <c r="AT114" i="7" s="1"/>
  <c r="Q41" i="7"/>
  <c r="H41" i="7" s="1"/>
  <c r="AE42" i="7"/>
  <c r="H88" i="7"/>
  <c r="AE130" i="7"/>
  <c r="AT130" i="7" s="1"/>
  <c r="AS36" i="7"/>
  <c r="D122" i="7"/>
  <c r="AE29" i="7"/>
  <c r="G29" i="7" s="1"/>
  <c r="AR29" i="7" s="1"/>
  <c r="AE110" i="7"/>
  <c r="AT110" i="7" s="1"/>
  <c r="AV110" i="7" s="1"/>
  <c r="BA110" i="7" s="1"/>
  <c r="AE133" i="7"/>
  <c r="AT133" i="7" s="1"/>
  <c r="AE126" i="7"/>
  <c r="AT126" i="7" s="1"/>
  <c r="AE137" i="7"/>
  <c r="AT137" i="7" s="1"/>
  <c r="H17" i="7"/>
  <c r="AE55" i="7"/>
  <c r="G55" i="7" s="1"/>
  <c r="AF147" i="7"/>
  <c r="AE25" i="7"/>
  <c r="H84" i="7"/>
  <c r="AS15" i="7"/>
  <c r="H37" i="7"/>
  <c r="AE16" i="7"/>
  <c r="G16" i="7" s="1"/>
  <c r="H74" i="7"/>
  <c r="H82" i="7"/>
  <c r="AP98" i="14"/>
  <c r="AO98" i="14" s="1"/>
  <c r="AP23" i="14"/>
  <c r="AO23" i="14" s="1"/>
  <c r="AE19" i="6"/>
  <c r="AE23" i="6"/>
  <c r="H29" i="6"/>
  <c r="AE30" i="6"/>
  <c r="H40" i="6"/>
  <c r="AE62" i="6"/>
  <c r="G62" i="6" s="1"/>
  <c r="AP62" i="6" s="1"/>
  <c r="AE92" i="6"/>
  <c r="H97" i="6"/>
  <c r="AE118" i="6"/>
  <c r="AE127" i="6"/>
  <c r="AP137" i="14"/>
  <c r="AO137" i="14" s="1"/>
  <c r="H27" i="6"/>
  <c r="H65" i="6"/>
  <c r="AE80" i="6"/>
  <c r="H85" i="6"/>
  <c r="AE97" i="6"/>
  <c r="AE126" i="6"/>
  <c r="AE135" i="6"/>
  <c r="AE27" i="6"/>
  <c r="G27" i="6" s="1"/>
  <c r="AR27" i="6" s="1"/>
  <c r="AE32" i="6"/>
  <c r="H78" i="6"/>
  <c r="AE84" i="6"/>
  <c r="H111" i="6"/>
  <c r="AE43" i="6"/>
  <c r="AT105" i="6"/>
  <c r="AT104" i="6" s="1"/>
  <c r="AE131" i="6"/>
  <c r="H56" i="6"/>
  <c r="H62" i="6"/>
  <c r="H77" i="6"/>
  <c r="H93" i="6"/>
  <c r="AF25" i="6"/>
  <c r="H41" i="6"/>
  <c r="H61" i="6"/>
  <c r="AE67" i="6"/>
  <c r="AE71" i="6"/>
  <c r="H87" i="6"/>
  <c r="H109" i="6"/>
  <c r="AE110" i="6"/>
  <c r="G110" i="6" s="1"/>
  <c r="H118" i="6"/>
  <c r="H127" i="6"/>
  <c r="H136" i="6"/>
  <c r="G112" i="6"/>
  <c r="AR112" i="6" s="1"/>
  <c r="AE14" i="6"/>
  <c r="AE104" i="6"/>
  <c r="H14" i="6"/>
  <c r="AE26" i="6"/>
  <c r="G26" i="6" s="1"/>
  <c r="AR26" i="6" s="1"/>
  <c r="H73" i="6"/>
  <c r="AE74" i="6"/>
  <c r="G74" i="6" s="1"/>
  <c r="AE75" i="6"/>
  <c r="G75" i="6" s="1"/>
  <c r="AE115" i="6"/>
  <c r="H128" i="6"/>
  <c r="AE129" i="6"/>
  <c r="AP103" i="14"/>
  <c r="AO103" i="14" s="1"/>
  <c r="AP105" i="14"/>
  <c r="AO105" i="14" s="1"/>
  <c r="H52" i="6"/>
  <c r="H83" i="6"/>
  <c r="AE113" i="6"/>
  <c r="AE139" i="6"/>
  <c r="G80" i="6"/>
  <c r="AR80" i="6" s="1"/>
  <c r="AE81" i="6"/>
  <c r="G81" i="6" s="1"/>
  <c r="AR81" i="6" s="1"/>
  <c r="H89" i="6"/>
  <c r="H117" i="6"/>
  <c r="AP108" i="14"/>
  <c r="AO108" i="14" s="1"/>
  <c r="H91" i="6"/>
  <c r="AE120" i="6"/>
  <c r="AE137" i="6"/>
  <c r="H37" i="6"/>
  <c r="H25" i="6"/>
  <c r="H34" i="6"/>
  <c r="H95" i="6"/>
  <c r="H105" i="6"/>
  <c r="H107" i="6"/>
  <c r="AE117" i="6"/>
  <c r="D120" i="6"/>
  <c r="E120" i="14" s="1"/>
  <c r="E106" i="14" s="1"/>
  <c r="AF125" i="6"/>
  <c r="AE136" i="6"/>
  <c r="AE121" i="6"/>
  <c r="G121" i="6" s="1"/>
  <c r="AE78" i="6"/>
  <c r="AE107" i="6"/>
  <c r="H115" i="6"/>
  <c r="H129" i="6"/>
  <c r="AP110" i="14"/>
  <c r="AO110" i="14" s="1"/>
  <c r="AP124" i="14"/>
  <c r="AO124" i="14" s="1"/>
  <c r="AE15" i="6"/>
  <c r="G15" i="6" s="1"/>
  <c r="AR15" i="6" s="1"/>
  <c r="AE46" i="6"/>
  <c r="H12" i="6"/>
  <c r="H30" i="6"/>
  <c r="AE50" i="6"/>
  <c r="G50" i="6" s="1"/>
  <c r="AE52" i="6"/>
  <c r="H55" i="6"/>
  <c r="H70" i="6"/>
  <c r="AE91" i="6"/>
  <c r="AE93" i="6"/>
  <c r="AE95" i="6"/>
  <c r="G109" i="6"/>
  <c r="AR109" i="6" s="1"/>
  <c r="AP25" i="14"/>
  <c r="AO25" i="14" s="1"/>
  <c r="AP38" i="14"/>
  <c r="AO38" i="14" s="1"/>
  <c r="AP121" i="14"/>
  <c r="AO121" i="14" s="1"/>
  <c r="AE12" i="6"/>
  <c r="AE29" i="6"/>
  <c r="G29" i="6" s="1"/>
  <c r="AR29" i="6" s="1"/>
  <c r="AE31" i="6"/>
  <c r="G31" i="6" s="1"/>
  <c r="AR31" i="6" s="1"/>
  <c r="H36" i="6"/>
  <c r="H48" i="6"/>
  <c r="H59" i="6"/>
  <c r="AE60" i="6"/>
  <c r="AE69" i="6"/>
  <c r="G69" i="6" s="1"/>
  <c r="AR69" i="6" s="1"/>
  <c r="AE99" i="6"/>
  <c r="AE100" i="6"/>
  <c r="H112" i="6"/>
  <c r="H114" i="6"/>
  <c r="H120" i="6"/>
  <c r="H121" i="6"/>
  <c r="H123" i="6"/>
  <c r="G124" i="6"/>
  <c r="AP130" i="14"/>
  <c r="AO130" i="14" s="1"/>
  <c r="AP49" i="14"/>
  <c r="AO49" i="14" s="1"/>
  <c r="AE28" i="6"/>
  <c r="H35" i="6"/>
  <c r="AE36" i="6"/>
  <c r="AE40" i="6"/>
  <c r="AE54" i="6"/>
  <c r="AE59" i="6"/>
  <c r="H68" i="6"/>
  <c r="G87" i="6"/>
  <c r="AP87" i="6" s="1"/>
  <c r="AE98" i="6"/>
  <c r="H103" i="6"/>
  <c r="AP118" i="14"/>
  <c r="AO118" i="14" s="1"/>
  <c r="G123" i="6"/>
  <c r="AR123" i="6" s="1"/>
  <c r="G32" i="6"/>
  <c r="AR32" i="6" s="1"/>
  <c r="H15" i="6"/>
  <c r="AE34" i="6"/>
  <c r="AE35" i="6"/>
  <c r="H46" i="6"/>
  <c r="AE47" i="6"/>
  <c r="G47" i="6" s="1"/>
  <c r="AE57" i="6"/>
  <c r="G57" i="6" s="1"/>
  <c r="H72" i="6"/>
  <c r="AE103" i="6"/>
  <c r="G103" i="6" s="1"/>
  <c r="AP103" i="6" s="1"/>
  <c r="AP24" i="14"/>
  <c r="AO24" i="14" s="1"/>
  <c r="AP41" i="14"/>
  <c r="AO41" i="14" s="1"/>
  <c r="AP66" i="14"/>
  <c r="AP116" i="14"/>
  <c r="AO116" i="14" s="1"/>
  <c r="H47" i="6"/>
  <c r="H84" i="6"/>
  <c r="AE88" i="6"/>
  <c r="AF147" i="6"/>
  <c r="AE48" i="6"/>
  <c r="AE49" i="6"/>
  <c r="H60" i="6"/>
  <c r="H67" i="6"/>
  <c r="AE70" i="6"/>
  <c r="AE82" i="6"/>
  <c r="AE85" i="6"/>
  <c r="H98" i="6"/>
  <c r="H99" i="6"/>
  <c r="AE102" i="6"/>
  <c r="H131" i="6"/>
  <c r="AP31" i="14"/>
  <c r="AO31" i="14" s="1"/>
  <c r="AP37" i="14"/>
  <c r="AO37" i="14" s="1"/>
  <c r="AP88" i="14"/>
  <c r="AO88" i="14" s="1"/>
  <c r="AP136" i="14"/>
  <c r="AO136" i="14" s="1"/>
  <c r="H16" i="6"/>
  <c r="H17" i="6"/>
  <c r="AE18" i="6"/>
  <c r="AE25" i="6"/>
  <c r="H31" i="6"/>
  <c r="AE33" i="6"/>
  <c r="H39" i="6"/>
  <c r="AE42" i="6"/>
  <c r="H44" i="6"/>
  <c r="AE53" i="6"/>
  <c r="G53" i="6" s="1"/>
  <c r="AR53" i="6" s="1"/>
  <c r="H58" i="6"/>
  <c r="H64" i="6"/>
  <c r="AE66" i="6"/>
  <c r="AE105" i="6"/>
  <c r="H126" i="6"/>
  <c r="G134" i="6"/>
  <c r="AR134" i="6" s="1"/>
  <c r="AP17" i="14"/>
  <c r="AO17" i="14" s="1"/>
  <c r="AP43" i="14"/>
  <c r="AO43" i="14" s="1"/>
  <c r="AP51" i="14"/>
  <c r="AO51" i="14" s="1"/>
  <c r="AP112" i="14"/>
  <c r="AO112" i="14" s="1"/>
  <c r="AP120" i="14"/>
  <c r="AO120" i="14" s="1"/>
  <c r="AP134" i="14"/>
  <c r="AO134" i="14" s="1"/>
  <c r="G65" i="6"/>
  <c r="AR65" i="6" s="1"/>
  <c r="G16" i="14"/>
  <c r="AE24" i="6"/>
  <c r="AE41" i="6"/>
  <c r="AE51" i="6"/>
  <c r="AE61" i="6"/>
  <c r="AE63" i="6"/>
  <c r="H71" i="6"/>
  <c r="H88" i="6"/>
  <c r="AE89" i="6"/>
  <c r="G126" i="6"/>
  <c r="AR126" i="6" s="1"/>
  <c r="AP30" i="14"/>
  <c r="AO30" i="14" s="1"/>
  <c r="AP67" i="14"/>
  <c r="AO67" i="14" s="1"/>
  <c r="G47" i="5"/>
  <c r="AR47" i="5" s="1"/>
  <c r="H74" i="5"/>
  <c r="AF75" i="5"/>
  <c r="H83" i="5"/>
  <c r="H111" i="5"/>
  <c r="AE41" i="5"/>
  <c r="G41" i="5" s="1"/>
  <c r="H48" i="5"/>
  <c r="H54" i="5"/>
  <c r="AE65" i="5"/>
  <c r="G65" i="5" s="1"/>
  <c r="AP65" i="5" s="1"/>
  <c r="AE74" i="5"/>
  <c r="AE79" i="5"/>
  <c r="BG100" i="5"/>
  <c r="AE128" i="5"/>
  <c r="G128" i="5" s="1"/>
  <c r="AR128" i="5" s="1"/>
  <c r="AE108" i="5"/>
  <c r="AE28" i="5"/>
  <c r="G28" i="5" s="1"/>
  <c r="AR28" i="5" s="1"/>
  <c r="AE32" i="5"/>
  <c r="H64" i="5"/>
  <c r="BJ85" i="5"/>
  <c r="BK85" i="5" s="1"/>
  <c r="AE95" i="5"/>
  <c r="G95" i="5" s="1"/>
  <c r="AP95" i="5" s="1"/>
  <c r="H99" i="5"/>
  <c r="H116" i="5"/>
  <c r="AE122" i="5"/>
  <c r="G122" i="5" s="1"/>
  <c r="H123" i="5"/>
  <c r="H126" i="5"/>
  <c r="H131" i="5"/>
  <c r="AE132" i="5"/>
  <c r="G132" i="5" s="1"/>
  <c r="AR132" i="5" s="1"/>
  <c r="AE46" i="5"/>
  <c r="H67" i="5"/>
  <c r="H71" i="5"/>
  <c r="AE80" i="5"/>
  <c r="G80" i="5" s="1"/>
  <c r="AR80" i="5" s="1"/>
  <c r="H88" i="5"/>
  <c r="H105" i="5"/>
  <c r="H104" i="5" s="1"/>
  <c r="AE107" i="5"/>
  <c r="G107" i="5" s="1"/>
  <c r="H130" i="5"/>
  <c r="H135" i="5"/>
  <c r="AE26" i="5"/>
  <c r="G26" i="5" s="1"/>
  <c r="AR26" i="5" s="1"/>
  <c r="H30" i="5"/>
  <c r="AE43" i="5"/>
  <c r="G43" i="5" s="1"/>
  <c r="AR43" i="5" s="1"/>
  <c r="H56" i="5"/>
  <c r="H60" i="5"/>
  <c r="H69" i="5"/>
  <c r="AE88" i="5"/>
  <c r="H89" i="5"/>
  <c r="BJ94" i="5"/>
  <c r="BK94" i="5" s="1"/>
  <c r="AE96" i="5"/>
  <c r="H102" i="5"/>
  <c r="AE113" i="5"/>
  <c r="AE116" i="5"/>
  <c r="H117" i="5"/>
  <c r="AE119" i="5"/>
  <c r="G88" i="5"/>
  <c r="AR88" i="5" s="1"/>
  <c r="A23" i="5"/>
  <c r="A24" i="5" s="1"/>
  <c r="A25" i="5" s="1"/>
  <c r="H28" i="5"/>
  <c r="AE29" i="5"/>
  <c r="H32" i="5"/>
  <c r="H36" i="5"/>
  <c r="H41" i="5"/>
  <c r="H42" i="5"/>
  <c r="H58" i="5"/>
  <c r="H59" i="5"/>
  <c r="AE60" i="5"/>
  <c r="H61" i="5"/>
  <c r="H65" i="5"/>
  <c r="AE67" i="5"/>
  <c r="BJ75" i="5"/>
  <c r="BK75" i="5" s="1"/>
  <c r="AP83" i="5"/>
  <c r="G86" i="5"/>
  <c r="AP86" i="5" s="1"/>
  <c r="AE90" i="5"/>
  <c r="AE93" i="5"/>
  <c r="BJ95" i="5"/>
  <c r="BK95" i="5" s="1"/>
  <c r="H118" i="5"/>
  <c r="BJ118" i="5"/>
  <c r="BK118" i="5" s="1"/>
  <c r="H124" i="5"/>
  <c r="AE129" i="5"/>
  <c r="AE19" i="5"/>
  <c r="H26" i="5"/>
  <c r="H27" i="5"/>
  <c r="H52" i="5"/>
  <c r="H55" i="5"/>
  <c r="AE56" i="5"/>
  <c r="G56" i="5" s="1"/>
  <c r="AR56" i="5" s="1"/>
  <c r="AE58" i="5"/>
  <c r="AE59" i="5"/>
  <c r="H70" i="5"/>
  <c r="G71" i="5"/>
  <c r="AP71" i="5" s="1"/>
  <c r="H72" i="5"/>
  <c r="AE73" i="5"/>
  <c r="G73" i="5" s="1"/>
  <c r="AR73" i="5" s="1"/>
  <c r="BJ74" i="5"/>
  <c r="AE78" i="5"/>
  <c r="AE84" i="5"/>
  <c r="H85" i="5"/>
  <c r="AE99" i="5"/>
  <c r="BJ111" i="5"/>
  <c r="BK111" i="5" s="1"/>
  <c r="AE114" i="5"/>
  <c r="G120" i="5"/>
  <c r="AR120" i="5" s="1"/>
  <c r="AE126" i="5"/>
  <c r="AE57" i="5"/>
  <c r="AE62" i="5"/>
  <c r="AE64" i="5"/>
  <c r="AE118" i="5"/>
  <c r="AE127" i="5"/>
  <c r="H49" i="5"/>
  <c r="H51" i="5"/>
  <c r="G54" i="5"/>
  <c r="AE55" i="5"/>
  <c r="G69" i="5"/>
  <c r="AR69" i="5" s="1"/>
  <c r="AE72" i="5"/>
  <c r="G72" i="5" s="1"/>
  <c r="AR72" i="5" s="1"/>
  <c r="BJ92" i="5"/>
  <c r="BK92" i="5" s="1"/>
  <c r="AF111" i="5"/>
  <c r="G121" i="5"/>
  <c r="AP121" i="5" s="1"/>
  <c r="H37" i="5"/>
  <c r="H38" i="5"/>
  <c r="H47" i="5"/>
  <c r="AE50" i="5"/>
  <c r="H53" i="5"/>
  <c r="H68" i="5"/>
  <c r="AE70" i="5"/>
  <c r="AE22" i="5"/>
  <c r="H77" i="5"/>
  <c r="H87" i="5"/>
  <c r="AE92" i="5"/>
  <c r="G131" i="5"/>
  <c r="AR131" i="5" s="1"/>
  <c r="AR135" i="5"/>
  <c r="G139" i="5"/>
  <c r="AR139" i="5" s="1"/>
  <c r="H29" i="5"/>
  <c r="AE48" i="5"/>
  <c r="G76" i="5"/>
  <c r="AF82" i="5"/>
  <c r="AE87" i="5"/>
  <c r="H101" i="5"/>
  <c r="BJ108" i="5"/>
  <c r="BK108" i="5" s="1"/>
  <c r="H122" i="5"/>
  <c r="AE123" i="5"/>
  <c r="AE130" i="5"/>
  <c r="H75" i="5"/>
  <c r="H86" i="5"/>
  <c r="H95" i="5"/>
  <c r="H16" i="5"/>
  <c r="H19" i="5"/>
  <c r="AE20" i="5"/>
  <c r="AE33" i="5"/>
  <c r="AE18" i="5"/>
  <c r="H40" i="5"/>
  <c r="H24" i="5"/>
  <c r="AE14" i="5"/>
  <c r="AE39" i="5"/>
  <c r="AE12" i="5"/>
  <c r="AE23" i="5"/>
  <c r="AE30" i="5"/>
  <c r="G30" i="5" s="1"/>
  <c r="AR30" i="5" s="1"/>
  <c r="H33" i="5"/>
  <c r="AE34" i="5"/>
  <c r="AE38" i="5"/>
  <c r="G38" i="5" s="1"/>
  <c r="AE15" i="5"/>
  <c r="G15" i="5" s="1"/>
  <c r="AR15" i="5" s="1"/>
  <c r="AE25" i="5"/>
  <c r="H39" i="5"/>
  <c r="H17" i="5"/>
  <c r="H31" i="5"/>
  <c r="AE37" i="5"/>
  <c r="AE40" i="5"/>
  <c r="H35" i="5"/>
  <c r="AE36" i="5"/>
  <c r="G36" i="5" s="1"/>
  <c r="AR36" i="5" s="1"/>
  <c r="H44" i="5"/>
  <c r="AE16" i="5"/>
  <c r="G16" i="5" s="1"/>
  <c r="AR16" i="5" s="1"/>
  <c r="H18" i="5"/>
  <c r="AE35" i="5"/>
  <c r="H43" i="5"/>
  <c r="H12" i="5"/>
  <c r="H14" i="5"/>
  <c r="AE44" i="5"/>
  <c r="AP44" i="14"/>
  <c r="AO44" i="14" s="1"/>
  <c r="AP69" i="14"/>
  <c r="AO69" i="14" s="1"/>
  <c r="AP111" i="14"/>
  <c r="AO111" i="14" s="1"/>
  <c r="AP127" i="14"/>
  <c r="AO127" i="14" s="1"/>
  <c r="AP62" i="14"/>
  <c r="AO62" i="14" s="1"/>
  <c r="AP74" i="14"/>
  <c r="AO74" i="14" s="1"/>
  <c r="AP79" i="14"/>
  <c r="AO79" i="14" s="1"/>
  <c r="AP114" i="14"/>
  <c r="AO114" i="14" s="1"/>
  <c r="AP122" i="14"/>
  <c r="AO122" i="14" s="1"/>
  <c r="AP131" i="14"/>
  <c r="AO131" i="14" s="1"/>
  <c r="AP45" i="14"/>
  <c r="AO45" i="14" s="1"/>
  <c r="AP60" i="14"/>
  <c r="AO60" i="14" s="1"/>
  <c r="AP70" i="14"/>
  <c r="AO70" i="14" s="1"/>
  <c r="AP77" i="14"/>
  <c r="AO77" i="14" s="1"/>
  <c r="AP87" i="14"/>
  <c r="AO87" i="14" s="1"/>
  <c r="AP93" i="14"/>
  <c r="AO93" i="14" s="1"/>
  <c r="AP117" i="14"/>
  <c r="AO117" i="14" s="1"/>
  <c r="AP129" i="14"/>
  <c r="AO129" i="14" s="1"/>
  <c r="AP14" i="14"/>
  <c r="AO14" i="14" s="1"/>
  <c r="AO13" i="14" s="1"/>
  <c r="E16" i="14"/>
  <c r="AP35" i="14"/>
  <c r="AO35" i="14" s="1"/>
  <c r="AP68" i="14"/>
  <c r="AO68" i="14" s="1"/>
  <c r="AP96" i="14"/>
  <c r="AO96" i="14" s="1"/>
  <c r="AP115" i="14"/>
  <c r="AO115" i="14" s="1"/>
  <c r="AO75" i="14"/>
  <c r="AP33" i="14"/>
  <c r="AO33" i="14" s="1"/>
  <c r="AP90" i="14"/>
  <c r="AO90" i="14" s="1"/>
  <c r="AO94" i="14"/>
  <c r="AP29" i="14"/>
  <c r="AO29" i="14" s="1"/>
  <c r="AP55" i="14"/>
  <c r="AO55" i="14" s="1"/>
  <c r="E73" i="14"/>
  <c r="AP83" i="14"/>
  <c r="AO83" i="14" s="1"/>
  <c r="AP97" i="14"/>
  <c r="AO97" i="14" s="1"/>
  <c r="AP86" i="14"/>
  <c r="AO86" i="14" s="1"/>
  <c r="AP19" i="14"/>
  <c r="AO19" i="14" s="1"/>
  <c r="AP28" i="14"/>
  <c r="AO28" i="14" s="1"/>
  <c r="AP39" i="14"/>
  <c r="AO39" i="14" s="1"/>
  <c r="AP48" i="14"/>
  <c r="AO48" i="14" s="1"/>
  <c r="AP50" i="14"/>
  <c r="AO50" i="14" s="1"/>
  <c r="AO66" i="14"/>
  <c r="AP22" i="14"/>
  <c r="AO22" i="14" s="1"/>
  <c r="AP78" i="14"/>
  <c r="AO78" i="14" s="1"/>
  <c r="AP92" i="14"/>
  <c r="AO92" i="14" s="1"/>
  <c r="AP135" i="14"/>
  <c r="AO135" i="14" s="1"/>
  <c r="AQ13" i="14"/>
  <c r="AP59" i="14"/>
  <c r="AO59" i="14" s="1"/>
  <c r="AP40" i="14"/>
  <c r="AO40" i="14" s="1"/>
  <c r="AP42" i="14"/>
  <c r="AO42" i="14" s="1"/>
  <c r="AP46" i="14"/>
  <c r="AO46" i="14" s="1"/>
  <c r="AP57" i="14"/>
  <c r="AO57" i="14" s="1"/>
  <c r="AP64" i="14"/>
  <c r="AO64" i="14" s="1"/>
  <c r="AP82" i="14"/>
  <c r="AO82" i="14" s="1"/>
  <c r="AP95" i="14"/>
  <c r="AO95" i="14" s="1"/>
  <c r="AP99" i="14"/>
  <c r="AO99" i="14" s="1"/>
  <c r="AP102" i="14"/>
  <c r="AO102" i="14" s="1"/>
  <c r="AP107" i="14"/>
  <c r="AO107" i="14" s="1"/>
  <c r="AP109" i="14"/>
  <c r="AO109" i="14" s="1"/>
  <c r="AP119" i="14"/>
  <c r="AO119" i="14" s="1"/>
  <c r="F128" i="14"/>
  <c r="AP139" i="14"/>
  <c r="AO139" i="14" s="1"/>
  <c r="AO138" i="14" s="1"/>
  <c r="AP54" i="14"/>
  <c r="AO54" i="14" s="1"/>
  <c r="AO32" i="14"/>
  <c r="AP18" i="14"/>
  <c r="AO18" i="14" s="1"/>
  <c r="AP47" i="14"/>
  <c r="AO47" i="14" s="1"/>
  <c r="AP58" i="14"/>
  <c r="AO58" i="14" s="1"/>
  <c r="AP65" i="14"/>
  <c r="AO65" i="14" s="1"/>
  <c r="AP71" i="14"/>
  <c r="AO71" i="14" s="1"/>
  <c r="AP100" i="14"/>
  <c r="AO100" i="14" s="1"/>
  <c r="AP113" i="14"/>
  <c r="AO113" i="14" s="1"/>
  <c r="AP123" i="14"/>
  <c r="AO123" i="14" s="1"/>
  <c r="AP125" i="14"/>
  <c r="AO125" i="14" s="1"/>
  <c r="AE86" i="4"/>
  <c r="AE77" i="4"/>
  <c r="AE73" i="4"/>
  <c r="AE72" i="4"/>
  <c r="AE71" i="8"/>
  <c r="AE68" i="8"/>
  <c r="H68" i="8"/>
  <c r="G76" i="8"/>
  <c r="AE16" i="8"/>
  <c r="G16" i="8" s="1"/>
  <c r="AR16" i="8" s="1"/>
  <c r="AE45" i="8"/>
  <c r="AE50" i="8"/>
  <c r="G50" i="8" s="1"/>
  <c r="AE62" i="8"/>
  <c r="D80" i="8"/>
  <c r="H84" i="8"/>
  <c r="Q87" i="8"/>
  <c r="AE87" i="8" s="1"/>
  <c r="H110" i="8"/>
  <c r="H76" i="8"/>
  <c r="H15" i="8"/>
  <c r="H22" i="8"/>
  <c r="AE23" i="8"/>
  <c r="H28" i="8"/>
  <c r="H36" i="8"/>
  <c r="AE48" i="8"/>
  <c r="H55" i="8"/>
  <c r="AE56" i="8"/>
  <c r="AE60" i="8"/>
  <c r="H73" i="8"/>
  <c r="AE78" i="8"/>
  <c r="G78" i="8" s="1"/>
  <c r="AR78" i="8" s="1"/>
  <c r="AE83" i="8"/>
  <c r="AE86" i="8"/>
  <c r="AE105" i="8"/>
  <c r="G105" i="8" s="1"/>
  <c r="AP105" i="8" s="1"/>
  <c r="AE109" i="8"/>
  <c r="AE110" i="8"/>
  <c r="AE137" i="8"/>
  <c r="AP139" i="8"/>
  <c r="AE94" i="8"/>
  <c r="H98" i="8"/>
  <c r="AE117" i="8"/>
  <c r="H124" i="8"/>
  <c r="H18" i="8"/>
  <c r="G20" i="8"/>
  <c r="AR20" i="8" s="1"/>
  <c r="G21" i="8"/>
  <c r="AR21" i="8" s="1"/>
  <c r="G70" i="8"/>
  <c r="AR70" i="8" s="1"/>
  <c r="G130" i="8"/>
  <c r="AR130" i="8" s="1"/>
  <c r="AE136" i="8"/>
  <c r="AE29" i="8"/>
  <c r="H12" i="8"/>
  <c r="AE19" i="8"/>
  <c r="H33" i="8"/>
  <c r="AE46" i="8"/>
  <c r="H50" i="8"/>
  <c r="AE55" i="8"/>
  <c r="H64" i="8"/>
  <c r="AE73" i="8"/>
  <c r="H97" i="8"/>
  <c r="AE103" i="8"/>
  <c r="G103" i="8" s="1"/>
  <c r="H131" i="8"/>
  <c r="AE17" i="8"/>
  <c r="G17" i="8" s="1"/>
  <c r="AR17" i="8" s="1"/>
  <c r="H25" i="8"/>
  <c r="AE26" i="8"/>
  <c r="G26" i="8" s="1"/>
  <c r="H45" i="8"/>
  <c r="AE58" i="8"/>
  <c r="H112" i="8"/>
  <c r="G113" i="8"/>
  <c r="AP113" i="8" s="1"/>
  <c r="AE114" i="8"/>
  <c r="AE122" i="8"/>
  <c r="H128" i="8"/>
  <c r="H133" i="8"/>
  <c r="AE134" i="8"/>
  <c r="G134" i="8" s="1"/>
  <c r="G15" i="8"/>
  <c r="G35" i="8"/>
  <c r="AR35" i="8" s="1"/>
  <c r="G101" i="8"/>
  <c r="G98" i="8"/>
  <c r="G25" i="8"/>
  <c r="AP25" i="8" s="1"/>
  <c r="H32" i="8"/>
  <c r="H34" i="8"/>
  <c r="AE47" i="8"/>
  <c r="AE85" i="8"/>
  <c r="AE96" i="8"/>
  <c r="H122" i="8"/>
  <c r="AE38" i="8"/>
  <c r="H44" i="8"/>
  <c r="H58" i="8"/>
  <c r="G81" i="8"/>
  <c r="AP81" i="8" s="1"/>
  <c r="AE95" i="8"/>
  <c r="AE107" i="8"/>
  <c r="G118" i="8"/>
  <c r="AP118" i="8" s="1"/>
  <c r="H121" i="8"/>
  <c r="H123" i="8"/>
  <c r="H125" i="8"/>
  <c r="H126" i="8"/>
  <c r="AE12" i="8"/>
  <c r="H30" i="8"/>
  <c r="AE33" i="8"/>
  <c r="G44" i="8"/>
  <c r="AR44" i="8" s="1"/>
  <c r="H61" i="8"/>
  <c r="H62" i="8"/>
  <c r="H80" i="8"/>
  <c r="H81" i="8"/>
  <c r="H117" i="8"/>
  <c r="H118" i="8"/>
  <c r="AE121" i="8"/>
  <c r="H59" i="8"/>
  <c r="G93" i="8"/>
  <c r="AR93" i="8" s="1"/>
  <c r="AE125" i="8"/>
  <c r="AE126" i="8"/>
  <c r="H27" i="8"/>
  <c r="AE42" i="8"/>
  <c r="AE53" i="8"/>
  <c r="AE82" i="8"/>
  <c r="H100" i="8"/>
  <c r="H101" i="8"/>
  <c r="H24" i="8"/>
  <c r="H26" i="8"/>
  <c r="H35" i="8"/>
  <c r="H37" i="8"/>
  <c r="H39" i="8"/>
  <c r="AE59" i="8"/>
  <c r="H86" i="8"/>
  <c r="AE92" i="8"/>
  <c r="G129" i="8"/>
  <c r="G41" i="8"/>
  <c r="AR41" i="8" s="1"/>
  <c r="G111" i="8"/>
  <c r="AR111" i="8" s="1"/>
  <c r="AE115" i="8"/>
  <c r="G68" i="2"/>
  <c r="H19" i="2"/>
  <c r="H20" i="2"/>
  <c r="H21" i="2"/>
  <c r="H27" i="2"/>
  <c r="H39" i="2"/>
  <c r="AE40" i="2"/>
  <c r="AE54" i="2"/>
  <c r="H65" i="2"/>
  <c r="H70" i="2"/>
  <c r="G71" i="2"/>
  <c r="AE73" i="2"/>
  <c r="H81" i="2"/>
  <c r="H96" i="2"/>
  <c r="AE102" i="2"/>
  <c r="AE106" i="2"/>
  <c r="G106" i="2" s="1"/>
  <c r="AR106" i="2" s="1"/>
  <c r="AE111" i="2"/>
  <c r="H115" i="2"/>
  <c r="AE123" i="2"/>
  <c r="H127" i="2"/>
  <c r="H136" i="2"/>
  <c r="AE139" i="2"/>
  <c r="AE19" i="2"/>
  <c r="AE20" i="2"/>
  <c r="H26" i="2"/>
  <c r="AE27" i="2"/>
  <c r="G43" i="2"/>
  <c r="AP43" i="2" s="1"/>
  <c r="H50" i="2"/>
  <c r="H52" i="2"/>
  <c r="AE53" i="2"/>
  <c r="G53" i="2" s="1"/>
  <c r="H60" i="2"/>
  <c r="AE65" i="2"/>
  <c r="AE72" i="2"/>
  <c r="H80" i="2"/>
  <c r="AE81" i="2"/>
  <c r="AE89" i="2"/>
  <c r="AE95" i="2"/>
  <c r="AE105" i="2"/>
  <c r="AE122" i="2"/>
  <c r="H126" i="2"/>
  <c r="AE17" i="2"/>
  <c r="G134" i="2"/>
  <c r="AR134" i="2" s="1"/>
  <c r="H15" i="2"/>
  <c r="H37" i="2"/>
  <c r="G42" i="2"/>
  <c r="AR42" i="2" s="1"/>
  <c r="H47" i="2"/>
  <c r="AE49" i="2"/>
  <c r="H57" i="2"/>
  <c r="AE63" i="2"/>
  <c r="G63" i="2" s="1"/>
  <c r="AR63" i="2" s="1"/>
  <c r="AE86" i="2"/>
  <c r="AE99" i="2"/>
  <c r="AE104" i="2"/>
  <c r="H108" i="2"/>
  <c r="AE121" i="2"/>
  <c r="G121" i="2" s="1"/>
  <c r="H12" i="2"/>
  <c r="H118" i="2"/>
  <c r="AE125" i="2"/>
  <c r="H35" i="2"/>
  <c r="H40" i="2"/>
  <c r="G56" i="2"/>
  <c r="AP56" i="2" s="1"/>
  <c r="H74" i="2"/>
  <c r="H112" i="2"/>
  <c r="H22" i="2"/>
  <c r="AE41" i="2"/>
  <c r="AF76" i="2"/>
  <c r="H84" i="2"/>
  <c r="AE15" i="2"/>
  <c r="G15" i="2" s="1"/>
  <c r="G21" i="2"/>
  <c r="AR21" i="2" s="1"/>
  <c r="G25" i="2"/>
  <c r="AR25" i="2" s="1"/>
  <c r="AE28" i="2"/>
  <c r="G28" i="2" s="1"/>
  <c r="AR28" i="2" s="1"/>
  <c r="AE30" i="2"/>
  <c r="AE31" i="2"/>
  <c r="G31" i="2" s="1"/>
  <c r="AE38" i="2"/>
  <c r="H59" i="2"/>
  <c r="AE61" i="2"/>
  <c r="H89" i="2"/>
  <c r="AE91" i="2"/>
  <c r="G91" i="2" s="1"/>
  <c r="AR91" i="2" s="1"/>
  <c r="H106" i="2"/>
  <c r="H113" i="2"/>
  <c r="H123" i="2"/>
  <c r="H129" i="2"/>
  <c r="H34" i="2"/>
  <c r="H54" i="2"/>
  <c r="AE60" i="2"/>
  <c r="H95" i="2"/>
  <c r="H110" i="2"/>
  <c r="H111" i="2"/>
  <c r="G129" i="2"/>
  <c r="AR129" i="2" s="1"/>
  <c r="H24" i="2"/>
  <c r="H33" i="2"/>
  <c r="H42" i="2"/>
  <c r="H43" i="2"/>
  <c r="H45" i="2"/>
  <c r="H53" i="2"/>
  <c r="H79" i="2"/>
  <c r="AE88" i="2"/>
  <c r="AE97" i="2"/>
  <c r="H104" i="2"/>
  <c r="G127" i="2"/>
  <c r="AP127" i="2" s="1"/>
  <c r="AE16" i="2"/>
  <c r="G16" i="2" s="1"/>
  <c r="AR16" i="2" s="1"/>
  <c r="H32" i="2"/>
  <c r="AE33" i="2"/>
  <c r="G33" i="2" s="1"/>
  <c r="H46" i="2"/>
  <c r="AE94" i="2"/>
  <c r="H102" i="2"/>
  <c r="AE120" i="2"/>
  <c r="H31" i="2"/>
  <c r="AE44" i="2"/>
  <c r="G47" i="2"/>
  <c r="AR47" i="2" s="1"/>
  <c r="AE50" i="2"/>
  <c r="AE52" i="2"/>
  <c r="H61" i="2"/>
  <c r="AE77" i="2"/>
  <c r="G77" i="2" s="1"/>
  <c r="AR77" i="2" s="1"/>
  <c r="AE80" i="2"/>
  <c r="AE93" i="2"/>
  <c r="H36" i="2"/>
  <c r="AE46" i="2"/>
  <c r="AE48" i="2"/>
  <c r="H99" i="2"/>
  <c r="H100" i="2"/>
  <c r="AE116" i="2"/>
  <c r="AE85" i="7"/>
  <c r="AT85" i="7" s="1"/>
  <c r="G105" i="6"/>
  <c r="AR105" i="6" s="1"/>
  <c r="AR104" i="6" s="1"/>
  <c r="H35" i="7"/>
  <c r="AE36" i="7"/>
  <c r="AT36" i="7" s="1"/>
  <c r="H44" i="7"/>
  <c r="AE98" i="7"/>
  <c r="AT98" i="7" s="1"/>
  <c r="AE43" i="7"/>
  <c r="H83" i="7"/>
  <c r="AE101" i="7"/>
  <c r="AT101" i="7" s="1"/>
  <c r="AE109" i="7"/>
  <c r="AT109" i="7" s="1"/>
  <c r="AF135" i="7"/>
  <c r="AU135" i="7" s="1"/>
  <c r="H40" i="7"/>
  <c r="AS50" i="7"/>
  <c r="AE58" i="7"/>
  <c r="AT58" i="7" s="1"/>
  <c r="AE73" i="7"/>
  <c r="AT73" i="7" s="1"/>
  <c r="AE131" i="7"/>
  <c r="AT131" i="7" s="1"/>
  <c r="H81" i="7"/>
  <c r="AS84" i="7"/>
  <c r="AE52" i="7"/>
  <c r="AE61" i="7"/>
  <c r="AT61" i="7" s="1"/>
  <c r="H38" i="7"/>
  <c r="AE45" i="7"/>
  <c r="AT45" i="7" s="1"/>
  <c r="AV45" i="7" s="1"/>
  <c r="AF88" i="7"/>
  <c r="AU88" i="7" s="1"/>
  <c r="AE105" i="7"/>
  <c r="AT105" i="7" s="1"/>
  <c r="H124" i="7"/>
  <c r="H112" i="7"/>
  <c r="AE129" i="7"/>
  <c r="AS130" i="7"/>
  <c r="AE17" i="7"/>
  <c r="G17" i="7" s="1"/>
  <c r="AR17" i="7" s="1"/>
  <c r="AE18" i="7"/>
  <c r="G18" i="7" s="1"/>
  <c r="AR18" i="7" s="1"/>
  <c r="H19" i="7"/>
  <c r="H20" i="7"/>
  <c r="H29" i="7"/>
  <c r="AE35" i="7"/>
  <c r="G35" i="7" s="1"/>
  <c r="AE47" i="7"/>
  <c r="G47" i="7" s="1"/>
  <c r="AP47" i="7" s="1"/>
  <c r="AE56" i="7"/>
  <c r="G56" i="7" s="1"/>
  <c r="AS65" i="7"/>
  <c r="AS88" i="7"/>
  <c r="AE96" i="7"/>
  <c r="AE139" i="7"/>
  <c r="AS12" i="7"/>
  <c r="AS17" i="7"/>
  <c r="AS39" i="7"/>
  <c r="AE48" i="7"/>
  <c r="AT48" i="7" s="1"/>
  <c r="AS72" i="7"/>
  <c r="H77" i="7"/>
  <c r="AE19" i="7"/>
  <c r="AE20" i="7"/>
  <c r="AE27" i="7"/>
  <c r="AT27" i="7" s="1"/>
  <c r="AS38" i="7"/>
  <c r="AE46" i="7"/>
  <c r="AT46" i="7" s="1"/>
  <c r="AS49" i="7"/>
  <c r="H60" i="7"/>
  <c r="AE123" i="7"/>
  <c r="AT123" i="7" s="1"/>
  <c r="AF124" i="7"/>
  <c r="AU124" i="7" s="1"/>
  <c r="AS69" i="7"/>
  <c r="AE90" i="7"/>
  <c r="AS95" i="7"/>
  <c r="AF27" i="7"/>
  <c r="AU27" i="7" s="1"/>
  <c r="H36" i="7"/>
  <c r="AE53" i="7"/>
  <c r="G53" i="7" s="1"/>
  <c r="H65" i="7"/>
  <c r="AS68" i="7"/>
  <c r="AE76" i="7"/>
  <c r="G76" i="7" s="1"/>
  <c r="AR76" i="7" s="1"/>
  <c r="H79" i="7"/>
  <c r="H86" i="7"/>
  <c r="H104" i="7"/>
  <c r="AE122" i="7"/>
  <c r="AT122" i="7" s="1"/>
  <c r="AE128" i="7"/>
  <c r="AT128" i="7" s="1"/>
  <c r="H129" i="7"/>
  <c r="AS117" i="7"/>
  <c r="AS119" i="7"/>
  <c r="AS44" i="7"/>
  <c r="H50" i="7"/>
  <c r="AE106" i="7"/>
  <c r="AT106" i="7" s="1"/>
  <c r="AT59" i="7"/>
  <c r="H118" i="7"/>
  <c r="AS118" i="7"/>
  <c r="AE57" i="7"/>
  <c r="AT57" i="7" s="1"/>
  <c r="AS63" i="7"/>
  <c r="H71" i="7"/>
  <c r="AS71" i="7"/>
  <c r="AS126" i="7"/>
  <c r="H125" i="7"/>
  <c r="AS125" i="7"/>
  <c r="AS25" i="7"/>
  <c r="AS54" i="7"/>
  <c r="AS121" i="7"/>
  <c r="H121" i="7"/>
  <c r="AS31" i="7"/>
  <c r="AE100" i="7"/>
  <c r="G100" i="7" s="1"/>
  <c r="AS23" i="7"/>
  <c r="AE64" i="7"/>
  <c r="G64" i="7" s="1"/>
  <c r="H66" i="7"/>
  <c r="AS70" i="7"/>
  <c r="H72" i="7"/>
  <c r="AE86" i="7"/>
  <c r="G86" i="7" s="1"/>
  <c r="AE91" i="7"/>
  <c r="H95" i="7"/>
  <c r="AS99" i="7"/>
  <c r="AS104" i="7"/>
  <c r="H110" i="7"/>
  <c r="AS112" i="7"/>
  <c r="AE75" i="7"/>
  <c r="AE118" i="7"/>
  <c r="G118" i="7" s="1"/>
  <c r="AS120" i="7"/>
  <c r="AE121" i="7"/>
  <c r="G121" i="7" s="1"/>
  <c r="H134" i="7"/>
  <c r="H133" i="7"/>
  <c r="AE26" i="7"/>
  <c r="AE30" i="7"/>
  <c r="G30" i="7" s="1"/>
  <c r="AR30" i="7" s="1"/>
  <c r="H43" i="7"/>
  <c r="H52" i="7"/>
  <c r="AS59" i="7"/>
  <c r="H68" i="7"/>
  <c r="H69" i="7"/>
  <c r="AS85" i="7"/>
  <c r="AE87" i="7"/>
  <c r="AE92" i="7"/>
  <c r="G92" i="7" s="1"/>
  <c r="AS96" i="7"/>
  <c r="AV107" i="7"/>
  <c r="H120" i="7"/>
  <c r="H123" i="7"/>
  <c r="H130" i="7"/>
  <c r="H135" i="7"/>
  <c r="AS137" i="7"/>
  <c r="H12" i="7"/>
  <c r="H15" i="7"/>
  <c r="AV21" i="7"/>
  <c r="AE28" i="7"/>
  <c r="G28" i="7" s="1"/>
  <c r="AS33" i="7"/>
  <c r="AS35" i="7"/>
  <c r="AE37" i="7"/>
  <c r="AE69" i="7"/>
  <c r="H96" i="7"/>
  <c r="H99" i="7"/>
  <c r="G112" i="7"/>
  <c r="AS115" i="7"/>
  <c r="AE116" i="7"/>
  <c r="AE134" i="7"/>
  <c r="G134" i="7" s="1"/>
  <c r="AE39" i="7"/>
  <c r="G39" i="7" s="1"/>
  <c r="AE50" i="7"/>
  <c r="AE51" i="7"/>
  <c r="G51" i="7" s="1"/>
  <c r="H56" i="7"/>
  <c r="AT71" i="7"/>
  <c r="AE74" i="7"/>
  <c r="G74" i="7" s="1"/>
  <c r="H85" i="7"/>
  <c r="AE89" i="7"/>
  <c r="G89" i="7" s="1"/>
  <c r="H103" i="7"/>
  <c r="H137" i="7"/>
  <c r="AV10" i="7"/>
  <c r="AS66" i="7"/>
  <c r="AE99" i="7"/>
  <c r="AS133" i="7"/>
  <c r="H25" i="7"/>
  <c r="H63" i="7"/>
  <c r="AS123" i="7"/>
  <c r="AE124" i="7"/>
  <c r="G124" i="7" s="1"/>
  <c r="AQ16" i="14"/>
  <c r="AP12" i="14"/>
  <c r="E133" i="14"/>
  <c r="E36" i="14"/>
  <c r="D73" i="14"/>
  <c r="F36" i="14"/>
  <c r="AR128" i="14"/>
  <c r="D133" i="14"/>
  <c r="F16" i="14"/>
  <c r="F106" i="14"/>
  <c r="D106" i="14"/>
  <c r="G81" i="14"/>
  <c r="AR16" i="14"/>
  <c r="D128" i="14"/>
  <c r="G27" i="14"/>
  <c r="E27" i="14"/>
  <c r="AR36" i="14"/>
  <c r="AR106" i="14"/>
  <c r="D27" i="14"/>
  <c r="G128" i="14"/>
  <c r="D16" i="14"/>
  <c r="AR27" i="14"/>
  <c r="F73" i="14"/>
  <c r="E128" i="14"/>
  <c r="AR133" i="14"/>
  <c r="AR138" i="14"/>
  <c r="F27" i="14"/>
  <c r="E81" i="14"/>
  <c r="G133" i="14"/>
  <c r="AQ36" i="14"/>
  <c r="AQ27" i="14"/>
  <c r="AR73" i="14"/>
  <c r="G36" i="14"/>
  <c r="D36" i="14"/>
  <c r="G73" i="14"/>
  <c r="AR81" i="14"/>
  <c r="D81" i="14"/>
  <c r="F81" i="14"/>
  <c r="AQ73" i="14"/>
  <c r="G106" i="14"/>
  <c r="AQ81" i="14"/>
  <c r="AQ106" i="14"/>
  <c r="AQ133" i="14"/>
  <c r="AQ128" i="14"/>
  <c r="G88" i="3"/>
  <c r="AP88" i="3" s="1"/>
  <c r="G130" i="3"/>
  <c r="G77" i="3"/>
  <c r="AR77" i="3" s="1"/>
  <c r="G106" i="3"/>
  <c r="G133" i="3"/>
  <c r="G69" i="3"/>
  <c r="AR69" i="3" s="1"/>
  <c r="G126" i="3"/>
  <c r="AR126" i="3" s="1"/>
  <c r="H22" i="3"/>
  <c r="G63" i="3"/>
  <c r="H85" i="3"/>
  <c r="H14" i="3"/>
  <c r="H21" i="3"/>
  <c r="AE27" i="3"/>
  <c r="G27" i="3" s="1"/>
  <c r="AR27" i="3" s="1"/>
  <c r="AU29" i="3"/>
  <c r="AT29" i="3" s="1"/>
  <c r="G34" i="3"/>
  <c r="AR34" i="3" s="1"/>
  <c r="AE40" i="3"/>
  <c r="H59" i="3"/>
  <c r="H71" i="3"/>
  <c r="H92" i="3"/>
  <c r="G96" i="3"/>
  <c r="H100" i="3"/>
  <c r="H109" i="3"/>
  <c r="H116" i="3"/>
  <c r="H117" i="3"/>
  <c r="H121" i="3"/>
  <c r="G43" i="3"/>
  <c r="AP43" i="3" s="1"/>
  <c r="G64" i="3"/>
  <c r="H75" i="3"/>
  <c r="D84" i="3"/>
  <c r="H103" i="3"/>
  <c r="H120" i="3"/>
  <c r="H31" i="3"/>
  <c r="H36" i="3"/>
  <c r="H37" i="3"/>
  <c r="AE38" i="3"/>
  <c r="H49" i="3"/>
  <c r="AE50" i="3"/>
  <c r="AE51" i="3"/>
  <c r="H56" i="3"/>
  <c r="H57" i="3"/>
  <c r="AE58" i="3"/>
  <c r="AE59" i="3"/>
  <c r="AE72" i="3"/>
  <c r="H82" i="3"/>
  <c r="H84" i="3"/>
  <c r="AT86" i="3"/>
  <c r="AE92" i="3"/>
  <c r="H96" i="3"/>
  <c r="AE100" i="3"/>
  <c r="G100" i="3" s="1"/>
  <c r="AU104" i="3"/>
  <c r="AU103" i="3" s="1"/>
  <c r="H108" i="3"/>
  <c r="H110" i="3"/>
  <c r="AT125" i="3"/>
  <c r="G48" i="3"/>
  <c r="H81" i="3"/>
  <c r="AE20" i="3"/>
  <c r="AE33" i="3"/>
  <c r="AE37" i="3"/>
  <c r="H45" i="3"/>
  <c r="H53" i="3"/>
  <c r="H63" i="3"/>
  <c r="H66" i="3"/>
  <c r="H69" i="3"/>
  <c r="AE70" i="3"/>
  <c r="G70" i="3" s="1"/>
  <c r="AR70" i="3" s="1"/>
  <c r="AE81" i="3"/>
  <c r="AE91" i="3"/>
  <c r="AE95" i="3"/>
  <c r="H98" i="3"/>
  <c r="AE99" i="3"/>
  <c r="H105" i="3"/>
  <c r="H111" i="3"/>
  <c r="H113" i="3"/>
  <c r="AE115" i="3"/>
  <c r="H138" i="3"/>
  <c r="H47" i="3"/>
  <c r="G84" i="3"/>
  <c r="AP84" i="3" s="1"/>
  <c r="H26" i="3"/>
  <c r="H28" i="3"/>
  <c r="H44" i="3"/>
  <c r="H94" i="3"/>
  <c r="G98" i="3"/>
  <c r="H123" i="3"/>
  <c r="H124" i="3"/>
  <c r="H129" i="3"/>
  <c r="H135" i="3"/>
  <c r="H16" i="3"/>
  <c r="H18" i="3"/>
  <c r="AE19" i="3"/>
  <c r="H24" i="3"/>
  <c r="H25" i="3"/>
  <c r="H27" i="3"/>
  <c r="H40" i="3"/>
  <c r="H41" i="3"/>
  <c r="H42" i="3"/>
  <c r="H43" i="3"/>
  <c r="AE44" i="3"/>
  <c r="AE46" i="3"/>
  <c r="H52" i="3"/>
  <c r="H54" i="3"/>
  <c r="H65" i="3"/>
  <c r="H67" i="3"/>
  <c r="H76" i="3"/>
  <c r="H77" i="3"/>
  <c r="AE80" i="3"/>
  <c r="G80" i="3" s="1"/>
  <c r="AR80" i="3" s="1"/>
  <c r="AE94" i="3"/>
  <c r="G102" i="3"/>
  <c r="AR102" i="3" s="1"/>
  <c r="AF110" i="3"/>
  <c r="AE113" i="3"/>
  <c r="AE114" i="3"/>
  <c r="H130" i="3"/>
  <c r="H131" i="3"/>
  <c r="H133" i="3"/>
  <c r="H134" i="3"/>
  <c r="H20" i="3"/>
  <c r="H30" i="3"/>
  <c r="H15" i="3"/>
  <c r="AE16" i="3"/>
  <c r="AE18" i="3"/>
  <c r="AE24" i="3"/>
  <c r="G24" i="3" s="1"/>
  <c r="AR24" i="3" s="1"/>
  <c r="AE29" i="3"/>
  <c r="H51" i="3"/>
  <c r="AE52" i="3"/>
  <c r="H60" i="3"/>
  <c r="G66" i="3"/>
  <c r="AE67" i="3"/>
  <c r="AE76" i="3"/>
  <c r="H78" i="3"/>
  <c r="AE86" i="3"/>
  <c r="H93" i="3"/>
  <c r="H101" i="3"/>
  <c r="AE104" i="3"/>
  <c r="H119" i="3"/>
  <c r="H127" i="3"/>
  <c r="AE128" i="3"/>
  <c r="AE131" i="3"/>
  <c r="AE134" i="3"/>
  <c r="AE136" i="3"/>
  <c r="AP42" i="2"/>
  <c r="AP25" i="2"/>
  <c r="AR68" i="2"/>
  <c r="AP68" i="2"/>
  <c r="AE18" i="2"/>
  <c r="H23" i="2"/>
  <c r="AE24" i="2"/>
  <c r="H25" i="2"/>
  <c r="AE35" i="2"/>
  <c r="AE37" i="2"/>
  <c r="AE51" i="2"/>
  <c r="AE57" i="2"/>
  <c r="H68" i="2"/>
  <c r="H109" i="2"/>
  <c r="AE109" i="2"/>
  <c r="AE112" i="2"/>
  <c r="AE58" i="2"/>
  <c r="AE59" i="2"/>
  <c r="AE64" i="2"/>
  <c r="H72" i="2"/>
  <c r="H82" i="2"/>
  <c r="H90" i="2"/>
  <c r="H97" i="2"/>
  <c r="H103" i="2"/>
  <c r="AE103" i="2"/>
  <c r="H137" i="2"/>
  <c r="AE12" i="2"/>
  <c r="G12" i="2" s="1"/>
  <c r="AE32" i="2"/>
  <c r="AE34" i="2"/>
  <c r="AE74" i="2"/>
  <c r="H78" i="2"/>
  <c r="G79" i="2"/>
  <c r="AE82" i="2"/>
  <c r="H86" i="2"/>
  <c r="G87" i="2"/>
  <c r="H98" i="2"/>
  <c r="AE98" i="2"/>
  <c r="AE101" i="2"/>
  <c r="H122" i="2"/>
  <c r="G22" i="2"/>
  <c r="AR22" i="2" s="1"/>
  <c r="G26" i="2"/>
  <c r="G39" i="2"/>
  <c r="G45" i="2"/>
  <c r="H85" i="2"/>
  <c r="H117" i="2"/>
  <c r="AE117" i="2"/>
  <c r="H130" i="2"/>
  <c r="G130" i="2"/>
  <c r="AR130" i="2" s="1"/>
  <c r="H132" i="2"/>
  <c r="G132" i="2"/>
  <c r="G41" i="2"/>
  <c r="G55" i="2"/>
  <c r="G62" i="2"/>
  <c r="H66" i="2"/>
  <c r="H73" i="2"/>
  <c r="AE75" i="2"/>
  <c r="H76" i="2"/>
  <c r="AE83" i="2"/>
  <c r="AE84" i="2"/>
  <c r="AE85" i="2"/>
  <c r="H91" i="2"/>
  <c r="H92" i="2"/>
  <c r="AE107" i="2"/>
  <c r="H114" i="2"/>
  <c r="AR118" i="2"/>
  <c r="AP118" i="2"/>
  <c r="H128" i="2"/>
  <c r="AE128" i="2"/>
  <c r="G70" i="2"/>
  <c r="H125" i="2"/>
  <c r="H63" i="2"/>
  <c r="G131" i="2"/>
  <c r="H139" i="2"/>
  <c r="AP26" i="8"/>
  <c r="AR26" i="8"/>
  <c r="H99" i="8"/>
  <c r="AE99" i="8"/>
  <c r="AR25" i="8"/>
  <c r="H106" i="8"/>
  <c r="G106" i="8"/>
  <c r="G23" i="8"/>
  <c r="G30" i="8"/>
  <c r="G36" i="8"/>
  <c r="G39" i="8"/>
  <c r="G46" i="8"/>
  <c r="AE65" i="8"/>
  <c r="H94" i="8"/>
  <c r="H127" i="8"/>
  <c r="G127" i="8"/>
  <c r="H65" i="8"/>
  <c r="H116" i="8"/>
  <c r="G116" i="8"/>
  <c r="AE18" i="8"/>
  <c r="AE27" i="8"/>
  <c r="AE34" i="8"/>
  <c r="AE43" i="8"/>
  <c r="H71" i="8"/>
  <c r="H82" i="8"/>
  <c r="G83" i="8"/>
  <c r="H104" i="8"/>
  <c r="H119" i="8"/>
  <c r="AE119" i="8"/>
  <c r="AR120" i="8"/>
  <c r="G121" i="8"/>
  <c r="H137" i="8"/>
  <c r="AR139" i="8"/>
  <c r="H56" i="8"/>
  <c r="H57" i="8"/>
  <c r="H69" i="8"/>
  <c r="AE69" i="8"/>
  <c r="AP76" i="8"/>
  <c r="H90" i="8"/>
  <c r="AE90" i="8"/>
  <c r="H92" i="8"/>
  <c r="H49" i="8"/>
  <c r="G49" i="8"/>
  <c r="AE51" i="8"/>
  <c r="AR81" i="8"/>
  <c r="G114" i="8"/>
  <c r="AR118" i="8"/>
  <c r="AP120" i="8"/>
  <c r="H134" i="8"/>
  <c r="H102" i="8"/>
  <c r="AE102" i="8"/>
  <c r="G22" i="8"/>
  <c r="AR22" i="8" s="1"/>
  <c r="G24" i="8"/>
  <c r="G31" i="8"/>
  <c r="G37" i="8"/>
  <c r="AE52" i="8"/>
  <c r="H52" i="8"/>
  <c r="H74" i="8"/>
  <c r="G74" i="8"/>
  <c r="G125" i="8"/>
  <c r="H53" i="8"/>
  <c r="H77" i="8"/>
  <c r="H79" i="8"/>
  <c r="AE79" i="8"/>
  <c r="G85" i="8"/>
  <c r="G86" i="8"/>
  <c r="AP88" i="8"/>
  <c r="H96" i="8"/>
  <c r="G96" i="8"/>
  <c r="H132" i="8"/>
  <c r="AE132" i="8"/>
  <c r="AR133" i="8"/>
  <c r="H60" i="8"/>
  <c r="H70" i="8"/>
  <c r="G75" i="8"/>
  <c r="H78" i="8"/>
  <c r="G80" i="8"/>
  <c r="H88" i="8"/>
  <c r="H91" i="8"/>
  <c r="H93" i="8"/>
  <c r="H95" i="8"/>
  <c r="G100" i="8"/>
  <c r="H103" i="8"/>
  <c r="H105" i="8"/>
  <c r="H107" i="8"/>
  <c r="H120" i="8"/>
  <c r="AE32" i="3"/>
  <c r="H32" i="3"/>
  <c r="AR48" i="3"/>
  <c r="AP48" i="3"/>
  <c r="G40" i="3"/>
  <c r="AR43" i="3"/>
  <c r="AR53" i="3"/>
  <c r="AP53" i="3"/>
  <c r="AP64" i="3"/>
  <c r="AR64" i="3"/>
  <c r="G12" i="3"/>
  <c r="G21" i="3"/>
  <c r="AE23" i="3"/>
  <c r="G30" i="3"/>
  <c r="AE57" i="3"/>
  <c r="G58" i="3"/>
  <c r="H62" i="3"/>
  <c r="H68" i="3"/>
  <c r="G68" i="3"/>
  <c r="H83" i="3"/>
  <c r="G83" i="3"/>
  <c r="AE97" i="3"/>
  <c r="AE110" i="3"/>
  <c r="G114" i="3"/>
  <c r="H115" i="3"/>
  <c r="H122" i="3"/>
  <c r="AE14" i="3"/>
  <c r="AE39" i="3"/>
  <c r="G49" i="3"/>
  <c r="AE54" i="3"/>
  <c r="G54" i="3" s="1"/>
  <c r="AR54" i="3" s="1"/>
  <c r="AE55" i="3"/>
  <c r="G56" i="3"/>
  <c r="AE62" i="3"/>
  <c r="H70" i="3"/>
  <c r="H72" i="3"/>
  <c r="G75" i="3"/>
  <c r="AE82" i="3"/>
  <c r="AE120" i="3"/>
  <c r="H128" i="3"/>
  <c r="H86" i="3"/>
  <c r="H104" i="3"/>
  <c r="H136" i="3"/>
  <c r="G16" i="3"/>
  <c r="AR16" i="3" s="1"/>
  <c r="H64" i="3"/>
  <c r="AE74" i="3"/>
  <c r="G74" i="3" s="1"/>
  <c r="AE87" i="3"/>
  <c r="H89" i="3"/>
  <c r="G92" i="3"/>
  <c r="H95" i="3"/>
  <c r="H107" i="3"/>
  <c r="AE107" i="3"/>
  <c r="H118" i="3"/>
  <c r="AE118" i="3"/>
  <c r="G22" i="3"/>
  <c r="G26" i="3"/>
  <c r="AR26" i="3" s="1"/>
  <c r="G28" i="3"/>
  <c r="G31" i="3"/>
  <c r="AR31" i="3" s="1"/>
  <c r="G36" i="3"/>
  <c r="G42" i="3"/>
  <c r="H80" i="3"/>
  <c r="AR135" i="3"/>
  <c r="H125" i="3"/>
  <c r="AE125" i="3"/>
  <c r="H48" i="3"/>
  <c r="H61" i="3"/>
  <c r="G61" i="3"/>
  <c r="AE65" i="3"/>
  <c r="AE78" i="3"/>
  <c r="H91" i="3"/>
  <c r="AE93" i="3"/>
  <c r="H97" i="3"/>
  <c r="H99" i="3"/>
  <c r="G99" i="3"/>
  <c r="G76" i="3"/>
  <c r="G105" i="3"/>
  <c r="G108" i="3"/>
  <c r="G111" i="3"/>
  <c r="G119" i="3"/>
  <c r="G138" i="3"/>
  <c r="G101" i="3"/>
  <c r="G103" i="3"/>
  <c r="G116" i="3"/>
  <c r="G123" i="3"/>
  <c r="G129" i="3"/>
  <c r="G131" i="3"/>
  <c r="AR131" i="3" s="1"/>
  <c r="AP133" i="4"/>
  <c r="AR133" i="4"/>
  <c r="G23" i="4"/>
  <c r="AP104" i="4"/>
  <c r="AR104" i="4"/>
  <c r="AR103" i="4" s="1"/>
  <c r="AR98" i="4"/>
  <c r="AP98" i="4"/>
  <c r="H29" i="4"/>
  <c r="H103" i="4"/>
  <c r="H108" i="4"/>
  <c r="G116" i="4"/>
  <c r="H116" i="4"/>
  <c r="AP106" i="4"/>
  <c r="H120" i="4"/>
  <c r="AE120" i="4"/>
  <c r="AE63" i="4"/>
  <c r="AR76" i="4"/>
  <c r="AP76" i="4"/>
  <c r="G97" i="4"/>
  <c r="H97" i="4"/>
  <c r="G17" i="4"/>
  <c r="AE21" i="4"/>
  <c r="G22" i="4"/>
  <c r="AE24" i="4"/>
  <c r="G24" i="4" s="1"/>
  <c r="AR24" i="4" s="1"/>
  <c r="AR59" i="4"/>
  <c r="H61" i="4"/>
  <c r="AE61" i="4"/>
  <c r="AR66" i="4"/>
  <c r="AP66" i="4"/>
  <c r="H128" i="4"/>
  <c r="H40" i="4"/>
  <c r="BH56" i="4"/>
  <c r="AP56" i="4"/>
  <c r="AE60" i="4"/>
  <c r="H72" i="4"/>
  <c r="AR95" i="4"/>
  <c r="AP107" i="4"/>
  <c r="G127" i="4"/>
  <c r="AR127" i="4" s="1"/>
  <c r="G68" i="4"/>
  <c r="H68" i="4"/>
  <c r="H39" i="4"/>
  <c r="AR46" i="4"/>
  <c r="AP46" i="4"/>
  <c r="H86" i="4"/>
  <c r="G89" i="4"/>
  <c r="H89" i="4"/>
  <c r="AR124" i="4"/>
  <c r="AP124" i="4"/>
  <c r="H125" i="4"/>
  <c r="AE125" i="4"/>
  <c r="AE37" i="4"/>
  <c r="AE38" i="4"/>
  <c r="AE39" i="4"/>
  <c r="AE41" i="4"/>
  <c r="H53" i="4"/>
  <c r="AE55" i="4"/>
  <c r="G80" i="4"/>
  <c r="AR80" i="4" s="1"/>
  <c r="H80" i="4"/>
  <c r="G82" i="4"/>
  <c r="H131" i="4"/>
  <c r="AR34" i="4"/>
  <c r="AE35" i="4"/>
  <c r="G51" i="4"/>
  <c r="AR51" i="4" s="1"/>
  <c r="H51" i="4"/>
  <c r="AE134" i="4"/>
  <c r="H136" i="4"/>
  <c r="G69" i="4"/>
  <c r="G103" i="4"/>
  <c r="G111" i="4"/>
  <c r="G123" i="4"/>
  <c r="G131" i="4"/>
  <c r="AR131" i="4" s="1"/>
  <c r="AR65" i="5"/>
  <c r="H23" i="5"/>
  <c r="AP54" i="5"/>
  <c r="AR54" i="5"/>
  <c r="AP69" i="5"/>
  <c r="H22" i="5"/>
  <c r="G12" i="5"/>
  <c r="G20" i="5"/>
  <c r="G33" i="5"/>
  <c r="AR33" i="5" s="1"/>
  <c r="AP122" i="5"/>
  <c r="AR122" i="5"/>
  <c r="H103" i="5"/>
  <c r="H20" i="5"/>
  <c r="H25" i="5"/>
  <c r="H63" i="5"/>
  <c r="AR77" i="5"/>
  <c r="H93" i="5"/>
  <c r="BJ100" i="5"/>
  <c r="BK100" i="5" s="1"/>
  <c r="H107" i="5"/>
  <c r="H113" i="5"/>
  <c r="G113" i="5"/>
  <c r="BJ113" i="5"/>
  <c r="BK113" i="5" s="1"/>
  <c r="H129" i="5"/>
  <c r="G75" i="5"/>
  <c r="AP77" i="5"/>
  <c r="H79" i="5"/>
  <c r="H90" i="5"/>
  <c r="BJ96" i="5"/>
  <c r="BK96" i="5" s="1"/>
  <c r="AE111" i="5"/>
  <c r="H112" i="5"/>
  <c r="AE112" i="5"/>
  <c r="H121" i="5"/>
  <c r="AE27" i="5"/>
  <c r="G27" i="5" s="1"/>
  <c r="AR27" i="5" s="1"/>
  <c r="AE31" i="5"/>
  <c r="AE42" i="5"/>
  <c r="AP49" i="5"/>
  <c r="AE51" i="5"/>
  <c r="AE53" i="5"/>
  <c r="G53" i="5" s="1"/>
  <c r="AR53" i="5" s="1"/>
  <c r="AE61" i="5"/>
  <c r="AE66" i="5"/>
  <c r="AE68" i="5"/>
  <c r="H137" i="5"/>
  <c r="H115" i="5"/>
  <c r="G115" i="5"/>
  <c r="H119" i="5"/>
  <c r="G14" i="5"/>
  <c r="AE125" i="5"/>
  <c r="H125" i="5"/>
  <c r="AE134" i="5"/>
  <c r="H134" i="5"/>
  <c r="G17" i="5"/>
  <c r="G18" i="5"/>
  <c r="G29" i="5"/>
  <c r="AR29" i="5" s="1"/>
  <c r="G55" i="5"/>
  <c r="G59" i="5"/>
  <c r="G81" i="5"/>
  <c r="AR81" i="5" s="1"/>
  <c r="H92" i="5"/>
  <c r="H94" i="5"/>
  <c r="AE94" i="5"/>
  <c r="G102" i="5"/>
  <c r="AE124" i="5"/>
  <c r="H91" i="5"/>
  <c r="G91" i="5"/>
  <c r="AF147" i="5"/>
  <c r="AR83" i="5"/>
  <c r="AE89" i="5"/>
  <c r="I100" i="5"/>
  <c r="AE109" i="5"/>
  <c r="H109" i="5"/>
  <c r="AP135" i="5"/>
  <c r="H136" i="5"/>
  <c r="G136" i="5"/>
  <c r="X104" i="5"/>
  <c r="AE105" i="5"/>
  <c r="H128" i="5"/>
  <c r="H73" i="5"/>
  <c r="H132" i="5"/>
  <c r="G126" i="5"/>
  <c r="AP124" i="6"/>
  <c r="AR124" i="6"/>
  <c r="AR57" i="6"/>
  <c r="AP57" i="6"/>
  <c r="AP65" i="6"/>
  <c r="AP74" i="6"/>
  <c r="AR74" i="6"/>
  <c r="AR75" i="6"/>
  <c r="AP75" i="6"/>
  <c r="AP50" i="6"/>
  <c r="AR50" i="6"/>
  <c r="AR87" i="6"/>
  <c r="G19" i="6"/>
  <c r="A127" i="6"/>
  <c r="A66" i="6"/>
  <c r="A67" i="6" s="1"/>
  <c r="A68" i="6" s="1"/>
  <c r="A69" i="6" s="1"/>
  <c r="A70" i="6" s="1"/>
  <c r="A71" i="6" s="1"/>
  <c r="H19" i="6"/>
  <c r="H24" i="6"/>
  <c r="H33" i="6"/>
  <c r="H43" i="6"/>
  <c r="H49" i="6"/>
  <c r="H51" i="6"/>
  <c r="AE56" i="6"/>
  <c r="G56" i="6" s="1"/>
  <c r="AR56" i="6" s="1"/>
  <c r="H57" i="6"/>
  <c r="AE58" i="6"/>
  <c r="H66" i="6"/>
  <c r="H69" i="6"/>
  <c r="H75" i="6"/>
  <c r="AE77" i="6"/>
  <c r="H82" i="6"/>
  <c r="AE86" i="6"/>
  <c r="H96" i="6"/>
  <c r="AE96" i="6"/>
  <c r="AE111" i="6"/>
  <c r="G72" i="6"/>
  <c r="AR72" i="6" s="1"/>
  <c r="H137" i="6"/>
  <c r="G67" i="6"/>
  <c r="G91" i="6"/>
  <c r="H108" i="6"/>
  <c r="AE108" i="6"/>
  <c r="AE17" i="6"/>
  <c r="G18" i="6"/>
  <c r="H23" i="6"/>
  <c r="H26" i="6"/>
  <c r="H32" i="6"/>
  <c r="G36" i="6"/>
  <c r="AR36" i="6" s="1"/>
  <c r="AE38" i="6"/>
  <c r="G39" i="6"/>
  <c r="H42" i="6"/>
  <c r="AE44" i="6"/>
  <c r="H50" i="6"/>
  <c r="H53" i="6"/>
  <c r="G60" i="6"/>
  <c r="AE64" i="6"/>
  <c r="H74" i="6"/>
  <c r="AE79" i="6"/>
  <c r="H90" i="6"/>
  <c r="H92" i="6"/>
  <c r="H102" i="6"/>
  <c r="AP112" i="6"/>
  <c r="H132" i="6"/>
  <c r="H135" i="6"/>
  <c r="G14" i="6"/>
  <c r="G25" i="6"/>
  <c r="H45" i="6"/>
  <c r="G70" i="6"/>
  <c r="AE83" i="6"/>
  <c r="G85" i="6"/>
  <c r="AE90" i="6"/>
  <c r="AE119" i="6"/>
  <c r="AE128" i="6"/>
  <c r="G128" i="6" s="1"/>
  <c r="AR128" i="6" s="1"/>
  <c r="H130" i="6"/>
  <c r="AE130" i="6"/>
  <c r="AE37" i="6"/>
  <c r="AE45" i="6"/>
  <c r="H54" i="6"/>
  <c r="H125" i="6"/>
  <c r="AE125" i="6"/>
  <c r="H81" i="6"/>
  <c r="G46" i="6"/>
  <c r="H101" i="6"/>
  <c r="AE101" i="6"/>
  <c r="G101" i="6" s="1"/>
  <c r="H116" i="6"/>
  <c r="AE116" i="6"/>
  <c r="H122" i="6"/>
  <c r="AP126" i="6"/>
  <c r="AP134" i="6"/>
  <c r="H94" i="6"/>
  <c r="AE94" i="6"/>
  <c r="H104" i="6"/>
  <c r="G104" i="6"/>
  <c r="H113" i="6"/>
  <c r="G113" i="6"/>
  <c r="G99" i="6"/>
  <c r="G106" i="6"/>
  <c r="H22" i="7"/>
  <c r="AE22" i="7"/>
  <c r="H24" i="7"/>
  <c r="H27" i="7"/>
  <c r="H32" i="7"/>
  <c r="AE32" i="7"/>
  <c r="H48" i="7"/>
  <c r="AS48" i="7"/>
  <c r="H58" i="7"/>
  <c r="AS58" i="7"/>
  <c r="G52" i="7"/>
  <c r="H30" i="7"/>
  <c r="AS42" i="7"/>
  <c r="H42" i="7"/>
  <c r="AT78" i="7"/>
  <c r="G78" i="7"/>
  <c r="AE12" i="7"/>
  <c r="AE15" i="7"/>
  <c r="H23" i="7"/>
  <c r="AE23" i="7"/>
  <c r="AS26" i="7"/>
  <c r="H26" i="7"/>
  <c r="AS37" i="7"/>
  <c r="AE38" i="7"/>
  <c r="AE40" i="7"/>
  <c r="H31" i="7"/>
  <c r="AE31" i="7"/>
  <c r="H33" i="7"/>
  <c r="AE33" i="7"/>
  <c r="AS46" i="7"/>
  <c r="H46" i="7"/>
  <c r="H47" i="7"/>
  <c r="AT96" i="7"/>
  <c r="G37" i="7"/>
  <c r="H39" i="7"/>
  <c r="AE54" i="7"/>
  <c r="G54" i="7" s="1"/>
  <c r="H54" i="7"/>
  <c r="AE70" i="7"/>
  <c r="H70" i="7"/>
  <c r="AS24" i="7"/>
  <c r="H28" i="7"/>
  <c r="AS57" i="7"/>
  <c r="H57" i="7"/>
  <c r="AS64" i="7"/>
  <c r="H64" i="7"/>
  <c r="AE94" i="7"/>
  <c r="H94" i="7"/>
  <c r="AE49" i="7"/>
  <c r="H49" i="7"/>
  <c r="AS27" i="7"/>
  <c r="AS34" i="7"/>
  <c r="H34" i="7"/>
  <c r="H59" i="7"/>
  <c r="AS109" i="7"/>
  <c r="H109" i="7"/>
  <c r="AU17" i="7"/>
  <c r="AE44" i="7"/>
  <c r="AS53" i="7"/>
  <c r="H53" i="7"/>
  <c r="AS61" i="7"/>
  <c r="H61" i="7"/>
  <c r="G71" i="7"/>
  <c r="AE72" i="7"/>
  <c r="AS80" i="7"/>
  <c r="H80" i="7"/>
  <c r="AE88" i="7"/>
  <c r="AS114" i="7"/>
  <c r="H114" i="7"/>
  <c r="AS55" i="7"/>
  <c r="H55" i="7"/>
  <c r="G59" i="7"/>
  <c r="AS73" i="7"/>
  <c r="H73" i="7"/>
  <c r="H76" i="7"/>
  <c r="AE84" i="7"/>
  <c r="H100" i="7"/>
  <c r="AS100" i="7"/>
  <c r="H115" i="7"/>
  <c r="AE115" i="7"/>
  <c r="AS51" i="7"/>
  <c r="AS56" i="7"/>
  <c r="AS16" i="7"/>
  <c r="H16" i="7"/>
  <c r="AS89" i="7"/>
  <c r="H89" i="7"/>
  <c r="AS101" i="7"/>
  <c r="H101" i="7"/>
  <c r="AS105" i="7"/>
  <c r="H105" i="7"/>
  <c r="H45" i="7"/>
  <c r="AE66" i="7"/>
  <c r="AS74" i="7"/>
  <c r="AS78" i="7"/>
  <c r="H78" i="7"/>
  <c r="AS81" i="7"/>
  <c r="H51" i="7"/>
  <c r="AE60" i="7"/>
  <c r="AT60" i="7" s="1"/>
  <c r="AV60" i="7" s="1"/>
  <c r="AS62" i="7"/>
  <c r="H62" i="7"/>
  <c r="AE63" i="7"/>
  <c r="AE68" i="7"/>
  <c r="AE79" i="7"/>
  <c r="AE82" i="7"/>
  <c r="G82" i="7" s="1"/>
  <c r="AR82" i="7" s="1"/>
  <c r="AE83" i="7"/>
  <c r="G83" i="7" s="1"/>
  <c r="AR83" i="7" s="1"/>
  <c r="AE108" i="7"/>
  <c r="G108" i="7" s="1"/>
  <c r="H108" i="7"/>
  <c r="AS67" i="7"/>
  <c r="H67" i="7"/>
  <c r="H106" i="7"/>
  <c r="AS106" i="7"/>
  <c r="G85" i="7"/>
  <c r="AS87" i="7"/>
  <c r="H87" i="7"/>
  <c r="AE103" i="7"/>
  <c r="AS113" i="7"/>
  <c r="H113" i="7"/>
  <c r="H127" i="7"/>
  <c r="AE127" i="7"/>
  <c r="H136" i="7"/>
  <c r="AE136" i="7"/>
  <c r="AS103" i="7"/>
  <c r="AS111" i="7"/>
  <c r="H111" i="7"/>
  <c r="G111" i="7"/>
  <c r="H117" i="7"/>
  <c r="AE117" i="7"/>
  <c r="AS91" i="7"/>
  <c r="H91" i="7"/>
  <c r="AE97" i="7"/>
  <c r="AS108" i="7"/>
  <c r="AS131" i="7"/>
  <c r="H131" i="7"/>
  <c r="AS98" i="7"/>
  <c r="H98" i="7"/>
  <c r="H119" i="7"/>
  <c r="AE119" i="7"/>
  <c r="AS128" i="7"/>
  <c r="H128" i="7"/>
  <c r="AE135" i="7"/>
  <c r="H90" i="7"/>
  <c r="H92" i="7"/>
  <c r="H97" i="7"/>
  <c r="H75" i="7"/>
  <c r="H116" i="7"/>
  <c r="H126" i="7"/>
  <c r="H139" i="7"/>
  <c r="AP12" i="4" l="1"/>
  <c r="AR12" i="4"/>
  <c r="AR53" i="4"/>
  <c r="AP53" i="4"/>
  <c r="AR28" i="4"/>
  <c r="AP28" i="4"/>
  <c r="AR49" i="4"/>
  <c r="AP49" i="4"/>
  <c r="AP73" i="3"/>
  <c r="AR73" i="3"/>
  <c r="AR41" i="5"/>
  <c r="AP41" i="5"/>
  <c r="G137" i="5"/>
  <c r="G129" i="5"/>
  <c r="AR126" i="4"/>
  <c r="G72" i="3"/>
  <c r="AP111" i="8"/>
  <c r="G122" i="8"/>
  <c r="G54" i="8"/>
  <c r="G23" i="2"/>
  <c r="AR23" i="2" s="1"/>
  <c r="G136" i="2"/>
  <c r="G61" i="8"/>
  <c r="G135" i="6"/>
  <c r="G103" i="5"/>
  <c r="G83" i="4"/>
  <c r="AT104" i="3"/>
  <c r="AT103" i="3" s="1"/>
  <c r="AP77" i="3"/>
  <c r="G89" i="8"/>
  <c r="AP66" i="3"/>
  <c r="G124" i="8"/>
  <c r="G116" i="5"/>
  <c r="AR116" i="5" s="1"/>
  <c r="AP126" i="3"/>
  <c r="G128" i="8"/>
  <c r="AR128" i="8" s="1"/>
  <c r="AP70" i="8"/>
  <c r="G38" i="2"/>
  <c r="G96" i="5"/>
  <c r="AT112" i="7"/>
  <c r="AV112" i="7" s="1"/>
  <c r="BA112" i="7" s="1"/>
  <c r="BB112" i="7" s="1"/>
  <c r="G27" i="2"/>
  <c r="AP93" i="8"/>
  <c r="AR103" i="6"/>
  <c r="G137" i="6"/>
  <c r="G45" i="3"/>
  <c r="G85" i="3"/>
  <c r="G122" i="3"/>
  <c r="G104" i="8"/>
  <c r="AR127" i="2"/>
  <c r="AR62" i="6"/>
  <c r="AP30" i="5"/>
  <c r="G66" i="8"/>
  <c r="G62" i="8"/>
  <c r="G63" i="5"/>
  <c r="AR63" i="5" s="1"/>
  <c r="AP69" i="6"/>
  <c r="AP88" i="5"/>
  <c r="G121" i="3"/>
  <c r="AR41" i="3"/>
  <c r="BH41" i="3" s="1"/>
  <c r="G57" i="8"/>
  <c r="G130" i="4"/>
  <c r="G112" i="4"/>
  <c r="AR112" i="4" s="1"/>
  <c r="AR122" i="4"/>
  <c r="G92" i="5"/>
  <c r="G115" i="3"/>
  <c r="G47" i="3"/>
  <c r="AR105" i="8"/>
  <c r="G126" i="2"/>
  <c r="AR126" i="2" s="1"/>
  <c r="G97" i="5"/>
  <c r="G128" i="7"/>
  <c r="AR71" i="5"/>
  <c r="G108" i="4"/>
  <c r="AP35" i="8"/>
  <c r="G97" i="8"/>
  <c r="AR97" i="8" s="1"/>
  <c r="G94" i="8"/>
  <c r="G109" i="3"/>
  <c r="AR109" i="3" s="1"/>
  <c r="G96" i="2"/>
  <c r="AP96" i="2" s="1"/>
  <c r="G55" i="6"/>
  <c r="G119" i="4"/>
  <c r="G123" i="8"/>
  <c r="AP123" i="8" s="1"/>
  <c r="G36" i="4"/>
  <c r="AP45" i="4"/>
  <c r="AR45" i="4"/>
  <c r="AR103" i="8"/>
  <c r="AP103" i="8"/>
  <c r="AR38" i="5"/>
  <c r="AP38" i="5"/>
  <c r="AP121" i="4"/>
  <c r="AR121" i="4"/>
  <c r="G60" i="3"/>
  <c r="AR60" i="3" s="1"/>
  <c r="AR117" i="4"/>
  <c r="AP65" i="4"/>
  <c r="G40" i="8"/>
  <c r="AR113" i="8"/>
  <c r="G61" i="2"/>
  <c r="AR61" i="2" s="1"/>
  <c r="AR66" i="3"/>
  <c r="G68" i="8"/>
  <c r="G71" i="8"/>
  <c r="G72" i="8"/>
  <c r="G85" i="5"/>
  <c r="G99" i="4"/>
  <c r="G117" i="5"/>
  <c r="G125" i="2"/>
  <c r="AN23" i="14"/>
  <c r="G131" i="6"/>
  <c r="AP32" i="6"/>
  <c r="G22" i="5"/>
  <c r="AP22" i="5" s="1"/>
  <c r="G93" i="5"/>
  <c r="G101" i="4"/>
  <c r="G134" i="3"/>
  <c r="H14" i="8"/>
  <c r="AN134" i="14"/>
  <c r="G23" i="6"/>
  <c r="G35" i="5"/>
  <c r="AR35" i="5" s="1"/>
  <c r="G30" i="4"/>
  <c r="AR124" i="3"/>
  <c r="G117" i="8"/>
  <c r="G117" i="6"/>
  <c r="AN96" i="14"/>
  <c r="G98" i="5"/>
  <c r="G74" i="5"/>
  <c r="G115" i="6"/>
  <c r="G68" i="6"/>
  <c r="G71" i="6"/>
  <c r="G52" i="3"/>
  <c r="AR52" i="3" s="1"/>
  <c r="G33" i="6"/>
  <c r="AR33" i="6" s="1"/>
  <c r="G39" i="5"/>
  <c r="AR39" i="5" s="1"/>
  <c r="AR18" i="4"/>
  <c r="G50" i="3"/>
  <c r="G56" i="8"/>
  <c r="AP20" i="8"/>
  <c r="AP29" i="2"/>
  <c r="G109" i="4"/>
  <c r="G20" i="3"/>
  <c r="AT17" i="7"/>
  <c r="G52" i="6"/>
  <c r="G136" i="4"/>
  <c r="AP136" i="4" s="1"/>
  <c r="AP130" i="8"/>
  <c r="G137" i="8"/>
  <c r="G105" i="2"/>
  <c r="AR105" i="2" s="1"/>
  <c r="AR76" i="8"/>
  <c r="AV34" i="7"/>
  <c r="G46" i="7"/>
  <c r="G34" i="7"/>
  <c r="AR34" i="7" s="1"/>
  <c r="G101" i="7"/>
  <c r="AR101" i="7" s="1"/>
  <c r="AV46" i="7"/>
  <c r="G139" i="7"/>
  <c r="AR139" i="7" s="1"/>
  <c r="AV24" i="7"/>
  <c r="AT16" i="7"/>
  <c r="AV16" i="7" s="1"/>
  <c r="AV65" i="7"/>
  <c r="G110" i="7"/>
  <c r="AP110" i="7" s="1"/>
  <c r="G24" i="7"/>
  <c r="AR24" i="7" s="1"/>
  <c r="G109" i="7"/>
  <c r="AP109" i="7" s="1"/>
  <c r="AV122" i="7"/>
  <c r="BA122" i="7" s="1"/>
  <c r="BB122" i="7" s="1"/>
  <c r="AV113" i="7"/>
  <c r="BA113" i="7" s="1"/>
  <c r="AV81" i="7"/>
  <c r="BA81" i="7" s="1"/>
  <c r="BB81" i="7" s="1"/>
  <c r="AT120" i="7"/>
  <c r="AV120" i="7" s="1"/>
  <c r="BA120" i="7" s="1"/>
  <c r="BB120" i="7" s="1"/>
  <c r="AT104" i="7"/>
  <c r="AV104" i="7" s="1"/>
  <c r="BA104" i="7" s="1"/>
  <c r="G113" i="7"/>
  <c r="AV114" i="7"/>
  <c r="BA114" i="7" s="1"/>
  <c r="BB114" i="7" s="1"/>
  <c r="AT80" i="7"/>
  <c r="AV80" i="7" s="1"/>
  <c r="BA80" i="7" s="1"/>
  <c r="G114" i="7"/>
  <c r="AP114" i="7" s="1"/>
  <c r="AV62" i="7"/>
  <c r="G95" i="7"/>
  <c r="AR95" i="7" s="1"/>
  <c r="AP67" i="7"/>
  <c r="AR67" i="7"/>
  <c r="AV125" i="7"/>
  <c r="BA125" i="7" s="1"/>
  <c r="G126" i="7"/>
  <c r="AP126" i="7" s="1"/>
  <c r="AT67" i="7"/>
  <c r="AV67" i="7" s="1"/>
  <c r="AT56" i="7"/>
  <c r="AV56" i="7" s="1"/>
  <c r="G65" i="7"/>
  <c r="AR65" i="7" s="1"/>
  <c r="G58" i="7"/>
  <c r="AR58" i="7" s="1"/>
  <c r="G45" i="7"/>
  <c r="AR45" i="7" s="1"/>
  <c r="AV133" i="7"/>
  <c r="BA133" i="7" s="1"/>
  <c r="G105" i="7"/>
  <c r="AV105" i="7"/>
  <c r="G69" i="7"/>
  <c r="AP69" i="7" s="1"/>
  <c r="G81" i="7"/>
  <c r="AR81" i="7" s="1"/>
  <c r="AT69" i="7"/>
  <c r="AV69" i="7" s="1"/>
  <c r="G62" i="7"/>
  <c r="AR62" i="7" s="1"/>
  <c r="G137" i="7"/>
  <c r="AP137" i="7" s="1"/>
  <c r="G36" i="7"/>
  <c r="AP36" i="7" s="1"/>
  <c r="G57" i="7"/>
  <c r="AR57" i="7" s="1"/>
  <c r="AV57" i="7"/>
  <c r="AV85" i="7"/>
  <c r="BA85" i="7" s="1"/>
  <c r="BB85" i="7" s="1"/>
  <c r="AT42" i="7"/>
  <c r="AV42" i="7" s="1"/>
  <c r="G125" i="7"/>
  <c r="AP125" i="7" s="1"/>
  <c r="AP94" i="4"/>
  <c r="AR94" i="4"/>
  <c r="AP50" i="8"/>
  <c r="AR50" i="8"/>
  <c r="AR17" i="3"/>
  <c r="AP17" i="3"/>
  <c r="AR32" i="8"/>
  <c r="AP32" i="8"/>
  <c r="AR22" i="6"/>
  <c r="AP22" i="6"/>
  <c r="AP116" i="5"/>
  <c r="AR86" i="5"/>
  <c r="AR84" i="3"/>
  <c r="G112" i="3"/>
  <c r="G98" i="7"/>
  <c r="AP98" i="7" s="1"/>
  <c r="G86" i="4"/>
  <c r="AR86" i="4" s="1"/>
  <c r="G92" i="8"/>
  <c r="G58" i="8"/>
  <c r="G40" i="6"/>
  <c r="AV109" i="7"/>
  <c r="BA109" i="7" s="1"/>
  <c r="H35" i="3"/>
  <c r="G128" i="3"/>
  <c r="AP128" i="3" s="1"/>
  <c r="G45" i="8"/>
  <c r="G120" i="2"/>
  <c r="AR120" i="2" s="1"/>
  <c r="AP109" i="3"/>
  <c r="G110" i="5"/>
  <c r="G35" i="6"/>
  <c r="AR35" i="6" s="1"/>
  <c r="G131" i="7"/>
  <c r="AR131" i="7" s="1"/>
  <c r="AP131" i="5"/>
  <c r="G112" i="2"/>
  <c r="AE14" i="2"/>
  <c r="G14" i="2" s="1"/>
  <c r="G131" i="8"/>
  <c r="G24" i="5"/>
  <c r="AV131" i="7"/>
  <c r="AR121" i="5"/>
  <c r="AP47" i="5"/>
  <c r="G40" i="2"/>
  <c r="AT25" i="7"/>
  <c r="AV25" i="7" s="1"/>
  <c r="AP138" i="14"/>
  <c r="G41" i="4"/>
  <c r="G113" i="3"/>
  <c r="AP113" i="3" s="1"/>
  <c r="G137" i="2"/>
  <c r="AR137" i="2" s="1"/>
  <c r="G108" i="5"/>
  <c r="G130" i="7"/>
  <c r="G78" i="4"/>
  <c r="G25" i="7"/>
  <c r="AR25" i="7" s="1"/>
  <c r="G122" i="6"/>
  <c r="AP91" i="8"/>
  <c r="AP43" i="5"/>
  <c r="G40" i="4"/>
  <c r="G120" i="3"/>
  <c r="AR120" i="3" s="1"/>
  <c r="AP69" i="3"/>
  <c r="G109" i="8"/>
  <c r="AP44" i="8"/>
  <c r="G49" i="2"/>
  <c r="AV36" i="7"/>
  <c r="G30" i="6"/>
  <c r="G23" i="5"/>
  <c r="AR23" i="5" s="1"/>
  <c r="G35" i="3"/>
  <c r="AP35" i="3" s="1"/>
  <c r="G114" i="2"/>
  <c r="G119" i="5"/>
  <c r="AP119" i="5" s="1"/>
  <c r="G46" i="5"/>
  <c r="AR19" i="4"/>
  <c r="G89" i="2"/>
  <c r="G69" i="2"/>
  <c r="G93" i="6"/>
  <c r="AR93" i="6" s="1"/>
  <c r="G124" i="2"/>
  <c r="G128" i="4"/>
  <c r="AR88" i="3"/>
  <c r="G18" i="3"/>
  <c r="G113" i="2"/>
  <c r="G20" i="2"/>
  <c r="G89" i="3"/>
  <c r="G60" i="8"/>
  <c r="G12" i="6"/>
  <c r="G114" i="6"/>
  <c r="AV130" i="7"/>
  <c r="BA130" i="7" s="1"/>
  <c r="BB130" i="7" s="1"/>
  <c r="G76" i="2"/>
  <c r="AR76" i="2" s="1"/>
  <c r="G47" i="4"/>
  <c r="G62" i="4"/>
  <c r="AR117" i="3"/>
  <c r="G25" i="5"/>
  <c r="AR25" i="5" s="1"/>
  <c r="G58" i="5"/>
  <c r="AP58" i="5" s="1"/>
  <c r="G133" i="7"/>
  <c r="AP133" i="7" s="1"/>
  <c r="G110" i="2"/>
  <c r="G119" i="2"/>
  <c r="G118" i="4"/>
  <c r="G44" i="4"/>
  <c r="G92" i="4"/>
  <c r="AP80" i="7"/>
  <c r="G90" i="7"/>
  <c r="AR90" i="7" s="1"/>
  <c r="AR47" i="7"/>
  <c r="G35" i="4"/>
  <c r="G81" i="2"/>
  <c r="G24" i="6"/>
  <c r="G107" i="6"/>
  <c r="G58" i="4"/>
  <c r="G100" i="2"/>
  <c r="G93" i="4"/>
  <c r="G115" i="4"/>
  <c r="G29" i="4"/>
  <c r="G120" i="4"/>
  <c r="G55" i="4"/>
  <c r="G107" i="2"/>
  <c r="AR43" i="2"/>
  <c r="G139" i="6"/>
  <c r="AR139" i="6" s="1"/>
  <c r="AN117" i="14"/>
  <c r="G102" i="4"/>
  <c r="G84" i="4"/>
  <c r="G33" i="4"/>
  <c r="AR33" i="4" s="1"/>
  <c r="G48" i="7"/>
  <c r="AP48" i="7" s="1"/>
  <c r="G60" i="4"/>
  <c r="AR60" i="4" s="1"/>
  <c r="G52" i="2"/>
  <c r="G29" i="8"/>
  <c r="G110" i="4"/>
  <c r="G129" i="4"/>
  <c r="G75" i="4"/>
  <c r="G86" i="3"/>
  <c r="AT90" i="7"/>
  <c r="AV90" i="7" s="1"/>
  <c r="BA90" i="7" s="1"/>
  <c r="BB90" i="7" s="1"/>
  <c r="G95" i="3"/>
  <c r="G60" i="7"/>
  <c r="AR60" i="7" s="1"/>
  <c r="G91" i="3"/>
  <c r="AP91" i="3" s="1"/>
  <c r="G46" i="3"/>
  <c r="G102" i="2"/>
  <c r="AR102" i="2" s="1"/>
  <c r="G139" i="2"/>
  <c r="AP82" i="5"/>
  <c r="G84" i="6"/>
  <c r="G64" i="4"/>
  <c r="G115" i="2"/>
  <c r="G91" i="4"/>
  <c r="G135" i="4"/>
  <c r="G42" i="4"/>
  <c r="G113" i="4"/>
  <c r="G52" i="4"/>
  <c r="G134" i="4"/>
  <c r="G39" i="4"/>
  <c r="AR39" i="4" s="1"/>
  <c r="G21" i="4"/>
  <c r="AT139" i="7"/>
  <c r="AV139" i="7" s="1"/>
  <c r="BA139" i="7" s="1"/>
  <c r="BB139" i="7" s="1"/>
  <c r="G36" i="2"/>
  <c r="G43" i="4"/>
  <c r="G96" i="4"/>
  <c r="G50" i="4"/>
  <c r="G81" i="4"/>
  <c r="AV106" i="7"/>
  <c r="BA106" i="7" s="1"/>
  <c r="AT52" i="7"/>
  <c r="AV52" i="7" s="1"/>
  <c r="G38" i="4"/>
  <c r="G54" i="2"/>
  <c r="G43" i="6"/>
  <c r="G118" i="6"/>
  <c r="AR118" i="6" s="1"/>
  <c r="G88" i="4"/>
  <c r="G48" i="4"/>
  <c r="G123" i="2"/>
  <c r="G66" i="2"/>
  <c r="G92" i="2"/>
  <c r="G84" i="8"/>
  <c r="G37" i="4"/>
  <c r="G63" i="4"/>
  <c r="G61" i="4"/>
  <c r="G81" i="3"/>
  <c r="AP81" i="3" s="1"/>
  <c r="G136" i="3"/>
  <c r="AR136" i="3" s="1"/>
  <c r="G79" i="5"/>
  <c r="AR95" i="5"/>
  <c r="G114" i="4"/>
  <c r="G20" i="4"/>
  <c r="G90" i="2"/>
  <c r="G87" i="4"/>
  <c r="AR85" i="4"/>
  <c r="AP85" i="4"/>
  <c r="G106" i="7"/>
  <c r="AR106" i="7" s="1"/>
  <c r="AP60" i="3"/>
  <c r="G122" i="2"/>
  <c r="AR122" i="2" s="1"/>
  <c r="G19" i="2"/>
  <c r="AP19" i="2" s="1"/>
  <c r="G99" i="2"/>
  <c r="G95" i="2"/>
  <c r="G111" i="2"/>
  <c r="AP52" i="5"/>
  <c r="G127" i="6"/>
  <c r="AP127" i="6" s="1"/>
  <c r="G133" i="2"/>
  <c r="G14" i="4"/>
  <c r="G57" i="4"/>
  <c r="G138" i="4"/>
  <c r="AP130" i="4"/>
  <c r="AR130" i="4"/>
  <c r="G96" i="7"/>
  <c r="AP96" i="7" s="1"/>
  <c r="AV48" i="7"/>
  <c r="G104" i="3"/>
  <c r="AR104" i="3" s="1"/>
  <c r="AR103" i="3" s="1"/>
  <c r="AV137" i="7"/>
  <c r="BA137" i="7" s="1"/>
  <c r="BB137" i="7" s="1"/>
  <c r="AV126" i="7"/>
  <c r="BA126" i="7" s="1"/>
  <c r="BB126" i="7" s="1"/>
  <c r="G99" i="5"/>
  <c r="AR67" i="4"/>
  <c r="AP67" i="4"/>
  <c r="AT19" i="7"/>
  <c r="AV19" i="7" s="1"/>
  <c r="AE41" i="7"/>
  <c r="AT55" i="7"/>
  <c r="AV55" i="7" s="1"/>
  <c r="G129" i="7"/>
  <c r="AR129" i="7" s="1"/>
  <c r="AT129" i="7"/>
  <c r="AV129" i="7" s="1"/>
  <c r="BA129" i="7" s="1"/>
  <c r="BB129" i="7" s="1"/>
  <c r="G116" i="7"/>
  <c r="AP116" i="7" s="1"/>
  <c r="AV96" i="7"/>
  <c r="BA96" i="7" s="1"/>
  <c r="AT47" i="7"/>
  <c r="AV47" i="7" s="1"/>
  <c r="G75" i="7"/>
  <c r="AP75" i="7" s="1"/>
  <c r="AT116" i="7"/>
  <c r="AV116" i="7" s="1"/>
  <c r="BA116" i="7" s="1"/>
  <c r="BB116" i="7" s="1"/>
  <c r="G43" i="7"/>
  <c r="AP43" i="7" s="1"/>
  <c r="G20" i="7"/>
  <c r="AP20" i="7" s="1"/>
  <c r="AT75" i="7"/>
  <c r="AV75" i="7" s="1"/>
  <c r="BA75" i="7" s="1"/>
  <c r="AT43" i="7"/>
  <c r="AV43" i="7" s="1"/>
  <c r="AT20" i="7"/>
  <c r="AV20" i="7" s="1"/>
  <c r="G42" i="7"/>
  <c r="AV58" i="7"/>
  <c r="G19" i="7"/>
  <c r="AR19" i="7" s="1"/>
  <c r="AR39" i="7"/>
  <c r="AP39" i="7"/>
  <c r="G61" i="7"/>
  <c r="AP61" i="7" s="1"/>
  <c r="AV61" i="7"/>
  <c r="AV78" i="7"/>
  <c r="BA78" i="7" s="1"/>
  <c r="AV98" i="7"/>
  <c r="BA98" i="7" s="1"/>
  <c r="AV27" i="7"/>
  <c r="BB27" i="7" s="1"/>
  <c r="AR37" i="7"/>
  <c r="AP37" i="7"/>
  <c r="AN126" i="14"/>
  <c r="AN114" i="14"/>
  <c r="AN109" i="14"/>
  <c r="AN43" i="14"/>
  <c r="AN70" i="14"/>
  <c r="AN39" i="14"/>
  <c r="AN99" i="14"/>
  <c r="AN48" i="14"/>
  <c r="M11" i="14"/>
  <c r="AN62" i="14"/>
  <c r="AN40" i="14"/>
  <c r="AN87" i="14"/>
  <c r="AN136" i="14"/>
  <c r="AP110" i="6"/>
  <c r="AR110" i="6"/>
  <c r="G48" i="6"/>
  <c r="AN123" i="14"/>
  <c r="AN65" i="14"/>
  <c r="G92" i="6"/>
  <c r="AP109" i="6"/>
  <c r="G49" i="6"/>
  <c r="AP49" i="6" s="1"/>
  <c r="AN120" i="14"/>
  <c r="AN19" i="14"/>
  <c r="G59" i="6"/>
  <c r="AP31" i="6"/>
  <c r="AN28" i="14"/>
  <c r="G34" i="6"/>
  <c r="AR34" i="6" s="1"/>
  <c r="AN110" i="14"/>
  <c r="G95" i="6"/>
  <c r="AR95" i="6" s="1"/>
  <c r="G97" i="6"/>
  <c r="G102" i="6"/>
  <c r="AN47" i="14"/>
  <c r="G129" i="6"/>
  <c r="AN112" i="14"/>
  <c r="AN118" i="14"/>
  <c r="AP47" i="6"/>
  <c r="AR47" i="6"/>
  <c r="G119" i="6"/>
  <c r="AN119" i="14"/>
  <c r="G79" i="6"/>
  <c r="AN79" i="14"/>
  <c r="G111" i="6"/>
  <c r="AN95" i="14"/>
  <c r="AN84" i="14"/>
  <c r="G120" i="6"/>
  <c r="AN34" i="14"/>
  <c r="AN108" i="14"/>
  <c r="AP133" i="14"/>
  <c r="G96" i="6"/>
  <c r="AR96" i="6" s="1"/>
  <c r="G116" i="6"/>
  <c r="AR116" i="6" s="1"/>
  <c r="G130" i="6"/>
  <c r="AN122" i="14"/>
  <c r="G28" i="6"/>
  <c r="AR28" i="6" s="1"/>
  <c r="AN14" i="14"/>
  <c r="AN13" i="14" s="1"/>
  <c r="AP13" i="14"/>
  <c r="AN30" i="14"/>
  <c r="G98" i="6"/>
  <c r="AR98" i="6" s="1"/>
  <c r="G136" i="6"/>
  <c r="G108" i="6"/>
  <c r="AR108" i="6" s="1"/>
  <c r="AN22" i="14"/>
  <c r="G54" i="6"/>
  <c r="G78" i="6"/>
  <c r="AN78" i="14"/>
  <c r="G125" i="6"/>
  <c r="AP125" i="6" s="1"/>
  <c r="G77" i="6"/>
  <c r="AP77" i="6" s="1"/>
  <c r="AO133" i="14"/>
  <c r="AN124" i="14"/>
  <c r="AN60" i="14"/>
  <c r="AN131" i="14"/>
  <c r="AN24" i="14"/>
  <c r="AN35" i="14"/>
  <c r="AN92" i="14"/>
  <c r="AN63" i="14"/>
  <c r="AN50" i="14"/>
  <c r="AP123" i="6"/>
  <c r="AN18" i="14"/>
  <c r="AN29" i="14"/>
  <c r="G86" i="6"/>
  <c r="AP86" i="6" s="1"/>
  <c r="AN137" i="14"/>
  <c r="G100" i="6"/>
  <c r="AP100" i="6" s="1"/>
  <c r="AN86" i="14"/>
  <c r="AN75" i="14"/>
  <c r="AN102" i="14"/>
  <c r="AN98" i="14"/>
  <c r="AN32" i="14"/>
  <c r="G83" i="6"/>
  <c r="AR83" i="6" s="1"/>
  <c r="G90" i="6"/>
  <c r="G89" i="6"/>
  <c r="AN89" i="14"/>
  <c r="G44" i="6"/>
  <c r="AR44" i="6" s="1"/>
  <c r="G17" i="6"/>
  <c r="AR17" i="6" s="1"/>
  <c r="G38" i="6"/>
  <c r="G61" i="6"/>
  <c r="G66" i="6"/>
  <c r="G94" i="6"/>
  <c r="AR94" i="6" s="1"/>
  <c r="AN94" i="14"/>
  <c r="G45" i="6"/>
  <c r="G64" i="6"/>
  <c r="AP64" i="6" s="1"/>
  <c r="AN49" i="14"/>
  <c r="AO128" i="14"/>
  <c r="G51" i="6"/>
  <c r="AR26" i="14"/>
  <c r="AN116" i="14"/>
  <c r="G41" i="6"/>
  <c r="G63" i="6"/>
  <c r="AR100" i="6"/>
  <c r="G58" i="6"/>
  <c r="AR58" i="6" s="1"/>
  <c r="AP105" i="6"/>
  <c r="G42" i="6"/>
  <c r="G37" i="6"/>
  <c r="AP11" i="14"/>
  <c r="G82" i="6"/>
  <c r="G88" i="6"/>
  <c r="AR107" i="5"/>
  <c r="AP107" i="5"/>
  <c r="G32" i="5"/>
  <c r="G37" i="5"/>
  <c r="AP37" i="5" s="1"/>
  <c r="G125" i="5"/>
  <c r="G61" i="5"/>
  <c r="AR61" i="5" s="1"/>
  <c r="G70" i="5"/>
  <c r="G118" i="5"/>
  <c r="G78" i="5"/>
  <c r="G109" i="5"/>
  <c r="AR109" i="5" s="1"/>
  <c r="G51" i="5"/>
  <c r="AR51" i="5" s="1"/>
  <c r="G123" i="5"/>
  <c r="G114" i="5"/>
  <c r="G48" i="5"/>
  <c r="G67" i="5"/>
  <c r="G64" i="5"/>
  <c r="G90" i="5"/>
  <c r="G130" i="5"/>
  <c r="G124" i="5"/>
  <c r="AP124" i="5" s="1"/>
  <c r="G112" i="5"/>
  <c r="AR112" i="5" s="1"/>
  <c r="AP120" i="5"/>
  <c r="AR82" i="5"/>
  <c r="AP63" i="5"/>
  <c r="G34" i="5"/>
  <c r="AR34" i="5" s="1"/>
  <c r="G127" i="5"/>
  <c r="G60" i="5"/>
  <c r="AP139" i="5"/>
  <c r="G89" i="5"/>
  <c r="G111" i="5"/>
  <c r="AP111" i="5" s="1"/>
  <c r="CA58" i="5"/>
  <c r="G19" i="5"/>
  <c r="AP19" i="5" s="1"/>
  <c r="G50" i="5"/>
  <c r="G57" i="5"/>
  <c r="G84" i="5"/>
  <c r="G94" i="5"/>
  <c r="AR94" i="5" s="1"/>
  <c r="G134" i="5"/>
  <c r="AR134" i="5" s="1"/>
  <c r="G68" i="5"/>
  <c r="AP68" i="5" s="1"/>
  <c r="G66" i="5"/>
  <c r="AP66" i="5" s="1"/>
  <c r="G87" i="5"/>
  <c r="G44" i="5"/>
  <c r="G40" i="5"/>
  <c r="G42" i="5"/>
  <c r="AR42" i="5" s="1"/>
  <c r="G31" i="5"/>
  <c r="AR24" i="5"/>
  <c r="AP24" i="5"/>
  <c r="AP128" i="14"/>
  <c r="F80" i="14"/>
  <c r="AN46" i="14"/>
  <c r="AN52" i="14"/>
  <c r="AN113" i="14"/>
  <c r="AN54" i="14"/>
  <c r="AN83" i="14"/>
  <c r="AN67" i="14"/>
  <c r="AN93" i="14"/>
  <c r="G80" i="14"/>
  <c r="AN55" i="14"/>
  <c r="AN121" i="14"/>
  <c r="AR121" i="6"/>
  <c r="AP121" i="6"/>
  <c r="G125" i="4"/>
  <c r="AP125" i="4" s="1"/>
  <c r="G77" i="4"/>
  <c r="G73" i="4"/>
  <c r="G72" i="4"/>
  <c r="G87" i="8"/>
  <c r="G69" i="8"/>
  <c r="AR69" i="8" s="1"/>
  <c r="G110" i="8"/>
  <c r="G18" i="8"/>
  <c r="AR18" i="8" s="1"/>
  <c r="H87" i="8"/>
  <c r="G19" i="8"/>
  <c r="G136" i="8"/>
  <c r="G132" i="8"/>
  <c r="AR132" i="8" s="1"/>
  <c r="G65" i="8"/>
  <c r="G55" i="8"/>
  <c r="G48" i="8"/>
  <c r="G90" i="8"/>
  <c r="AR90" i="8" s="1"/>
  <c r="G73" i="8"/>
  <c r="AR15" i="8"/>
  <c r="AP15" i="8"/>
  <c r="G102" i="8"/>
  <c r="AR102" i="8" s="1"/>
  <c r="AP129" i="8"/>
  <c r="AR129" i="8"/>
  <c r="G119" i="8"/>
  <c r="AR119" i="8" s="1"/>
  <c r="G53" i="8"/>
  <c r="G12" i="8"/>
  <c r="G38" i="8"/>
  <c r="G14" i="8"/>
  <c r="AR14" i="8" s="1"/>
  <c r="G43" i="8"/>
  <c r="AR43" i="8" s="1"/>
  <c r="G42" i="8"/>
  <c r="G107" i="8"/>
  <c r="G95" i="8"/>
  <c r="AP98" i="8"/>
  <c r="AR98" i="8"/>
  <c r="G79" i="8"/>
  <c r="AR79" i="8" s="1"/>
  <c r="G51" i="8"/>
  <c r="AP51" i="8" s="1"/>
  <c r="G27" i="8"/>
  <c r="AR27" i="8" s="1"/>
  <c r="G99" i="8"/>
  <c r="AP99" i="8" s="1"/>
  <c r="G59" i="8"/>
  <c r="G126" i="8"/>
  <c r="AR123" i="8"/>
  <c r="G115" i="8"/>
  <c r="AR112" i="8"/>
  <c r="AP112" i="8"/>
  <c r="AP101" i="8"/>
  <c r="AR101" i="8"/>
  <c r="G34" i="8"/>
  <c r="AP34" i="8" s="1"/>
  <c r="AP41" i="8"/>
  <c r="AP58" i="8"/>
  <c r="AR58" i="8"/>
  <c r="G52" i="8"/>
  <c r="AR52" i="8" s="1"/>
  <c r="G82" i="8"/>
  <c r="AP82" i="8" s="1"/>
  <c r="G33" i="8"/>
  <c r="G47" i="8"/>
  <c r="G86" i="2"/>
  <c r="AR86" i="2" s="1"/>
  <c r="AR56" i="2"/>
  <c r="G116" i="2"/>
  <c r="G72" i="2"/>
  <c r="AP71" i="2"/>
  <c r="AR71" i="2"/>
  <c r="G73" i="2"/>
  <c r="AR96" i="2"/>
  <c r="G65" i="2"/>
  <c r="G80" i="2"/>
  <c r="AR80" i="2" s="1"/>
  <c r="G64" i="2"/>
  <c r="AR64" i="2" s="1"/>
  <c r="G60" i="2"/>
  <c r="AR60" i="2" s="1"/>
  <c r="G18" i="2"/>
  <c r="AR18" i="2" s="1"/>
  <c r="G17" i="2"/>
  <c r="AR17" i="2" s="1"/>
  <c r="G75" i="2"/>
  <c r="AP75" i="2" s="1"/>
  <c r="G74" i="2"/>
  <c r="G104" i="2"/>
  <c r="AR15" i="2"/>
  <c r="AP15" i="2"/>
  <c r="G83" i="2"/>
  <c r="AR83" i="2" s="1"/>
  <c r="G35" i="2"/>
  <c r="AR35" i="2" s="1"/>
  <c r="G109" i="2"/>
  <c r="AP109" i="2" s="1"/>
  <c r="G94" i="2"/>
  <c r="G98" i="2"/>
  <c r="AP98" i="2" s="1"/>
  <c r="G101" i="2"/>
  <c r="AR101" i="2" s="1"/>
  <c r="AP129" i="2"/>
  <c r="G128" i="2"/>
  <c r="AR128" i="2" s="1"/>
  <c r="G85" i="2"/>
  <c r="AR85" i="2" s="1"/>
  <c r="G24" i="2"/>
  <c r="AR24" i="2" s="1"/>
  <c r="G50" i="2"/>
  <c r="G117" i="2"/>
  <c r="AR117" i="2" s="1"/>
  <c r="G59" i="2"/>
  <c r="AR59" i="2" s="1"/>
  <c r="G46" i="2"/>
  <c r="G34" i="2"/>
  <c r="AR34" i="2" s="1"/>
  <c r="BH34" i="2" s="1"/>
  <c r="G58" i="2"/>
  <c r="AR58" i="2" s="1"/>
  <c r="AP126" i="2"/>
  <c r="G57" i="2"/>
  <c r="AP57" i="2" s="1"/>
  <c r="G44" i="2"/>
  <c r="AR44" i="2" s="1"/>
  <c r="G103" i="2"/>
  <c r="AR103" i="2" s="1"/>
  <c r="G32" i="2"/>
  <c r="AR32" i="2" s="1"/>
  <c r="G51" i="2"/>
  <c r="AR51" i="2" s="1"/>
  <c r="G30" i="2"/>
  <c r="AR30" i="2" s="1"/>
  <c r="G93" i="2"/>
  <c r="G97" i="2"/>
  <c r="G84" i="2"/>
  <c r="AR84" i="2" s="1"/>
  <c r="G82" i="2"/>
  <c r="AR82" i="2" s="1"/>
  <c r="G37" i="2"/>
  <c r="AR37" i="2" s="1"/>
  <c r="G48" i="2"/>
  <c r="G88" i="2"/>
  <c r="D26" i="14"/>
  <c r="G99" i="7"/>
  <c r="AR99" i="7" s="1"/>
  <c r="AT99" i="7"/>
  <c r="AV99" i="7" s="1"/>
  <c r="BA99" i="7" s="1"/>
  <c r="AR53" i="7"/>
  <c r="AP53" i="7"/>
  <c r="AV73" i="7"/>
  <c r="AV101" i="7"/>
  <c r="BA101" i="7" s="1"/>
  <c r="BB101" i="7" s="1"/>
  <c r="AV123" i="7"/>
  <c r="BA123" i="7" s="1"/>
  <c r="G73" i="7"/>
  <c r="AV128" i="7"/>
  <c r="BA128" i="7" s="1"/>
  <c r="G122" i="7"/>
  <c r="AP122" i="7" s="1"/>
  <c r="G27" i="7"/>
  <c r="AR27" i="7" s="1"/>
  <c r="AT53" i="7"/>
  <c r="AV53" i="7" s="1"/>
  <c r="AT35" i="7"/>
  <c r="AV35" i="7" s="1"/>
  <c r="AV59" i="7"/>
  <c r="AV95" i="7"/>
  <c r="BA95" i="7" s="1"/>
  <c r="BB95" i="7" s="1"/>
  <c r="G123" i="7"/>
  <c r="AP123" i="7" s="1"/>
  <c r="AV111" i="7"/>
  <c r="BA111" i="7" s="1"/>
  <c r="BB111" i="7" s="1"/>
  <c r="AR118" i="7"/>
  <c r="AP118" i="7"/>
  <c r="AT94" i="7"/>
  <c r="AV94" i="7" s="1"/>
  <c r="BA94" i="7" s="1"/>
  <c r="AT39" i="7"/>
  <c r="AV39" i="7" s="1"/>
  <c r="AT37" i="7"/>
  <c r="AV37" i="7" s="1"/>
  <c r="AT92" i="7"/>
  <c r="AV92" i="7" s="1"/>
  <c r="BA92" i="7" s="1"/>
  <c r="AT89" i="7"/>
  <c r="AV89" i="7" s="1"/>
  <c r="BA89" i="7" s="1"/>
  <c r="AT134" i="7"/>
  <c r="AV134" i="7" s="1"/>
  <c r="BA134" i="7" s="1"/>
  <c r="AT87" i="7"/>
  <c r="AV87" i="7" s="1"/>
  <c r="BA87" i="7" s="1"/>
  <c r="G87" i="7"/>
  <c r="AT54" i="7"/>
  <c r="AV54" i="7" s="1"/>
  <c r="AV71" i="7"/>
  <c r="BB110" i="7"/>
  <c r="AT68" i="7"/>
  <c r="AV68" i="7" s="1"/>
  <c r="AT74" i="7"/>
  <c r="AV74" i="7" s="1"/>
  <c r="AT28" i="7"/>
  <c r="AV28" i="7" s="1"/>
  <c r="G26" i="7"/>
  <c r="AT26" i="7"/>
  <c r="AV26" i="7" s="1"/>
  <c r="AT63" i="7"/>
  <c r="AV63" i="7" s="1"/>
  <c r="G63" i="7"/>
  <c r="AR63" i="7" s="1"/>
  <c r="AR112" i="7"/>
  <c r="AP112" i="7"/>
  <c r="AT121" i="7"/>
  <c r="AV121" i="7" s="1"/>
  <c r="BA121" i="7" s="1"/>
  <c r="AR16" i="7"/>
  <c r="BB125" i="7"/>
  <c r="G94" i="7"/>
  <c r="AP94" i="7" s="1"/>
  <c r="AT64" i="7"/>
  <c r="AV64" i="7" s="1"/>
  <c r="AT100" i="7"/>
  <c r="AV100" i="7" s="1"/>
  <c r="BA100" i="7" s="1"/>
  <c r="AT108" i="7"/>
  <c r="AV108" i="7" s="1"/>
  <c r="BA108" i="7" s="1"/>
  <c r="AV17" i="7"/>
  <c r="AT124" i="7"/>
  <c r="AV124" i="7" s="1"/>
  <c r="BA124" i="7" s="1"/>
  <c r="AT51" i="7"/>
  <c r="AV51" i="7" s="1"/>
  <c r="AP120" i="7"/>
  <c r="AR120" i="7"/>
  <c r="AT91" i="7"/>
  <c r="AV91" i="7" s="1"/>
  <c r="BA91" i="7" s="1"/>
  <c r="G91" i="7"/>
  <c r="AT50" i="7"/>
  <c r="AV50" i="7" s="1"/>
  <c r="G50" i="7"/>
  <c r="AT118" i="7"/>
  <c r="AV118" i="7" s="1"/>
  <c r="BA118" i="7" s="1"/>
  <c r="AT86" i="7"/>
  <c r="AV86" i="7" s="1"/>
  <c r="BA86" i="7" s="1"/>
  <c r="AR80" i="14"/>
  <c r="E80" i="14"/>
  <c r="E26" i="14"/>
  <c r="G26" i="14"/>
  <c r="F26" i="14"/>
  <c r="AP27" i="14"/>
  <c r="AQ26" i="14"/>
  <c r="D80" i="14"/>
  <c r="AP81" i="14"/>
  <c r="AP16" i="14"/>
  <c r="AP106" i="14"/>
  <c r="AO81" i="14"/>
  <c r="AQ80" i="14"/>
  <c r="AO16" i="14"/>
  <c r="AO106" i="14"/>
  <c r="AO27" i="14"/>
  <c r="AP36" i="14"/>
  <c r="AO36" i="14"/>
  <c r="AO73" i="14"/>
  <c r="AP73" i="14"/>
  <c r="G14" i="3"/>
  <c r="AP14" i="3" s="1"/>
  <c r="G97" i="3"/>
  <c r="AP97" i="3" s="1"/>
  <c r="G57" i="3"/>
  <c r="AP57" i="3" s="1"/>
  <c r="G33" i="3"/>
  <c r="AR33" i="3" s="1"/>
  <c r="G59" i="3"/>
  <c r="G87" i="3"/>
  <c r="AR87" i="3" s="1"/>
  <c r="G62" i="3"/>
  <c r="AR62" i="3" s="1"/>
  <c r="G67" i="3"/>
  <c r="G93" i="3"/>
  <c r="AR93" i="3" s="1"/>
  <c r="G78" i="3"/>
  <c r="AR78" i="3" s="1"/>
  <c r="AP102" i="3"/>
  <c r="G38" i="3"/>
  <c r="AR96" i="3"/>
  <c r="AP96" i="3"/>
  <c r="AR63" i="3"/>
  <c r="AP63" i="3"/>
  <c r="AP130" i="3"/>
  <c r="AR130" i="3"/>
  <c r="G125" i="3"/>
  <c r="AR125" i="3" s="1"/>
  <c r="G118" i="3"/>
  <c r="AP118" i="3" s="1"/>
  <c r="G55" i="3"/>
  <c r="AR55" i="3" s="1"/>
  <c r="G23" i="3"/>
  <c r="AR23" i="3" s="1"/>
  <c r="G32" i="3"/>
  <c r="AR32" i="3" s="1"/>
  <c r="G44" i="3"/>
  <c r="G19" i="3"/>
  <c r="G65" i="3"/>
  <c r="AP65" i="3" s="1"/>
  <c r="G82" i="3"/>
  <c r="AR82" i="3" s="1"/>
  <c r="G107" i="3"/>
  <c r="AP107" i="3" s="1"/>
  <c r="G29" i="3"/>
  <c r="G51" i="3"/>
  <c r="AR51" i="3" s="1"/>
  <c r="AP106" i="3"/>
  <c r="AR106" i="3"/>
  <c r="G39" i="3"/>
  <c r="AR39" i="3" s="1"/>
  <c r="G110" i="3"/>
  <c r="AR110" i="3" s="1"/>
  <c r="G94" i="3"/>
  <c r="AR98" i="3"/>
  <c r="AP98" i="3"/>
  <c r="G37" i="3"/>
  <c r="AP133" i="3"/>
  <c r="AR133" i="3"/>
  <c r="AP32" i="2"/>
  <c r="AR124" i="2"/>
  <c r="AP124" i="2"/>
  <c r="AR55" i="2"/>
  <c r="AP55" i="2"/>
  <c r="AR53" i="2"/>
  <c r="AP53" i="2"/>
  <c r="AR87" i="2"/>
  <c r="AP87" i="2"/>
  <c r="AR20" i="2"/>
  <c r="AP20" i="2"/>
  <c r="AP84" i="2"/>
  <c r="AR113" i="2"/>
  <c r="AP113" i="2"/>
  <c r="AR70" i="2"/>
  <c r="AP70" i="2"/>
  <c r="AR45" i="2"/>
  <c r="AP45" i="2"/>
  <c r="AR12" i="2"/>
  <c r="AP12" i="2"/>
  <c r="AP82" i="2"/>
  <c r="AR38" i="2"/>
  <c r="AP38" i="2"/>
  <c r="AR121" i="2"/>
  <c r="AP121" i="2"/>
  <c r="AR41" i="2"/>
  <c r="AP41" i="2"/>
  <c r="AP49" i="2"/>
  <c r="BH49" i="2"/>
  <c r="AR49" i="2"/>
  <c r="AR52" i="2"/>
  <c r="AP52" i="2"/>
  <c r="AR112" i="2"/>
  <c r="AP112" i="2"/>
  <c r="AR114" i="2"/>
  <c r="AP114" i="2"/>
  <c r="AR132" i="2"/>
  <c r="AP132" i="2"/>
  <c r="AR39" i="2"/>
  <c r="AP39" i="2"/>
  <c r="AP33" i="2"/>
  <c r="AR33" i="2"/>
  <c r="AR26" i="2"/>
  <c r="AP26" i="2"/>
  <c r="AR98" i="2"/>
  <c r="AR79" i="2"/>
  <c r="AP79" i="2"/>
  <c r="AP31" i="2"/>
  <c r="AR31" i="2"/>
  <c r="AR109" i="2"/>
  <c r="AR107" i="2"/>
  <c r="AP107" i="2"/>
  <c r="AR14" i="2"/>
  <c r="AP14" i="2"/>
  <c r="AP74" i="2"/>
  <c r="AR74" i="2"/>
  <c r="AP60" i="2"/>
  <c r="AP81" i="2"/>
  <c r="AR81" i="2"/>
  <c r="AP40" i="2"/>
  <c r="AR40" i="2"/>
  <c r="AR131" i="2"/>
  <c r="AP131" i="2"/>
  <c r="AR125" i="2"/>
  <c r="AP125" i="2"/>
  <c r="AR62" i="2"/>
  <c r="AP62" i="2"/>
  <c r="AP61" i="2"/>
  <c r="AR80" i="8"/>
  <c r="AP80" i="8"/>
  <c r="AR86" i="8"/>
  <c r="AP86" i="8"/>
  <c r="AP119" i="8"/>
  <c r="AR23" i="8"/>
  <c r="AR65" i="8"/>
  <c r="AP65" i="8"/>
  <c r="AR85" i="8"/>
  <c r="AP85" i="8"/>
  <c r="AR45" i="8"/>
  <c r="AP45" i="8"/>
  <c r="AR134" i="8"/>
  <c r="AP134" i="8"/>
  <c r="AP69" i="8"/>
  <c r="AR106" i="8"/>
  <c r="AP106" i="8"/>
  <c r="AR56" i="8"/>
  <c r="AP56" i="8"/>
  <c r="AR100" i="8"/>
  <c r="AP100" i="8"/>
  <c r="AR104" i="8"/>
  <c r="AP104" i="8"/>
  <c r="AR37" i="8"/>
  <c r="AP37" i="8"/>
  <c r="AR46" i="8"/>
  <c r="AP46" i="8"/>
  <c r="AR99" i="8"/>
  <c r="AR75" i="8"/>
  <c r="AP75" i="8"/>
  <c r="AR74" i="8"/>
  <c r="AP74" i="8"/>
  <c r="AR62" i="8"/>
  <c r="AP62" i="8"/>
  <c r="AR137" i="8"/>
  <c r="AP137" i="8"/>
  <c r="AR34" i="8"/>
  <c r="BH34" i="8" s="1"/>
  <c r="AR127" i="8"/>
  <c r="AP127" i="8"/>
  <c r="AR54" i="8"/>
  <c r="AP54" i="8"/>
  <c r="AR66" i="8"/>
  <c r="AP66" i="8"/>
  <c r="AR96" i="8"/>
  <c r="AP96" i="8"/>
  <c r="AR125" i="8"/>
  <c r="AP125" i="8"/>
  <c r="AR31" i="8"/>
  <c r="AP31" i="8"/>
  <c r="BH49" i="8"/>
  <c r="AR49" i="8"/>
  <c r="AP49" i="8"/>
  <c r="AR39" i="8"/>
  <c r="AP39" i="8"/>
  <c r="AR40" i="8"/>
  <c r="AP40" i="8"/>
  <c r="AR117" i="8"/>
  <c r="AP117" i="8"/>
  <c r="AR24" i="8"/>
  <c r="AR114" i="8"/>
  <c r="AP114" i="8"/>
  <c r="AR57" i="8"/>
  <c r="AP57" i="8"/>
  <c r="AR122" i="8"/>
  <c r="AP122" i="8"/>
  <c r="AR83" i="8"/>
  <c r="AP83" i="8"/>
  <c r="AR116" i="8"/>
  <c r="AP116" i="8"/>
  <c r="AP36" i="8"/>
  <c r="AR36" i="8"/>
  <c r="AR109" i="8"/>
  <c r="AP109" i="8"/>
  <c r="AR92" i="8"/>
  <c r="AP92" i="8"/>
  <c r="AR121" i="8"/>
  <c r="AP121" i="8"/>
  <c r="AR94" i="8"/>
  <c r="AP94" i="8"/>
  <c r="AP30" i="8"/>
  <c r="AR30" i="8"/>
  <c r="AP110" i="3"/>
  <c r="AR111" i="3"/>
  <c r="AP111" i="3"/>
  <c r="AR76" i="3"/>
  <c r="AP76" i="3"/>
  <c r="AR28" i="3"/>
  <c r="AP28" i="3"/>
  <c r="AR123" i="3"/>
  <c r="AP123" i="3"/>
  <c r="AR108" i="3"/>
  <c r="AP108" i="3"/>
  <c r="AR72" i="3"/>
  <c r="AP72" i="3"/>
  <c r="AR92" i="3"/>
  <c r="AP92" i="3"/>
  <c r="AR122" i="3"/>
  <c r="AP122" i="3"/>
  <c r="AR83" i="3"/>
  <c r="AP83" i="3"/>
  <c r="AR116" i="3"/>
  <c r="AP116" i="3"/>
  <c r="AR22" i="3"/>
  <c r="AP22" i="3"/>
  <c r="AR113" i="3"/>
  <c r="AP47" i="3"/>
  <c r="AR47" i="3"/>
  <c r="AR45" i="3"/>
  <c r="AP45" i="3"/>
  <c r="AR118" i="3"/>
  <c r="AP56" i="3"/>
  <c r="AR56" i="3"/>
  <c r="BH56" i="3"/>
  <c r="AR121" i="3"/>
  <c r="AP121" i="3"/>
  <c r="AP30" i="3"/>
  <c r="AR30" i="3"/>
  <c r="AR101" i="3"/>
  <c r="AP101" i="3"/>
  <c r="AR95" i="3"/>
  <c r="AP95" i="3"/>
  <c r="AR42" i="3"/>
  <c r="AP42" i="3"/>
  <c r="AR50" i="3"/>
  <c r="AP50" i="3"/>
  <c r="AP85" i="3"/>
  <c r="AR85" i="3"/>
  <c r="AR115" i="3"/>
  <c r="AP115" i="3"/>
  <c r="AR68" i="3"/>
  <c r="AP68" i="3"/>
  <c r="AR40" i="3"/>
  <c r="AP40" i="3"/>
  <c r="AR134" i="3"/>
  <c r="AP134" i="3"/>
  <c r="AR138" i="3"/>
  <c r="AP138" i="3"/>
  <c r="AR36" i="3"/>
  <c r="AP36" i="3"/>
  <c r="AR46" i="3"/>
  <c r="AP46" i="3"/>
  <c r="AR86" i="3"/>
  <c r="AP86" i="3"/>
  <c r="AP21" i="3"/>
  <c r="AR21" i="3"/>
  <c r="AP120" i="3"/>
  <c r="AR99" i="3"/>
  <c r="AP99" i="3"/>
  <c r="AR61" i="3"/>
  <c r="AP61" i="3"/>
  <c r="AR20" i="3"/>
  <c r="AP20" i="3"/>
  <c r="AP49" i="3"/>
  <c r="AR49" i="3"/>
  <c r="AR114" i="3"/>
  <c r="AP114" i="3"/>
  <c r="AR129" i="3"/>
  <c r="AP129" i="3"/>
  <c r="AR119" i="3"/>
  <c r="AP119" i="3"/>
  <c r="AR18" i="3"/>
  <c r="AP18" i="3"/>
  <c r="AR128" i="3"/>
  <c r="AP75" i="3"/>
  <c r="AR75" i="3"/>
  <c r="AP58" i="3"/>
  <c r="AR58" i="3"/>
  <c r="AP12" i="3"/>
  <c r="AR12" i="3"/>
  <c r="AR134" i="4"/>
  <c r="AP134" i="4"/>
  <c r="AR120" i="4"/>
  <c r="AP120" i="4"/>
  <c r="AP39" i="4"/>
  <c r="AR37" i="4"/>
  <c r="AP37" i="4"/>
  <c r="AR123" i="4"/>
  <c r="AP123" i="4"/>
  <c r="AR38" i="4"/>
  <c r="AP38" i="4"/>
  <c r="AR68" i="4"/>
  <c r="AP68" i="4"/>
  <c r="AR21" i="4"/>
  <c r="AP21" i="4"/>
  <c r="AR111" i="4"/>
  <c r="AP111" i="4"/>
  <c r="AR125" i="4"/>
  <c r="AR41" i="4"/>
  <c r="BH41" i="4" s="1"/>
  <c r="AP41" i="4"/>
  <c r="AR128" i="4"/>
  <c r="AP128" i="4"/>
  <c r="AP89" i="4"/>
  <c r="AR89" i="4"/>
  <c r="AR40" i="4"/>
  <c r="AP40" i="4"/>
  <c r="AR97" i="4"/>
  <c r="AP97" i="4"/>
  <c r="AR108" i="4"/>
  <c r="AP108" i="4"/>
  <c r="AR116" i="4"/>
  <c r="AP116" i="4"/>
  <c r="AR101" i="4"/>
  <c r="AP101" i="4"/>
  <c r="AR55" i="4"/>
  <c r="AP55" i="4"/>
  <c r="AR119" i="4"/>
  <c r="AP119" i="4"/>
  <c r="AR17" i="4"/>
  <c r="AP17" i="4"/>
  <c r="AR83" i="4"/>
  <c r="AP83" i="4"/>
  <c r="AR35" i="4"/>
  <c r="AP35" i="4"/>
  <c r="AP82" i="4"/>
  <c r="AR82" i="4"/>
  <c r="AR30" i="4"/>
  <c r="AP30" i="4"/>
  <c r="AR136" i="4"/>
  <c r="AR63" i="4"/>
  <c r="AP63" i="4"/>
  <c r="AR69" i="4"/>
  <c r="AP69" i="4"/>
  <c r="AR61" i="4"/>
  <c r="AP61" i="4"/>
  <c r="AR22" i="4"/>
  <c r="AP22" i="4"/>
  <c r="AR23" i="4"/>
  <c r="AP23" i="4"/>
  <c r="AR66" i="5"/>
  <c r="AR91" i="5"/>
  <c r="AP91" i="5"/>
  <c r="AR117" i="5"/>
  <c r="AP117" i="5"/>
  <c r="AR137" i="5"/>
  <c r="AP137" i="5"/>
  <c r="AR130" i="5"/>
  <c r="AP130" i="5"/>
  <c r="H100" i="5"/>
  <c r="G100" i="5"/>
  <c r="AP17" i="5"/>
  <c r="AR17" i="5"/>
  <c r="AR14" i="5"/>
  <c r="AP14" i="5"/>
  <c r="AR113" i="5"/>
  <c r="AP113" i="5"/>
  <c r="AP46" i="5"/>
  <c r="AR46" i="5"/>
  <c r="AR126" i="5"/>
  <c r="AP126" i="5"/>
  <c r="AE104" i="5"/>
  <c r="G105" i="5"/>
  <c r="AR102" i="5"/>
  <c r="AP102" i="5"/>
  <c r="AR18" i="5"/>
  <c r="AP18" i="5"/>
  <c r="AP89" i="5"/>
  <c r="AR89" i="5"/>
  <c r="AR31" i="5"/>
  <c r="AP31" i="5"/>
  <c r="AR136" i="5"/>
  <c r="AP136" i="5"/>
  <c r="AR59" i="5"/>
  <c r="AP59" i="5"/>
  <c r="AP75" i="5"/>
  <c r="AR75" i="5"/>
  <c r="AR55" i="5"/>
  <c r="AP55" i="5"/>
  <c r="AR129" i="5"/>
  <c r="AP129" i="5"/>
  <c r="AR93" i="5"/>
  <c r="AP93" i="5"/>
  <c r="AR103" i="5"/>
  <c r="AP103" i="5"/>
  <c r="AR20" i="5"/>
  <c r="AP20" i="5"/>
  <c r="AR92" i="5"/>
  <c r="AP92" i="5"/>
  <c r="AR125" i="5"/>
  <c r="AP125" i="5"/>
  <c r="AR115" i="5"/>
  <c r="AP115" i="5"/>
  <c r="AP12" i="5"/>
  <c r="AR12" i="5"/>
  <c r="AR125" i="6"/>
  <c r="AR79" i="6"/>
  <c r="AP79" i="6"/>
  <c r="AR119" i="6"/>
  <c r="AP119" i="6"/>
  <c r="AR111" i="6"/>
  <c r="AP111" i="6"/>
  <c r="AR90" i="6"/>
  <c r="AP90" i="6"/>
  <c r="AR130" i="6"/>
  <c r="AP130" i="6"/>
  <c r="AR92" i="6"/>
  <c r="AP92" i="6"/>
  <c r="AR55" i="6"/>
  <c r="AP55" i="6"/>
  <c r="AP85" i="6"/>
  <c r="AR85" i="6"/>
  <c r="AR25" i="6"/>
  <c r="AP25" i="6"/>
  <c r="AR67" i="6"/>
  <c r="AP67" i="6"/>
  <c r="AR14" i="6"/>
  <c r="AP14" i="6"/>
  <c r="AR52" i="6"/>
  <c r="AP52" i="6"/>
  <c r="AR60" i="6"/>
  <c r="AP60" i="6"/>
  <c r="AR113" i="6"/>
  <c r="AP113" i="6"/>
  <c r="AR48" i="6"/>
  <c r="AP48" i="6"/>
  <c r="AR135" i="6"/>
  <c r="AP135" i="6"/>
  <c r="AR137" i="6"/>
  <c r="AP137" i="6"/>
  <c r="AP45" i="6"/>
  <c r="AR45" i="6"/>
  <c r="AP70" i="6"/>
  <c r="AR70" i="6"/>
  <c r="AP83" i="6"/>
  <c r="AR18" i="6"/>
  <c r="AP18" i="6"/>
  <c r="AR59" i="6"/>
  <c r="AP59" i="6"/>
  <c r="AR122" i="6"/>
  <c r="AP122" i="6"/>
  <c r="AR46" i="6"/>
  <c r="AP46" i="6"/>
  <c r="AP37" i="6"/>
  <c r="AR37" i="6"/>
  <c r="AR39" i="6"/>
  <c r="AP39" i="6"/>
  <c r="AR91" i="6"/>
  <c r="AP91" i="6"/>
  <c r="AR19" i="6"/>
  <c r="AP19" i="6"/>
  <c r="AR99" i="6"/>
  <c r="AP99" i="6"/>
  <c r="AP116" i="6"/>
  <c r="AR102" i="6"/>
  <c r="AP102" i="6"/>
  <c r="AR38" i="6"/>
  <c r="AP38" i="6"/>
  <c r="AR49" i="6"/>
  <c r="AT117" i="7"/>
  <c r="AV117" i="7" s="1"/>
  <c r="BA117" i="7" s="1"/>
  <c r="G117" i="7"/>
  <c r="AT127" i="7"/>
  <c r="AV127" i="7" s="1"/>
  <c r="G127" i="7"/>
  <c r="AR127" i="7" s="1"/>
  <c r="AT70" i="7"/>
  <c r="AV70" i="7" s="1"/>
  <c r="G70" i="7"/>
  <c r="AT38" i="7"/>
  <c r="AV38" i="7" s="1"/>
  <c r="G38" i="7"/>
  <c r="AT15" i="7"/>
  <c r="AV15" i="7" s="1"/>
  <c r="G15" i="7"/>
  <c r="AR128" i="7"/>
  <c r="AP128" i="7"/>
  <c r="AR111" i="7"/>
  <c r="AP111" i="7"/>
  <c r="AR134" i="7"/>
  <c r="AP134" i="7"/>
  <c r="G103" i="7"/>
  <c r="AT103" i="7"/>
  <c r="AV103" i="7" s="1"/>
  <c r="AR89" i="7"/>
  <c r="AP89" i="7"/>
  <c r="AT22" i="7"/>
  <c r="AV22" i="7" s="1"/>
  <c r="G22" i="7"/>
  <c r="AT119" i="7"/>
  <c r="AV119" i="7" s="1"/>
  <c r="BA119" i="7" s="1"/>
  <c r="G119" i="7"/>
  <c r="AR56" i="7"/>
  <c r="AP56" i="7"/>
  <c r="AR59" i="7"/>
  <c r="AP59" i="7"/>
  <c r="AR74" i="7"/>
  <c r="AP74" i="7"/>
  <c r="AT44" i="7"/>
  <c r="AV44" i="7" s="1"/>
  <c r="G44" i="7"/>
  <c r="AR51" i="7"/>
  <c r="AP51" i="7"/>
  <c r="AP55" i="7"/>
  <c r="AR55" i="7"/>
  <c r="AR108" i="7"/>
  <c r="AP108" i="7"/>
  <c r="AR28" i="7"/>
  <c r="AP28" i="7"/>
  <c r="AR54" i="7"/>
  <c r="AP54" i="7"/>
  <c r="AT115" i="7"/>
  <c r="AV115" i="7" s="1"/>
  <c r="BA115" i="7" s="1"/>
  <c r="G115" i="7"/>
  <c r="AT72" i="7"/>
  <c r="AV72" i="7" s="1"/>
  <c r="G72" i="7"/>
  <c r="AR35" i="7"/>
  <c r="AP35" i="7"/>
  <c r="AR78" i="7"/>
  <c r="AP78" i="7"/>
  <c r="AP52" i="7"/>
  <c r="AR52" i="7"/>
  <c r="AR110" i="7"/>
  <c r="AR104" i="7"/>
  <c r="AP104" i="7"/>
  <c r="AT79" i="7"/>
  <c r="AV79" i="7" s="1"/>
  <c r="G79" i="7"/>
  <c r="AR71" i="7"/>
  <c r="AP71" i="7"/>
  <c r="AR109" i="7"/>
  <c r="G49" i="7"/>
  <c r="AR49" i="7" s="1"/>
  <c r="AT49" i="7"/>
  <c r="AV49" i="7" s="1"/>
  <c r="AT33" i="7"/>
  <c r="AV33" i="7" s="1"/>
  <c r="G33" i="7"/>
  <c r="AP124" i="7"/>
  <c r="AR124" i="7"/>
  <c r="G136" i="7"/>
  <c r="AT136" i="7"/>
  <c r="AV136" i="7" s="1"/>
  <c r="BA136" i="7" s="1"/>
  <c r="AR113" i="7"/>
  <c r="AP113" i="7"/>
  <c r="AR86" i="7"/>
  <c r="AP86" i="7"/>
  <c r="G68" i="7"/>
  <c r="AP100" i="7"/>
  <c r="AR100" i="7"/>
  <c r="AT84" i="7"/>
  <c r="AV84" i="7" s="1"/>
  <c r="BA84" i="7" s="1"/>
  <c r="G84" i="7"/>
  <c r="AR46" i="7"/>
  <c r="AP46" i="7"/>
  <c r="AT23" i="7"/>
  <c r="AV23" i="7" s="1"/>
  <c r="G23" i="7"/>
  <c r="AT32" i="7"/>
  <c r="AV32" i="7" s="1"/>
  <c r="G32" i="7"/>
  <c r="AR32" i="7" s="1"/>
  <c r="AP64" i="7"/>
  <c r="AR64" i="7"/>
  <c r="G12" i="7"/>
  <c r="AT12" i="7"/>
  <c r="AV12" i="7" s="1"/>
  <c r="AP121" i="7"/>
  <c r="AR121" i="7"/>
  <c r="AT135" i="7"/>
  <c r="AV135" i="7" s="1"/>
  <c r="BA135" i="7" s="1"/>
  <c r="G135" i="7"/>
  <c r="AT97" i="7"/>
  <c r="AV97" i="7" s="1"/>
  <c r="BA97" i="7" s="1"/>
  <c r="G97" i="7"/>
  <c r="AR85" i="7"/>
  <c r="AP85" i="7"/>
  <c r="AR92" i="7"/>
  <c r="AP92" i="7"/>
  <c r="AP101" i="7"/>
  <c r="AT66" i="7"/>
  <c r="AV66" i="7" s="1"/>
  <c r="G66" i="7"/>
  <c r="AT88" i="7"/>
  <c r="AV88" i="7" s="1"/>
  <c r="BA88" i="7" s="1"/>
  <c r="G88" i="7"/>
  <c r="AT31" i="7"/>
  <c r="AV31" i="7" s="1"/>
  <c r="G31" i="7"/>
  <c r="AR31" i="7" s="1"/>
  <c r="G40" i="7"/>
  <c r="AR40" i="7" s="1"/>
  <c r="AT40" i="7"/>
  <c r="AV40" i="7" s="1"/>
  <c r="BC57" i="14" l="1"/>
  <c r="AN57" i="14"/>
  <c r="AN85" i="14"/>
  <c r="AN139" i="14"/>
  <c r="AN138" i="14" s="1"/>
  <c r="AN135" i="14"/>
  <c r="AN133" i="14" s="1"/>
  <c r="AP97" i="5"/>
  <c r="AR97" i="5"/>
  <c r="AR27" i="2"/>
  <c r="AP27" i="2"/>
  <c r="AR89" i="8"/>
  <c r="AP89" i="8"/>
  <c r="AR61" i="8"/>
  <c r="AP61" i="8"/>
  <c r="AR136" i="2"/>
  <c r="AP136" i="2"/>
  <c r="AP109" i="5"/>
  <c r="AR86" i="6"/>
  <c r="AR119" i="5"/>
  <c r="AP39" i="5"/>
  <c r="AP27" i="8"/>
  <c r="AP36" i="4"/>
  <c r="AR36" i="4"/>
  <c r="AP122" i="2"/>
  <c r="AP55" i="3"/>
  <c r="AR14" i="3"/>
  <c r="AP105" i="2"/>
  <c r="AP124" i="8"/>
  <c r="AR124" i="8"/>
  <c r="AP34" i="7"/>
  <c r="AP87" i="3"/>
  <c r="AP94" i="5"/>
  <c r="AP90" i="8"/>
  <c r="AP97" i="8"/>
  <c r="AP112" i="4"/>
  <c r="AR96" i="5"/>
  <c r="AP96" i="5"/>
  <c r="AP137" i="2"/>
  <c r="AR81" i="3"/>
  <c r="AR57" i="3"/>
  <c r="AP128" i="8"/>
  <c r="AR82" i="8"/>
  <c r="AR37" i="5"/>
  <c r="AR22" i="5"/>
  <c r="AP44" i="6"/>
  <c r="AP86" i="4"/>
  <c r="AR77" i="6"/>
  <c r="AR91" i="3"/>
  <c r="AR65" i="3"/>
  <c r="AP139" i="6"/>
  <c r="AR98" i="5"/>
  <c r="AP98" i="5"/>
  <c r="AP23" i="6"/>
  <c r="AR23" i="6"/>
  <c r="AP60" i="4"/>
  <c r="AN71" i="14"/>
  <c r="AP99" i="4"/>
  <c r="AR99" i="4"/>
  <c r="AP109" i="4"/>
  <c r="AR109" i="4"/>
  <c r="AP117" i="6"/>
  <c r="AR117" i="6"/>
  <c r="AP131" i="6"/>
  <c r="AR131" i="6"/>
  <c r="AP51" i="2"/>
  <c r="AR85" i="5"/>
  <c r="AP85" i="5"/>
  <c r="AP23" i="5"/>
  <c r="AP79" i="8"/>
  <c r="AR58" i="5"/>
  <c r="AR71" i="6"/>
  <c r="AP71" i="6"/>
  <c r="AR72" i="8"/>
  <c r="AP72" i="8"/>
  <c r="AP108" i="6"/>
  <c r="AN127" i="14"/>
  <c r="AR68" i="6"/>
  <c r="AP68" i="6"/>
  <c r="AR71" i="8"/>
  <c r="AP71" i="8"/>
  <c r="AP115" i="6"/>
  <c r="AR115" i="6"/>
  <c r="AP68" i="8"/>
  <c r="AR68" i="8"/>
  <c r="AP112" i="5"/>
  <c r="AP93" i="3"/>
  <c r="AR74" i="5"/>
  <c r="AP74" i="5"/>
  <c r="AP95" i="7"/>
  <c r="AP139" i="7"/>
  <c r="AR114" i="7"/>
  <c r="AP65" i="7"/>
  <c r="AP24" i="7"/>
  <c r="AR69" i="7"/>
  <c r="BA40" i="7"/>
  <c r="BB113" i="7"/>
  <c r="BB109" i="7"/>
  <c r="AR126" i="7"/>
  <c r="AP19" i="7"/>
  <c r="AP45" i="7"/>
  <c r="AP25" i="7"/>
  <c r="AR96" i="7"/>
  <c r="BB80" i="7"/>
  <c r="AR36" i="7"/>
  <c r="BB133" i="7"/>
  <c r="BB75" i="7"/>
  <c r="AR61" i="7"/>
  <c r="AR75" i="7"/>
  <c r="BB96" i="7"/>
  <c r="AP81" i="7"/>
  <c r="AP58" i="7"/>
  <c r="AR125" i="7"/>
  <c r="BQ62" i="7"/>
  <c r="AR48" i="7"/>
  <c r="AP62" i="7"/>
  <c r="BB78" i="7"/>
  <c r="AR137" i="7"/>
  <c r="BB123" i="7"/>
  <c r="AP90" i="7"/>
  <c r="AR116" i="7"/>
  <c r="AP106" i="7"/>
  <c r="BB106" i="7"/>
  <c r="AP52" i="8"/>
  <c r="AP93" i="6"/>
  <c r="AP89" i="3"/>
  <c r="AR89" i="3"/>
  <c r="AR108" i="5"/>
  <c r="AP108" i="5"/>
  <c r="AR130" i="7"/>
  <c r="AP130" i="7"/>
  <c r="AR20" i="7"/>
  <c r="AP99" i="7"/>
  <c r="AR69" i="2"/>
  <c r="AP69" i="2"/>
  <c r="AR112" i="3"/>
  <c r="AP112" i="3"/>
  <c r="AP96" i="6"/>
  <c r="AP136" i="3"/>
  <c r="AP102" i="8"/>
  <c r="AR89" i="2"/>
  <c r="AP89" i="2"/>
  <c r="AP131" i="8"/>
  <c r="AR131" i="8"/>
  <c r="AP110" i="5"/>
  <c r="AR110" i="5"/>
  <c r="AR40" i="6"/>
  <c r="AP40" i="6"/>
  <c r="AR98" i="7"/>
  <c r="AR43" i="7"/>
  <c r="AP94" i="6"/>
  <c r="AP23" i="3"/>
  <c r="AR51" i="8"/>
  <c r="AP125" i="3"/>
  <c r="AP101" i="2"/>
  <c r="AR133" i="7"/>
  <c r="AR114" i="6"/>
  <c r="AP114" i="6"/>
  <c r="AP51" i="5"/>
  <c r="AP104" i="3"/>
  <c r="AP132" i="8"/>
  <c r="AR19" i="2"/>
  <c r="AP118" i="6"/>
  <c r="AR12" i="6"/>
  <c r="AP12" i="6"/>
  <c r="AP30" i="6"/>
  <c r="AR30" i="6"/>
  <c r="AR107" i="3"/>
  <c r="AP120" i="2"/>
  <c r="AN25" i="14"/>
  <c r="AP60" i="8"/>
  <c r="AR60" i="8"/>
  <c r="AP134" i="5"/>
  <c r="AP42" i="5"/>
  <c r="AP43" i="8"/>
  <c r="AP30" i="2"/>
  <c r="AR35" i="3"/>
  <c r="AP35" i="2"/>
  <c r="AP76" i="2"/>
  <c r="AR97" i="3"/>
  <c r="AP78" i="4"/>
  <c r="AR78" i="4"/>
  <c r="AR94" i="7"/>
  <c r="AP37" i="2"/>
  <c r="AR75" i="2"/>
  <c r="AN33" i="14"/>
  <c r="AP99" i="2"/>
  <c r="AR99" i="2"/>
  <c r="AR66" i="2"/>
  <c r="AP66" i="2"/>
  <c r="AN74" i="14"/>
  <c r="AP79" i="5"/>
  <c r="AR79" i="5"/>
  <c r="AR81" i="4"/>
  <c r="AP81" i="4"/>
  <c r="AR115" i="2"/>
  <c r="AP115" i="2"/>
  <c r="AR75" i="4"/>
  <c r="AP75" i="4"/>
  <c r="AR100" i="2"/>
  <c r="AP100" i="2"/>
  <c r="AP92" i="4"/>
  <c r="AR92" i="4"/>
  <c r="AP99" i="5"/>
  <c r="AR99" i="5"/>
  <c r="AR123" i="2"/>
  <c r="AP123" i="2"/>
  <c r="AR84" i="4"/>
  <c r="AP84" i="4"/>
  <c r="AR138" i="4"/>
  <c r="AP138" i="4"/>
  <c r="AR54" i="2"/>
  <c r="AP54" i="2"/>
  <c r="AR50" i="4"/>
  <c r="AP50" i="4"/>
  <c r="AR64" i="4"/>
  <c r="AP64" i="4"/>
  <c r="AP129" i="4"/>
  <c r="AR129" i="4"/>
  <c r="AR58" i="4"/>
  <c r="AP58" i="4"/>
  <c r="AR44" i="4"/>
  <c r="AP44" i="4"/>
  <c r="BB128" i="7"/>
  <c r="AP25" i="5"/>
  <c r="AN125" i="14"/>
  <c r="AR52" i="4"/>
  <c r="AP52" i="4"/>
  <c r="AR84" i="6"/>
  <c r="AP84" i="6"/>
  <c r="AP110" i="4"/>
  <c r="AR110" i="4"/>
  <c r="AR102" i="4"/>
  <c r="AP102" i="4"/>
  <c r="AR107" i="6"/>
  <c r="AP107" i="6"/>
  <c r="AP118" i="4"/>
  <c r="AR118" i="4"/>
  <c r="AR19" i="5"/>
  <c r="AP95" i="6"/>
  <c r="AN100" i="14"/>
  <c r="AP87" i="4"/>
  <c r="AR87" i="4"/>
  <c r="AP48" i="4"/>
  <c r="AR48" i="4"/>
  <c r="AR96" i="4"/>
  <c r="AP96" i="4"/>
  <c r="AP113" i="4"/>
  <c r="AR113" i="4"/>
  <c r="AR24" i="6"/>
  <c r="AP24" i="6"/>
  <c r="AR57" i="4"/>
  <c r="AP57" i="4"/>
  <c r="AN97" i="14"/>
  <c r="AR127" i="6"/>
  <c r="AP90" i="2"/>
  <c r="AR90" i="2"/>
  <c r="AR84" i="8"/>
  <c r="AP84" i="8"/>
  <c r="AR88" i="4"/>
  <c r="AP88" i="4"/>
  <c r="AR43" i="4"/>
  <c r="AP43" i="4"/>
  <c r="AR42" i="4"/>
  <c r="AP42" i="4"/>
  <c r="AR29" i="4"/>
  <c r="AP29" i="4"/>
  <c r="AR119" i="2"/>
  <c r="AP119" i="2"/>
  <c r="AR62" i="4"/>
  <c r="AP62" i="4"/>
  <c r="AR57" i="2"/>
  <c r="AR14" i="4"/>
  <c r="AP14" i="4"/>
  <c r="AR111" i="2"/>
  <c r="AP111" i="2"/>
  <c r="AR139" i="2"/>
  <c r="AP139" i="2"/>
  <c r="AP47" i="4"/>
  <c r="AR47" i="4"/>
  <c r="AP20" i="4"/>
  <c r="AR20" i="4"/>
  <c r="AP36" i="2"/>
  <c r="AR36" i="2"/>
  <c r="AP135" i="4"/>
  <c r="AR135" i="4"/>
  <c r="AR29" i="8"/>
  <c r="AP29" i="8"/>
  <c r="AR115" i="4"/>
  <c r="AP115" i="4"/>
  <c r="AR110" i="2"/>
  <c r="AP110" i="2"/>
  <c r="AP133" i="2"/>
  <c r="AR133" i="2"/>
  <c r="AR95" i="2"/>
  <c r="AP95" i="2"/>
  <c r="AP92" i="2"/>
  <c r="AR92" i="2"/>
  <c r="AR43" i="6"/>
  <c r="BH43" i="6" s="1"/>
  <c r="AP43" i="6"/>
  <c r="AR114" i="4"/>
  <c r="AP114" i="4"/>
  <c r="AR91" i="4"/>
  <c r="AP91" i="4"/>
  <c r="AR93" i="4"/>
  <c r="AP93" i="4"/>
  <c r="BB98" i="7"/>
  <c r="AP42" i="7"/>
  <c r="AR42" i="7"/>
  <c r="AR122" i="7"/>
  <c r="AP129" i="7"/>
  <c r="AR123" i="7"/>
  <c r="AT41" i="7"/>
  <c r="AV41" i="7" s="1"/>
  <c r="G41" i="7"/>
  <c r="BA127" i="7"/>
  <c r="BB127" i="7" s="1"/>
  <c r="BB99" i="7"/>
  <c r="AN129" i="14"/>
  <c r="AN59" i="14"/>
  <c r="AN69" i="14"/>
  <c r="AN90" i="14"/>
  <c r="AN107" i="14"/>
  <c r="AN31" i="14"/>
  <c r="AN115" i="14"/>
  <c r="AP97" i="6"/>
  <c r="AR97" i="6"/>
  <c r="AN103" i="14"/>
  <c r="AP129" i="6"/>
  <c r="AR129" i="6"/>
  <c r="AR136" i="6"/>
  <c r="AP136" i="6"/>
  <c r="AR120" i="6"/>
  <c r="AP120" i="6"/>
  <c r="AN111" i="14"/>
  <c r="AP98" i="6"/>
  <c r="AP78" i="6"/>
  <c r="AR78" i="6"/>
  <c r="AN105" i="14"/>
  <c r="AR54" i="6"/>
  <c r="AP54" i="6"/>
  <c r="AN77" i="14"/>
  <c r="AP17" i="6"/>
  <c r="AN41" i="14"/>
  <c r="AN58" i="14"/>
  <c r="BH58" i="6"/>
  <c r="AR64" i="6"/>
  <c r="AP66" i="6"/>
  <c r="AR66" i="6"/>
  <c r="AN44" i="14"/>
  <c r="AP88" i="6"/>
  <c r="AR88" i="6"/>
  <c r="AN45" i="14"/>
  <c r="AP61" i="6"/>
  <c r="AR61" i="6"/>
  <c r="AN51" i="14"/>
  <c r="AN68" i="14"/>
  <c r="AP82" i="6"/>
  <c r="AR82" i="6"/>
  <c r="AR63" i="6"/>
  <c r="AP63" i="6"/>
  <c r="AR51" i="6"/>
  <c r="AP51" i="6"/>
  <c r="AR89" i="6"/>
  <c r="AP89" i="6"/>
  <c r="AN61" i="14"/>
  <c r="AN42" i="14"/>
  <c r="BC42" i="14" s="1"/>
  <c r="AP58" i="6"/>
  <c r="AN88" i="14"/>
  <c r="AP42" i="6"/>
  <c r="AR42" i="6"/>
  <c r="AN64" i="14"/>
  <c r="AP41" i="6"/>
  <c r="AR41" i="6"/>
  <c r="AN66" i="14"/>
  <c r="AN38" i="14"/>
  <c r="AR124" i="5"/>
  <c r="AR32" i="5"/>
  <c r="AP32" i="5"/>
  <c r="AR87" i="5"/>
  <c r="AP87" i="5"/>
  <c r="AR57" i="5"/>
  <c r="AP57" i="5"/>
  <c r="AR90" i="5"/>
  <c r="AP90" i="5"/>
  <c r="AP78" i="5"/>
  <c r="AR78" i="5"/>
  <c r="AR64" i="5"/>
  <c r="AP64" i="5"/>
  <c r="AP118" i="5"/>
  <c r="AR118" i="5"/>
  <c r="AR68" i="5"/>
  <c r="AP60" i="5"/>
  <c r="AR60" i="5"/>
  <c r="AR67" i="5"/>
  <c r="AP67" i="5"/>
  <c r="AR50" i="5"/>
  <c r="AP50" i="5"/>
  <c r="AP114" i="5"/>
  <c r="AR114" i="5"/>
  <c r="AR127" i="5"/>
  <c r="AP127" i="5"/>
  <c r="AP123" i="5"/>
  <c r="AR123" i="5"/>
  <c r="AR70" i="5"/>
  <c r="AP70" i="5"/>
  <c r="AR48" i="5"/>
  <c r="AP48" i="5"/>
  <c r="AR111" i="5"/>
  <c r="AP61" i="5"/>
  <c r="AP84" i="5"/>
  <c r="AR84" i="5"/>
  <c r="AP44" i="5"/>
  <c r="AR44" i="5"/>
  <c r="AR40" i="5"/>
  <c r="AP40" i="5"/>
  <c r="AR38" i="7"/>
  <c r="AP38" i="7"/>
  <c r="AR77" i="4"/>
  <c r="AP77" i="4"/>
  <c r="AR73" i="4"/>
  <c r="AP73" i="4"/>
  <c r="AR72" i="4"/>
  <c r="AP72" i="4"/>
  <c r="AP18" i="8"/>
  <c r="AP110" i="8"/>
  <c r="AR110" i="8"/>
  <c r="AR48" i="8"/>
  <c r="AP48" i="8"/>
  <c r="AP14" i="8"/>
  <c r="AR73" i="8"/>
  <c r="AP73" i="8"/>
  <c r="AR19" i="8"/>
  <c r="AP19" i="8"/>
  <c r="AR87" i="8"/>
  <c r="AP87" i="8"/>
  <c r="AR136" i="8"/>
  <c r="AP136" i="8"/>
  <c r="AP55" i="8"/>
  <c r="AR55" i="8"/>
  <c r="AR59" i="8"/>
  <c r="AP59" i="8"/>
  <c r="AR53" i="8"/>
  <c r="AP53" i="8"/>
  <c r="AP12" i="8"/>
  <c r="AR12" i="8"/>
  <c r="AR115" i="8"/>
  <c r="AP115" i="8"/>
  <c r="AP107" i="8"/>
  <c r="AR107" i="8"/>
  <c r="AP33" i="8"/>
  <c r="AR33" i="8"/>
  <c r="AR95" i="8"/>
  <c r="AP95" i="8"/>
  <c r="AR47" i="8"/>
  <c r="AP47" i="8"/>
  <c r="AP38" i="8"/>
  <c r="AR38" i="8"/>
  <c r="AR126" i="8"/>
  <c r="AP126" i="8"/>
  <c r="AP42" i="8"/>
  <c r="AR42" i="8"/>
  <c r="AP116" i="2"/>
  <c r="AR116" i="2"/>
  <c r="AP34" i="2"/>
  <c r="AP117" i="2"/>
  <c r="AP128" i="2"/>
  <c r="AP86" i="2"/>
  <c r="AP104" i="2"/>
  <c r="AR104" i="2"/>
  <c r="AP65" i="2"/>
  <c r="AR65" i="2"/>
  <c r="AP73" i="2"/>
  <c r="AR73" i="2"/>
  <c r="AP18" i="2"/>
  <c r="AP80" i="2"/>
  <c r="AP83" i="2"/>
  <c r="AR72" i="2"/>
  <c r="AP72" i="2"/>
  <c r="AP48" i="2"/>
  <c r="AR48" i="2"/>
  <c r="AP97" i="2"/>
  <c r="AR97" i="2"/>
  <c r="AP59" i="2"/>
  <c r="AR93" i="2"/>
  <c r="AP93" i="2"/>
  <c r="AP94" i="2"/>
  <c r="AR94" i="2"/>
  <c r="AP85" i="2"/>
  <c r="AP46" i="2"/>
  <c r="AR46" i="2"/>
  <c r="AP50" i="2"/>
  <c r="AR50" i="2"/>
  <c r="AP88" i="2"/>
  <c r="AR88" i="2"/>
  <c r="AP73" i="7"/>
  <c r="AR73" i="7"/>
  <c r="AP27" i="7"/>
  <c r="AP63" i="7"/>
  <c r="BB100" i="7"/>
  <c r="BB91" i="7"/>
  <c r="BB108" i="7"/>
  <c r="AP50" i="7"/>
  <c r="AR50" i="7"/>
  <c r="AP26" i="7"/>
  <c r="AR26" i="7"/>
  <c r="BB117" i="7"/>
  <c r="AR91" i="7"/>
  <c r="AP91" i="7"/>
  <c r="BB124" i="7"/>
  <c r="BB104" i="7"/>
  <c r="BB84" i="7"/>
  <c r="BB115" i="7"/>
  <c r="BB119" i="7"/>
  <c r="BB87" i="7"/>
  <c r="BB135" i="7"/>
  <c r="BB134" i="7"/>
  <c r="BB86" i="7"/>
  <c r="AR87" i="7"/>
  <c r="AP87" i="7"/>
  <c r="BB136" i="7"/>
  <c r="BB97" i="7"/>
  <c r="BB121" i="7"/>
  <c r="BB92" i="7"/>
  <c r="BB88" i="7"/>
  <c r="BB118" i="7"/>
  <c r="BB89" i="7"/>
  <c r="BB94" i="7"/>
  <c r="AP26" i="14"/>
  <c r="AO80" i="14"/>
  <c r="AP80" i="14"/>
  <c r="AO26" i="14"/>
  <c r="AP78" i="3"/>
  <c r="AP62" i="3"/>
  <c r="AP39" i="3"/>
  <c r="AR37" i="3"/>
  <c r="AP37" i="3"/>
  <c r="AP38" i="3"/>
  <c r="AR38" i="3"/>
  <c r="AP82" i="3"/>
  <c r="AR29" i="3"/>
  <c r="AP29" i="3"/>
  <c r="AR19" i="3"/>
  <c r="AP19" i="3"/>
  <c r="AP94" i="3"/>
  <c r="AR94" i="3"/>
  <c r="AP44" i="3"/>
  <c r="AR44" i="3"/>
  <c r="AR67" i="3"/>
  <c r="AP67" i="3"/>
  <c r="AR59" i="3"/>
  <c r="AP59" i="3"/>
  <c r="AR100" i="5"/>
  <c r="AP100" i="5"/>
  <c r="AP105" i="5"/>
  <c r="G104" i="5"/>
  <c r="AR105" i="5"/>
  <c r="AR104" i="5" s="1"/>
  <c r="AR12" i="7"/>
  <c r="AP12" i="7"/>
  <c r="AP44" i="7"/>
  <c r="AR44" i="7"/>
  <c r="AR22" i="7"/>
  <c r="AP22" i="7"/>
  <c r="AR70" i="7"/>
  <c r="AP70" i="7"/>
  <c r="AR135" i="7"/>
  <c r="AP135" i="7"/>
  <c r="AP84" i="7"/>
  <c r="AR84" i="7"/>
  <c r="AP115" i="7"/>
  <c r="AR115" i="7"/>
  <c r="AR15" i="7"/>
  <c r="AP15" i="7"/>
  <c r="BA131" i="7"/>
  <c r="BB131" i="7" s="1"/>
  <c r="AP66" i="7"/>
  <c r="AR66" i="7"/>
  <c r="AP33" i="7"/>
  <c r="AR33" i="7"/>
  <c r="AP119" i="7"/>
  <c r="AR119" i="7"/>
  <c r="AR136" i="7"/>
  <c r="AP136" i="7"/>
  <c r="AP117" i="7"/>
  <c r="AR117" i="7"/>
  <c r="AP97" i="7"/>
  <c r="AR97" i="7"/>
  <c r="AR23" i="7"/>
  <c r="AP23" i="7"/>
  <c r="AP72" i="7"/>
  <c r="AR72" i="7"/>
  <c r="AR68" i="7"/>
  <c r="AP68" i="7"/>
  <c r="AR88" i="7"/>
  <c r="AP88" i="7"/>
  <c r="AN73" i="14" l="1"/>
  <c r="AN106" i="14"/>
  <c r="AN27" i="14"/>
  <c r="BA76" i="7"/>
  <c r="AR41" i="7"/>
  <c r="AP41" i="7"/>
  <c r="AN130" i="14"/>
  <c r="AN128" i="14" s="1"/>
  <c r="AN37" i="14"/>
  <c r="AN36" i="14" s="1"/>
  <c r="AN82" i="14"/>
  <c r="AN81" i="14" s="1"/>
  <c r="AN17" i="14"/>
  <c r="AN16" i="14" s="1"/>
  <c r="AN80" i="14" l="1"/>
  <c r="AN26" i="14"/>
  <c r="H15" i="19" l="1"/>
  <c r="H14" i="19" s="1"/>
  <c r="H15" i="20"/>
  <c r="H14" i="20" s="1"/>
  <c r="H8" i="20" l="1"/>
  <c r="I14" i="20" s="1"/>
  <c r="H8" i="19"/>
  <c r="I9" i="19" l="1"/>
  <c r="I19" i="19"/>
  <c r="I25" i="19"/>
  <c r="I14" i="19"/>
  <c r="I9" i="20"/>
  <c r="I19" i="20"/>
  <c r="I25" i="20"/>
  <c r="A72" i="7"/>
  <c r="A73" i="7" s="1"/>
  <c r="A74" i="7" s="1"/>
  <c r="A75" i="7" s="1"/>
  <c r="A78" i="7" s="1"/>
  <c r="A79" i="7" s="1"/>
  <c r="A81" i="7" s="1"/>
  <c r="A84" i="7" s="1"/>
  <c r="A85" i="7" s="1"/>
  <c r="A86" i="7" s="1"/>
  <c r="A87" i="7" s="1"/>
  <c r="A88" i="7" s="1"/>
  <c r="A89" i="7" s="1"/>
  <c r="A90" i="7" s="1"/>
  <c r="A91" i="7" s="1"/>
  <c r="A92" i="7" s="1"/>
  <c r="A93" i="7" s="1"/>
  <c r="A99" i="7" s="1"/>
  <c r="A100" i="7" s="1"/>
  <c r="A101" i="7" s="1"/>
  <c r="A102" i="7" s="1"/>
  <c r="A103" i="7" s="1"/>
  <c r="A105" i="7" s="1"/>
  <c r="A108" i="7" s="1"/>
  <c r="A109" i="7" s="1"/>
  <c r="A110" i="7" s="1"/>
  <c r="A111" i="7" s="1"/>
  <c r="A112" i="7" s="1"/>
  <c r="A113" i="7" s="1"/>
  <c r="A114" i="7" s="1"/>
  <c r="A115" i="7" s="1"/>
  <c r="A116" i="7" s="1"/>
  <c r="A117" i="7" s="1"/>
  <c r="A118" i="7" s="1"/>
  <c r="A119" i="7" s="1"/>
  <c r="A120" i="7" s="1"/>
  <c r="A121" i="7" s="1"/>
  <c r="A122" i="7" s="1"/>
  <c r="A123" i="7" s="1"/>
  <c r="A124" i="7" s="1"/>
  <c r="A125" i="7" s="1"/>
  <c r="A126" i="7" s="1"/>
  <c r="A128" i="7" s="1"/>
  <c r="A129" i="7" s="1"/>
  <c r="A130" i="7" s="1"/>
  <c r="A133" i="7" s="1"/>
  <c r="A134" i="7" s="1"/>
  <c r="A135" i="7" s="1"/>
  <c r="A136" i="7" s="1"/>
  <c r="A137" i="7" s="1"/>
  <c r="A139" i="7" s="1"/>
</calcChain>
</file>

<file path=xl/comments1.xml><?xml version="1.0" encoding="utf-8"?>
<comments xmlns="http://schemas.openxmlformats.org/spreadsheetml/2006/main">
  <authors>
    <author/>
  </authors>
  <commentList>
    <comment ref="AO31" authorId="0" shapeId="0">
      <text>
        <r>
          <rPr>
            <sz val="10"/>
            <color rgb="FF000000"/>
            <rFont val="Calibri"/>
            <family val="2"/>
            <scheme val="minor"/>
          </rPr>
          <t>14,9 tỷ là tiền thuê đất
	-NamTCKT</t>
        </r>
      </text>
    </comment>
  </commentList>
</comments>
</file>

<file path=xl/sharedStrings.xml><?xml version="1.0" encoding="utf-8"?>
<sst xmlns="http://schemas.openxmlformats.org/spreadsheetml/2006/main" count="5258" uniqueCount="638">
  <si>
    <t>BỘ Y TẾ</t>
  </si>
  <si>
    <t>Phụ lục số 13</t>
  </si>
  <si>
    <t>BIỂU TỔNG HỢP PHƯƠNG ÁN PHÂN LOẠI ĐƠN VỊ SỰ NGHIỆP CÔNG LẬP</t>
  </si>
  <si>
    <t>CỦA CÁC ĐƠN VỊ SỰ NGHIỆP DỰ KIẾN NĂM 2026</t>
  </si>
  <si>
    <t>(Kèm theo Công văn số             /BYT-KHTC  ngày         tháng 8 năm 2025)</t>
  </si>
  <si>
    <t>Đơn vị: Triệu đồng</t>
  </si>
  <si>
    <t>STT</t>
  </si>
  <si>
    <t>Tên đơn vị</t>
  </si>
  <si>
    <t>Số lượng người làm việc được giao từ nguồn NSNN, từ nguồn TSN (bao gồm HĐ theo NĐ 68, NĐ 111)</t>
  </si>
  <si>
    <t>Tổng số cán bộ, viên chức (bao gồm lao động hợp đồng từ 01 năm trở lên): người</t>
  </si>
  <si>
    <t>Trong đó</t>
  </si>
  <si>
    <t>I. Tổng nguồn thu (A)</t>
  </si>
  <si>
    <t>Dự kiến Thu sự nghiệp năm 2026</t>
  </si>
  <si>
    <t>5. Thu, chi hoạt động dịch vụ năm 2026</t>
  </si>
  <si>
    <t>II. Tổng chi thường xuyên (B)</t>
  </si>
  <si>
    <t>Quỹ lương 2025</t>
  </si>
  <si>
    <t>Chi thường xuyên giao tự chủ dự kiến năm 2026</t>
  </si>
  <si>
    <t>III. Tỷ lệ đảm bảo chi thường xuyên (A/B)% năm 2026</t>
  </si>
  <si>
    <t>Tỷ lệ tự chủ được giao 2023-2025</t>
  </si>
  <si>
    <t>Chênh lệch thu-chi dự kiến năm 2026</t>
  </si>
  <si>
    <t>Phương án chênh lệch thu, chi năm 2026</t>
  </si>
  <si>
    <t xml:space="preserve">Giao tự chủ </t>
  </si>
  <si>
    <t xml:space="preserve">Đề nghị NSNN cấp năm 2026 (C) </t>
  </si>
  <si>
    <t>Chênh lệch tăng số giao tự chủ năm 2026 so với 2025</t>
  </si>
  <si>
    <t>Phân phối kết quả tài chính trong năm: Chênh lệch thu, chi thường xuyên trích lập các quỹ</t>
  </si>
  <si>
    <t xml:space="preserve">Thu nhập tăng thêm  </t>
  </si>
  <si>
    <t>Số lượng cán bộ, viên chức (người)</t>
  </si>
  <si>
    <t>Số lao động hợp đồng từ 01 năm trở lên (người)</t>
  </si>
  <si>
    <t>1. Nguồn thu cung cấp dịch vụ công sử dụng NSNN</t>
  </si>
  <si>
    <t>2. Thu từ nhiệm vụ KHCN</t>
  </si>
  <si>
    <t>3. Thu phí, lệ phí (phần được để lại)</t>
  </si>
  <si>
    <t>4. Nguồn thu khác theo quy định của pháp luật (nếu có)</t>
  </si>
  <si>
    <t>5.1. Tổng thu hoạt động dịch vụ sự nghiệp công không sử dụng NSNN</t>
  </si>
  <si>
    <t>5.2. Tổng chi hoạt động dịch vụ</t>
  </si>
  <si>
    <t>5, Tổng chênh lệch hoạt động dịch vụ</t>
  </si>
  <si>
    <t>Tổng nguồn thu sự nghiệp</t>
  </si>
  <si>
    <t>Tổng chênh lệch hoạt động dịch vụ</t>
  </si>
  <si>
    <t>Tổng chi thường xuyên (B)</t>
  </si>
  <si>
    <t>Trích Quỹ phát triển hoạt động sự nghiệp</t>
  </si>
  <si>
    <t>Trích Quỹ bổ sung thu nhập (hoặc số đã chi thu nhập tăng thêm)</t>
  </si>
  <si>
    <t>Trích Quỹ khen thưởng và Quỹ phúc lợi</t>
  </si>
  <si>
    <t>Trích Quỹ khác, Quỹ hỗ trợ KCB (nếu có)</t>
  </si>
  <si>
    <t>Tổng chi thu nhập tăng thêm trong năm (triệu đồng)</t>
  </si>
  <si>
    <t>Hệ số thu nhập tăng thêm bình quân (lần/đơn vị)</t>
  </si>
  <si>
    <t>Người có thu nhập tăng thêm cao nhất của từng đơn vị (triệu đồng/tháng)</t>
  </si>
  <si>
    <t>Người có thu nhập tăng thêm thấp nhất của từng đơn vị (triệu đồng/tháng)</t>
  </si>
  <si>
    <t>1.1. Thu học phí, đào tạo</t>
  </si>
  <si>
    <t>1.2. Thu dịch vụ YTDP, dịch vụ tuyển sinh, …</t>
  </si>
  <si>
    <t>1.3. Thu BHYT</t>
  </si>
  <si>
    <t>1.4. Thu viện phí</t>
  </si>
  <si>
    <t>Thu KCB theo yêu cầu, LDLK</t>
  </si>
  <si>
    <t>Thu hoạt động dịch vụ đào tạo</t>
  </si>
  <si>
    <t>Thu hoạt động dịch vụ y tế dự phòng</t>
  </si>
  <si>
    <t>Thu hoạt động nhà thuốc</t>
  </si>
  <si>
    <t>Thu cho thuê tài sản (ki ốt, căng tin, trông xe…)</t>
  </si>
  <si>
    <t>Thu hoạt động dịch vụ khác (lãi tiền gửi..)</t>
  </si>
  <si>
    <t>Chi giá vốn hàng hóa</t>
  </si>
  <si>
    <t>Chi phí tiền lương, tiền công và chi phí khác cho nhân công</t>
  </si>
  <si>
    <t>Chi phí vật tư, công cụ và dịch vụ đã sử dụng</t>
  </si>
  <si>
    <t>Chi phí trích khấu hao tài sản cố định</t>
  </si>
  <si>
    <r>
      <rPr>
        <b/>
        <sz val="9"/>
        <color theme="1"/>
        <rFont val="Times New Roman"/>
        <family val="1"/>
      </rPr>
      <t xml:space="preserve">Chi phí hoạt động khác </t>
    </r>
    <r>
      <rPr>
        <b/>
        <i/>
        <sz val="9"/>
        <color theme="1"/>
        <rFont val="Times New Roman"/>
        <family val="1"/>
      </rPr>
      <t>(bao gồm trích nguồn CCTL theo quy định)</t>
    </r>
  </si>
  <si>
    <t>Chi phí nộp thuế</t>
  </si>
  <si>
    <t>1. Chi tiền lương, tiền công, các khoản phụ cấp, đóng góp theo lương và Quỹ thưởng (không bao gồm TNTT)</t>
  </si>
  <si>
    <t>2. Chi thuê chuyên gia, các nhà khoa học</t>
  </si>
  <si>
    <t>3. Chi hoạt động chuyên môn cung cấp dịch vụ sự nghiệp</t>
  </si>
  <si>
    <t>4. Chi thực hiện công việc, dịch vụ và thu phí</t>
  </si>
  <si>
    <t>5. Chi quản lý; mua sắm, sửa chữa, bảo dưỡng tài sản thường xuyên</t>
  </si>
  <si>
    <t>6. Trích lập các khoản dự phòng (nếu có)</t>
  </si>
  <si>
    <t>7. Chi trả lãi tiền vay</t>
  </si>
  <si>
    <t>8. Chi thường xuyên khác</t>
  </si>
  <si>
    <t>Năm 2022</t>
  </si>
  <si>
    <t>Năm 2023</t>
  </si>
  <si>
    <t>Năm 2024</t>
  </si>
  <si>
    <t>Năm 2025</t>
  </si>
  <si>
    <t xml:space="preserve"> Từ chênh lệch thu chi thường xuyên</t>
  </si>
  <si>
    <t>Từ trích khấu hao tài sản cố định</t>
  </si>
  <si>
    <t>Dưới 1 lần lương</t>
  </si>
  <si>
    <t>Từ 1-2 lần lương</t>
  </si>
  <si>
    <t>Từ 2-3 lần lương</t>
  </si>
  <si>
    <t>Trên 3 lần lương</t>
  </si>
  <si>
    <t>A</t>
  </si>
  <si>
    <t>B</t>
  </si>
  <si>
    <t>C</t>
  </si>
  <si>
    <t>D</t>
  </si>
  <si>
    <t>E</t>
  </si>
  <si>
    <t>F</t>
  </si>
  <si>
    <t>1=2+3+4+5+8</t>
  </si>
  <si>
    <t>2=2.1+2.2..</t>
  </si>
  <si>
    <t>2.1</t>
  </si>
  <si>
    <t>2.2</t>
  </si>
  <si>
    <t>2.3</t>
  </si>
  <si>
    <t>2.4</t>
  </si>
  <si>
    <t>a</t>
  </si>
  <si>
    <t>b</t>
  </si>
  <si>
    <t>c</t>
  </si>
  <si>
    <t>d</t>
  </si>
  <si>
    <t>e</t>
  </si>
  <si>
    <t>f</t>
  </si>
  <si>
    <t>8=6-7</t>
  </si>
  <si>
    <t>9=10+11+12..17</t>
  </si>
  <si>
    <t>18=(1)/(9)</t>
  </si>
  <si>
    <t>18.1</t>
  </si>
  <si>
    <t>18.2</t>
  </si>
  <si>
    <t>4-1+2-3</t>
  </si>
  <si>
    <t>20=21+22+23+24</t>
  </si>
  <si>
    <t>21.1</t>
  </si>
  <si>
    <t>21.2</t>
  </si>
  <si>
    <t>Đơn vị tự đảm bảo chi thường xuyên và chi đầu tư</t>
  </si>
  <si>
    <t>I</t>
  </si>
  <si>
    <t>Lĩnh vực Giáo dục - Đào tạo</t>
  </si>
  <si>
    <t>Trường Đại học Y Dược Cần Thơ</t>
  </si>
  <si>
    <t>II</t>
  </si>
  <si>
    <t>Lĩnh vực y tế - dân số</t>
  </si>
  <si>
    <t>Bv Răng-Hàm-Mặt TW TP.HCM</t>
  </si>
  <si>
    <t>Đơn vị tự đảm bảo toàn bộ chi hoạt động thường xuyên</t>
  </si>
  <si>
    <t xml:space="preserve">Đại học Y Dược Dược TP.HCM </t>
  </si>
  <si>
    <t>Trường Đại học Kỹ thuật Y Dược Đà Nẵng</t>
  </si>
  <si>
    <t>Trường Đại học Y Dược Thái Bình</t>
  </si>
  <si>
    <t>Trường Đại học Y Hà Nội</t>
  </si>
  <si>
    <t>4.1</t>
  </si>
  <si>
    <t>4.2</t>
  </si>
  <si>
    <t>Viện Đào tạo Răng Hàm Mặt</t>
  </si>
  <si>
    <t>Lên nhóm 2</t>
  </si>
  <si>
    <t>Trường Đại học Dược Hà Nội</t>
  </si>
  <si>
    <t>Trường Đại học Y Dược Hải Phòng</t>
  </si>
  <si>
    <t>Trường Đại học Kỹ thuật Y tế Hải Dương</t>
  </si>
  <si>
    <t>Học viện Y Dược học cổ truyền Việt Nam</t>
  </si>
  <si>
    <t>Trường Đại học Y tế Công cộng</t>
  </si>
  <si>
    <t>II.1</t>
  </si>
  <si>
    <t xml:space="preserve">Đơn vị Dự phòng </t>
  </si>
  <si>
    <t>Viện Văcxin và Sinh phẩm y tế</t>
  </si>
  <si>
    <t>Viện Pasteur TP HCM</t>
  </si>
  <si>
    <t>Viện Y tế Công cộng TP HCM</t>
  </si>
  <si>
    <t>Viện Pasteur Nha trang</t>
  </si>
  <si>
    <t>Viện Sốt rét KST-CT Quy Nhơn</t>
  </si>
  <si>
    <t>Viện Y học Biển</t>
  </si>
  <si>
    <t>Viện Trang thiết bị  và công trình y tế</t>
  </si>
  <si>
    <t>Báo Sức khỏe đời sống</t>
  </si>
  <si>
    <t>Trung tâm Nghiên cứu, sản xuất vắc xin và Sinh phầm y tế</t>
  </si>
  <si>
    <t>II.2</t>
  </si>
  <si>
    <t>Đơn vị Khám chữa bệnh</t>
  </si>
  <si>
    <t>Bệnh viện Bạch Mai</t>
  </si>
  <si>
    <t>Bệnh viện K</t>
  </si>
  <si>
    <t>Bệnh viện Chợ rẫy</t>
  </si>
  <si>
    <t>Bệnh viện Hữu nghị Việt-Đức</t>
  </si>
  <si>
    <t>Bệnh viện Phụ - Sản Trung ương</t>
  </si>
  <si>
    <t>Bệnh viện Tai-Mũi-Họng TW</t>
  </si>
  <si>
    <t>Bệnh viện Mắt Trung ương</t>
  </si>
  <si>
    <t>Bv Răng-Hàm-Mặt TW Hà Nội</t>
  </si>
  <si>
    <t>Bệnh viện Nội tiết Trung ương</t>
  </si>
  <si>
    <t>Bệnh viện Da liễu Trung ương</t>
  </si>
  <si>
    <t>Viện Huyết học truyền máu TW</t>
  </si>
  <si>
    <t>Bệnh viện Lão khoa Trung ương</t>
  </si>
  <si>
    <t>Bệnh viện Đa khoa TW Cần Thơ</t>
  </si>
  <si>
    <t>Bệnh viện Nhi Trung ương</t>
  </si>
  <si>
    <t>BV Việt Nam Cu Ba Đồng Hới</t>
  </si>
  <si>
    <t>BV Đa khoa TW Thái nguyên</t>
  </si>
  <si>
    <t>Bệnh viện E</t>
  </si>
  <si>
    <t>26.1</t>
  </si>
  <si>
    <t>26.2</t>
  </si>
  <si>
    <t>Bệnh viện E (Trung tâm Tim mạch)</t>
  </si>
  <si>
    <t>Bệnh viện Trung ương Huế</t>
  </si>
  <si>
    <t>27.1</t>
  </si>
  <si>
    <t>Bệnh viện Đa khoa TW Huế + TTĐT theo YC và Quốc tế</t>
  </si>
  <si>
    <t>27.2</t>
  </si>
  <si>
    <t>Cơ sở 2 (Bệnh viện đa khoa Thừa Thiên Huế cũ)</t>
  </si>
  <si>
    <t>Bệnh viện Phổi Trung ương</t>
  </si>
  <si>
    <t>Bệnh viện Thống Nhất</t>
  </si>
  <si>
    <t>Bệnh viện Hữu nghị</t>
  </si>
  <si>
    <t xml:space="preserve">Bệnh viện Bệnh nhiệt đới Trung ương </t>
  </si>
  <si>
    <t>Bệnh viện CHPHCN Đà Nẵng</t>
  </si>
  <si>
    <t>Bệnh viện CHPHCN Quy Nhơn</t>
  </si>
  <si>
    <t>Bệnh viện CHPHCN TP. HCM</t>
  </si>
  <si>
    <t>Bệnh viện Đại học Y Dược Cần Thơ</t>
  </si>
  <si>
    <t>Bệnh viện Đại học Y Dược HCM</t>
  </si>
  <si>
    <t>Bệnh viện Đại học Y Hà Nội</t>
  </si>
  <si>
    <t>Bệnh viện Đại học kỹ thuật y tế Hải Dương</t>
  </si>
  <si>
    <t>Bệnh viện Đại học Y Dược Thái Bính</t>
  </si>
  <si>
    <t>Bệnh viện Đại học Y Dược Hải Phòng</t>
  </si>
  <si>
    <t>Đơn vị tự đảm bảo một phần chi hoạt động thường xuyên</t>
  </si>
  <si>
    <t>Trường Cao đẳng Dược TW Hải Dương</t>
  </si>
  <si>
    <t xml:space="preserve">Trường Đại học Y Hà nội </t>
  </si>
  <si>
    <t>Viện Đào tạo Y học dự phòng &amp;Y tế công cộng</t>
  </si>
  <si>
    <t xml:space="preserve">Trường Đại học Điều dưỡng Nam Định </t>
  </si>
  <si>
    <t>Viện Vệ sinh Dịch tễ TW</t>
  </si>
  <si>
    <t>#REF!</t>
  </si>
  <si>
    <t>Viện VSDT Tây nguyên</t>
  </si>
  <si>
    <t>Viện Kiểm nghịêm thuốc TW</t>
  </si>
  <si>
    <t>Viện Sốt rét KST-Côn trùng TW</t>
  </si>
  <si>
    <t>Viện Kiểm nghịêm thuốc TPHCM</t>
  </si>
  <si>
    <t>Viện Sốt rét KST-CT TP. HCM</t>
  </si>
  <si>
    <t>Chưa nhập số liệu</t>
  </si>
  <si>
    <t>Trung tâm T.Thông GDSKTW</t>
  </si>
  <si>
    <t>Viện Sức khỏe nghề nghiệp và môi trường</t>
  </si>
  <si>
    <t>Viện KĐQG Vắc xin &amp; SVP y tế</t>
  </si>
  <si>
    <t>Viện Dược liệu</t>
  </si>
  <si>
    <t>10.1</t>
  </si>
  <si>
    <t>Viện Dược liệu (Cơ sở 3B Quang Trung)</t>
  </si>
  <si>
    <t>10.2</t>
  </si>
  <si>
    <t>Trung tâm trồng và chế biến cây thuốc Hà Nội</t>
  </si>
  <si>
    <t>10.3</t>
  </si>
  <si>
    <t>Trạm nghiên cứu trồng cây thuốc SaPa</t>
  </si>
  <si>
    <t>10.4</t>
  </si>
  <si>
    <t>Trung tâm nghiên cứu dược liệu Bắc Trung Bộ</t>
  </si>
  <si>
    <t>10.5</t>
  </si>
  <si>
    <t>Trung tâm Sâm và Dược liệu TP. Hồ Chí Minh</t>
  </si>
  <si>
    <t>Viện Dinh dưỡng</t>
  </si>
  <si>
    <t>Viện Kiểm nghiệm ATVSTP QG</t>
  </si>
  <si>
    <t>Viện Chiến lược và CSYT</t>
  </si>
  <si>
    <t xml:space="preserve">Cục Dân số </t>
  </si>
  <si>
    <t>Trung Tâm Nghiên cứu, Thông tin và Dữ liệu</t>
  </si>
  <si>
    <t>Cục Bà Mẹ Trẻ em</t>
  </si>
  <si>
    <t>15.1</t>
  </si>
  <si>
    <t>Trung tâm Tư vấn và Dịch vụ truyền thông</t>
  </si>
  <si>
    <t>Đơn vị Khám, chữa bệnh</t>
  </si>
  <si>
    <t>Bệnh viện C Đà Nẵng</t>
  </si>
  <si>
    <t>BV Đa khoa TW Quảng Nam</t>
  </si>
  <si>
    <t>Bệnh viện 71 TW</t>
  </si>
  <si>
    <t>Bệnh viện 74 Trung ương</t>
  </si>
  <si>
    <t>Bệnh viện Y học Cổ truyền TW</t>
  </si>
  <si>
    <t>Bệnh viện Châm cứu TW</t>
  </si>
  <si>
    <t>BV Điều dưỡng và PHCNTW</t>
  </si>
  <si>
    <t>Bệnh viện thuộc Học viện YHCT</t>
  </si>
  <si>
    <t>Bệnh viện Tâm thần TW 2</t>
  </si>
  <si>
    <t>BV Phong và DL TW Quy Hòa</t>
  </si>
  <si>
    <t>BV Phong và DL TW Quỳnh lập</t>
  </si>
  <si>
    <t>Viện Pháp Y TT TW Biên Hòa</t>
  </si>
  <si>
    <t>Trung tâm PYTT KV Miền Trung</t>
  </si>
  <si>
    <t>Trung tâm PYTT KV Tây Nguyên</t>
  </si>
  <si>
    <t>Trung tâm PYTT KV TP. Hồ Chí Minh</t>
  </si>
  <si>
    <t>Trung tâm PYTT KV Tây Nam Bộ</t>
  </si>
  <si>
    <t>Viện Pháp Y Tâm thần Trung ương</t>
  </si>
  <si>
    <t>Trung tâm PYTT KV Miền núi phía Bắc</t>
  </si>
  <si>
    <t>Viện Pháp Y Quốc gia</t>
  </si>
  <si>
    <t>Bệnh viện CHPHCN Hà Nội</t>
  </si>
  <si>
    <t>Bệnh viện CHPHCN Cần Thơ</t>
  </si>
  <si>
    <t>III</t>
  </si>
  <si>
    <t>Sự nghiệp Bảo đảm xã hội</t>
  </si>
  <si>
    <t>Trung tâm PHCN Người khuyết tật Thuỵ An</t>
  </si>
  <si>
    <t>Trung tâm ĐD, PHCN, Trợ giúp trẻ em và Hỗ trợ Người khuyết tật</t>
  </si>
  <si>
    <t xml:space="preserve">Quỹ Bảo trợ Trẻ em Việt Nam </t>
  </si>
  <si>
    <t xml:space="preserve"> Đơn vị do NSNN đản bảo toàn bộ</t>
  </si>
  <si>
    <t>Bệnh viện Tâm thần TW 1</t>
  </si>
  <si>
    <t>Trung tâm điều phối và ghép bộ phận cơ thể người</t>
  </si>
  <si>
    <t>Trung tâm mua sắm tập trung thuốc QG</t>
  </si>
  <si>
    <t>Trung tâm Thông tin y tế Quốc gia</t>
  </si>
  <si>
    <t>Trung tâm ĐD-PHCN Tâm thần Việt Trì</t>
  </si>
  <si>
    <t>Phụ lục số 03</t>
  </si>
  <si>
    <t>CỦA CÁC ĐƠN VỊ SỰ NGHIỆP ƯỚC THỰC HIỆN NĂM 2025</t>
  </si>
  <si>
    <t>(Kèm theo                               /BYT-KHTC  ngày                          )</t>
  </si>
  <si>
    <t>Ước thực hiện Thu năm 2025</t>
  </si>
  <si>
    <t>5. Thu, chi hoạt động dịch vụ năm 2025</t>
  </si>
  <si>
    <t>Chi thường xuyên giao tự chủ năm 2025</t>
  </si>
  <si>
    <t>III. Tỷ lệ đảm bảo chi thường xuyên (A/B)%</t>
  </si>
  <si>
    <t>Chênh lệch thu-chi dự kiến năm 2025</t>
  </si>
  <si>
    <t>NSNN hỗ trợ chi thường xuyên (đối với đơn vị nhóm 3, nhóm 4)</t>
  </si>
  <si>
    <t>25.1</t>
  </si>
  <si>
    <t>25.2</t>
  </si>
  <si>
    <t>3.1</t>
  </si>
  <si>
    <t>Viện đã lên tự chủ chi thường xuyên (nhóm 2) từ năm 2024</t>
  </si>
  <si>
    <t>3.2</t>
  </si>
  <si>
    <t>Viện Đào tạo Y học dự phòng&amp;Y tế công cộng</t>
  </si>
  <si>
    <t>Trung tâm đào tạo, bồi dưỡng và cung ứng dịch vụ - Cục Dân số</t>
  </si>
  <si>
    <t>15.2</t>
  </si>
  <si>
    <t>16.1</t>
  </si>
  <si>
    <t>546 triệu  CCTL =73,868</t>
  </si>
  <si>
    <t xml:space="preserve"> </t>
  </si>
  <si>
    <t>Phụ lục số 11C</t>
  </si>
  <si>
    <t>Phụ lục số 11</t>
  </si>
  <si>
    <t>CỦA CÁC ĐƠN VỊ SỰ NGHIỆP NĂM 2025</t>
  </si>
  <si>
    <t>Dự toán Thu năm 2025</t>
  </si>
  <si>
    <t xml:space="preserve">Rà soát NSNN cấp năm 2025 (C) </t>
  </si>
  <si>
    <t>NSNN giao tự chủ năm 2024 (= với chênh lệch 2024)</t>
  </si>
  <si>
    <t>Chênh lệch số giao tự chủ năm 2025 so với 2024</t>
  </si>
  <si>
    <t>Sau rà soát thuyết minh (đơn vị nhóm 3 và nhóm 4) Thuyết minh tăng so với giao năm 2024</t>
  </si>
  <si>
    <t>(đơn vị nhóm 3 và nhóm 4) Thuyết minh tăng so với giao năm 2024</t>
  </si>
  <si>
    <t>Tổng số chênh phải thuyết minh</t>
  </si>
  <si>
    <t>Nhu cầu và nguồn đảm bảo do tăng mức lương cơ sở 2,34 triệu đ</t>
  </si>
  <si>
    <t>Nhân lực</t>
  </si>
  <si>
    <t>Tăng do tuyển thêm nhân lực được giao</t>
  </si>
  <si>
    <t xml:space="preserve">Do tăng các khoản khác </t>
  </si>
  <si>
    <t>Trong đó thời điểm 7/2024</t>
  </si>
  <si>
    <t>Chênh lệch tăng 12 tháng</t>
  </si>
  <si>
    <t xml:space="preserve">QĐ 2956 năm 2022 </t>
  </si>
  <si>
    <t xml:space="preserve">QĐ 1671 năm 2024 </t>
  </si>
  <si>
    <t>Nhân lực tăng</t>
  </si>
  <si>
    <t>1.2. Thu dịch vụ YTDP, dịch vụ tuyển sinh</t>
  </si>
  <si>
    <t>Quỹ lương theo mức lương 1,8 trrđ</t>
  </si>
  <si>
    <t>Quỹ lương, Quỹ thưởng theo mức ức lương 2,34 trđ</t>
  </si>
  <si>
    <t>Chênh lệch tăng 01 tháng</t>
  </si>
  <si>
    <t>Từ nguồn thu Viện phí, BHYT do điều chỉnh giá theo lương cơ sở</t>
  </si>
  <si>
    <t>Từ nguồn CCTL 2024 chuyển sang</t>
  </si>
  <si>
    <t>Từ nguồn NSNN</t>
  </si>
  <si>
    <t>Tăng 3 tỷ đồng do tăng lương cơ sở</t>
  </si>
  <si>
    <t>Tăng 2,6 tỷ đồng do tăng lương cơ sở</t>
  </si>
  <si>
    <t>Tăng 4,5 tỷ đồng do tăng lương cơ sở</t>
  </si>
  <si>
    <t xml:space="preserve">Tăng 3,4 tỷ đồng do tăng lương cơ sở </t>
  </si>
  <si>
    <t>Tăng 12,1 tỷ đồng do tăng lương cơ sở và 1,4 tỷ đồng cho 13 biên chế tăng</t>
  </si>
  <si>
    <t>Tăng 5,28 tỷ đồng do tăng lương cơ sở</t>
  </si>
  <si>
    <t>Tăng 4,8 tỷ đồng do tăng lương cơ sở</t>
  </si>
  <si>
    <t>Tăng 2,3 tỷ đồng do tăng lương cơ sở</t>
  </si>
  <si>
    <t>Tăng 2,0 tỷ đồng do tăng 18 nhân lực</t>
  </si>
  <si>
    <t>Lương tăng sử dụng nguồn CCTL còn dư 2024 chuyển sang</t>
  </si>
  <si>
    <t>Tăng 3 tỷ đồng do tăng lương cơ sở và nhân lực tăng 3 người</t>
  </si>
  <si>
    <t>Tăng 7,1 tỷ đồng do tăng lương cơ sở và tăng 5 nhân lực</t>
  </si>
  <si>
    <t>Tăng do tăng nhân lực và tăng hệ số lương cơ sở từ 1.800 lên 2.340.</t>
  </si>
  <si>
    <t>Tăng 5,6 tỷ đồng do tăng 50 nhân lực</t>
  </si>
  <si>
    <t>TM chi khác 7.030trđ: có 4500 trđ: hoạt động chuyên môn và chênh lệch 2.530trđ do năm 2024 giao 13.190 trđ mà nếu tính chi lương cơ sở 1,8 trđ cho cả năm 2024 tối thiểu cũng phải giao 15.720 trđ mới đủ chi</t>
  </si>
  <si>
    <t>Tăng 11,4 tỷ đồng do tăng lương cơ sở và tăng 18 nhân lực</t>
  </si>
  <si>
    <t>Tăng 9,8 tỷ đồng do tăng lương cơ sở và tăng 8 nhân lực</t>
  </si>
  <si>
    <t>Tăng 0,6 tỷ đồng do tăng 5 nhân lực; Tăng lương cơ sở sử dụng nguồn CCTL còn dư</t>
  </si>
  <si>
    <t>Tăng 3 tỷ đồng do tăng lương cơ sở và tăng 6 nhân lực</t>
  </si>
  <si>
    <t>- Tăng lương từ 1,8tr lên 2,34 trđ: 179tr/tháng x 12 tháng = 2.148 tr đồng từ nguồn NSNN
- Tăng do tuyển thêm nhân lực được giao: 1.579trđ
- Tăng các khoản khác (lương hợp đồng NĐ111, các khoản khác): 273trđ</t>
  </si>
  <si>
    <t>Tăng 2,9 tỷ đồng do tăng lương cơ sở và tăng 42 nhân lực, số thiếu sử dụng nguồn CCTL</t>
  </si>
  <si>
    <t>Do tăng lương cơ sở</t>
  </si>
  <si>
    <t>Tăng 2,1 tỷ đồng do tăng lương cơ sở</t>
  </si>
  <si>
    <t>Dự toán tăng 2.986 triệu đồng so với năm 2024 là do tăng lương cơ sở và hoạt động chuyên môn</t>
  </si>
  <si>
    <t>Tăng 1,2 tỷ đồng do tăng lương cơ sở</t>
  </si>
  <si>
    <t>Do NSNN có hạn nên chỉ điều chỉnh tăng 5,77 tỷ đồng do tăng lương cơ sở của QĐ 46</t>
  </si>
  <si>
    <t>Gồm 13,7 tỷ đồng để tăng 121 nhân lực tuyển thêm, 15,7 tỷ để tăng lương cơ sở.</t>
  </si>
  <si>
    <t>Tăng 7,8 tỷ đồng do tăng lương cơ sở</t>
  </si>
  <si>
    <t>Tăng 9,8 tỷ đồng do bù một phần do  tăng lương cơ sở</t>
  </si>
  <si>
    <t>Tăng 4,3 tỷ đồng do tăng lương cơ sở</t>
  </si>
  <si>
    <t>Gồm 4,788 tỷ để chi tuyển dụng thêm 42 nhân lực và 4,582 tỷ cho tăng lương cơ sở.</t>
  </si>
  <si>
    <t>Tăng 3,7 tỷ đồng do tăng lương cơ sở</t>
  </si>
  <si>
    <t>Tăng 47,7 tỷ đồng do tăng lương cơ sở và 10 tỷ đồng do tăng 70 biên chế</t>
  </si>
  <si>
    <t>Chi cho tăng lương cơ sở là 40,562 tỷ, chi cho tuyển dụng 299 viên chức là 45,018 tỷ đồng</t>
  </si>
  <si>
    <t>Tăng 13,2 tỷ đồng do tăng lương cơ sở và do tăng biên chế</t>
  </si>
  <si>
    <t>Qũy tiền lương CBVC và HĐ là: 82,2 tỷ; Bệnh viện chi từ nguồn thu để lại : 20,7 tỷ: Xin chi từ NSNN: 61,1tỷ+7tỷ tiền ăn Bệnh nhân Phong + 6TỶ chi hành chính=74 tỷ-46 tỷ. Bệnh viện còn thiếu 28 tỷ</t>
  </si>
  <si>
    <t>Tăng 15,8 tỷ đồng do tăng lương cơ sở</t>
  </si>
  <si>
    <t>Gồm 3,857 triệu để tăng 30 nhân lực tuyển dụng thêm, 17,236 tăng lương cơ sở, 1,951 tăng mức trợ cấp mới cho Bệnh nhân Phong theo Nghị định 76/2024/NĐ-CP</t>
  </si>
  <si>
    <t>Tăng 15,17 tỷ đồng do tăng lương cơ sở</t>
  </si>
  <si>
    <t>Gồm 2,714 triệu đồng để tăng 18 nhân lực tuyển thêm, 15,311 triệu để tăng lương cơ sở. Chi phí khác tăng lên lý do: năm 2025 doanh thu giảm do đơn vị không giám định(giám định viên bị bắt tạm giam) nên không có nguồn thu để chi trả các khoản chi phí</t>
  </si>
  <si>
    <t>Tăng 2,66 tỷ đồng do tăng lương cơ sở và 4,6 tỷ đồng do tăng 33 biên chế</t>
  </si>
  <si>
    <t>Tăng 3,11 tỷ đồng do tăng lương cơ sở và 4,2 tỷ đồng do tăng 30 biên chế</t>
  </si>
  <si>
    <t>Tăng 2,6 tỷ đồng do tăng lương cơ sở và 2,3 tỷ đồng do tăng 22 biên chế</t>
  </si>
  <si>
    <t>Tăng 0,7 tỷ đồng do tăng lương cơ sở và 1,4 tỷ đồng do tăng 10 biên chế</t>
  </si>
  <si>
    <t>Tăng 10,8 tỷ đồng do tăng lương cơ sở và 14 tỷ đồng do tăng 100 biên chế</t>
  </si>
  <si>
    <t>Tăng do tuyển thêm nhân lực theo quyết định 1671/QĐ-BYT ngày 14/06/2024 và tiếp nhận bàn giao dự án xây dựng mới Viện đã đi vào hoạt động từ T1/2024 (theo thuyết minh chi tiết đính kèm)</t>
  </si>
  <si>
    <t>Tăng 2,2 tỷ đồng do tăng lương cơ sở và 3,5 tỷ đồng do tăng 25 biên chế</t>
  </si>
  <si>
    <t>Tăng lương cơ sở và nhân lực
Tăng chi quản lý, chi khác do tăng nhân lực</t>
  </si>
  <si>
    <t>tăng biên chế</t>
  </si>
  <si>
    <t>Tăng 34,7 tỷ đồng do tăng lương cơ sở và 12,2 triệu đồng cho 125 biên chế tăng thêm</t>
  </si>
  <si>
    <t>Ghi chú: Các khoản khác bao gồm: 1)Kinh phí chi trả phụ cấp ngoài bảng tiền bồi dưỡng độc hại bằng hiện vật và tiền phụ cấp trực số tiền là: 8.820 triệu đồng. 2) Kinh phí tăng lương nghạch bậc thường xuyên năm 2024 và 2025 chưa tính vào bảng: 3.481 triệu đồng</t>
  </si>
  <si>
    <t>Tăng 0,56 tỷ đồng do tăng lương cơ sở</t>
  </si>
  <si>
    <t>Gồm 7.248 triệu đồng để tăng 41 viên chức tuyển thêm; 522 triệu đồng do tăng mức lương cơ sở; 5.500 triệu đồng do Trung tâm chuyển trụ sở cần kinh phí đảm bảo hoạt động</t>
  </si>
  <si>
    <t>Tăng 1,5 tỷ đồng do tăng lương cơ sở và 3,1 tỷ đồng cho tăng 27 biên chế</t>
  </si>
  <si>
    <t>x</t>
  </si>
  <si>
    <t>Tăng 3,65 tỷ đồng do tăng lương cơ sở và 0,5 tỷ đồng do tăng 5 biên chế</t>
  </si>
  <si>
    <t>Gồm 4,5 tỷ đồng tăng mức lương cơ sở và 4,41 tỷ đồng Quỹ lương của 15 viên chức và 10 HĐLĐ tuyển mới</t>
  </si>
  <si>
    <t>Phụ lục số 02</t>
  </si>
  <si>
    <t>CỦA CÁC ĐƠN VỊ SỰ NGHIỆP THỰC HIỆN NĂM 2024</t>
  </si>
  <si>
    <t>Thực hiện thu năm 2024</t>
  </si>
  <si>
    <t>5. Thu, chi hoạt động dịch vụ năm 2024</t>
  </si>
  <si>
    <t>Chi thường xuyên giao tự chủ năm 2024</t>
  </si>
  <si>
    <t>Chênh lệch thu-chi năm 2024</t>
  </si>
  <si>
    <t>966 triệu CCTL KTX =
65,989</t>
  </si>
  <si>
    <t xml:space="preserve">  </t>
  </si>
  <si>
    <t>Phụ lục số 01</t>
  </si>
  <si>
    <t>CỦA CÁC ĐƠN VỊ SỰ NGHIỆP THỰC HIỆN NĂM 2023</t>
  </si>
  <si>
    <t xml:space="preserve">Tên đơn vị </t>
  </si>
  <si>
    <t>Thực hiện thu năm 2023</t>
  </si>
  <si>
    <t>5. Thu, chi hoạt động dịch vụ năm 2023</t>
  </si>
  <si>
    <t>Chi thường xuyên giao tự chủ năm 2023</t>
  </si>
  <si>
    <t>Chênh lệch thu-chi năm 2023</t>
  </si>
  <si>
    <t>1,5</t>
  </si>
  <si>
    <t>2.13</t>
  </si>
  <si>
    <t>3.0</t>
  </si>
  <si>
    <t>CỦA CÁC ĐƠN VỊ SỰ NGHIỆP THỰC HIỆN NĂM 2022</t>
  </si>
  <si>
    <t>Thực hiện thu năm 2022</t>
  </si>
  <si>
    <t>5. Thu, chi hoạt động dịch vụ năm 2022</t>
  </si>
  <si>
    <t>Chi thường xuyên giao tự chủ năm 2022</t>
  </si>
  <si>
    <t>Tỷ lệ tự chủ được giao 2022</t>
  </si>
  <si>
    <t>Chênh lệch thu-chi năm 2022</t>
  </si>
  <si>
    <t>22.1</t>
  </si>
  <si>
    <t>22.2</t>
  </si>
  <si>
    <t xml:space="preserve">Trường Đại học Y Hà Nội </t>
  </si>
  <si>
    <t>Văn phòng Trường Đại học Y Hà Nội</t>
  </si>
  <si>
    <t>3.3</t>
  </si>
  <si>
    <t>Viện Đào tạo Y học dự phòng &amp; Y tế công cộng</t>
  </si>
  <si>
    <t>Trung tâm đào tạo, bồi dưỡng - Cục Dân số</t>
  </si>
  <si>
    <t>13.1</t>
  </si>
  <si>
    <t>13.2</t>
  </si>
  <si>
    <t>13.3</t>
  </si>
  <si>
    <t>13.4</t>
  </si>
  <si>
    <t>13.5</t>
  </si>
  <si>
    <t>20.1</t>
  </si>
  <si>
    <t>Trung tâm Cung ứng dịch vụ - Cục Dân số</t>
  </si>
  <si>
    <t>20.2</t>
  </si>
  <si>
    <t>CỦA CÁC ĐƠN VỊ SỰ NGHIỆP THỰC HIỆN NĂM 2021</t>
  </si>
  <si>
    <t>Thực hiện thu năm 2021</t>
  </si>
  <si>
    <t>5. Thu, chi hoạt động dịch vụ năm 2021</t>
  </si>
  <si>
    <t>Chi thường xuyên giao tự chủ năm 2021</t>
  </si>
  <si>
    <t>Tỷ lệ tự chủ được giao 2021</t>
  </si>
  <si>
    <t>Chênh lệch thu-chi năm 2021</t>
  </si>
  <si>
    <t>BIỂU TỔNG HỢP PHƯƠNG ÁN PHÂN LOẠI ĐƠN VỊ SỰ NGHIỆP CÔNG LẬP NĂM 2021</t>
  </si>
  <si>
    <t>(Kèm theo  Công văn số                 /BYT-KHTC  ngày           /12/2025)</t>
  </si>
  <si>
    <t xml:space="preserve">1. Chi tiền lương, tiền công, phụ cấp, các khoản đóng góp, thuê chuyên gia </t>
  </si>
  <si>
    <t>2. Chi hoạt động chuyên môn, chi thực hiện thu phí</t>
  </si>
  <si>
    <t>3. Chi quản lý; mua sắm, sửa chữa, bảo dưỡng tài sản thường xuyên</t>
  </si>
  <si>
    <t>4. Chi thường xuyên khác</t>
  </si>
  <si>
    <t>Tổng cộng</t>
  </si>
  <si>
    <t>1=2+3+4+5+6</t>
  </si>
  <si>
    <t>Đơn vị Dự phòng</t>
  </si>
  <si>
    <t>Tình hình tài chính ước thực hiện năm 2025</t>
  </si>
  <si>
    <t>Nguồn thu dự toán năm 2026</t>
  </si>
  <si>
    <t>Số lượng đơn vị</t>
  </si>
  <si>
    <t>TỔNG CỘNG</t>
  </si>
  <si>
    <t>Văn phòng Hội đồng Y Khoa Quốc gia</t>
  </si>
  <si>
    <t>G</t>
  </si>
  <si>
    <t>Phụ lục 01</t>
  </si>
  <si>
    <t>BIỂU TỔNG HỢP PHƯƠNG ÁN PHÂN LOẠI ĐƠN VỊ SỰ NGHIỆP CÔNG LẬP NĂM 2025 VÀ GIAI ĐOẠN 2026 - 2030</t>
  </si>
  <si>
    <t>(Kèm theo Công văn số              /BYT-KHTC ngày        /12/2025)</t>
  </si>
  <si>
    <t>Đơn vị</t>
  </si>
  <si>
    <t>Đã phân loại mức độ chủ chủ theo Nghị định số 60 năm 2022</t>
  </si>
  <si>
    <t>Tổng hợp phân loại tự chủ theo Nghị định 60 Năm 2023</t>
  </si>
  <si>
    <t>Tổng hợp phân loại tự chủ theo Nghị định 60 năm 2024</t>
  </si>
  <si>
    <t>Tổng hợp phân loại tự chủ theo Nghị định 60 năm 2025</t>
  </si>
  <si>
    <t>Tổng hợp đề xuất phân loại tự chủ theo Nghị định 60 năm 2026-2030</t>
  </si>
  <si>
    <t>Tự bảo đảm chi thường xuyên và chi đầu tư -Thí điểm NQ 33, NQ 77 (Nhóm 1)</t>
  </si>
  <si>
    <t>Tự bảo đảm chi thường xuyên (Nhóm 2)</t>
  </si>
  <si>
    <t>Tự đảm bảo một phần chi thường xuyên (Nhóm 3)</t>
  </si>
  <si>
    <t>Do NSNN bảo đảm chi thường xuyên (Nhóm 4)</t>
  </si>
  <si>
    <t>Tự bảo đảm chi thường xuyên và chi đầu tư (Nhóm 1)</t>
  </si>
  <si>
    <t>Tự đảm bảo một phần chi thường xuyên</t>
  </si>
  <si>
    <t>Tự đảm bảo một phần chi thường xuyên (nhóm 3)</t>
  </si>
  <si>
    <t>Từ 10% đến dưới 30%</t>
  </si>
  <si>
    <t>Từ 30% đến dưới 70%</t>
  </si>
  <si>
    <t>Từ 70% đến dưới 100%</t>
  </si>
  <si>
    <t>7.1</t>
  </si>
  <si>
    <t>7.2</t>
  </si>
  <si>
    <t>7.3</t>
  </si>
  <si>
    <t>I- Các trường đào tạo</t>
  </si>
  <si>
    <t>1.1</t>
  </si>
  <si>
    <t>1.2</t>
  </si>
  <si>
    <t>Trường Đại học Y Dược Đà Nẵng</t>
  </si>
  <si>
    <t>Đại học Y Dược Thành phố Hồ Chí Minh</t>
  </si>
  <si>
    <t>Bệnh viện Đại học Y Dược TP. Hồ Chí Minh</t>
  </si>
  <si>
    <t>Bệnh viện Trường Đại học Y Dược Thái Bình</t>
  </si>
  <si>
    <t>Học viện Y Dược học Cổ truyền Việt Nam</t>
  </si>
  <si>
    <t>6.1</t>
  </si>
  <si>
    <t>6.2</t>
  </si>
  <si>
    <t>Bệnh viện Tuệ Tĩnh</t>
  </si>
  <si>
    <t>Viện Đào tạo Răng Hàm Mặt - Trường Đại học Y Hà Nội</t>
  </si>
  <si>
    <t>Viện Đào tạo Y học Dự phòng &amp; Y tế Công cộng - Trường ĐH Y Hà Nội</t>
  </si>
  <si>
    <t>7.4</t>
  </si>
  <si>
    <t>9.1</t>
  </si>
  <si>
    <t>9.2</t>
  </si>
  <si>
    <t>Trường Đại học Điều dưỡng Nam Định</t>
  </si>
  <si>
    <t>11.1</t>
  </si>
  <si>
    <t>11.2</t>
  </si>
  <si>
    <t>Bệnh viện Trường Đại học kỹ thuật y tế Hải Dương</t>
  </si>
  <si>
    <t>Trường Đại học Y tế Công Cộng</t>
  </si>
  <si>
    <t>Trung Tâm Đào tạo, bồi dưỡng  - Cục Dân số</t>
  </si>
  <si>
    <t>II-Sự nghiệp y tế</t>
  </si>
  <si>
    <t>Các đơn vị dự phòng</t>
  </si>
  <si>
    <t>Viện Trang thiết bị và Công trình y tế</t>
  </si>
  <si>
    <t>Báo Sức khỏe và Đời sống</t>
  </si>
  <si>
    <t>Viện Pasteur  TP. Hồ Chí Minh</t>
  </si>
  <si>
    <t>Viện Vắc xin và Sinh phẩm y tế</t>
  </si>
  <si>
    <t>Viện Vệ sinh Dịch tễ Trung ương</t>
  </si>
  <si>
    <t>Viện Vệ sinh y tế Công cộng TP HCM</t>
  </si>
  <si>
    <t>Viện Pasteur Nha Trang</t>
  </si>
  <si>
    <t>Viện Vệ sinh dịch tễ Tây Nguyên</t>
  </si>
  <si>
    <t>Viện Kiểm nghiệm thuốc Trung ương</t>
  </si>
  <si>
    <t>Viện Sốt rét Ký sinh trùng-Côn trùng TW</t>
  </si>
  <si>
    <t>Viện Kiểm nghiệm thuốc TP. Hồ Chí Minh</t>
  </si>
  <si>
    <t>Viện Sốt rét Ký sinh trùng - Côn trùng TP. HCM</t>
  </si>
  <si>
    <t>Viện Sốt rét Ký sinh trùng - Côn trùng Quy Nhơn</t>
  </si>
  <si>
    <t>Trung tâm Truyền Thông Giáo dục sức khỏe Trung ương</t>
  </si>
  <si>
    <t>Viện Sức khỏe nghề nghiệp và Môi trường</t>
  </si>
  <si>
    <t>Viện Kiểm định quốc gia Vac xin &amp; Sinh phẩm y tế</t>
  </si>
  <si>
    <t>Viện Dược Liệu</t>
  </si>
  <si>
    <t>18.3</t>
  </si>
  <si>
    <t>18.4</t>
  </si>
  <si>
    <t>18.5</t>
  </si>
  <si>
    <t>Viện Dinh Dưỡng</t>
  </si>
  <si>
    <t>Viện Kiểm nghiệm An toàn VSTP Quốc gia</t>
  </si>
  <si>
    <t>Viện Chiến Lược và Chính sách y tế</t>
  </si>
  <si>
    <t>Trung tâm mua sắm tập trung thuốc Quốc gia</t>
  </si>
  <si>
    <t>Trung tâm Thông tin Y tế Quốc gia</t>
  </si>
  <si>
    <t>Trung tâm đào tạo, bồi dưỡng và Cung ứng dịch vụ dân số - Cục Dân số</t>
  </si>
  <si>
    <t xml:space="preserve">Trung tâm Nghiên cứu, Thông tin và Dữ liệu - Cục dân số </t>
  </si>
  <si>
    <t>Trung tâm Tư vấn và Dịch vụ truyền thông  - Cục Bà Mẹ trẻ em</t>
  </si>
  <si>
    <t>Các đơn vị Khám, chữa bệnh</t>
  </si>
  <si>
    <t>Bệnh viện Hữu Nghị</t>
  </si>
  <si>
    <t>Bệnh viện Chợ Rẫy</t>
  </si>
  <si>
    <t>Bệnh viện Trung ương Thái nguyên</t>
  </si>
  <si>
    <t>Bệnh viện Tai-Mũi-Họng Trung ương</t>
  </si>
  <si>
    <t>Bệnh viện Răng-Hàm-Mặt TW TP.HCM</t>
  </si>
  <si>
    <t>Bệnh viện Răng-Hàm-Mặt TW Hà Nội</t>
  </si>
  <si>
    <t>Bệnh viện Việt Nam Cu Ba Đồng Hới</t>
  </si>
  <si>
    <t>Bệnh viện Da Liễu Trung ương</t>
  </si>
  <si>
    <t>Bệnh viện Đa khoa Trung ương Cần Thơ</t>
  </si>
  <si>
    <t>Viện Huyết học truyền máu Trung ương</t>
  </si>
  <si>
    <t>Bệnh viện Lão Khoa Trung ương</t>
  </si>
  <si>
    <t>Bệnh viện Trung ương Huế - Cơ sở 2</t>
  </si>
  <si>
    <t>Trung tâm Tim mạch - Bệnh viện E</t>
  </si>
  <si>
    <t>Bệnh viện Bệnh phổi Trung ương</t>
  </si>
  <si>
    <t>Bệnh viện Bệnh Nhiệt đới Trung ương</t>
  </si>
  <si>
    <t>Bệnh viện Y học Cổ truyền Trung ương</t>
  </si>
  <si>
    <t>Bệnh viện Châm cứu Trung ương</t>
  </si>
  <si>
    <t>Bệnh viện Tâm thần Trung ương 2</t>
  </si>
  <si>
    <t>Bệnh viện Phong và Da Liễu Trung ương ương Quy Hòa</t>
  </si>
  <si>
    <t>Bệnh viện Điều Dưỡng - Phục hồi chức năng Trung ương</t>
  </si>
  <si>
    <t>Bệnh viện 71 Trung ương</t>
  </si>
  <si>
    <t>Bệnh viện Đa khoa Trung ương Quảng Nam</t>
  </si>
  <si>
    <t>Viện Giám định pháp y Tâm thần Trung ương</t>
  </si>
  <si>
    <t>Trung tâm Pháp y Tâm thần khu vực miền Trung</t>
  </si>
  <si>
    <t>Trung tâm Pháp y Tâm thần khu vực Tây Nguyên</t>
  </si>
  <si>
    <t>Trung tâm Pháp y Tâm thần khu vực TP. Hồ Chí Minh</t>
  </si>
  <si>
    <t>Trung tâm Pháp y tâm Thần khu vực Tây Nam Bộ</t>
  </si>
  <si>
    <t>Trung tâm Pháp y Tâm thần khu vực phía Bắc</t>
  </si>
  <si>
    <t>Viện Pháp Y Tâm thần Trung ương Biên Hòa</t>
  </si>
  <si>
    <t>Bệnh viện Phong và Da Liễu Trung ương Quỳnh Lập</t>
  </si>
  <si>
    <t>Văn phòng Hội Đồng Y Khoa Quốc Gia</t>
  </si>
  <si>
    <t>Bệnh viện Tâm thần Trung ương 1</t>
  </si>
  <si>
    <t>Tỷ lệ</t>
  </si>
  <si>
    <t>BIỂU TỔNG HỢP PHƯƠNG ÁN PHÂN LOẠI ĐƠN VỊ SỰ NGHIỆP CÔNG LẬP GIAI ĐOẠN 2021-2025</t>
  </si>
  <si>
    <t>(Kèm theo Công văn số                    /BYT-KHTC ngày           / 12 /2025)</t>
  </si>
  <si>
    <t>Đơn vị (Các đơn vị in đậm là thay đổi mức độ tự chủ)</t>
  </si>
  <si>
    <t>Đã phân loại mức độ chủ chủ theo Nghị định số 60 năm 2021</t>
  </si>
  <si>
    <t xml:space="preserve">Bệnh viện Tuệ Tĩnh - Học viện Y Dược học cổ truyền Việt Nam </t>
  </si>
  <si>
    <t>Một số đơn vị chưa được phân loại tự chủ tài chính trong giai đoạn 2023-2025</t>
  </si>
  <si>
    <t>Năm 2021</t>
  </si>
  <si>
    <t>IV</t>
  </si>
  <si>
    <t>Loại hình tự chủ/Lĩnh vực</t>
  </si>
  <si>
    <t>Số lượng đơn vị phân loại tự chủ Năm 2026</t>
  </si>
  <si>
    <t>Số lượng đơn vị phân loại tự chủ giai đoạn 2021-2025</t>
  </si>
  <si>
    <t>Tỷ lệ tự chủ năm 2026</t>
  </si>
  <si>
    <t>Tỷ lệ tự chủ năm 2025</t>
  </si>
  <si>
    <t>Viện Đào tạo Y học dự phòng và YTCC</t>
  </si>
  <si>
    <t xml:space="preserve">Viện Đào tạo Y học Dự phòng &amp; Y tế Công cộng </t>
  </si>
  <si>
    <t>Chuyển từ N3 sang N2</t>
  </si>
  <si>
    <t>Ghi chú (chuyển nhóm đơn vị)</t>
  </si>
  <si>
    <t>Chuyển từ N3 xuống N4</t>
  </si>
  <si>
    <t xml:space="preserve">ĐV Giải thể </t>
  </si>
  <si>
    <t>ĐV mới thành lập</t>
  </si>
  <si>
    <t>Chuyển từ N4 lên N3</t>
  </si>
  <si>
    <t>Lĩnh vực Y tế - Dân số</t>
  </si>
  <si>
    <t>Thống kê thay đổi mức độ tự chủ của đơn vị</t>
  </si>
  <si>
    <t xml:space="preserve"> NSNN hỗ trợ chi thường xuyên 2025</t>
  </si>
  <si>
    <t xml:space="preserve">Dự kiến NSNN hỗ trợ chi thường xuyên 2026 </t>
  </si>
  <si>
    <t>Chênh lệch</t>
  </si>
  <si>
    <t>Ngân sách nhà nước hỗ trợ chi thường xuyên</t>
  </si>
  <si>
    <t>3=2-1</t>
  </si>
  <si>
    <t>BIỂU TỔNG NSNN HỖ TRỢ CHI THƯỜNG XUYÊN ĐỐI VỚI ĐƠN VỊ NHÓM 3 - NHÓN 4</t>
  </si>
  <si>
    <t>Tổng số lượng đơn vị</t>
  </si>
  <si>
    <t>60.1</t>
  </si>
  <si>
    <t>60.2</t>
  </si>
  <si>
    <t>Trung tâm nghiên cứu Dược liệu SaPa</t>
  </si>
  <si>
    <t>Đề nghị N2</t>
  </si>
  <si>
    <t>38.1</t>
  </si>
  <si>
    <t>38.2</t>
  </si>
  <si>
    <t>63.1</t>
  </si>
  <si>
    <t>63.2</t>
  </si>
  <si>
    <t>63.3</t>
  </si>
  <si>
    <t>63.4</t>
  </si>
  <si>
    <t>63.5</t>
  </si>
  <si>
    <t>68.1</t>
  </si>
  <si>
    <t>69.1</t>
  </si>
  <si>
    <t>Số lượng ĐV PL TC Năm 2026</t>
  </si>
  <si>
    <t>31.1</t>
  </si>
  <si>
    <t>31.2</t>
  </si>
  <si>
    <t>31.3</t>
  </si>
  <si>
    <t>31.4</t>
  </si>
  <si>
    <t>31.5</t>
  </si>
  <si>
    <t>61.1</t>
  </si>
  <si>
    <t>61.2</t>
  </si>
  <si>
    <t>70.1</t>
  </si>
  <si>
    <t>39.1</t>
  </si>
  <si>
    <t>39.2</t>
  </si>
  <si>
    <t>54.1</t>
  </si>
  <si>
    <t>65.1</t>
  </si>
  <si>
    <t>65.2</t>
  </si>
  <si>
    <t>65.3</t>
  </si>
  <si>
    <t>65.4</t>
  </si>
  <si>
    <t>71.1</t>
  </si>
  <si>
    <t>34.1</t>
  </si>
  <si>
    <t>34.2</t>
  </si>
  <si>
    <t>35.1</t>
  </si>
  <si>
    <t>35.2</t>
  </si>
  <si>
    <t>51.1</t>
  </si>
  <si>
    <t>68.2</t>
  </si>
  <si>
    <t>19.1</t>
  </si>
  <si>
    <t>Ghi chú:</t>
  </si>
  <si>
    <t>Viện Pháp y Tâm thần Trung ương</t>
  </si>
  <si>
    <t>- Nhóm 1: Tăng 1,87% (từ 1,9% lên 3,77%) do có 02 Đơn vị từ Nhóm 2 lên nhóm 1 (Trường ĐH Y Dược TP. Hồ Chí Minh và Bệnh viện Đại học Y Dược TP. Hồ Chí Minh)</t>
  </si>
  <si>
    <t>- Nhóm 3: Giảm 4,22% (từ 46,67% xuống 42,45%) do giảm 04 đơn vị. Trong đó giảm 03 đơn vị chuyển lên nhóm 2 (Trường ĐH Dược Hà Nội, Học Viện Y Dược học cổ truyền Việt Nam, Viện Y học Biển) tăng  01 đơn vị từ nhóm 4 lên nhóm 3 (Trung tâm Thông tin Y tế Quốc gia); giảm 01 đơn vị nhóm 3 xuống nhóm 4 (Viện Pháp y Tâm thần Trung ương); giảm 01 đơn vị giải thể (Trung tâm đào tạo, bồi dưỡng và Cung ứng dịch vụ dân số - Cục Dân số).</t>
  </si>
  <si>
    <t>- Nhóm 4: Tăng 0,9% (từ 4,76% lên 5,66%) do tăng 01 Đơn vị. Trong đó giảm 01 đơn vị từ nhóm 3 xuống nhóm 4 (Viện Pháp y Tâm thần Trung ương); giảm 01 đơn vị chuyển từ nhóm 4 lên nhóm 3 (Trung tâm Thông tin Y tế Quốc gia);  tăng 01 đơn vị mới Thành lập (Văn phòng Hội đồng Y khoa Quốc gia).</t>
  </si>
  <si>
    <t>- Nhóm 2: Tăng 1,45% (từ 46,67% lên 48,12%) do tăng 02 đơn vị. Trong đó Giảm 02 đơn vị chuyển lên nhóm 1 (Trường ĐH Y Dược TP. Hồ Chí Minh và Bệnh viện Đại học Y Dược TP. Hồ Chí Minh); tăng 04 đơn vị từ nhóm 3 lên nhóm 2 (Trường ĐH Dược Hà Nội, Học Viện Y Dược học cổ truyền Việt Nam, Viện Y học Biển) và BV Tuệ Tĩnh - Học Viện YHCT Việt Nam phân loại nhóm 2;</t>
  </si>
  <si>
    <t>I. Thông tin về viên chức, người lao động</t>
  </si>
  <si>
    <t>Tổng số</t>
  </si>
  <si>
    <t>1. Số lượng người làm việc được giao từ nguồn NSNN, từ nguồn TSN (bao gồm HĐ theo NĐ 68, NĐ 111)</t>
  </si>
  <si>
    <t>2. Tổng số cán bộ, viên chức (bao gồm lao động hợp đồng từ 01 năm trở lên): người</t>
  </si>
  <si>
    <t>2.1. Số lượng cán bộ, viên chức (người)</t>
  </si>
  <si>
    <t>2.2. Số lao động hợp đồng từ 01 năm trở lên (người)</t>
  </si>
  <si>
    <t>3. Tổng quỹ lương  ngạch bậc, chức vụ, các khoản PC (triệu đồng)</t>
  </si>
  <si>
    <t xml:space="preserve">II. Nguồn NSNN cấp </t>
  </si>
  <si>
    <t>Trong đó:</t>
  </si>
  <si>
    <t>III. Nguồn thu cung cấp dịch vụ công sử dụng NSNN</t>
  </si>
  <si>
    <t>2. Tổng thu hoạt động dịch vụ</t>
  </si>
  <si>
    <t>2.1. Thu dịch vụ theo yêu cầu, LDLK</t>
  </si>
  <si>
    <t>VI. Nguồn thu khác theo quy định của pháp luật (nếu có)</t>
  </si>
  <si>
    <t>1=2+3+4</t>
  </si>
  <si>
    <t>TỔNG CHI THƯỜNG XUYÊN GIAO TỰ CHỦ (B)</t>
  </si>
  <si>
    <t>IV. Thu phí, lệ phí (phần được để lại)</t>
  </si>
  <si>
    <t>V. Hoạt động dịch vụ</t>
  </si>
  <si>
    <t>Tổng trích lập các quỹ</t>
  </si>
  <si>
    <t xml:space="preserve">Trích lập các Quỹ </t>
  </si>
  <si>
    <t>Chênh lệch thu-chi năm 2025 (C = A-B)</t>
  </si>
  <si>
    <t>6=7+8+9+10</t>
  </si>
  <si>
    <t>1. Tổng Chênh lệch thu -chi hoạt động dịch vụ (Tổng thu - Tổng chi)</t>
  </si>
  <si>
    <t>12=13-19</t>
  </si>
  <si>
    <t>13=14+15+..+18</t>
  </si>
  <si>
    <t>3.Tổng chi hoạt động dịch vụ</t>
  </si>
  <si>
    <t>2.2.Thu hoạt động dịch vụ đào tạo</t>
  </si>
  <si>
    <t>2.3.Thu hoạt động dịch vụ y tế dự phòng</t>
  </si>
  <si>
    <t>2.4.Thu hoạt động nhà thuốc</t>
  </si>
  <si>
    <t>2.5.Thu khác: truyền thống, ki ốt, căng tin,…</t>
  </si>
  <si>
    <t>3.1.Chi tiền lương, tiền công và chi phí khác cho nhân công</t>
  </si>
  <si>
    <t xml:space="preserve">3.2.Chi giá vốn, vật tư, công cụ </t>
  </si>
  <si>
    <t>3.3. Chi trích khấu hao tài sản cố định</t>
  </si>
  <si>
    <t>3.4.Chi hoạt động khác</t>
  </si>
  <si>
    <t>3.5.Chi nộp thuế</t>
  </si>
  <si>
    <t>19=20+…+24</t>
  </si>
  <si>
    <t>26=2+6+11+12+25</t>
  </si>
  <si>
    <t>BÁO CÁO THỰC HIỆN CƠ CHẾ TỰ CHỦ TÀI CHÍNH NĂM 2025</t>
  </si>
  <si>
    <t>1. NSNN hỗ trợ chi thường xuyên (đối với đơn vị nhóm 3, nhóm 4)</t>
  </si>
  <si>
    <t>2. Chi  TX không giao tự chủ</t>
  </si>
  <si>
    <t>3.NSNN đặt hàng</t>
  </si>
  <si>
    <t>1.Thu học phí, đào tạo</t>
  </si>
  <si>
    <t>2.Thu dịch vụ YTDP, phí giám định…, DV  tuyển sinh</t>
  </si>
  <si>
    <t>3.Thu Quỹ BHYT</t>
  </si>
  <si>
    <t>4.Thu DV KBCB không phải KCB theo yêu cầu</t>
  </si>
  <si>
    <t>TỔNG NGUỒN THU (A=2II+III+IV+1V+VI)</t>
  </si>
  <si>
    <t xml:space="preserve">BIỂU TỔNG HỢP PHƯƠNG ÁN PHÂN LOẠI ĐƠN VỊ SỰ NGHIỆP CÔNG LẬP NĂM 2024 - 2025 </t>
  </si>
  <si>
    <t>Phụ lục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</si>
</sst>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_(* \(#,##0.00\);_(* &quot;-&quot;??_);_(@_)"/>
    <numFmt numFmtId="165" formatCode="#,##0.0"/>
    <numFmt numFmtId="166" formatCode="_-* #,##0_-;\-* #,##0_-;_-* &quot;-&quot;??_-;_-@"/>
    <numFmt numFmtId="167" formatCode="0.0%"/>
    <numFmt numFmtId="168" formatCode="#,##0.000"/>
    <numFmt numFmtId="169" formatCode="_(* #,##0_);_(* \(#,##0\);_(* &quot;-&quot;??_);_(@_)"/>
    <numFmt numFmtId="170" formatCode="_(* #,##0.0_);_(* \(#,##0.0\);_(* &quot;-&quot;??_);_(@_)"/>
    <numFmt numFmtId="171" formatCode="0.000%"/>
  </numFmts>
  <fonts count="94">
    <font>
      <sz val="11"/>
      <color theme="1"/>
      <name val="Calibri"/>
      <family val="2"/>
      <scheme val="minor"/>
    </font>
    <font>
      <sz val="11"/>
      <color theme="1"/>
      <name val="Calibri"/>
      <family val="2"/>
      <scheme val="minor"/>
    </font>
    <font>
      <b/>
      <sz val="12"/>
      <color theme="1"/>
      <name val="Times New Roman"/>
      <family val="1"/>
    </font>
    <font>
      <sz val="10"/>
      <name val="Times New Roman"/>
      <family val="1"/>
    </font>
    <font>
      <sz val="11"/>
      <color theme="1"/>
      <name val="Times New Roman"/>
      <family val="1"/>
    </font>
    <font>
      <sz val="14"/>
      <color theme="1"/>
      <name val="Times New Roman"/>
      <family val="1"/>
    </font>
    <font>
      <b/>
      <sz val="14"/>
      <color theme="1"/>
      <name val="Times New Roman"/>
      <family val="1"/>
    </font>
    <font>
      <b/>
      <sz val="11"/>
      <color theme="1"/>
      <name val="Times New Roman"/>
      <family val="1"/>
    </font>
    <font>
      <sz val="10"/>
      <color rgb="FF000000"/>
      <name val="Times New Roman"/>
      <family val="1"/>
    </font>
    <font>
      <b/>
      <sz val="16"/>
      <color theme="1"/>
      <name val="Times New Roman"/>
      <family val="1"/>
    </font>
    <font>
      <sz val="10"/>
      <color theme="1"/>
      <name val="Times New Roman"/>
      <family val="1"/>
    </font>
    <font>
      <i/>
      <sz val="16"/>
      <color theme="1"/>
      <name val="Times New Roman"/>
      <family val="1"/>
    </font>
    <font>
      <u/>
      <sz val="14"/>
      <color theme="1"/>
      <name val="Times New Roman"/>
      <family val="1"/>
    </font>
    <font>
      <i/>
      <sz val="12"/>
      <color theme="1"/>
      <name val="Times New Roman"/>
      <family val="1"/>
    </font>
    <font>
      <b/>
      <i/>
      <sz val="12"/>
      <color theme="1"/>
      <name val="Times New Roman"/>
      <family val="1"/>
    </font>
    <font>
      <b/>
      <sz val="10"/>
      <color theme="1"/>
      <name val="Times New Roman"/>
      <family val="1"/>
    </font>
    <font>
      <sz val="8"/>
      <color theme="1"/>
      <name val="Times New Roman"/>
      <family val="1"/>
    </font>
    <font>
      <sz val="9"/>
      <color theme="1"/>
      <name val="Times New Roman"/>
      <family val="1"/>
    </font>
    <font>
      <b/>
      <sz val="11"/>
      <color theme="1"/>
      <name val="Times New Roman"/>
      <family val="1"/>
    </font>
    <font>
      <b/>
      <sz val="10"/>
      <color theme="1"/>
      <name val="Times New Roman"/>
      <family val="1"/>
    </font>
    <font>
      <sz val="8"/>
      <name val="Times New Roman"/>
      <family val="1"/>
    </font>
    <font>
      <b/>
      <sz val="9"/>
      <color theme="1"/>
      <name val="Times New Roman"/>
      <family val="1"/>
    </font>
    <font>
      <b/>
      <sz val="8"/>
      <color theme="1"/>
      <name val="Times New Roman"/>
      <family val="1"/>
    </font>
    <font>
      <b/>
      <sz val="9"/>
      <color theme="1"/>
      <name val="Times New Roman"/>
      <family val="1"/>
    </font>
    <font>
      <sz val="9"/>
      <name val="Times New Roman"/>
      <family val="1"/>
    </font>
    <font>
      <b/>
      <i/>
      <sz val="9"/>
      <color theme="1"/>
      <name val="Times New Roman"/>
      <family val="1"/>
    </font>
    <font>
      <b/>
      <sz val="7"/>
      <color theme="1"/>
      <name val="Times New Roman"/>
      <family val="1"/>
    </font>
    <font>
      <i/>
      <sz val="10"/>
      <color theme="1"/>
      <name val="Times New Roman"/>
      <family val="1"/>
    </font>
    <font>
      <sz val="8"/>
      <color theme="1"/>
      <name val="Times New Roman"/>
      <family val="1"/>
    </font>
    <font>
      <b/>
      <u/>
      <sz val="11"/>
      <color theme="1"/>
      <name val="Times New Roman"/>
      <family val="1"/>
    </font>
    <font>
      <b/>
      <u/>
      <sz val="11"/>
      <color theme="1"/>
      <name val="Times New Roman"/>
      <family val="1"/>
    </font>
    <font>
      <sz val="11"/>
      <color theme="1"/>
      <name val="Times New Roman"/>
      <family val="1"/>
    </font>
    <font>
      <sz val="10"/>
      <color rgb="FF000000"/>
      <name val="Calibri"/>
      <family val="2"/>
      <scheme val="minor"/>
    </font>
    <font>
      <sz val="10"/>
      <color rgb="FF000000"/>
      <name val="Calibri"/>
      <family val="1"/>
      <scheme val="minor"/>
    </font>
    <font>
      <i/>
      <sz val="11"/>
      <color theme="1"/>
      <name val="Times New Roman"/>
      <family val="1"/>
    </font>
    <font>
      <i/>
      <sz val="11"/>
      <color theme="1"/>
      <name val="Times New Roman"/>
      <family val="1"/>
    </font>
    <font>
      <b/>
      <i/>
      <sz val="11"/>
      <color theme="1"/>
      <name val="Times New Roman"/>
      <family val="1"/>
    </font>
    <font>
      <i/>
      <sz val="10"/>
      <color rgb="FF000000"/>
      <name val="Times New Roman"/>
      <family val="1"/>
    </font>
    <font>
      <sz val="10"/>
      <color rgb="FF000000"/>
      <name val="Times New Roman"/>
      <family val="1"/>
    </font>
    <font>
      <i/>
      <sz val="10"/>
      <color rgb="FF000000"/>
      <name val="Times New Roman"/>
      <family val="1"/>
    </font>
    <font>
      <i/>
      <sz val="10"/>
      <color rgb="FF000000"/>
      <name val="Calibri"/>
      <family val="1"/>
      <scheme val="minor"/>
    </font>
    <font>
      <b/>
      <i/>
      <sz val="11"/>
      <color theme="1"/>
      <name val="Times New Roman"/>
      <family val="1"/>
    </font>
    <font>
      <sz val="10"/>
      <name val="VNTime"/>
    </font>
    <font>
      <b/>
      <sz val="11"/>
      <name val="Times New Roman"/>
      <family val="1"/>
    </font>
    <font>
      <b/>
      <i/>
      <sz val="16"/>
      <color theme="1"/>
      <name val="Times New Roman"/>
      <family val="1"/>
    </font>
    <font>
      <i/>
      <sz val="11"/>
      <color rgb="FF000000"/>
      <name val="&quot;Times New Roman&quot;"/>
    </font>
    <font>
      <sz val="11"/>
      <color theme="1"/>
      <name val="&quot;Times New Roman&quot;"/>
    </font>
    <font>
      <i/>
      <sz val="11"/>
      <color rgb="FFFF0000"/>
      <name val="Times New Roman"/>
      <family val="1"/>
    </font>
    <font>
      <sz val="12"/>
      <color theme="1"/>
      <name val="Times New Roman"/>
      <family val="1"/>
    </font>
    <font>
      <b/>
      <sz val="15"/>
      <color theme="1"/>
      <name val="Times New Roman"/>
      <family val="1"/>
    </font>
    <font>
      <b/>
      <sz val="13"/>
      <color theme="1"/>
      <name val="Times New Roman"/>
      <family val="1"/>
    </font>
    <font>
      <sz val="11"/>
      <color rgb="FF000000"/>
      <name val="Times New Roman"/>
      <family val="1"/>
    </font>
    <font>
      <sz val="11"/>
      <color rgb="FF000000"/>
      <name val="&quot;Times New Roman&quot;"/>
    </font>
    <font>
      <b/>
      <sz val="11"/>
      <color theme="1"/>
      <name val="&quot;Times New Roman&quot;"/>
    </font>
    <font>
      <sz val="11"/>
      <name val="Times New Roman"/>
      <family val="1"/>
    </font>
    <font>
      <i/>
      <sz val="11"/>
      <name val="Times New Roman"/>
      <family val="1"/>
    </font>
    <font>
      <sz val="12"/>
      <name val=".VnTime"/>
      <family val="2"/>
    </font>
    <font>
      <i/>
      <sz val="11"/>
      <color rgb="FF000000"/>
      <name val="Times New Roman"/>
      <family val="1"/>
    </font>
    <font>
      <b/>
      <sz val="9"/>
      <color theme="1"/>
      <name val="&quot;Times New Roman&quot;"/>
    </font>
    <font>
      <sz val="10"/>
      <color theme="1"/>
      <name val="Times New Roman"/>
      <family val="1"/>
    </font>
    <font>
      <sz val="7"/>
      <color theme="1"/>
      <name val="Times New Roman"/>
      <family val="1"/>
    </font>
    <font>
      <b/>
      <sz val="8"/>
      <color theme="1"/>
      <name val="Times New Roman"/>
      <family val="1"/>
    </font>
    <font>
      <b/>
      <sz val="16"/>
      <color theme="1"/>
      <name val="Times New Roman"/>
      <family val="1"/>
    </font>
    <font>
      <b/>
      <sz val="14"/>
      <color theme="1"/>
      <name val="Times New Roman"/>
      <family val="1"/>
    </font>
    <font>
      <b/>
      <sz val="11"/>
      <color theme="1"/>
      <name val="Calibri"/>
      <family val="2"/>
      <scheme val="minor"/>
    </font>
    <font>
      <sz val="12"/>
      <color theme="1"/>
      <name val="Times New Roman"/>
      <family val="1"/>
    </font>
    <font>
      <sz val="12"/>
      <name val="Times New Roman"/>
      <family val="1"/>
    </font>
    <font>
      <sz val="14"/>
      <name val=".VnTime"/>
      <family val="2"/>
    </font>
    <font>
      <i/>
      <sz val="11"/>
      <color theme="1"/>
      <name val="Calibri"/>
      <family val="2"/>
      <scheme val="minor"/>
    </font>
    <font>
      <i/>
      <sz val="11"/>
      <color rgb="FFFF0000"/>
      <name val="Times New Roman"/>
      <family val="1"/>
    </font>
    <font>
      <b/>
      <sz val="12"/>
      <name val="Times New Roman"/>
      <family val="1"/>
    </font>
    <font>
      <b/>
      <sz val="14"/>
      <name val="Times New Roman"/>
      <family val="1"/>
    </font>
    <font>
      <sz val="11"/>
      <color theme="1"/>
      <name val="Calibri"/>
      <family val="2"/>
      <charset val="163"/>
      <scheme val="minor"/>
    </font>
    <font>
      <i/>
      <sz val="14"/>
      <name val="Times New Roman"/>
      <family val="1"/>
    </font>
    <font>
      <b/>
      <sz val="10"/>
      <name val="Times New Roman"/>
      <family val="1"/>
    </font>
    <font>
      <b/>
      <sz val="8"/>
      <name val="Times New Roman"/>
      <family val="1"/>
    </font>
    <font>
      <b/>
      <sz val="9"/>
      <name val="Times New Roman"/>
      <family val="1"/>
    </font>
    <font>
      <b/>
      <u/>
      <sz val="12"/>
      <name val="Times New Roman"/>
      <family val="1"/>
    </font>
    <font>
      <b/>
      <u/>
      <sz val="11"/>
      <name val="Times New Roman"/>
      <family val="1"/>
    </font>
    <font>
      <i/>
      <sz val="12"/>
      <name val="Times New Roman"/>
      <family val="1"/>
    </font>
    <font>
      <i/>
      <sz val="11"/>
      <color theme="1"/>
      <name val="Calibri"/>
      <family val="2"/>
      <charset val="163"/>
      <scheme val="minor"/>
    </font>
    <font>
      <i/>
      <sz val="12"/>
      <color theme="1"/>
      <name val="Times New Roman"/>
      <family val="1"/>
    </font>
    <font>
      <sz val="10"/>
      <name val="Arial"/>
      <family val="2"/>
      <charset val="163"/>
    </font>
    <font>
      <b/>
      <sz val="12"/>
      <name val="Times New Roman"/>
      <family val="1"/>
      <charset val="163"/>
    </font>
    <font>
      <b/>
      <sz val="11"/>
      <color theme="1"/>
      <name val="Calibri"/>
      <family val="2"/>
      <charset val="163"/>
      <scheme val="minor"/>
    </font>
    <font>
      <b/>
      <sz val="13"/>
      <color theme="1"/>
      <name val="Times New Roman"/>
      <family val="1"/>
    </font>
    <font>
      <b/>
      <sz val="12"/>
      <color theme="1"/>
      <name val="Times New Roman"/>
      <family val="1"/>
    </font>
    <font>
      <b/>
      <sz val="13"/>
      <name val="Times New Roman"/>
      <family val="1"/>
    </font>
    <font>
      <sz val="13"/>
      <name val="Times New Roman"/>
      <family val="1"/>
    </font>
    <font>
      <sz val="13"/>
      <color theme="1"/>
      <name val="Times New Roman"/>
      <family val="1"/>
    </font>
    <font>
      <i/>
      <sz val="13"/>
      <name val="Times New Roman"/>
      <family val="1"/>
    </font>
    <font>
      <b/>
      <u/>
      <sz val="13"/>
      <name val="Times New Roman"/>
      <family val="1"/>
    </font>
    <font>
      <b/>
      <sz val="12"/>
      <color theme="0"/>
      <name val="Times New Roman"/>
      <family val="1"/>
    </font>
    <font>
      <sz val="11"/>
      <name val="Calibri"/>
      <family val="2"/>
    </font>
  </fonts>
  <fills count="11">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theme="0"/>
        <bgColor rgb="FFFFFF00"/>
      </patternFill>
    </fill>
    <fill>
      <patternFill patternType="solid">
        <fgColor rgb="FFFFFFFF"/>
        <bgColor rgb="FFFFFFFF"/>
      </patternFill>
    </fill>
    <fill>
      <patternFill patternType="solid">
        <fgColor theme="0"/>
        <bgColor indexed="64"/>
      </patternFill>
    </fill>
    <fill>
      <patternFill patternType="solid">
        <fgColor theme="0"/>
        <bgColor rgb="FF00FF00"/>
      </patternFill>
    </fill>
    <fill>
      <patternFill patternType="solid">
        <fgColor theme="0"/>
        <bgColor rgb="FFFFFFFF"/>
      </patternFill>
    </fill>
    <fill>
      <patternFill patternType="solid">
        <fgColor rgb="FFFFFF00"/>
        <bgColor indexed="64"/>
      </patternFill>
    </fill>
    <fill>
      <patternFill patternType="solid">
        <fgColor rgb="FFFFFF00"/>
        <bgColor theme="0"/>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style="hair">
        <color rgb="FF000000"/>
      </top>
      <bottom style="thin">
        <color rgb="FF000000"/>
      </bottom>
      <diagonal/>
    </border>
    <border>
      <left style="thin">
        <color indexed="64"/>
      </left>
      <right style="thin">
        <color indexed="64"/>
      </right>
      <top style="hair">
        <color indexed="64"/>
      </top>
      <bottom style="hair">
        <color indexed="64"/>
      </bottom>
      <diagonal/>
    </border>
    <border>
      <left style="thin">
        <color rgb="FF000000"/>
      </left>
      <right style="thin">
        <color rgb="FF000000"/>
      </right>
      <top style="hair">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indexed="64"/>
      </right>
      <top/>
      <bottom style="hair">
        <color rgb="FF000000"/>
      </bottom>
      <diagonal/>
    </border>
    <border>
      <left/>
      <right style="thin">
        <color indexed="64"/>
      </right>
      <top/>
      <bottom/>
      <diagonal/>
    </border>
    <border>
      <left style="thin">
        <color rgb="FF000000"/>
      </left>
      <right style="thin">
        <color indexed="64"/>
      </right>
      <top style="hair">
        <color rgb="FF000000"/>
      </top>
      <bottom style="hair">
        <color rgb="FF000000"/>
      </bottom>
      <diagonal/>
    </border>
    <border>
      <left style="thin">
        <color rgb="FF000000"/>
      </left>
      <right style="thin">
        <color indexed="64"/>
      </right>
      <top style="hair">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rgb="FF000000"/>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indexed="64"/>
      </right>
      <top/>
      <bottom style="thin">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s>
  <cellStyleXfs count="9">
    <xf numFmtId="0" fontId="0" fillId="0" borderId="0"/>
    <xf numFmtId="164" fontId="1" fillId="0" borderId="0" applyFont="0" applyFill="0" applyBorder="0" applyAlignment="0" applyProtection="0"/>
    <xf numFmtId="9" fontId="1" fillId="0" borderId="0" applyFont="0" applyFill="0" applyBorder="0" applyAlignment="0" applyProtection="0"/>
    <xf numFmtId="0" fontId="42" fillId="0" borderId="0"/>
    <xf numFmtId="0" fontId="56" fillId="0" borderId="0"/>
    <xf numFmtId="0" fontId="67" fillId="0" borderId="0"/>
    <xf numFmtId="0" fontId="72" fillId="0" borderId="0"/>
    <xf numFmtId="9" fontId="72" fillId="0" borderId="0" applyFont="0" applyFill="0" applyBorder="0" applyAlignment="0" applyProtection="0"/>
    <xf numFmtId="9" fontId="82" fillId="0" borderId="0" applyFont="0" applyFill="0" applyBorder="0" applyAlignment="0" applyProtection="0"/>
  </cellStyleXfs>
  <cellXfs count="797">
    <xf numFmtId="0" fontId="0" fillId="0" borderId="0" xfId="0"/>
    <xf numFmtId="0" fontId="2" fillId="3" borderId="0" xfId="0" applyFont="1" applyFill="1" applyAlignment="1">
      <alignment horizontal="left"/>
    </xf>
    <xf numFmtId="0" fontId="2" fillId="2" borderId="0" xfId="0" applyFont="1" applyFill="1" applyAlignment="1">
      <alignment horizontal="left"/>
    </xf>
    <xf numFmtId="0" fontId="4" fillId="2" borderId="0" xfId="0" applyFont="1" applyFill="1"/>
    <xf numFmtId="0" fontId="5" fillId="2" borderId="0" xfId="0" applyFont="1" applyFill="1"/>
    <xf numFmtId="0" fontId="5" fillId="3" borderId="0" xfId="0" applyFont="1" applyFill="1"/>
    <xf numFmtId="0" fontId="4" fillId="3" borderId="0" xfId="0" applyFont="1" applyFill="1"/>
    <xf numFmtId="0" fontId="6" fillId="3" borderId="0" xfId="0" applyFont="1" applyFill="1"/>
    <xf numFmtId="0" fontId="6" fillId="2" borderId="0" xfId="0" applyFont="1" applyFill="1"/>
    <xf numFmtId="0" fontId="7" fillId="2" borderId="0" xfId="0" applyFont="1" applyFill="1"/>
    <xf numFmtId="0" fontId="7" fillId="3" borderId="0" xfId="0" applyFont="1" applyFill="1"/>
    <xf numFmtId="0" fontId="8" fillId="3" borderId="0" xfId="0" applyFont="1" applyFill="1"/>
    <xf numFmtId="3" fontId="9" fillId="2" borderId="0" xfId="0" applyNumberFormat="1" applyFont="1" applyFill="1" applyAlignment="1">
      <alignment horizontal="center"/>
    </xf>
    <xf numFmtId="0" fontId="10" fillId="3" borderId="0" xfId="0" applyFont="1" applyFill="1"/>
    <xf numFmtId="3" fontId="11" fillId="2" borderId="0" xfId="0" applyNumberFormat="1" applyFont="1" applyFill="1" applyAlignment="1">
      <alignment horizontal="center"/>
    </xf>
    <xf numFmtId="0" fontId="12" fillId="2" borderId="0" xfId="0" applyFont="1" applyFill="1" applyAlignment="1">
      <alignment horizontal="center"/>
    </xf>
    <xf numFmtId="0" fontId="13" fillId="2" borderId="0" xfId="0" applyFont="1" applyFill="1" applyAlignment="1">
      <alignment horizontal="right"/>
    </xf>
    <xf numFmtId="0" fontId="13" fillId="3" borderId="0" xfId="0" applyFont="1" applyFill="1" applyAlignment="1">
      <alignment horizontal="right"/>
    </xf>
    <xf numFmtId="0" fontId="6" fillId="3" borderId="0" xfId="0" applyFont="1" applyFill="1" applyAlignment="1">
      <alignment horizontal="right"/>
    </xf>
    <xf numFmtId="0" fontId="6" fillId="2" borderId="0" xfId="0" applyFont="1" applyFill="1" applyAlignment="1">
      <alignment horizontal="right"/>
    </xf>
    <xf numFmtId="0" fontId="14" fillId="2" borderId="0" xfId="0" applyFont="1" applyFill="1" applyAlignment="1">
      <alignment horizontal="right"/>
    </xf>
    <xf numFmtId="3" fontId="4" fillId="3" borderId="0" xfId="0" applyNumberFormat="1" applyFont="1" applyFill="1"/>
    <xf numFmtId="3" fontId="7" fillId="3" borderId="0" xfId="0" applyNumberFormat="1" applyFont="1" applyFill="1"/>
    <xf numFmtId="0" fontId="15" fillId="2"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22" fillId="3"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27" fillId="3" borderId="1" xfId="0"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0" fontId="15" fillId="3" borderId="0" xfId="0" applyFont="1" applyFill="1"/>
    <xf numFmtId="0" fontId="28" fillId="2" borderId="1" xfId="0" applyFont="1" applyFill="1" applyBorder="1" applyAlignment="1">
      <alignment horizontal="center" vertical="center"/>
    </xf>
    <xf numFmtId="0" fontId="28" fillId="2"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horizontal="center" vertical="center"/>
    </xf>
    <xf numFmtId="0" fontId="28" fillId="2" borderId="1" xfId="0" quotePrefix="1" applyFont="1" applyFill="1" applyBorder="1" applyAlignment="1">
      <alignment horizontal="center" vertical="center"/>
    </xf>
    <xf numFmtId="0" fontId="22" fillId="2" borderId="1" xfId="0" applyFont="1" applyFill="1" applyBorder="1" applyAlignment="1">
      <alignment horizontal="center" vertical="center"/>
    </xf>
    <xf numFmtId="0" fontId="22" fillId="2" borderId="1" xfId="0" applyFont="1" applyFill="1" applyBorder="1" applyAlignment="1">
      <alignment horizontal="center" vertical="center" wrapText="1"/>
    </xf>
    <xf numFmtId="0" fontId="28" fillId="3" borderId="0" xfId="0" applyFont="1" applyFill="1" applyAlignment="1">
      <alignment vertical="center"/>
    </xf>
    <xf numFmtId="3" fontId="7" fillId="2" borderId="2" xfId="0" applyNumberFormat="1" applyFont="1" applyFill="1" applyBorder="1" applyAlignment="1">
      <alignment horizontal="center" vertical="center"/>
    </xf>
    <xf numFmtId="3" fontId="29" fillId="2" borderId="2" xfId="0" applyNumberFormat="1" applyFont="1" applyFill="1" applyBorder="1" applyAlignment="1">
      <alignment horizontal="justify" vertical="center" wrapText="1"/>
    </xf>
    <xf numFmtId="3" fontId="30" fillId="3" borderId="2" xfId="0" applyNumberFormat="1" applyFont="1" applyFill="1" applyBorder="1" applyAlignment="1">
      <alignment horizontal="right" vertical="center" wrapText="1"/>
    </xf>
    <xf numFmtId="3" fontId="31" fillId="2" borderId="2" xfId="0" applyNumberFormat="1" applyFont="1" applyFill="1" applyBorder="1" applyAlignment="1">
      <alignment horizontal="right" vertical="center" wrapText="1"/>
    </xf>
    <xf numFmtId="3" fontId="18" fillId="2" borderId="2" xfId="0" applyNumberFormat="1" applyFont="1" applyFill="1" applyBorder="1" applyAlignment="1">
      <alignment horizontal="right" vertical="center"/>
    </xf>
    <xf numFmtId="3" fontId="30" fillId="3" borderId="2" xfId="0" applyNumberFormat="1" applyFont="1" applyFill="1" applyBorder="1" applyAlignment="1">
      <alignment horizontal="right" vertical="center"/>
    </xf>
    <xf numFmtId="3" fontId="18" fillId="3" borderId="2" xfId="0" applyNumberFormat="1" applyFont="1" applyFill="1" applyBorder="1" applyAlignment="1">
      <alignment horizontal="right" vertical="center"/>
    </xf>
    <xf numFmtId="3" fontId="31" fillId="2" borderId="3" xfId="0" applyNumberFormat="1" applyFont="1" applyFill="1" applyBorder="1" applyAlignment="1">
      <alignment horizontal="right" vertical="center"/>
    </xf>
    <xf numFmtId="3" fontId="18" fillId="2" borderId="3" xfId="0" applyNumberFormat="1" applyFont="1" applyFill="1" applyBorder="1" applyAlignment="1">
      <alignment horizontal="right" vertical="center"/>
    </xf>
    <xf numFmtId="3" fontId="30" fillId="2" borderId="2" xfId="0" applyNumberFormat="1" applyFont="1" applyFill="1" applyBorder="1" applyAlignment="1">
      <alignment horizontal="right" vertical="center"/>
    </xf>
    <xf numFmtId="3" fontId="31" fillId="3" borderId="2" xfId="0" applyNumberFormat="1" applyFont="1" applyFill="1" applyBorder="1" applyAlignment="1">
      <alignment horizontal="right" vertical="center"/>
    </xf>
    <xf numFmtId="165" fontId="31" fillId="3" borderId="2" xfId="0" applyNumberFormat="1" applyFont="1" applyFill="1" applyBorder="1" applyAlignment="1">
      <alignment horizontal="right" vertical="center"/>
    </xf>
    <xf numFmtId="3" fontId="18" fillId="4" borderId="3" xfId="0" applyNumberFormat="1" applyFont="1" applyFill="1" applyBorder="1" applyAlignment="1">
      <alignment horizontal="center" vertical="center"/>
    </xf>
    <xf numFmtId="3" fontId="18" fillId="4" borderId="3" xfId="0" applyNumberFormat="1" applyFont="1" applyFill="1" applyBorder="1" applyAlignment="1">
      <alignment horizontal="justify" vertical="center" wrapText="1"/>
    </xf>
    <xf numFmtId="3" fontId="7" fillId="2" borderId="2" xfId="0" applyNumberFormat="1" applyFont="1" applyFill="1" applyBorder="1" applyAlignment="1">
      <alignment vertical="center"/>
    </xf>
    <xf numFmtId="3" fontId="7" fillId="3" borderId="2" xfId="0" applyNumberFormat="1" applyFont="1" applyFill="1" applyBorder="1" applyAlignment="1">
      <alignment vertical="center"/>
    </xf>
    <xf numFmtId="0" fontId="31" fillId="2" borderId="2" xfId="0" applyFont="1" applyFill="1" applyBorder="1" applyAlignment="1">
      <alignment horizontal="right" vertical="center"/>
    </xf>
    <xf numFmtId="0" fontId="31" fillId="3" borderId="2" xfId="0" applyFont="1" applyFill="1" applyBorder="1" applyAlignment="1">
      <alignment horizontal="right" vertical="center"/>
    </xf>
    <xf numFmtId="0" fontId="0" fillId="0" borderId="0" xfId="0" applyAlignment="1">
      <alignment vertical="center"/>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justify" vertical="center" wrapText="1"/>
    </xf>
    <xf numFmtId="3" fontId="31" fillId="3" borderId="3" xfId="0" applyNumberFormat="1" applyFont="1" applyFill="1" applyBorder="1" applyAlignment="1">
      <alignment horizontal="right" vertical="center" wrapText="1"/>
    </xf>
    <xf numFmtId="3" fontId="31" fillId="2" borderId="3" xfId="0" applyNumberFormat="1" applyFont="1" applyFill="1" applyBorder="1" applyAlignment="1">
      <alignment horizontal="right" vertical="center" wrapText="1"/>
    </xf>
    <xf numFmtId="3" fontId="31" fillId="3" borderId="3" xfId="0" applyNumberFormat="1" applyFont="1" applyFill="1" applyBorder="1" applyAlignment="1">
      <alignment horizontal="right" vertical="center"/>
    </xf>
    <xf numFmtId="165" fontId="31" fillId="3" borderId="3" xfId="0" applyNumberFormat="1" applyFont="1" applyFill="1" applyBorder="1" applyAlignment="1">
      <alignment horizontal="right" vertical="center"/>
    </xf>
    <xf numFmtId="9" fontId="4" fillId="2" borderId="3" xfId="0" applyNumberFormat="1" applyFont="1" applyFill="1" applyBorder="1" applyAlignment="1">
      <alignment vertical="center"/>
    </xf>
    <xf numFmtId="9" fontId="4" fillId="3" borderId="3" xfId="0" applyNumberFormat="1" applyFont="1" applyFill="1" applyBorder="1" applyAlignment="1">
      <alignment vertical="center"/>
    </xf>
    <xf numFmtId="3" fontId="18" fillId="3" borderId="3" xfId="0" applyNumberFormat="1" applyFont="1" applyFill="1" applyBorder="1" applyAlignment="1">
      <alignment horizontal="right" vertical="center"/>
    </xf>
    <xf numFmtId="0" fontId="4" fillId="3" borderId="0" xfId="0" applyFont="1" applyFill="1" applyAlignment="1">
      <alignment vertical="center"/>
    </xf>
    <xf numFmtId="3" fontId="7" fillId="2" borderId="3" xfId="0" applyNumberFormat="1" applyFont="1" applyFill="1" applyBorder="1" applyAlignment="1">
      <alignment horizontal="center" vertical="center"/>
    </xf>
    <xf numFmtId="3" fontId="29" fillId="2" borderId="3" xfId="0" applyNumberFormat="1" applyFont="1" applyFill="1" applyBorder="1" applyAlignment="1">
      <alignment horizontal="justify" vertical="center" wrapText="1"/>
    </xf>
    <xf numFmtId="3" fontId="30" fillId="3" borderId="3" xfId="0" applyNumberFormat="1" applyFont="1" applyFill="1" applyBorder="1" applyAlignment="1">
      <alignment horizontal="right" vertical="center" wrapText="1"/>
    </xf>
    <xf numFmtId="3" fontId="30" fillId="3" borderId="3" xfId="0" applyNumberFormat="1" applyFont="1" applyFill="1" applyBorder="1" applyAlignment="1">
      <alignment horizontal="right" vertical="center"/>
    </xf>
    <xf numFmtId="3" fontId="18" fillId="2" borderId="3" xfId="0" applyNumberFormat="1" applyFont="1" applyFill="1" applyBorder="1" applyAlignment="1">
      <alignment horizontal="center" vertical="center"/>
    </xf>
    <xf numFmtId="3" fontId="18" fillId="3" borderId="3" xfId="0" applyNumberFormat="1" applyFont="1" applyFill="1" applyBorder="1" applyAlignment="1">
      <alignment horizontal="right" vertical="center" wrapText="1"/>
    </xf>
    <xf numFmtId="9" fontId="31" fillId="2" borderId="3" xfId="0" applyNumberFormat="1" applyFont="1" applyFill="1" applyBorder="1" applyAlignment="1">
      <alignment vertical="center"/>
    </xf>
    <xf numFmtId="9" fontId="31" fillId="3" borderId="3" xfId="0" applyNumberFormat="1" applyFont="1" applyFill="1" applyBorder="1" applyAlignment="1">
      <alignment vertical="center"/>
    </xf>
    <xf numFmtId="0" fontId="18" fillId="3" borderId="0" xfId="0" applyFont="1" applyFill="1" applyAlignment="1">
      <alignment vertical="center"/>
    </xf>
    <xf numFmtId="0" fontId="33" fillId="0" borderId="0" xfId="0" applyFont="1" applyAlignment="1">
      <alignment vertical="center"/>
    </xf>
    <xf numFmtId="3" fontId="4" fillId="2" borderId="3" xfId="0" quotePrefix="1" applyNumberFormat="1" applyFont="1" applyFill="1" applyBorder="1" applyAlignment="1">
      <alignment horizontal="justify" vertical="center" wrapText="1"/>
    </xf>
    <xf numFmtId="3" fontId="31" fillId="2" borderId="3" xfId="0" applyNumberFormat="1" applyFont="1" applyFill="1" applyBorder="1" applyAlignment="1">
      <alignment horizontal="center" vertical="center"/>
    </xf>
    <xf numFmtId="3" fontId="34" fillId="2" borderId="3" xfId="0" applyNumberFormat="1" applyFont="1" applyFill="1" applyBorder="1" applyAlignment="1">
      <alignment horizontal="justify" vertical="center" wrapText="1"/>
    </xf>
    <xf numFmtId="3" fontId="35" fillId="3" borderId="3" xfId="0" applyNumberFormat="1" applyFont="1" applyFill="1" applyBorder="1" applyAlignment="1">
      <alignment horizontal="right" vertical="center" wrapText="1"/>
    </xf>
    <xf numFmtId="3" fontId="35" fillId="2" borderId="3" xfId="0" applyNumberFormat="1" applyFont="1" applyFill="1" applyBorder="1" applyAlignment="1">
      <alignment horizontal="right" vertical="center"/>
    </xf>
    <xf numFmtId="3" fontId="35" fillId="3" borderId="3" xfId="0" applyNumberFormat="1" applyFont="1" applyFill="1" applyBorder="1" applyAlignment="1">
      <alignment horizontal="right" vertical="center"/>
    </xf>
    <xf numFmtId="3" fontId="36" fillId="2" borderId="3" xfId="0" applyNumberFormat="1" applyFont="1" applyFill="1" applyBorder="1" applyAlignment="1">
      <alignment horizontal="right" vertical="center"/>
    </xf>
    <xf numFmtId="165" fontId="35" fillId="3" borderId="3" xfId="0" applyNumberFormat="1" applyFont="1" applyFill="1" applyBorder="1" applyAlignment="1">
      <alignment horizontal="right" vertical="center"/>
    </xf>
    <xf numFmtId="0" fontId="34" fillId="3" borderId="0" xfId="0" applyFont="1" applyFill="1"/>
    <xf numFmtId="0" fontId="37" fillId="3" borderId="0" xfId="0" applyFont="1" applyFill="1"/>
    <xf numFmtId="0" fontId="7" fillId="3" borderId="0" xfId="0" applyFont="1" applyFill="1" applyAlignment="1">
      <alignment vertical="center"/>
    </xf>
    <xf numFmtId="3" fontId="18" fillId="2" borderId="3" xfId="0" applyNumberFormat="1" applyFont="1" applyFill="1" applyBorder="1" applyAlignment="1">
      <alignment horizontal="justify" vertical="center" wrapText="1"/>
    </xf>
    <xf numFmtId="0" fontId="18" fillId="3" borderId="0" xfId="0" applyFont="1" applyFill="1"/>
    <xf numFmtId="0" fontId="38" fillId="3" borderId="0" xfId="0" applyFont="1" applyFill="1"/>
    <xf numFmtId="165" fontId="4" fillId="3" borderId="0" xfId="0" applyNumberFormat="1" applyFont="1" applyFill="1"/>
    <xf numFmtId="166" fontId="4" fillId="2" borderId="3" xfId="0" applyNumberFormat="1" applyFont="1" applyFill="1" applyBorder="1" applyAlignment="1">
      <alignment horizontal="justify" vertical="center" wrapText="1"/>
    </xf>
    <xf numFmtId="166" fontId="4" fillId="3" borderId="0" xfId="0" applyNumberFormat="1" applyFont="1" applyFill="1"/>
    <xf numFmtId="3" fontId="35" fillId="2" borderId="3" xfId="0" applyNumberFormat="1" applyFont="1" applyFill="1" applyBorder="1" applyAlignment="1">
      <alignment horizontal="center" vertical="center"/>
    </xf>
    <xf numFmtId="3" fontId="35" fillId="2" borderId="3" xfId="0" applyNumberFormat="1" applyFont="1" applyFill="1" applyBorder="1" applyAlignment="1">
      <alignment horizontal="right" vertical="center" wrapText="1"/>
    </xf>
    <xf numFmtId="0" fontId="35" fillId="3" borderId="0" xfId="0" applyFont="1" applyFill="1"/>
    <xf numFmtId="0" fontId="39" fillId="3" borderId="0" xfId="0" applyFont="1" applyFill="1"/>
    <xf numFmtId="165" fontId="27" fillId="3" borderId="0" xfId="0" applyNumberFormat="1" applyFont="1" applyFill="1"/>
    <xf numFmtId="3" fontId="35" fillId="5" borderId="3" xfId="0" applyNumberFormat="1" applyFont="1" applyFill="1" applyBorder="1" applyAlignment="1">
      <alignment horizontal="right" vertical="center"/>
    </xf>
    <xf numFmtId="3" fontId="31" fillId="5" borderId="3" xfId="0" applyNumberFormat="1" applyFont="1" applyFill="1" applyBorder="1" applyAlignment="1">
      <alignment horizontal="right" vertical="center"/>
    </xf>
    <xf numFmtId="0" fontId="41" fillId="3" borderId="0" xfId="0" applyFont="1" applyFill="1" applyAlignment="1">
      <alignment vertical="center"/>
    </xf>
    <xf numFmtId="3" fontId="18" fillId="2" borderId="3" xfId="0" applyNumberFormat="1" applyFont="1" applyFill="1" applyBorder="1" applyAlignment="1">
      <alignment horizontal="right" vertical="center" wrapText="1"/>
    </xf>
    <xf numFmtId="3" fontId="34" fillId="2" borderId="3" xfId="0" applyNumberFormat="1" applyFont="1" applyFill="1" applyBorder="1" applyAlignment="1">
      <alignment horizontal="center" vertical="center"/>
    </xf>
    <xf numFmtId="0" fontId="31" fillId="3" borderId="0" xfId="0" applyFont="1" applyFill="1"/>
    <xf numFmtId="3" fontId="29" fillId="2" borderId="3" xfId="0" applyNumberFormat="1" applyFont="1" applyFill="1" applyBorder="1" applyAlignment="1">
      <alignment horizontal="center" vertical="center"/>
    </xf>
    <xf numFmtId="3" fontId="4" fillId="3" borderId="0" xfId="0" applyNumberFormat="1" applyFont="1" applyFill="1" applyAlignment="1">
      <alignment vertical="center"/>
    </xf>
    <xf numFmtId="3" fontId="31" fillId="3" borderId="4" xfId="0" applyNumberFormat="1" applyFont="1" applyFill="1" applyBorder="1" applyAlignment="1">
      <alignment horizontal="right" vertical="center" wrapText="1"/>
    </xf>
    <xf numFmtId="3" fontId="31" fillId="2" borderId="4" xfId="0" applyNumberFormat="1" applyFont="1" applyFill="1" applyBorder="1" applyAlignment="1">
      <alignment horizontal="right" vertical="center" wrapText="1"/>
    </xf>
    <xf numFmtId="3" fontId="31" fillId="2" borderId="4" xfId="0" applyNumberFormat="1" applyFont="1" applyFill="1" applyBorder="1" applyAlignment="1">
      <alignment horizontal="right" vertical="center"/>
    </xf>
    <xf numFmtId="3" fontId="31" fillId="3" borderId="4" xfId="0" applyNumberFormat="1" applyFont="1" applyFill="1" applyBorder="1" applyAlignment="1">
      <alignment horizontal="right" vertical="center"/>
    </xf>
    <xf numFmtId="3" fontId="18" fillId="2" borderId="4" xfId="0" applyNumberFormat="1" applyFont="1" applyFill="1" applyBorder="1" applyAlignment="1">
      <alignment horizontal="right" vertical="center"/>
    </xf>
    <xf numFmtId="9" fontId="4" fillId="2" borderId="4" xfId="0" applyNumberFormat="1" applyFont="1" applyFill="1" applyBorder="1" applyAlignment="1">
      <alignment vertical="center"/>
    </xf>
    <xf numFmtId="9" fontId="4" fillId="3" borderId="4" xfId="0" applyNumberFormat="1" applyFont="1" applyFill="1" applyBorder="1" applyAlignment="1">
      <alignment vertical="center"/>
    </xf>
    <xf numFmtId="3" fontId="43" fillId="6" borderId="0" xfId="3" applyNumberFormat="1" applyFont="1" applyFill="1" applyAlignment="1">
      <alignment vertical="center"/>
    </xf>
    <xf numFmtId="165" fontId="31" fillId="3" borderId="4" xfId="0" applyNumberFormat="1" applyFont="1" applyFill="1" applyBorder="1" applyAlignment="1">
      <alignment horizontal="right" vertical="center"/>
    </xf>
    <xf numFmtId="3" fontId="4" fillId="2" borderId="5" xfId="0" applyNumberFormat="1" applyFont="1" applyFill="1" applyBorder="1" applyAlignment="1">
      <alignment horizontal="center" vertical="center"/>
    </xf>
    <xf numFmtId="3" fontId="4" fillId="2" borderId="5" xfId="0" applyNumberFormat="1" applyFont="1" applyFill="1" applyBorder="1" applyAlignment="1">
      <alignment horizontal="justify" vertical="center" wrapText="1"/>
    </xf>
    <xf numFmtId="3" fontId="31" fillId="3" borderId="5" xfId="0" applyNumberFormat="1" applyFont="1" applyFill="1" applyBorder="1" applyAlignment="1">
      <alignment horizontal="right" vertical="center" wrapText="1"/>
    </xf>
    <xf numFmtId="3" fontId="31" fillId="2" borderId="5" xfId="0" applyNumberFormat="1" applyFont="1" applyFill="1" applyBorder="1" applyAlignment="1">
      <alignment horizontal="right" vertical="center"/>
    </xf>
    <xf numFmtId="3" fontId="31" fillId="3" borderId="5" xfId="0" applyNumberFormat="1" applyFont="1" applyFill="1" applyBorder="1" applyAlignment="1">
      <alignment horizontal="right" vertical="center"/>
    </xf>
    <xf numFmtId="3" fontId="18" fillId="2" borderId="5" xfId="0" applyNumberFormat="1" applyFont="1" applyFill="1" applyBorder="1" applyAlignment="1">
      <alignment horizontal="right" vertical="center"/>
    </xf>
    <xf numFmtId="165" fontId="31" fillId="3" borderId="5" xfId="0" applyNumberFormat="1" applyFont="1" applyFill="1" applyBorder="1" applyAlignment="1">
      <alignment horizontal="right" vertical="center"/>
    </xf>
    <xf numFmtId="0" fontId="10" fillId="2" borderId="0" xfId="0" applyFont="1" applyFill="1" applyAlignment="1">
      <alignment horizontal="center"/>
    </xf>
    <xf numFmtId="0" fontId="10" fillId="2" borderId="0" xfId="0" applyFont="1" applyFill="1" applyAlignment="1">
      <alignment vertical="center" wrapText="1"/>
    </xf>
    <xf numFmtId="0" fontId="10" fillId="3" borderId="0" xfId="0" applyFont="1" applyFill="1" applyAlignment="1">
      <alignment vertical="center" wrapText="1"/>
    </xf>
    <xf numFmtId="0" fontId="10" fillId="2" borderId="0" xfId="0" applyFont="1" applyFill="1"/>
    <xf numFmtId="0" fontId="15" fillId="2" borderId="0" xfId="0" applyFont="1" applyFill="1"/>
    <xf numFmtId="3" fontId="15" fillId="2" borderId="0" xfId="0" applyNumberFormat="1" applyFont="1" applyFill="1"/>
    <xf numFmtId="3" fontId="10" fillId="3" borderId="0" xfId="0" applyNumberFormat="1" applyFont="1" applyFill="1"/>
    <xf numFmtId="3" fontId="10" fillId="2" borderId="0" xfId="0" applyNumberFormat="1" applyFont="1" applyFill="1"/>
    <xf numFmtId="3" fontId="15" fillId="3" borderId="0" xfId="0" applyNumberFormat="1" applyFont="1" applyFill="1"/>
    <xf numFmtId="3" fontId="9" fillId="3" borderId="0" xfId="0" applyNumberFormat="1" applyFont="1" applyFill="1" applyAlignment="1">
      <alignment horizontal="center"/>
    </xf>
    <xf numFmtId="3" fontId="11" fillId="3" borderId="0" xfId="0" applyNumberFormat="1" applyFont="1" applyFill="1" applyAlignment="1">
      <alignment horizontal="center"/>
    </xf>
    <xf numFmtId="3" fontId="44" fillId="2" borderId="0" xfId="0" applyNumberFormat="1" applyFont="1" applyFill="1" applyAlignment="1">
      <alignment horizontal="center"/>
    </xf>
    <xf numFmtId="0" fontId="22" fillId="3" borderId="1" xfId="0" applyFont="1" applyFill="1" applyBorder="1" applyAlignment="1">
      <alignment horizontal="center" vertical="center"/>
    </xf>
    <xf numFmtId="3" fontId="30" fillId="3" borderId="2" xfId="0" applyNumberFormat="1" applyFont="1" applyFill="1" applyBorder="1" applyAlignment="1">
      <alignment horizontal="left" vertical="center" wrapText="1"/>
    </xf>
    <xf numFmtId="3" fontId="18" fillId="2" borderId="2" xfId="0" applyNumberFormat="1" applyFont="1" applyFill="1" applyBorder="1" applyAlignment="1">
      <alignment vertical="center"/>
    </xf>
    <xf numFmtId="3" fontId="30" fillId="3" borderId="2" xfId="0" applyNumberFormat="1" applyFont="1" applyFill="1" applyBorder="1" applyAlignment="1">
      <alignment vertical="center"/>
    </xf>
    <xf numFmtId="3" fontId="18" fillId="3" borderId="2" xfId="0" applyNumberFormat="1" applyFont="1" applyFill="1" applyBorder="1" applyAlignment="1">
      <alignment vertical="center"/>
    </xf>
    <xf numFmtId="3" fontId="29" fillId="2" borderId="2" xfId="0" applyNumberFormat="1" applyFont="1" applyFill="1" applyBorder="1" applyAlignment="1">
      <alignment vertical="center"/>
    </xf>
    <xf numFmtId="3" fontId="4" fillId="2" borderId="2" xfId="0" applyNumberFormat="1" applyFont="1" applyFill="1" applyBorder="1" applyAlignment="1">
      <alignment vertical="center"/>
    </xf>
    <xf numFmtId="3" fontId="4" fillId="3" borderId="2" xfId="0" applyNumberFormat="1" applyFont="1" applyFill="1" applyBorder="1" applyAlignment="1">
      <alignment vertical="center"/>
    </xf>
    <xf numFmtId="0" fontId="4" fillId="3" borderId="2" xfId="0" applyFont="1" applyFill="1" applyBorder="1" applyAlignment="1">
      <alignment vertical="center"/>
    </xf>
    <xf numFmtId="3" fontId="7" fillId="2" borderId="3" xfId="0" applyNumberFormat="1" applyFont="1" applyFill="1" applyBorder="1" applyAlignment="1">
      <alignment vertical="center"/>
    </xf>
    <xf numFmtId="3" fontId="7" fillId="3" borderId="3" xfId="0" applyNumberFormat="1" applyFont="1" applyFill="1" applyBorder="1" applyAlignment="1">
      <alignment vertical="center"/>
    </xf>
    <xf numFmtId="3" fontId="4" fillId="2" borderId="3" xfId="0" applyNumberFormat="1" applyFont="1" applyFill="1" applyBorder="1" applyAlignment="1">
      <alignment vertical="center"/>
    </xf>
    <xf numFmtId="3" fontId="4" fillId="3" borderId="3" xfId="0" applyNumberFormat="1" applyFont="1" applyFill="1" applyBorder="1" applyAlignment="1">
      <alignment vertical="center"/>
    </xf>
    <xf numFmtId="165" fontId="4" fillId="3" borderId="3" xfId="0" applyNumberFormat="1" applyFont="1" applyFill="1" applyBorder="1" applyAlignment="1">
      <alignment horizontal="right" vertical="center"/>
    </xf>
    <xf numFmtId="4" fontId="4" fillId="3" borderId="3" xfId="0" applyNumberFormat="1" applyFont="1" applyFill="1" applyBorder="1" applyAlignment="1">
      <alignment horizontal="right" vertical="center"/>
    </xf>
    <xf numFmtId="3" fontId="4" fillId="3" borderId="3" xfId="0" applyNumberFormat="1" applyFont="1" applyFill="1" applyBorder="1" applyAlignment="1">
      <alignment horizontal="right" vertical="center"/>
    </xf>
    <xf numFmtId="3" fontId="7" fillId="3" borderId="3" xfId="0" applyNumberFormat="1" applyFont="1" applyFill="1" applyBorder="1" applyAlignment="1">
      <alignment horizontal="right" vertical="center"/>
    </xf>
    <xf numFmtId="3" fontId="7" fillId="2" borderId="3" xfId="0" applyNumberFormat="1" applyFont="1" applyFill="1" applyBorder="1" applyAlignment="1">
      <alignment horizontal="right" vertical="center"/>
    </xf>
    <xf numFmtId="3" fontId="18" fillId="2" borderId="3" xfId="0" applyNumberFormat="1" applyFont="1" applyFill="1" applyBorder="1" applyAlignment="1">
      <alignment vertical="center"/>
    </xf>
    <xf numFmtId="3" fontId="18" fillId="3" borderId="3" xfId="0" applyNumberFormat="1" applyFont="1" applyFill="1" applyBorder="1" applyAlignment="1">
      <alignment vertical="center"/>
    </xf>
    <xf numFmtId="3" fontId="31" fillId="2" borderId="3" xfId="0" applyNumberFormat="1" applyFont="1" applyFill="1" applyBorder="1" applyAlignment="1">
      <alignment vertical="center"/>
    </xf>
    <xf numFmtId="3" fontId="31" fillId="3" borderId="3" xfId="0" applyNumberFormat="1" applyFont="1" applyFill="1" applyBorder="1" applyAlignment="1">
      <alignment vertical="center"/>
    </xf>
    <xf numFmtId="9" fontId="4" fillId="2" borderId="3" xfId="0" applyNumberFormat="1" applyFont="1" applyFill="1" applyBorder="1" applyAlignment="1">
      <alignment horizontal="right" vertical="center" wrapText="1"/>
    </xf>
    <xf numFmtId="165" fontId="4" fillId="3" borderId="0" xfId="0" applyNumberFormat="1" applyFont="1" applyFill="1" applyAlignment="1">
      <alignment vertical="center"/>
    </xf>
    <xf numFmtId="0" fontId="0" fillId="0" borderId="3" xfId="0" applyBorder="1" applyAlignment="1">
      <alignment vertical="center"/>
    </xf>
    <xf numFmtId="166" fontId="4" fillId="3" borderId="0" xfId="0" applyNumberFormat="1" applyFont="1" applyFill="1" applyAlignment="1">
      <alignment vertical="center"/>
    </xf>
    <xf numFmtId="0" fontId="34" fillId="3" borderId="0" xfId="0" applyFont="1" applyFill="1" applyAlignment="1">
      <alignment vertical="center"/>
    </xf>
    <xf numFmtId="165" fontId="27" fillId="3" borderId="0" xfId="0" applyNumberFormat="1" applyFont="1" applyFill="1" applyAlignment="1">
      <alignment vertical="center"/>
    </xf>
    <xf numFmtId="3" fontId="45" fillId="0" borderId="3" xfId="0" applyNumberFormat="1" applyFont="1" applyBorder="1" applyAlignment="1">
      <alignment horizontal="left" vertical="center"/>
    </xf>
    <xf numFmtId="165" fontId="46" fillId="5" borderId="3" xfId="0" applyNumberFormat="1" applyFont="1" applyFill="1" applyBorder="1" applyAlignment="1">
      <alignment horizontal="right" vertical="center"/>
    </xf>
    <xf numFmtId="0" fontId="4" fillId="3" borderId="3" xfId="0" applyFont="1" applyFill="1" applyBorder="1" applyAlignment="1">
      <alignment horizontal="right" vertical="center"/>
    </xf>
    <xf numFmtId="3" fontId="7" fillId="3" borderId="3" xfId="0" applyNumberFormat="1" applyFont="1" applyFill="1" applyBorder="1" applyAlignment="1">
      <alignment horizontal="right" vertical="center" wrapText="1"/>
    </xf>
    <xf numFmtId="0" fontId="47" fillId="3" borderId="0" xfId="0" applyFont="1" applyFill="1" applyAlignment="1">
      <alignment vertical="center"/>
    </xf>
    <xf numFmtId="9" fontId="34" fillId="2" borderId="3" xfId="0" applyNumberFormat="1" applyFont="1" applyFill="1" applyBorder="1" applyAlignment="1">
      <alignment vertical="center"/>
    </xf>
    <xf numFmtId="3" fontId="41" fillId="2" borderId="3" xfId="0" applyNumberFormat="1" applyFont="1" applyFill="1" applyBorder="1" applyAlignment="1">
      <alignment horizontal="right" vertical="center"/>
    </xf>
    <xf numFmtId="3" fontId="41" fillId="3" borderId="3" xfId="0" applyNumberFormat="1" applyFont="1" applyFill="1" applyBorder="1" applyAlignment="1">
      <alignment horizontal="right" vertical="center"/>
    </xf>
    <xf numFmtId="3" fontId="41" fillId="2" borderId="3" xfId="0" applyNumberFormat="1" applyFont="1" applyFill="1" applyBorder="1" applyAlignment="1">
      <alignment vertical="center"/>
    </xf>
    <xf numFmtId="3" fontId="34" fillId="2" borderId="3" xfId="0" applyNumberFormat="1" applyFont="1" applyFill="1" applyBorder="1" applyAlignment="1">
      <alignment vertical="center"/>
    </xf>
    <xf numFmtId="3" fontId="34" fillId="3" borderId="3" xfId="0" applyNumberFormat="1" applyFont="1" applyFill="1" applyBorder="1" applyAlignment="1">
      <alignment vertical="center"/>
    </xf>
    <xf numFmtId="165" fontId="34" fillId="3" borderId="3" xfId="0" applyNumberFormat="1" applyFont="1" applyFill="1" applyBorder="1" applyAlignment="1">
      <alignment horizontal="right" vertical="center"/>
    </xf>
    <xf numFmtId="167" fontId="4" fillId="2" borderId="3" xfId="0" applyNumberFormat="1" applyFont="1" applyFill="1" applyBorder="1" applyAlignment="1">
      <alignment vertical="center"/>
    </xf>
    <xf numFmtId="3" fontId="4" fillId="2" borderId="3" xfId="0" applyNumberFormat="1" applyFont="1" applyFill="1" applyBorder="1" applyAlignment="1">
      <alignment horizontal="right" vertical="center" wrapText="1"/>
    </xf>
    <xf numFmtId="3" fontId="4" fillId="3" borderId="3" xfId="0" applyNumberFormat="1" applyFont="1" applyFill="1" applyBorder="1" applyAlignment="1">
      <alignment horizontal="right" vertical="center" wrapText="1"/>
    </xf>
    <xf numFmtId="3" fontId="7" fillId="2" borderId="3" xfId="0" applyNumberFormat="1" applyFont="1" applyFill="1" applyBorder="1" applyAlignment="1">
      <alignment horizontal="right" vertical="center" wrapText="1"/>
    </xf>
    <xf numFmtId="0" fontId="31" fillId="3" borderId="0" xfId="0" applyFont="1" applyFill="1" applyAlignment="1">
      <alignment vertical="center"/>
    </xf>
    <xf numFmtId="3" fontId="46" fillId="5" borderId="3" xfId="0" applyNumberFormat="1" applyFont="1" applyFill="1" applyBorder="1" applyAlignment="1">
      <alignment horizontal="right" vertical="center"/>
    </xf>
    <xf numFmtId="3" fontId="48" fillId="5" borderId="3" xfId="0" applyNumberFormat="1" applyFont="1" applyFill="1" applyBorder="1" applyAlignment="1">
      <alignment horizontal="right" vertical="center"/>
    </xf>
    <xf numFmtId="9" fontId="18" fillId="2" borderId="3" xfId="0" applyNumberFormat="1" applyFont="1" applyFill="1" applyBorder="1" applyAlignment="1">
      <alignment vertical="center"/>
    </xf>
    <xf numFmtId="9" fontId="7" fillId="2" borderId="3" xfId="0" applyNumberFormat="1" applyFont="1" applyFill="1" applyBorder="1" applyAlignment="1">
      <alignment vertical="center"/>
    </xf>
    <xf numFmtId="9" fontId="4" fillId="2" borderId="3" xfId="0" applyNumberFormat="1" applyFont="1" applyFill="1" applyBorder="1" applyAlignment="1">
      <alignment horizontal="right" vertical="center"/>
    </xf>
    <xf numFmtId="3" fontId="31" fillId="2" borderId="5" xfId="0" applyNumberFormat="1" applyFont="1" applyFill="1" applyBorder="1" applyAlignment="1">
      <alignment horizontal="right" vertical="center" wrapText="1"/>
    </xf>
    <xf numFmtId="9" fontId="4" fillId="2" borderId="5" xfId="0" applyNumberFormat="1" applyFont="1" applyFill="1" applyBorder="1" applyAlignment="1">
      <alignment vertical="center"/>
    </xf>
    <xf numFmtId="9" fontId="4" fillId="2" borderId="5" xfId="0" applyNumberFormat="1" applyFont="1" applyFill="1" applyBorder="1" applyAlignment="1">
      <alignment horizontal="right" vertical="center"/>
    </xf>
    <xf numFmtId="3" fontId="7" fillId="2" borderId="5" xfId="0" applyNumberFormat="1" applyFont="1" applyFill="1" applyBorder="1" applyAlignment="1">
      <alignment horizontal="right" vertical="center"/>
    </xf>
    <xf numFmtId="3" fontId="7" fillId="3" borderId="5" xfId="0" applyNumberFormat="1" applyFont="1" applyFill="1" applyBorder="1" applyAlignment="1">
      <alignment vertical="center"/>
    </xf>
    <xf numFmtId="3" fontId="7" fillId="2" borderId="5" xfId="0" applyNumberFormat="1" applyFont="1" applyFill="1" applyBorder="1" applyAlignment="1">
      <alignment vertical="center"/>
    </xf>
    <xf numFmtId="3" fontId="4" fillId="2" borderId="5" xfId="0" applyNumberFormat="1" applyFont="1" applyFill="1" applyBorder="1" applyAlignment="1">
      <alignment vertical="center"/>
    </xf>
    <xf numFmtId="3" fontId="4" fillId="3" borderId="5" xfId="0" applyNumberFormat="1" applyFont="1" applyFill="1" applyBorder="1" applyAlignment="1">
      <alignment vertical="center"/>
    </xf>
    <xf numFmtId="165" fontId="4" fillId="3" borderId="5" xfId="0" applyNumberFormat="1" applyFont="1" applyFill="1" applyBorder="1" applyAlignment="1">
      <alignment horizontal="right" vertical="center"/>
    </xf>
    <xf numFmtId="0" fontId="10" fillId="3" borderId="0" xfId="0" applyFont="1" applyFill="1" applyAlignment="1">
      <alignment vertical="center"/>
    </xf>
    <xf numFmtId="0" fontId="49" fillId="3" borderId="0" xfId="0" applyFont="1" applyFill="1"/>
    <xf numFmtId="0" fontId="15" fillId="3" borderId="1" xfId="0" applyFont="1" applyFill="1" applyBorder="1" applyAlignment="1">
      <alignment horizontal="center" vertical="center" wrapText="1"/>
    </xf>
    <xf numFmtId="0" fontId="4" fillId="2" borderId="2" xfId="0" applyFont="1" applyFill="1" applyBorder="1" applyAlignment="1">
      <alignment vertical="center"/>
    </xf>
    <xf numFmtId="3" fontId="31" fillId="3" borderId="3" xfId="0" applyNumberFormat="1" applyFont="1" applyFill="1" applyBorder="1" applyAlignment="1">
      <alignment vertical="center" wrapText="1"/>
    </xf>
    <xf numFmtId="3" fontId="41" fillId="3" borderId="3" xfId="0" applyNumberFormat="1" applyFont="1" applyFill="1" applyBorder="1" applyAlignment="1">
      <alignment vertical="center"/>
    </xf>
    <xf numFmtId="3" fontId="51" fillId="0" borderId="3" xfId="0" applyNumberFormat="1" applyFont="1" applyBorder="1" applyAlignment="1">
      <alignment horizontal="left" vertical="center"/>
    </xf>
    <xf numFmtId="3" fontId="52" fillId="0" borderId="3" xfId="0" applyNumberFormat="1" applyFont="1" applyBorder="1" applyAlignment="1">
      <alignment horizontal="left" vertical="center"/>
    </xf>
    <xf numFmtId="3" fontId="4" fillId="3" borderId="3" xfId="0" applyNumberFormat="1" applyFont="1" applyFill="1" applyBorder="1" applyAlignment="1">
      <alignment horizontal="left" vertical="center"/>
    </xf>
    <xf numFmtId="3" fontId="4" fillId="3" borderId="3" xfId="0" applyNumberFormat="1" applyFont="1" applyFill="1" applyBorder="1" applyAlignment="1">
      <alignment vertical="center" wrapText="1"/>
    </xf>
    <xf numFmtId="3" fontId="4" fillId="3" borderId="3" xfId="0" applyNumberFormat="1" applyFont="1" applyFill="1" applyBorder="1" applyAlignment="1">
      <alignment horizontal="left" vertical="center" wrapText="1"/>
    </xf>
    <xf numFmtId="3" fontId="34" fillId="3" borderId="3" xfId="0" applyNumberFormat="1" applyFont="1" applyFill="1" applyBorder="1" applyAlignment="1">
      <alignment horizontal="left" vertical="center" wrapText="1"/>
    </xf>
    <xf numFmtId="3" fontId="34" fillId="3" borderId="3" xfId="0" applyNumberFormat="1" applyFont="1" applyFill="1" applyBorder="1" applyAlignment="1">
      <alignment horizontal="left" vertical="center"/>
    </xf>
    <xf numFmtId="3" fontId="34" fillId="3" borderId="3" xfId="0" applyNumberFormat="1" applyFont="1" applyFill="1" applyBorder="1" applyAlignment="1">
      <alignment vertical="center" wrapText="1"/>
    </xf>
    <xf numFmtId="3" fontId="34" fillId="3" borderId="3" xfId="0" applyNumberFormat="1" applyFont="1" applyFill="1" applyBorder="1" applyAlignment="1">
      <alignment horizontal="right" vertical="center"/>
    </xf>
    <xf numFmtId="3" fontId="31" fillId="3" borderId="3" xfId="0" applyNumberFormat="1" applyFont="1" applyFill="1" applyBorder="1" applyAlignment="1">
      <alignment horizontal="left" vertical="center"/>
    </xf>
    <xf numFmtId="3" fontId="4" fillId="3" borderId="3" xfId="0" quotePrefix="1" applyNumberFormat="1" applyFont="1" applyFill="1" applyBorder="1" applyAlignment="1">
      <alignment horizontal="left" vertical="center" wrapText="1"/>
    </xf>
    <xf numFmtId="3" fontId="41" fillId="3" borderId="3" xfId="0" applyNumberFormat="1" applyFont="1" applyFill="1" applyBorder="1" applyAlignment="1">
      <alignment horizontal="right" vertical="center" wrapText="1"/>
    </xf>
    <xf numFmtId="3" fontId="4" fillId="3" borderId="3" xfId="0" applyNumberFormat="1" applyFont="1" applyFill="1" applyBorder="1" applyAlignment="1">
      <alignment horizontal="center" vertical="center" wrapText="1"/>
    </xf>
    <xf numFmtId="3" fontId="35" fillId="3" borderId="3" xfId="0" applyNumberFormat="1" applyFont="1" applyFill="1" applyBorder="1" applyAlignment="1">
      <alignment horizontal="center" vertical="center"/>
    </xf>
    <xf numFmtId="3" fontId="31" fillId="3" borderId="3" xfId="0" applyNumberFormat="1" applyFont="1" applyFill="1" applyBorder="1" applyAlignment="1">
      <alignment horizontal="center" vertical="center"/>
    </xf>
    <xf numFmtId="3" fontId="51" fillId="3" borderId="3" xfId="0" applyNumberFormat="1" applyFont="1" applyFill="1" applyBorder="1" applyAlignment="1">
      <alignment horizontal="center" vertical="center"/>
    </xf>
    <xf numFmtId="3" fontId="53" fillId="3" borderId="3" xfId="0" applyNumberFormat="1" applyFont="1" applyFill="1" applyBorder="1" applyAlignment="1">
      <alignment horizontal="center" vertical="center"/>
    </xf>
    <xf numFmtId="165" fontId="18" fillId="3" borderId="3" xfId="0" applyNumberFormat="1" applyFont="1" applyFill="1" applyBorder="1" applyAlignment="1">
      <alignment horizontal="right" vertical="center"/>
    </xf>
    <xf numFmtId="3" fontId="7" fillId="3" borderId="3" xfId="0" applyNumberFormat="1" applyFont="1" applyFill="1" applyBorder="1" applyAlignment="1">
      <alignment horizontal="left" vertical="center"/>
    </xf>
    <xf numFmtId="3" fontId="7" fillId="3" borderId="3" xfId="0" applyNumberFormat="1" applyFont="1" applyFill="1" applyBorder="1" applyAlignment="1">
      <alignment vertical="center" wrapText="1"/>
    </xf>
    <xf numFmtId="165" fontId="7" fillId="3" borderId="3" xfId="0" applyNumberFormat="1" applyFont="1" applyFill="1" applyBorder="1" applyAlignment="1">
      <alignment horizontal="right" vertical="center"/>
    </xf>
    <xf numFmtId="0" fontId="4" fillId="3" borderId="3" xfId="0" applyFont="1" applyFill="1" applyBorder="1" applyAlignment="1">
      <alignment horizontal="left" vertical="center" wrapText="1"/>
    </xf>
    <xf numFmtId="9" fontId="4" fillId="2" borderId="3" xfId="0" applyNumberFormat="1" applyFont="1" applyFill="1" applyBorder="1" applyAlignment="1">
      <alignment horizontal="center" vertical="center"/>
    </xf>
    <xf numFmtId="165" fontId="4" fillId="3" borderId="3" xfId="0" applyNumberFormat="1" applyFont="1" applyFill="1" applyBorder="1" applyAlignment="1">
      <alignment vertical="center" wrapText="1"/>
    </xf>
    <xf numFmtId="3" fontId="31" fillId="3" borderId="5" xfId="0" applyNumberFormat="1" applyFont="1" applyFill="1" applyBorder="1" applyAlignment="1">
      <alignment vertical="center"/>
    </xf>
    <xf numFmtId="0" fontId="4" fillId="3" borderId="5" xfId="0" applyFont="1" applyFill="1" applyBorder="1" applyAlignment="1">
      <alignment vertical="center"/>
    </xf>
    <xf numFmtId="168" fontId="4" fillId="3" borderId="3" xfId="0" applyNumberFormat="1" applyFont="1" applyFill="1" applyBorder="1" applyAlignment="1">
      <alignment horizontal="right" vertical="center"/>
    </xf>
    <xf numFmtId="4" fontId="34" fillId="3" borderId="3" xfId="0" applyNumberFormat="1" applyFont="1" applyFill="1" applyBorder="1" applyAlignment="1">
      <alignment horizontal="right" vertical="center"/>
    </xf>
    <xf numFmtId="3" fontId="31" fillId="7" borderId="3" xfId="0" applyNumberFormat="1" applyFont="1" applyFill="1" applyBorder="1" applyAlignment="1">
      <alignment horizontal="right" vertical="center" wrapText="1"/>
    </xf>
    <xf numFmtId="3" fontId="35" fillId="0" borderId="3" xfId="0" applyNumberFormat="1" applyFont="1" applyBorder="1" applyAlignment="1">
      <alignment horizontal="right" vertical="center"/>
    </xf>
    <xf numFmtId="0" fontId="7" fillId="3" borderId="1" xfId="0" applyFont="1" applyFill="1" applyBorder="1" applyAlignment="1">
      <alignment horizontal="center" vertical="center" wrapText="1"/>
    </xf>
    <xf numFmtId="4" fontId="4" fillId="3" borderId="3" xfId="0" applyNumberFormat="1" applyFont="1" applyFill="1" applyBorder="1" applyAlignment="1">
      <alignment vertical="center"/>
    </xf>
    <xf numFmtId="3" fontId="36" fillId="3" borderId="3" xfId="0" applyNumberFormat="1" applyFont="1" applyFill="1" applyBorder="1" applyAlignment="1">
      <alignment horizontal="right" vertical="center"/>
    </xf>
    <xf numFmtId="165" fontId="4" fillId="3" borderId="3" xfId="0" applyNumberFormat="1" applyFont="1" applyFill="1" applyBorder="1" applyAlignment="1">
      <alignment vertical="center"/>
    </xf>
    <xf numFmtId="3" fontId="30" fillId="2" borderId="2" xfId="0" applyNumberFormat="1" applyFont="1" applyFill="1" applyBorder="1" applyAlignment="1">
      <alignment vertical="center"/>
    </xf>
    <xf numFmtId="0" fontId="31" fillId="2" borderId="2" xfId="0" applyFont="1" applyFill="1" applyBorder="1" applyAlignment="1">
      <alignment vertical="center"/>
    </xf>
    <xf numFmtId="0" fontId="31" fillId="3" borderId="2" xfId="0" applyFont="1" applyFill="1" applyBorder="1" applyAlignment="1">
      <alignment vertical="center"/>
    </xf>
    <xf numFmtId="4" fontId="31" fillId="3" borderId="3" xfId="0" applyNumberFormat="1" applyFont="1" applyFill="1" applyBorder="1" applyAlignment="1">
      <alignment horizontal="right" vertical="center"/>
    </xf>
    <xf numFmtId="165" fontId="31" fillId="5" borderId="3" xfId="0" applyNumberFormat="1" applyFont="1" applyFill="1" applyBorder="1" applyAlignment="1">
      <alignment horizontal="right" vertical="center"/>
    </xf>
    <xf numFmtId="165" fontId="35" fillId="5" borderId="3" xfId="0" applyNumberFormat="1" applyFont="1" applyFill="1" applyBorder="1" applyAlignment="1">
      <alignment horizontal="right" vertical="center"/>
    </xf>
    <xf numFmtId="3" fontId="31" fillId="0" borderId="3" xfId="0" applyNumberFormat="1" applyFont="1" applyBorder="1" applyAlignment="1">
      <alignment horizontal="right" vertical="center"/>
    </xf>
    <xf numFmtId="3" fontId="51" fillId="5" borderId="3" xfId="0" applyNumberFormat="1" applyFont="1" applyFill="1" applyBorder="1" applyAlignment="1">
      <alignment horizontal="right" vertical="center"/>
    </xf>
    <xf numFmtId="3" fontId="51" fillId="0" borderId="3" xfId="0" applyNumberFormat="1" applyFont="1" applyBorder="1" applyAlignment="1">
      <alignment horizontal="right" vertical="center"/>
    </xf>
    <xf numFmtId="4" fontId="31" fillId="5" borderId="3" xfId="0" applyNumberFormat="1" applyFont="1" applyFill="1" applyBorder="1" applyAlignment="1">
      <alignment horizontal="right" vertical="center"/>
    </xf>
    <xf numFmtId="3" fontId="51" fillId="3" borderId="3" xfId="0" applyNumberFormat="1" applyFont="1" applyFill="1" applyBorder="1" applyAlignment="1">
      <alignment horizontal="right" vertical="center"/>
    </xf>
    <xf numFmtId="165" fontId="51" fillId="3" borderId="3" xfId="0" applyNumberFormat="1" applyFont="1" applyFill="1" applyBorder="1" applyAlignment="1">
      <alignment horizontal="right" vertical="center"/>
    </xf>
    <xf numFmtId="3" fontId="31" fillId="5" borderId="3" xfId="0" applyNumberFormat="1" applyFont="1" applyFill="1" applyBorder="1" applyAlignment="1">
      <alignment horizontal="center" vertical="center"/>
    </xf>
    <xf numFmtId="165" fontId="35" fillId="5" borderId="3" xfId="0" applyNumberFormat="1" applyFont="1" applyFill="1" applyBorder="1" applyAlignment="1">
      <alignment horizontal="center" vertical="center"/>
    </xf>
    <xf numFmtId="4" fontId="31" fillId="3" borderId="3" xfId="0" applyNumberFormat="1" applyFont="1" applyFill="1" applyBorder="1" applyAlignment="1">
      <alignment vertical="center"/>
    </xf>
    <xf numFmtId="3" fontId="51" fillId="5" borderId="3" xfId="0" applyNumberFormat="1" applyFont="1" applyFill="1" applyBorder="1" applyAlignment="1">
      <alignment vertical="center"/>
    </xf>
    <xf numFmtId="165" fontId="51" fillId="5" borderId="3" xfId="0" applyNumberFormat="1" applyFont="1" applyFill="1" applyBorder="1" applyAlignment="1">
      <alignment horizontal="right" vertical="center"/>
    </xf>
    <xf numFmtId="9" fontId="35" fillId="2" borderId="3" xfId="0" applyNumberFormat="1" applyFont="1" applyFill="1" applyBorder="1" applyAlignment="1">
      <alignment vertical="center"/>
    </xf>
    <xf numFmtId="9" fontId="35" fillId="3" borderId="3" xfId="0" applyNumberFormat="1" applyFont="1" applyFill="1" applyBorder="1" applyAlignment="1">
      <alignment vertical="center"/>
    </xf>
    <xf numFmtId="3" fontId="36" fillId="2" borderId="3" xfId="0" applyNumberFormat="1" applyFont="1" applyFill="1" applyBorder="1" applyAlignment="1">
      <alignment vertical="center"/>
    </xf>
    <xf numFmtId="3" fontId="36" fillId="3" borderId="3" xfId="0" applyNumberFormat="1" applyFont="1" applyFill="1" applyBorder="1" applyAlignment="1">
      <alignment vertical="center"/>
    </xf>
    <xf numFmtId="3" fontId="35" fillId="2" borderId="3" xfId="0" applyNumberFormat="1" applyFont="1" applyFill="1" applyBorder="1" applyAlignment="1">
      <alignment vertical="center"/>
    </xf>
    <xf numFmtId="3" fontId="35" fillId="3" borderId="3" xfId="0" applyNumberFormat="1" applyFont="1" applyFill="1" applyBorder="1" applyAlignment="1">
      <alignment vertical="center"/>
    </xf>
    <xf numFmtId="4" fontId="35" fillId="3" borderId="3" xfId="0" applyNumberFormat="1" applyFont="1" applyFill="1" applyBorder="1" applyAlignment="1">
      <alignment horizontal="right" vertical="center"/>
    </xf>
    <xf numFmtId="168" fontId="31" fillId="3" borderId="3" xfId="0" applyNumberFormat="1" applyFont="1" applyFill="1" applyBorder="1" applyAlignment="1">
      <alignment horizontal="right" vertical="center"/>
    </xf>
    <xf numFmtId="4" fontId="31" fillId="0" borderId="3" xfId="0" applyNumberFormat="1" applyFont="1" applyBorder="1" applyAlignment="1">
      <alignment horizontal="right" vertical="center"/>
    </xf>
    <xf numFmtId="3" fontId="54" fillId="6" borderId="6" xfId="1" applyNumberFormat="1" applyFont="1" applyFill="1" applyBorder="1" applyAlignment="1">
      <alignment horizontal="right" vertical="center" wrapText="1"/>
    </xf>
    <xf numFmtId="3" fontId="55" fillId="6" borderId="6" xfId="1" applyNumberFormat="1" applyFont="1" applyFill="1" applyBorder="1" applyAlignment="1">
      <alignment horizontal="right" vertical="center" wrapText="1"/>
    </xf>
    <xf numFmtId="3" fontId="54" fillId="6" borderId="6" xfId="3" applyNumberFormat="1" applyFont="1" applyFill="1" applyBorder="1" applyAlignment="1">
      <alignment horizontal="right" vertical="center"/>
    </xf>
    <xf numFmtId="3" fontId="43" fillId="6" borderId="6" xfId="3" applyNumberFormat="1" applyFont="1" applyFill="1" applyBorder="1" applyAlignment="1">
      <alignment horizontal="right" vertical="center"/>
    </xf>
    <xf numFmtId="3" fontId="54" fillId="6" borderId="6" xfId="4" applyNumberFormat="1" applyFont="1" applyFill="1" applyBorder="1" applyAlignment="1">
      <alignment vertical="center" wrapText="1"/>
    </xf>
    <xf numFmtId="3" fontId="57" fillId="5" borderId="3" xfId="0" applyNumberFormat="1" applyFont="1" applyFill="1" applyBorder="1" applyAlignment="1">
      <alignment horizontal="right" vertical="center"/>
    </xf>
    <xf numFmtId="3" fontId="4" fillId="2" borderId="7" xfId="0" applyNumberFormat="1" applyFont="1" applyFill="1" applyBorder="1" applyAlignment="1">
      <alignment horizontal="center" vertical="center"/>
    </xf>
    <xf numFmtId="3" fontId="4" fillId="2" borderId="7" xfId="0" applyNumberFormat="1" applyFont="1" applyFill="1" applyBorder="1" applyAlignment="1">
      <alignment horizontal="justify" vertical="center" wrapText="1"/>
    </xf>
    <xf numFmtId="3" fontId="31" fillId="3" borderId="7" xfId="0" applyNumberFormat="1" applyFont="1" applyFill="1" applyBorder="1" applyAlignment="1">
      <alignment horizontal="right" vertical="center" wrapText="1"/>
    </xf>
    <xf numFmtId="3" fontId="31" fillId="2" borderId="7" xfId="0" applyNumberFormat="1" applyFont="1" applyFill="1" applyBorder="1" applyAlignment="1">
      <alignment horizontal="right" vertical="center" wrapText="1"/>
    </xf>
    <xf numFmtId="3" fontId="31" fillId="2" borderId="7" xfId="0" applyNumberFormat="1" applyFont="1" applyFill="1" applyBorder="1" applyAlignment="1">
      <alignment horizontal="right" vertical="center"/>
    </xf>
    <xf numFmtId="3" fontId="31" fillId="3" borderId="7" xfId="0" applyNumberFormat="1" applyFont="1" applyFill="1" applyBorder="1" applyAlignment="1">
      <alignment horizontal="right" vertical="center"/>
    </xf>
    <xf numFmtId="3" fontId="18" fillId="2" borderId="7" xfId="0" applyNumberFormat="1" applyFont="1" applyFill="1" applyBorder="1" applyAlignment="1">
      <alignment horizontal="right" vertical="center"/>
    </xf>
    <xf numFmtId="9" fontId="31" fillId="2" borderId="7" xfId="0" applyNumberFormat="1" applyFont="1" applyFill="1" applyBorder="1" applyAlignment="1">
      <alignment vertical="center"/>
    </xf>
    <xf numFmtId="9" fontId="31" fillId="3" borderId="7" xfId="0" applyNumberFormat="1" applyFont="1" applyFill="1" applyBorder="1" applyAlignment="1">
      <alignment vertical="center"/>
    </xf>
    <xf numFmtId="3" fontId="18" fillId="2" borderId="7" xfId="0" applyNumberFormat="1" applyFont="1" applyFill="1" applyBorder="1" applyAlignment="1">
      <alignment vertical="center"/>
    </xf>
    <xf numFmtId="3" fontId="18" fillId="3" borderId="7" xfId="0" applyNumberFormat="1" applyFont="1" applyFill="1" applyBorder="1" applyAlignment="1">
      <alignment vertical="center"/>
    </xf>
    <xf numFmtId="3" fontId="31" fillId="2" borderId="7" xfId="0" applyNumberFormat="1" applyFont="1" applyFill="1" applyBorder="1" applyAlignment="1">
      <alignment vertical="center"/>
    </xf>
    <xf numFmtId="3" fontId="31" fillId="3" borderId="7" xfId="0" applyNumberFormat="1" applyFont="1" applyFill="1" applyBorder="1" applyAlignment="1">
      <alignment vertical="center"/>
    </xf>
    <xf numFmtId="4" fontId="31" fillId="3" borderId="7" xfId="0" applyNumberFormat="1" applyFont="1" applyFill="1" applyBorder="1" applyAlignment="1">
      <alignment horizontal="right" vertical="center"/>
    </xf>
    <xf numFmtId="165" fontId="31" fillId="3" borderId="7" xfId="0" applyNumberFormat="1" applyFont="1" applyFill="1" applyBorder="1" applyAlignment="1">
      <alignment horizontal="right" vertical="center"/>
    </xf>
    <xf numFmtId="4" fontId="9" fillId="3" borderId="0" xfId="0" applyNumberFormat="1" applyFont="1" applyFill="1" applyAlignment="1">
      <alignment horizontal="center"/>
    </xf>
    <xf numFmtId="3" fontId="43" fillId="6" borderId="6" xfId="1" applyNumberFormat="1" applyFont="1" applyFill="1" applyBorder="1" applyAlignment="1">
      <alignment vertical="center" wrapText="1"/>
    </xf>
    <xf numFmtId="3" fontId="43" fillId="6" borderId="6" xfId="3" applyNumberFormat="1" applyFont="1" applyFill="1" applyBorder="1" applyAlignment="1">
      <alignment vertical="center"/>
    </xf>
    <xf numFmtId="9" fontId="34" fillId="3" borderId="3" xfId="0" applyNumberFormat="1" applyFont="1" applyFill="1" applyBorder="1" applyAlignment="1">
      <alignment vertical="center"/>
    </xf>
    <xf numFmtId="165" fontId="31" fillId="0" borderId="3" xfId="0" applyNumberFormat="1" applyFont="1" applyBorder="1" applyAlignment="1">
      <alignment horizontal="right" vertical="center"/>
    </xf>
    <xf numFmtId="3" fontId="54" fillId="6" borderId="6" xfId="4" applyNumberFormat="1" applyFont="1" applyFill="1" applyBorder="1" applyAlignment="1">
      <alignment horizontal="right" vertical="center" wrapText="1"/>
    </xf>
    <xf numFmtId="168" fontId="35" fillId="3" borderId="3" xfId="0" applyNumberFormat="1" applyFont="1" applyFill="1" applyBorder="1" applyAlignment="1">
      <alignment horizontal="right" vertical="center"/>
    </xf>
    <xf numFmtId="0" fontId="4" fillId="3" borderId="3" xfId="0" applyFont="1" applyFill="1" applyBorder="1" applyAlignment="1">
      <alignment vertical="center"/>
    </xf>
    <xf numFmtId="3" fontId="58" fillId="5" borderId="3" xfId="0" applyNumberFormat="1" applyFont="1" applyFill="1" applyBorder="1" applyAlignment="1">
      <alignment horizontal="center" vertical="center"/>
    </xf>
    <xf numFmtId="3" fontId="18" fillId="5" borderId="3" xfId="0" applyNumberFormat="1" applyFont="1" applyFill="1" applyBorder="1" applyAlignment="1">
      <alignment horizontal="right" vertical="center"/>
    </xf>
    <xf numFmtId="9" fontId="4" fillId="3" borderId="5" xfId="0" applyNumberFormat="1" applyFont="1" applyFill="1" applyBorder="1" applyAlignment="1">
      <alignment vertical="center"/>
    </xf>
    <xf numFmtId="3" fontId="18" fillId="3" borderId="5" xfId="0" applyNumberFormat="1" applyFont="1" applyFill="1" applyBorder="1" applyAlignment="1">
      <alignment horizontal="right" vertical="center"/>
    </xf>
    <xf numFmtId="0" fontId="16" fillId="3" borderId="1" xfId="0" applyFont="1" applyFill="1" applyBorder="1" applyAlignment="1">
      <alignment horizontal="center" vertical="center" wrapText="1"/>
    </xf>
    <xf numFmtId="0" fontId="2" fillId="4" borderId="0" xfId="0" applyFont="1" applyFill="1" applyAlignment="1">
      <alignment horizontal="left"/>
    </xf>
    <xf numFmtId="0" fontId="4" fillId="4" borderId="0" xfId="0" applyFont="1" applyFill="1"/>
    <xf numFmtId="0" fontId="5" fillId="4" borderId="0" xfId="0" applyFont="1" applyFill="1"/>
    <xf numFmtId="0" fontId="7" fillId="4" borderId="0" xfId="0" applyFont="1" applyFill="1"/>
    <xf numFmtId="0" fontId="6" fillId="4" borderId="0" xfId="0" applyFont="1" applyFill="1"/>
    <xf numFmtId="0" fontId="0" fillId="6" borderId="0" xfId="0" applyFill="1"/>
    <xf numFmtId="3" fontId="9" fillId="4" borderId="0" xfId="0" applyNumberFormat="1" applyFont="1" applyFill="1" applyAlignment="1">
      <alignment horizontal="center"/>
    </xf>
    <xf numFmtId="3" fontId="11" fillId="4" borderId="0" xfId="0" applyNumberFormat="1" applyFont="1" applyFill="1" applyAlignment="1">
      <alignment horizontal="center"/>
    </xf>
    <xf numFmtId="0" fontId="12" fillId="4" borderId="0" xfId="0" applyFont="1" applyFill="1" applyAlignment="1">
      <alignment horizontal="center"/>
    </xf>
    <xf numFmtId="0" fontId="13" fillId="4" borderId="0" xfId="0" applyFont="1" applyFill="1" applyAlignment="1">
      <alignment horizontal="right"/>
    </xf>
    <xf numFmtId="0" fontId="14" fillId="4" borderId="0" xfId="0" applyFont="1" applyFill="1" applyAlignment="1">
      <alignment horizontal="right"/>
    </xf>
    <xf numFmtId="0" fontId="6" fillId="4" borderId="0" xfId="0" applyFont="1" applyFill="1" applyAlignment="1">
      <alignment horizontal="right"/>
    </xf>
    <xf numFmtId="0" fontId="3" fillId="6" borderId="1" xfId="0" applyFont="1" applyFill="1" applyBorder="1"/>
    <xf numFmtId="0" fontId="15" fillId="4" borderId="1" xfId="0" applyFont="1" applyFill="1" applyBorder="1" applyAlignment="1">
      <alignment horizontal="center" vertical="center" wrapText="1"/>
    </xf>
    <xf numFmtId="0" fontId="59" fillId="4" borderId="1" xfId="0" applyFont="1" applyFill="1" applyBorder="1" applyAlignment="1">
      <alignment horizontal="center" vertical="center" wrapText="1"/>
    </xf>
    <xf numFmtId="0" fontId="60" fillId="3" borderId="1" xfId="0" applyFont="1" applyFill="1" applyBorder="1" applyAlignment="1">
      <alignment horizontal="center" vertical="center" wrapText="1"/>
    </xf>
    <xf numFmtId="0" fontId="28" fillId="4" borderId="1" xfId="0" applyFont="1" applyFill="1" applyBorder="1" applyAlignment="1">
      <alignment horizontal="center" vertical="center"/>
    </xf>
    <xf numFmtId="0" fontId="28"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22" fillId="4" borderId="1" xfId="0" applyFont="1" applyFill="1" applyBorder="1" applyAlignment="1">
      <alignment horizontal="center" vertical="center"/>
    </xf>
    <xf numFmtId="0" fontId="22" fillId="4" borderId="1" xfId="0" applyFont="1" applyFill="1" applyBorder="1" applyAlignment="1">
      <alignment horizontal="center" vertical="center" wrapText="1"/>
    </xf>
    <xf numFmtId="3" fontId="7" fillId="4" borderId="2" xfId="0" applyNumberFormat="1" applyFont="1" applyFill="1" applyBorder="1" applyAlignment="1">
      <alignment horizontal="center" vertical="center"/>
    </xf>
    <xf numFmtId="3" fontId="29" fillId="4" borderId="2" xfId="0" applyNumberFormat="1" applyFont="1" applyFill="1" applyBorder="1" applyAlignment="1">
      <alignment horizontal="justify" vertical="center" wrapText="1"/>
    </xf>
    <xf numFmtId="3" fontId="31" fillId="4" borderId="2" xfId="0" applyNumberFormat="1" applyFont="1" applyFill="1" applyBorder="1" applyAlignment="1">
      <alignment horizontal="right" vertical="center" wrapText="1"/>
    </xf>
    <xf numFmtId="3" fontId="18" fillId="4" borderId="2" xfId="0" applyNumberFormat="1" applyFont="1" applyFill="1" applyBorder="1" applyAlignment="1">
      <alignment horizontal="right" vertical="center"/>
    </xf>
    <xf numFmtId="3" fontId="7" fillId="4" borderId="2" xfId="0" applyNumberFormat="1" applyFont="1" applyFill="1" applyBorder="1" applyAlignment="1">
      <alignment vertical="center"/>
    </xf>
    <xf numFmtId="3" fontId="30" fillId="4" borderId="2" xfId="0" applyNumberFormat="1" applyFont="1" applyFill="1" applyBorder="1" applyAlignment="1">
      <alignment horizontal="right" vertical="center"/>
    </xf>
    <xf numFmtId="0" fontId="31" fillId="4" borderId="2" xfId="0" applyFont="1" applyFill="1" applyBorder="1" applyAlignment="1">
      <alignment horizontal="right" vertical="center"/>
    </xf>
    <xf numFmtId="0" fontId="0" fillId="6" borderId="0" xfId="0" applyFill="1" applyAlignment="1">
      <alignment vertical="center"/>
    </xf>
    <xf numFmtId="169" fontId="18" fillId="3" borderId="3" xfId="1" applyNumberFormat="1" applyFont="1" applyFill="1" applyBorder="1" applyAlignment="1">
      <alignment horizontal="right" vertical="center" wrapText="1"/>
    </xf>
    <xf numFmtId="170" fontId="18" fillId="3" borderId="3" xfId="1" applyNumberFormat="1" applyFont="1" applyFill="1" applyBorder="1" applyAlignment="1">
      <alignment horizontal="right" vertical="center" wrapText="1"/>
    </xf>
    <xf numFmtId="0" fontId="33" fillId="6" borderId="0" xfId="0" applyFont="1" applyFill="1" applyAlignment="1">
      <alignment vertical="center"/>
    </xf>
    <xf numFmtId="3" fontId="4" fillId="4" borderId="3" xfId="0" applyNumberFormat="1" applyFont="1" applyFill="1" applyBorder="1" applyAlignment="1">
      <alignment horizontal="center" vertical="center"/>
    </xf>
    <xf numFmtId="3" fontId="4" fillId="4" borderId="3" xfId="0" applyNumberFormat="1" applyFont="1" applyFill="1" applyBorder="1" applyAlignment="1">
      <alignment horizontal="justify" vertical="center" wrapText="1"/>
    </xf>
    <xf numFmtId="169" fontId="31" fillId="3" borderId="3" xfId="1" applyNumberFormat="1" applyFont="1" applyFill="1" applyBorder="1" applyAlignment="1">
      <alignment horizontal="right" vertical="center" wrapText="1"/>
    </xf>
    <xf numFmtId="169" fontId="31" fillId="4" borderId="3" xfId="1" applyNumberFormat="1" applyFont="1" applyFill="1" applyBorder="1" applyAlignment="1">
      <alignment horizontal="right" vertical="center" wrapText="1"/>
    </xf>
    <xf numFmtId="169" fontId="31" fillId="4" borderId="3" xfId="1" applyNumberFormat="1" applyFont="1" applyFill="1" applyBorder="1" applyAlignment="1">
      <alignment horizontal="right" vertical="center"/>
    </xf>
    <xf numFmtId="169" fontId="31" fillId="3" borderId="3" xfId="1" applyNumberFormat="1" applyFont="1" applyFill="1" applyBorder="1" applyAlignment="1">
      <alignment horizontal="right" vertical="center"/>
    </xf>
    <xf numFmtId="169" fontId="18" fillId="4" borderId="3" xfId="1" applyNumberFormat="1" applyFont="1" applyFill="1" applyBorder="1" applyAlignment="1">
      <alignment horizontal="right" vertical="center"/>
    </xf>
    <xf numFmtId="169" fontId="18" fillId="3" borderId="3" xfId="1" applyNumberFormat="1" applyFont="1" applyFill="1" applyBorder="1" applyAlignment="1">
      <alignment horizontal="right" vertical="center"/>
    </xf>
    <xf numFmtId="170" fontId="31" fillId="3" borderId="3" xfId="1" applyNumberFormat="1" applyFont="1" applyFill="1" applyBorder="1" applyAlignment="1">
      <alignment horizontal="right" vertical="center"/>
    </xf>
    <xf numFmtId="3" fontId="7" fillId="4" borderId="3" xfId="0" applyNumberFormat="1" applyFont="1" applyFill="1" applyBorder="1" applyAlignment="1">
      <alignment horizontal="center" vertical="center"/>
    </xf>
    <xf numFmtId="3" fontId="29" fillId="4" borderId="3" xfId="0" applyNumberFormat="1" applyFont="1" applyFill="1" applyBorder="1" applyAlignment="1">
      <alignment horizontal="justify" vertical="center" wrapText="1"/>
    </xf>
    <xf numFmtId="169" fontId="30" fillId="3" borderId="3" xfId="1" applyNumberFormat="1" applyFont="1" applyFill="1" applyBorder="1" applyAlignment="1">
      <alignment horizontal="right" vertical="center" wrapText="1"/>
    </xf>
    <xf numFmtId="3" fontId="4" fillId="4" borderId="3" xfId="0" quotePrefix="1" applyNumberFormat="1" applyFont="1" applyFill="1" applyBorder="1" applyAlignment="1">
      <alignment horizontal="justify" vertical="center" wrapText="1"/>
    </xf>
    <xf numFmtId="166" fontId="4" fillId="4" borderId="3" xfId="0" applyNumberFormat="1" applyFont="1" applyFill="1" applyBorder="1" applyAlignment="1">
      <alignment horizontal="justify" vertical="center" wrapText="1"/>
    </xf>
    <xf numFmtId="3" fontId="34" fillId="4" borderId="3" xfId="0" applyNumberFormat="1" applyFont="1" applyFill="1" applyBorder="1" applyAlignment="1">
      <alignment horizontal="justify" vertical="center" wrapText="1"/>
    </xf>
    <xf numFmtId="3" fontId="35" fillId="4" borderId="3" xfId="0" applyNumberFormat="1" applyFont="1" applyFill="1" applyBorder="1" applyAlignment="1">
      <alignment horizontal="center" vertical="center"/>
    </xf>
    <xf numFmtId="3" fontId="34" fillId="4" borderId="3" xfId="0" applyNumberFormat="1" applyFont="1" applyFill="1" applyBorder="1" applyAlignment="1">
      <alignment horizontal="center" vertical="center"/>
    </xf>
    <xf numFmtId="3" fontId="29" fillId="4" borderId="3" xfId="0" applyNumberFormat="1" applyFont="1" applyFill="1" applyBorder="1" applyAlignment="1">
      <alignment horizontal="center" vertical="center"/>
    </xf>
    <xf numFmtId="3" fontId="4" fillId="4" borderId="5" xfId="0" applyNumberFormat="1" applyFont="1" applyFill="1" applyBorder="1" applyAlignment="1">
      <alignment horizontal="center" vertical="center"/>
    </xf>
    <xf numFmtId="3" fontId="4" fillId="4" borderId="5" xfId="0" applyNumberFormat="1" applyFont="1" applyFill="1" applyBorder="1" applyAlignment="1">
      <alignment horizontal="justify" vertical="center" wrapText="1"/>
    </xf>
    <xf numFmtId="0" fontId="10" fillId="4" borderId="0" xfId="0" applyFont="1" applyFill="1" applyAlignment="1">
      <alignment horizontal="center"/>
    </xf>
    <xf numFmtId="0" fontId="10" fillId="4" borderId="0" xfId="0" applyFont="1" applyFill="1" applyAlignment="1">
      <alignment vertical="center" wrapText="1"/>
    </xf>
    <xf numFmtId="0" fontId="10" fillId="4" borderId="0" xfId="0" applyFont="1" applyFill="1"/>
    <xf numFmtId="0" fontId="15" fillId="4" borderId="0" xfId="0" applyFont="1" applyFill="1"/>
    <xf numFmtId="3" fontId="15" fillId="4" borderId="0" xfId="0" applyNumberFormat="1" applyFont="1" applyFill="1"/>
    <xf numFmtId="3" fontId="10" fillId="4" borderId="0" xfId="0" applyNumberFormat="1" applyFont="1" applyFill="1"/>
    <xf numFmtId="3" fontId="31" fillId="4" borderId="3" xfId="0" applyNumberFormat="1" applyFont="1" applyFill="1" applyBorder="1" applyAlignment="1">
      <alignment horizontal="center" vertical="center"/>
    </xf>
    <xf numFmtId="0" fontId="63" fillId="3" borderId="0" xfId="0" applyFont="1" applyFill="1"/>
    <xf numFmtId="3" fontId="31" fillId="4" borderId="3" xfId="0" applyNumberFormat="1" applyFont="1" applyFill="1" applyBorder="1" applyAlignment="1">
      <alignment horizontal="justify" vertical="center" wrapText="1"/>
    </xf>
    <xf numFmtId="3" fontId="7" fillId="4" borderId="0" xfId="0" applyNumberFormat="1" applyFont="1" applyFill="1"/>
    <xf numFmtId="0" fontId="28" fillId="4" borderId="1" xfId="0" quotePrefix="1" applyFont="1" applyFill="1" applyBorder="1" applyAlignment="1">
      <alignment horizontal="center" vertical="center"/>
    </xf>
    <xf numFmtId="0" fontId="10" fillId="4" borderId="1" xfId="0" applyFont="1" applyFill="1" applyBorder="1" applyAlignment="1">
      <alignment horizontal="center" vertical="center"/>
    </xf>
    <xf numFmtId="3" fontId="31" fillId="4" borderId="3" xfId="0" applyNumberFormat="1" applyFont="1" applyFill="1" applyBorder="1" applyAlignment="1">
      <alignment horizontal="right" vertical="center"/>
    </xf>
    <xf numFmtId="3" fontId="18" fillId="4" borderId="3" xfId="0" applyNumberFormat="1" applyFont="1" applyFill="1" applyBorder="1" applyAlignment="1">
      <alignment horizontal="right" vertical="center"/>
    </xf>
    <xf numFmtId="3" fontId="31" fillId="4" borderId="2" xfId="0" applyNumberFormat="1" applyFont="1" applyFill="1" applyBorder="1" applyAlignment="1">
      <alignment horizontal="right" vertical="center"/>
    </xf>
    <xf numFmtId="3" fontId="31" fillId="4" borderId="3" xfId="0" applyNumberFormat="1" applyFont="1" applyFill="1" applyBorder="1" applyAlignment="1">
      <alignment horizontal="right" vertical="center" wrapText="1"/>
    </xf>
    <xf numFmtId="9" fontId="31" fillId="4" borderId="3" xfId="2" applyFont="1" applyFill="1" applyBorder="1" applyAlignment="1">
      <alignment horizontal="right" vertical="center"/>
    </xf>
    <xf numFmtId="9" fontId="4" fillId="4" borderId="3" xfId="0" applyNumberFormat="1" applyFont="1" applyFill="1" applyBorder="1" applyAlignment="1">
      <alignment vertical="center"/>
    </xf>
    <xf numFmtId="9" fontId="31" fillId="4" borderId="3" xfId="0" applyNumberFormat="1" applyFont="1" applyFill="1" applyBorder="1" applyAlignment="1">
      <alignment vertical="center"/>
    </xf>
    <xf numFmtId="3" fontId="35" fillId="4" borderId="3" xfId="0" applyNumberFormat="1" applyFont="1" applyFill="1" applyBorder="1" applyAlignment="1">
      <alignment horizontal="right" vertical="center"/>
    </xf>
    <xf numFmtId="3" fontId="36" fillId="4" borderId="3" xfId="0" applyNumberFormat="1" applyFont="1" applyFill="1" applyBorder="1" applyAlignment="1">
      <alignment horizontal="right" vertical="center"/>
    </xf>
    <xf numFmtId="9" fontId="35" fillId="4" borderId="3" xfId="2" applyFont="1" applyFill="1" applyBorder="1" applyAlignment="1">
      <alignment horizontal="right" vertical="center"/>
    </xf>
    <xf numFmtId="0" fontId="33" fillId="6" borderId="0" xfId="0" applyFont="1" applyFill="1"/>
    <xf numFmtId="9" fontId="31" fillId="4" borderId="3" xfId="2" applyFont="1" applyFill="1" applyBorder="1" applyAlignment="1">
      <alignment horizontal="right" vertical="center" wrapText="1"/>
    </xf>
    <xf numFmtId="3" fontId="35" fillId="4" borderId="3" xfId="0" applyNumberFormat="1" applyFont="1" applyFill="1" applyBorder="1" applyAlignment="1">
      <alignment horizontal="justify" vertical="center" wrapText="1"/>
    </xf>
    <xf numFmtId="3" fontId="35" fillId="4" borderId="3" xfId="0" applyNumberFormat="1" applyFont="1" applyFill="1" applyBorder="1" applyAlignment="1">
      <alignment horizontal="right" vertical="center" wrapText="1"/>
    </xf>
    <xf numFmtId="0" fontId="40" fillId="6" borderId="0" xfId="0" applyFont="1" applyFill="1"/>
    <xf numFmtId="3" fontId="35" fillId="8" borderId="3" xfId="0" applyNumberFormat="1" applyFont="1" applyFill="1" applyBorder="1" applyAlignment="1">
      <alignment horizontal="right" vertical="center"/>
    </xf>
    <xf numFmtId="3" fontId="31" fillId="8" borderId="3" xfId="0" applyNumberFormat="1" applyFont="1" applyFill="1" applyBorder="1" applyAlignment="1">
      <alignment horizontal="right" vertical="center"/>
    </xf>
    <xf numFmtId="3" fontId="18" fillId="4" borderId="3" xfId="0" applyNumberFormat="1" applyFont="1" applyFill="1" applyBorder="1" applyAlignment="1">
      <alignment horizontal="right" vertical="center" wrapText="1"/>
    </xf>
    <xf numFmtId="9" fontId="18" fillId="4" borderId="3" xfId="2" applyFont="1" applyFill="1" applyBorder="1" applyAlignment="1">
      <alignment horizontal="right" vertical="center"/>
    </xf>
    <xf numFmtId="3" fontId="31" fillId="4" borderId="4" xfId="0" applyNumberFormat="1" applyFont="1" applyFill="1" applyBorder="1" applyAlignment="1">
      <alignment horizontal="right" vertical="center" wrapText="1"/>
    </xf>
    <xf numFmtId="3" fontId="31" fillId="4" borderId="4" xfId="0" applyNumberFormat="1" applyFont="1" applyFill="1" applyBorder="1" applyAlignment="1">
      <alignment horizontal="right" vertical="center"/>
    </xf>
    <xf numFmtId="3" fontId="18" fillId="4" borderId="4" xfId="0" applyNumberFormat="1" applyFont="1" applyFill="1" applyBorder="1" applyAlignment="1">
      <alignment horizontal="right" vertical="center"/>
    </xf>
    <xf numFmtId="9" fontId="4" fillId="4" borderId="4" xfId="0" applyNumberFormat="1" applyFont="1" applyFill="1" applyBorder="1" applyAlignment="1">
      <alignment vertical="center"/>
    </xf>
    <xf numFmtId="3" fontId="31" fillId="4" borderId="5" xfId="0" applyNumberFormat="1" applyFont="1" applyFill="1" applyBorder="1" applyAlignment="1">
      <alignment horizontal="right" vertical="center"/>
    </xf>
    <xf numFmtId="3" fontId="18" fillId="4" borderId="5" xfId="0" applyNumberFormat="1" applyFont="1" applyFill="1" applyBorder="1" applyAlignment="1">
      <alignment horizontal="right" vertical="center"/>
    </xf>
    <xf numFmtId="9" fontId="31" fillId="4" borderId="5" xfId="2" applyFont="1" applyFill="1" applyBorder="1" applyAlignment="1">
      <alignment horizontal="right" vertical="center"/>
    </xf>
    <xf numFmtId="3" fontId="31" fillId="3" borderId="11" xfId="0" applyNumberFormat="1" applyFont="1" applyFill="1" applyBorder="1" applyAlignment="1">
      <alignment horizontal="right" vertical="center"/>
    </xf>
    <xf numFmtId="0" fontId="0" fillId="6" borderId="12" xfId="0" applyFill="1" applyBorder="1" applyAlignment="1">
      <alignment vertical="center"/>
    </xf>
    <xf numFmtId="165" fontId="31" fillId="3" borderId="13" xfId="0" applyNumberFormat="1" applyFont="1" applyFill="1" applyBorder="1" applyAlignment="1">
      <alignment horizontal="right" vertical="center"/>
    </xf>
    <xf numFmtId="165" fontId="0" fillId="6" borderId="0" xfId="0" applyNumberFormat="1" applyFill="1" applyAlignment="1">
      <alignment vertical="center"/>
    </xf>
    <xf numFmtId="165" fontId="0" fillId="6" borderId="12" xfId="0" applyNumberFormat="1" applyFill="1" applyBorder="1" applyAlignment="1">
      <alignment vertical="center"/>
    </xf>
    <xf numFmtId="165" fontId="33" fillId="6" borderId="0" xfId="0" applyNumberFormat="1" applyFont="1" applyFill="1" applyAlignment="1">
      <alignment vertical="center"/>
    </xf>
    <xf numFmtId="165" fontId="33" fillId="6" borderId="12" xfId="0" applyNumberFormat="1" applyFont="1" applyFill="1" applyBorder="1" applyAlignment="1">
      <alignment vertical="center"/>
    </xf>
    <xf numFmtId="165" fontId="35" fillId="3" borderId="13" xfId="0" applyNumberFormat="1" applyFont="1" applyFill="1" applyBorder="1" applyAlignment="1">
      <alignment horizontal="right" vertical="center"/>
    </xf>
    <xf numFmtId="165" fontId="31" fillId="8" borderId="3" xfId="0" applyNumberFormat="1" applyFont="1" applyFill="1" applyBorder="1" applyAlignment="1">
      <alignment horizontal="right" vertical="center"/>
    </xf>
    <xf numFmtId="165" fontId="31" fillId="8" borderId="13" xfId="0" applyNumberFormat="1" applyFont="1" applyFill="1" applyBorder="1" applyAlignment="1">
      <alignment horizontal="right" vertical="center"/>
    </xf>
    <xf numFmtId="165" fontId="31" fillId="3" borderId="14" xfId="0" applyNumberFormat="1" applyFont="1" applyFill="1" applyBorder="1" applyAlignment="1">
      <alignment horizontal="right" vertical="center"/>
    </xf>
    <xf numFmtId="0" fontId="3" fillId="6" borderId="0" xfId="0" applyFont="1" applyFill="1"/>
    <xf numFmtId="3" fontId="18" fillId="4" borderId="2" xfId="0" applyNumberFormat="1" applyFont="1" applyFill="1" applyBorder="1" applyAlignment="1">
      <alignment horizontal="justify" vertical="center" wrapText="1"/>
    </xf>
    <xf numFmtId="165" fontId="31" fillId="2" borderId="3" xfId="0" applyNumberFormat="1" applyFont="1" applyFill="1" applyBorder="1" applyAlignment="1">
      <alignment horizontal="right" vertical="center"/>
    </xf>
    <xf numFmtId="0" fontId="43" fillId="0" borderId="15" xfId="5" applyFont="1" applyBorder="1" applyAlignment="1">
      <alignment horizontal="center" vertical="center"/>
    </xf>
    <xf numFmtId="3" fontId="18" fillId="3" borderId="2" xfId="0" applyNumberFormat="1" applyFont="1" applyFill="1" applyBorder="1" applyAlignment="1">
      <alignment horizontal="center" vertical="center" wrapText="1"/>
    </xf>
    <xf numFmtId="0" fontId="43" fillId="0" borderId="3" xfId="5" applyFont="1" applyBorder="1" applyAlignment="1">
      <alignment horizontal="center" vertical="center"/>
    </xf>
    <xf numFmtId="169" fontId="31" fillId="3" borderId="7" xfId="1" applyNumberFormat="1" applyFont="1" applyFill="1" applyBorder="1" applyAlignment="1">
      <alignment horizontal="right" vertical="center" wrapText="1"/>
    </xf>
    <xf numFmtId="169" fontId="31" fillId="4" borderId="7" xfId="1" applyNumberFormat="1" applyFont="1" applyFill="1" applyBorder="1" applyAlignment="1">
      <alignment horizontal="right" vertical="center"/>
    </xf>
    <xf numFmtId="169" fontId="31" fillId="3" borderId="7" xfId="1" applyNumberFormat="1" applyFont="1" applyFill="1" applyBorder="1" applyAlignment="1">
      <alignment horizontal="right" vertical="center"/>
    </xf>
    <xf numFmtId="170" fontId="31" fillId="3" borderId="7" xfId="1" applyNumberFormat="1" applyFont="1" applyFill="1" applyBorder="1" applyAlignment="1">
      <alignment horizontal="right" vertical="center"/>
    </xf>
    <xf numFmtId="0" fontId="28" fillId="4" borderId="16" xfId="0" applyFont="1" applyFill="1" applyBorder="1" applyAlignment="1">
      <alignment horizontal="center" vertical="center"/>
    </xf>
    <xf numFmtId="3" fontId="18" fillId="4" borderId="16" xfId="0" applyNumberFormat="1" applyFont="1" applyFill="1" applyBorder="1" applyAlignment="1">
      <alignment horizontal="center" vertical="center" wrapText="1"/>
    </xf>
    <xf numFmtId="3" fontId="18" fillId="3" borderId="16" xfId="0" applyNumberFormat="1" applyFont="1" applyFill="1" applyBorder="1" applyAlignment="1">
      <alignment horizontal="center" vertical="center" wrapText="1"/>
    </xf>
    <xf numFmtId="0" fontId="28" fillId="3" borderId="16" xfId="0" applyFont="1" applyFill="1" applyBorder="1" applyAlignment="1">
      <alignment horizontal="center" vertical="center" wrapText="1"/>
    </xf>
    <xf numFmtId="0" fontId="28" fillId="4" borderId="16" xfId="0" applyFont="1" applyFill="1" applyBorder="1" applyAlignment="1">
      <alignment horizontal="center" vertical="center" wrapText="1"/>
    </xf>
    <xf numFmtId="0" fontId="16" fillId="4" borderId="16" xfId="0" applyFont="1" applyFill="1" applyBorder="1" applyAlignment="1">
      <alignment horizontal="center" vertical="center" wrapText="1"/>
    </xf>
    <xf numFmtId="0" fontId="28" fillId="3" borderId="16" xfId="0" applyFont="1" applyFill="1" applyBorder="1" applyAlignment="1">
      <alignment horizontal="center" vertical="center"/>
    </xf>
    <xf numFmtId="0" fontId="61" fillId="4" borderId="16" xfId="0" applyFont="1" applyFill="1" applyBorder="1" applyAlignment="1">
      <alignment horizontal="center" vertical="center"/>
    </xf>
    <xf numFmtId="0" fontId="16" fillId="3" borderId="16" xfId="0" applyFont="1" applyFill="1" applyBorder="1" applyAlignment="1">
      <alignment horizontal="center" vertical="center"/>
    </xf>
    <xf numFmtId="0" fontId="43" fillId="0" borderId="6" xfId="5" applyFont="1" applyBorder="1" applyAlignment="1">
      <alignment horizontal="center" vertical="center"/>
    </xf>
    <xf numFmtId="169" fontId="31" fillId="3" borderId="6" xfId="1" applyNumberFormat="1" applyFont="1" applyFill="1" applyBorder="1" applyAlignment="1">
      <alignment horizontal="center" vertical="center" wrapText="1"/>
    </xf>
    <xf numFmtId="0" fontId="0" fillId="6" borderId="6" xfId="0" applyFill="1" applyBorder="1" applyAlignment="1">
      <alignment vertical="center"/>
    </xf>
    <xf numFmtId="0" fontId="54" fillId="0" borderId="20" xfId="5" applyFont="1" applyBorder="1" applyAlignment="1">
      <alignment horizontal="center" vertical="center"/>
    </xf>
    <xf numFmtId="3" fontId="18" fillId="3" borderId="21" xfId="0" applyNumberFormat="1" applyFont="1" applyFill="1" applyBorder="1" applyAlignment="1">
      <alignment horizontal="center" vertical="center" wrapText="1"/>
    </xf>
    <xf numFmtId="0" fontId="28" fillId="3" borderId="20" xfId="0" applyFont="1" applyFill="1" applyBorder="1" applyAlignment="1">
      <alignment horizontal="center" vertical="center" wrapText="1"/>
    </xf>
    <xf numFmtId="3" fontId="35" fillId="2" borderId="3" xfId="0" applyNumberFormat="1" applyFont="1" applyFill="1" applyBorder="1" applyAlignment="1">
      <alignment horizontal="justify" vertical="center" wrapText="1"/>
    </xf>
    <xf numFmtId="0" fontId="35" fillId="3" borderId="0" xfId="0" applyFont="1" applyFill="1" applyAlignment="1">
      <alignment vertical="center"/>
    </xf>
    <xf numFmtId="0" fontId="68" fillId="0" borderId="0" xfId="0" applyFont="1" applyAlignment="1">
      <alignment vertical="center"/>
    </xf>
    <xf numFmtId="169" fontId="35" fillId="3" borderId="6" xfId="1" applyNumberFormat="1" applyFont="1" applyFill="1" applyBorder="1" applyAlignment="1">
      <alignment horizontal="center" vertical="center" wrapText="1"/>
    </xf>
    <xf numFmtId="169" fontId="35" fillId="3" borderId="3" xfId="1" applyNumberFormat="1" applyFont="1" applyFill="1" applyBorder="1" applyAlignment="1">
      <alignment horizontal="right" vertical="center" wrapText="1"/>
    </xf>
    <xf numFmtId="169" fontId="35" fillId="4" borderId="3" xfId="1" applyNumberFormat="1" applyFont="1" applyFill="1" applyBorder="1" applyAlignment="1">
      <alignment horizontal="right" vertical="center"/>
    </xf>
    <xf numFmtId="169" fontId="35" fillId="3" borderId="3" xfId="1" applyNumberFormat="1" applyFont="1" applyFill="1" applyBorder="1" applyAlignment="1">
      <alignment horizontal="right" vertical="center"/>
    </xf>
    <xf numFmtId="170" fontId="35" fillId="3" borderId="3" xfId="1" applyNumberFormat="1" applyFont="1" applyFill="1" applyBorder="1" applyAlignment="1">
      <alignment horizontal="right" vertical="center"/>
    </xf>
    <xf numFmtId="0" fontId="68" fillId="6" borderId="0" xfId="0" applyFont="1" applyFill="1" applyAlignment="1">
      <alignment vertical="center"/>
    </xf>
    <xf numFmtId="0" fontId="69" fillId="3" borderId="0" xfId="0" applyFont="1" applyFill="1" applyAlignment="1">
      <alignment vertical="center"/>
    </xf>
    <xf numFmtId="0" fontId="63" fillId="3" borderId="0" xfId="0" applyFont="1" applyFill="1" applyAlignment="1">
      <alignment horizontal="right"/>
    </xf>
    <xf numFmtId="0" fontId="61" fillId="3" borderId="1" xfId="0" applyFont="1" applyFill="1" applyBorder="1" applyAlignment="1">
      <alignment horizontal="center" vertical="center"/>
    </xf>
    <xf numFmtId="0" fontId="19" fillId="3" borderId="0" xfId="0" applyFont="1" applyFill="1"/>
    <xf numFmtId="3" fontId="19" fillId="3" borderId="0" xfId="0" applyNumberFormat="1" applyFont="1" applyFill="1"/>
    <xf numFmtId="0" fontId="64" fillId="6" borderId="0" xfId="0" applyFont="1" applyFill="1"/>
    <xf numFmtId="0" fontId="54" fillId="0" borderId="22" xfId="5" applyFont="1" applyBorder="1" applyAlignment="1">
      <alignment horizontal="center" vertical="center"/>
    </xf>
    <xf numFmtId="0" fontId="70" fillId="0" borderId="0" xfId="5" applyFont="1" applyAlignment="1">
      <alignment horizontal="left" vertical="top"/>
    </xf>
    <xf numFmtId="0" fontId="66" fillId="0" borderId="0" xfId="5" applyFont="1"/>
    <xf numFmtId="0" fontId="71" fillId="0" borderId="0" xfId="5" applyFont="1"/>
    <xf numFmtId="0" fontId="72" fillId="0" borderId="0" xfId="6"/>
    <xf numFmtId="0" fontId="73" fillId="0" borderId="0" xfId="5" applyFont="1" applyAlignment="1">
      <alignment horizontal="center"/>
    </xf>
    <xf numFmtId="0" fontId="76" fillId="0" borderId="8" xfId="5" applyFont="1" applyBorder="1" applyAlignment="1">
      <alignment horizontal="center" vertical="center" wrapText="1"/>
    </xf>
    <xf numFmtId="0" fontId="75" fillId="0" borderId="1" xfId="5" applyFont="1" applyBorder="1" applyAlignment="1">
      <alignment horizontal="center" vertical="center" wrapText="1"/>
    </xf>
    <xf numFmtId="0" fontId="66" fillId="0" borderId="16" xfId="5" applyFont="1" applyBorder="1" applyAlignment="1">
      <alignment horizontal="center" vertical="center" wrapText="1"/>
    </xf>
    <xf numFmtId="0" fontId="77" fillId="0" borderId="16" xfId="5" applyFont="1" applyBorder="1" applyAlignment="1">
      <alignment vertical="center" wrapText="1"/>
    </xf>
    <xf numFmtId="0" fontId="78" fillId="0" borderId="16" xfId="5" applyFont="1" applyBorder="1" applyAlignment="1">
      <alignment horizontal="center" vertical="center" wrapText="1"/>
    </xf>
    <xf numFmtId="165" fontId="78" fillId="0" borderId="16" xfId="5" applyNumberFormat="1" applyFont="1" applyBorder="1" applyAlignment="1">
      <alignment horizontal="center" vertical="center" wrapText="1"/>
    </xf>
    <xf numFmtId="0" fontId="54" fillId="0" borderId="6" xfId="5" applyFont="1" applyBorder="1" applyAlignment="1">
      <alignment horizontal="center" vertical="center" wrapText="1"/>
    </xf>
    <xf numFmtId="0" fontId="66" fillId="0" borderId="6" xfId="5" applyFont="1" applyBorder="1" applyAlignment="1">
      <alignment horizontal="justify" vertical="center" wrapText="1"/>
    </xf>
    <xf numFmtId="165" fontId="54" fillId="0" borderId="6" xfId="5" quotePrefix="1" applyNumberFormat="1" applyFont="1" applyBorder="1" applyAlignment="1">
      <alignment horizontal="center" vertical="center" wrapText="1"/>
    </xf>
    <xf numFmtId="0" fontId="55" fillId="0" borderId="6" xfId="5" applyFont="1" applyBorder="1" applyAlignment="1">
      <alignment horizontal="center" vertical="center" wrapText="1"/>
    </xf>
    <xf numFmtId="0" fontId="79" fillId="0" borderId="6" xfId="5" applyFont="1" applyBorder="1" applyAlignment="1">
      <alignment horizontal="justify" vertical="center" wrapText="1"/>
    </xf>
    <xf numFmtId="165" fontId="55" fillId="0" borderId="6" xfId="5" quotePrefix="1" applyNumberFormat="1" applyFont="1" applyBorder="1" applyAlignment="1">
      <alignment horizontal="center" vertical="center" wrapText="1"/>
    </xf>
    <xf numFmtId="0" fontId="80" fillId="0" borderId="0" xfId="6" applyFont="1"/>
    <xf numFmtId="0" fontId="79" fillId="6" borderId="6" xfId="5" applyFont="1" applyFill="1" applyBorder="1" applyAlignment="1">
      <alignment horizontal="justify" vertical="center" wrapText="1"/>
    </xf>
    <xf numFmtId="165" fontId="55" fillId="0" borderId="6" xfId="5" applyNumberFormat="1" applyFont="1" applyBorder="1" applyAlignment="1">
      <alignment horizontal="center" vertical="center" wrapText="1"/>
    </xf>
    <xf numFmtId="9" fontId="54" fillId="0" borderId="6" xfId="5" applyNumberFormat="1" applyFont="1" applyBorder="1" applyAlignment="1">
      <alignment horizontal="center" vertical="center" wrapText="1"/>
    </xf>
    <xf numFmtId="165" fontId="54" fillId="0" borderId="6" xfId="5" applyNumberFormat="1" applyFont="1" applyBorder="1" applyAlignment="1">
      <alignment horizontal="center" vertical="center" wrapText="1"/>
    </xf>
    <xf numFmtId="0" fontId="35" fillId="0" borderId="6" xfId="5" applyFont="1" applyBorder="1" applyAlignment="1">
      <alignment horizontal="center" vertical="center" wrapText="1"/>
    </xf>
    <xf numFmtId="0" fontId="81" fillId="0" borderId="6" xfId="5" applyFont="1" applyBorder="1" applyAlignment="1">
      <alignment horizontal="justify" vertical="center" wrapText="1"/>
    </xf>
    <xf numFmtId="9" fontId="35" fillId="0" borderId="6" xfId="5" applyNumberFormat="1" applyFont="1" applyBorder="1" applyAlignment="1">
      <alignment horizontal="center" vertical="center" wrapText="1"/>
    </xf>
    <xf numFmtId="165" fontId="35" fillId="0" borderId="6" xfId="5" applyNumberFormat="1" applyFont="1" applyBorder="1" applyAlignment="1">
      <alignment horizontal="center" vertical="center" wrapText="1"/>
    </xf>
    <xf numFmtId="0" fontId="79" fillId="6" borderId="6" xfId="5" applyFont="1" applyFill="1" applyBorder="1" applyAlignment="1">
      <alignment vertical="center" wrapText="1"/>
    </xf>
    <xf numFmtId="9" fontId="55" fillId="0" borderId="6" xfId="5" applyNumberFormat="1" applyFont="1" applyBorder="1" applyAlignment="1">
      <alignment horizontal="center" vertical="center" wrapText="1"/>
    </xf>
    <xf numFmtId="0" fontId="54" fillId="9" borderId="6" xfId="5" applyFont="1" applyFill="1" applyBorder="1" applyAlignment="1">
      <alignment horizontal="center" vertical="center" wrapText="1"/>
    </xf>
    <xf numFmtId="0" fontId="66" fillId="9" borderId="6" xfId="5" applyFont="1" applyFill="1" applyBorder="1" applyAlignment="1">
      <alignment horizontal="justify" vertical="center" wrapText="1"/>
    </xf>
    <xf numFmtId="9" fontId="54" fillId="9" borderId="6" xfId="5" applyNumberFormat="1" applyFont="1" applyFill="1" applyBorder="1" applyAlignment="1">
      <alignment horizontal="center" vertical="center" wrapText="1"/>
    </xf>
    <xf numFmtId="165" fontId="54" fillId="9" borderId="6" xfId="5" applyNumberFormat="1" applyFont="1" applyFill="1" applyBorder="1" applyAlignment="1">
      <alignment horizontal="center" vertical="center" wrapText="1"/>
    </xf>
    <xf numFmtId="0" fontId="72" fillId="9" borderId="0" xfId="6" applyFill="1"/>
    <xf numFmtId="0" fontId="77" fillId="0" borderId="6" xfId="5" applyFont="1" applyBorder="1" applyAlignment="1">
      <alignment horizontal="justify" vertical="center" wrapText="1"/>
    </xf>
    <xf numFmtId="0" fontId="78" fillId="0" borderId="6" xfId="5" applyFont="1" applyBorder="1" applyAlignment="1">
      <alignment horizontal="center" vertical="center" wrapText="1"/>
    </xf>
    <xf numFmtId="165" fontId="78" fillId="0" borderId="6" xfId="5" applyNumberFormat="1" applyFont="1" applyBorder="1" applyAlignment="1">
      <alignment horizontal="center" vertical="center" wrapText="1"/>
    </xf>
    <xf numFmtId="0" fontId="66" fillId="0" borderId="6" xfId="5" applyFont="1" applyBorder="1" applyAlignment="1">
      <alignment wrapText="1"/>
    </xf>
    <xf numFmtId="0" fontId="66" fillId="6" borderId="6" xfId="5" applyFont="1" applyFill="1" applyBorder="1" applyAlignment="1">
      <alignment vertical="center" wrapText="1"/>
    </xf>
    <xf numFmtId="9" fontId="54" fillId="0" borderId="6" xfId="7" applyFont="1" applyFill="1" applyBorder="1" applyAlignment="1">
      <alignment horizontal="center" vertical="center" wrapText="1"/>
    </xf>
    <xf numFmtId="0" fontId="81" fillId="0" borderId="3" xfId="6" applyFont="1" applyBorder="1" applyAlignment="1">
      <alignment horizontal="left" vertical="center" wrapText="1"/>
    </xf>
    <xf numFmtId="9" fontId="55" fillId="0" borderId="6" xfId="7" applyFont="1" applyFill="1" applyBorder="1" applyAlignment="1">
      <alignment horizontal="center" vertical="center" wrapText="1"/>
    </xf>
    <xf numFmtId="0" fontId="65" fillId="0" borderId="6" xfId="6" applyFont="1" applyBorder="1" applyAlignment="1">
      <alignment horizontal="justify" vertical="center" wrapText="1"/>
    </xf>
    <xf numFmtId="3" fontId="54" fillId="0" borderId="3" xfId="6" applyNumberFormat="1" applyFont="1" applyBorder="1" applyAlignment="1">
      <alignment horizontal="justify" vertical="center" wrapText="1"/>
    </xf>
    <xf numFmtId="0" fontId="43" fillId="0" borderId="6" xfId="5" applyFont="1" applyBorder="1" applyAlignment="1">
      <alignment horizontal="center" vertical="center" wrapText="1"/>
    </xf>
    <xf numFmtId="165" fontId="43" fillId="0" borderId="6" xfId="5" quotePrefix="1" applyNumberFormat="1" applyFont="1" applyBorder="1" applyAlignment="1">
      <alignment horizontal="center" vertical="center" wrapText="1"/>
    </xf>
    <xf numFmtId="0" fontId="54" fillId="0" borderId="12" xfId="5" applyFont="1" applyBorder="1" applyAlignment="1">
      <alignment horizontal="center" vertical="center" wrapText="1"/>
    </xf>
    <xf numFmtId="9" fontId="54" fillId="0" borderId="12" xfId="7" applyFont="1" applyFill="1" applyBorder="1" applyAlignment="1">
      <alignment horizontal="center" vertical="center" wrapText="1"/>
    </xf>
    <xf numFmtId="0" fontId="70" fillId="0" borderId="1" xfId="5" applyFont="1" applyBorder="1" applyAlignment="1">
      <alignment horizontal="center" vertical="center"/>
    </xf>
    <xf numFmtId="0" fontId="43" fillId="0" borderId="1" xfId="5" applyFont="1" applyBorder="1" applyAlignment="1">
      <alignment horizontal="center" vertical="center"/>
    </xf>
    <xf numFmtId="167" fontId="43" fillId="0" borderId="15" xfId="8" applyNumberFormat="1" applyFont="1" applyFill="1" applyBorder="1" applyAlignment="1">
      <alignment horizontal="center" vertical="center"/>
    </xf>
    <xf numFmtId="0" fontId="66" fillId="0" borderId="0" xfId="5" applyFont="1" applyAlignment="1">
      <alignment horizontal="center"/>
    </xf>
    <xf numFmtId="0" fontId="83" fillId="0" borderId="0" xfId="5" applyFont="1"/>
    <xf numFmtId="0" fontId="70" fillId="0" borderId="0" xfId="5" applyFont="1"/>
    <xf numFmtId="0" fontId="31" fillId="0" borderId="6" xfId="5" applyFont="1" applyBorder="1" applyAlignment="1">
      <alignment horizontal="center" vertical="center" wrapText="1"/>
    </xf>
    <xf numFmtId="0" fontId="70" fillId="6" borderId="0" xfId="5" applyFont="1" applyFill="1" applyAlignment="1">
      <alignment horizontal="left" vertical="top"/>
    </xf>
    <xf numFmtId="0" fontId="66" fillId="6" borderId="0" xfId="5" applyFont="1" applyFill="1"/>
    <xf numFmtId="0" fontId="71" fillId="6" borderId="0" xfId="5" applyFont="1" applyFill="1"/>
    <xf numFmtId="0" fontId="72" fillId="6" borderId="0" xfId="6" applyFill="1"/>
    <xf numFmtId="0" fontId="73" fillId="6" borderId="0" xfId="5" applyFont="1" applyFill="1" applyAlignment="1">
      <alignment horizontal="center"/>
    </xf>
    <xf numFmtId="0" fontId="76" fillId="6" borderId="8" xfId="5" applyFont="1" applyFill="1" applyBorder="1" applyAlignment="1">
      <alignment horizontal="center" vertical="center" wrapText="1"/>
    </xf>
    <xf numFmtId="0" fontId="75" fillId="6" borderId="1" xfId="5" applyFont="1" applyFill="1" applyBorder="1" applyAlignment="1">
      <alignment horizontal="center" vertical="center" wrapText="1"/>
    </xf>
    <xf numFmtId="0" fontId="66" fillId="6" borderId="16" xfId="5" applyFont="1" applyFill="1" applyBorder="1" applyAlignment="1">
      <alignment horizontal="center" vertical="center" wrapText="1"/>
    </xf>
    <xf numFmtId="0" fontId="77" fillId="6" borderId="16" xfId="5" applyFont="1" applyFill="1" applyBorder="1" applyAlignment="1">
      <alignment vertical="center" wrapText="1"/>
    </xf>
    <xf numFmtId="0" fontId="78" fillId="6" borderId="16" xfId="5" applyFont="1" applyFill="1" applyBorder="1" applyAlignment="1">
      <alignment horizontal="center" vertical="center" wrapText="1"/>
    </xf>
    <xf numFmtId="165" fontId="78" fillId="6" borderId="16" xfId="5" applyNumberFormat="1" applyFont="1" applyFill="1" applyBorder="1" applyAlignment="1">
      <alignment horizontal="center" vertical="center" wrapText="1"/>
    </xf>
    <xf numFmtId="0" fontId="54" fillId="6" borderId="6" xfId="5" applyFont="1" applyFill="1" applyBorder="1" applyAlignment="1">
      <alignment horizontal="center" vertical="center" wrapText="1"/>
    </xf>
    <xf numFmtId="0" fontId="66" fillId="6" borderId="6" xfId="5" applyFont="1" applyFill="1" applyBorder="1" applyAlignment="1">
      <alignment horizontal="justify" vertical="center" wrapText="1"/>
    </xf>
    <xf numFmtId="165" fontId="54" fillId="6" borderId="6" xfId="5" quotePrefix="1" applyNumberFormat="1" applyFont="1" applyFill="1" applyBorder="1" applyAlignment="1">
      <alignment horizontal="center" vertical="center" wrapText="1"/>
    </xf>
    <xf numFmtId="9" fontId="54" fillId="6" borderId="6" xfId="5" applyNumberFormat="1" applyFont="1" applyFill="1" applyBorder="1" applyAlignment="1">
      <alignment horizontal="center" vertical="center" wrapText="1"/>
    </xf>
    <xf numFmtId="165" fontId="54" fillId="6" borderId="6" xfId="5" applyNumberFormat="1" applyFont="1" applyFill="1" applyBorder="1" applyAlignment="1">
      <alignment horizontal="center" vertical="center" wrapText="1"/>
    </xf>
    <xf numFmtId="0" fontId="31" fillId="6" borderId="6" xfId="5" applyFont="1" applyFill="1" applyBorder="1" applyAlignment="1">
      <alignment horizontal="center" vertical="center" wrapText="1"/>
    </xf>
    <xf numFmtId="0" fontId="65" fillId="6" borderId="6" xfId="5" applyFont="1" applyFill="1" applyBorder="1" applyAlignment="1">
      <alignment horizontal="justify" vertical="center" wrapText="1"/>
    </xf>
    <xf numFmtId="9" fontId="31" fillId="6" borderId="6" xfId="5" applyNumberFormat="1" applyFont="1" applyFill="1" applyBorder="1" applyAlignment="1">
      <alignment horizontal="center" vertical="center" wrapText="1"/>
    </xf>
    <xf numFmtId="165" fontId="31" fillId="6" borderId="6" xfId="5" applyNumberFormat="1" applyFont="1" applyFill="1" applyBorder="1" applyAlignment="1">
      <alignment horizontal="center" vertical="center" wrapText="1"/>
    </xf>
    <xf numFmtId="0" fontId="43" fillId="6" borderId="6" xfId="5" applyFont="1" applyFill="1" applyBorder="1" applyAlignment="1">
      <alignment horizontal="center" vertical="center" wrapText="1"/>
    </xf>
    <xf numFmtId="9" fontId="43" fillId="6" borderId="6" xfId="7" applyFont="1" applyFill="1" applyBorder="1" applyAlignment="1">
      <alignment horizontal="center" vertical="center" wrapText="1"/>
    </xf>
    <xf numFmtId="165" fontId="43" fillId="6" borderId="6" xfId="5" applyNumberFormat="1" applyFont="1" applyFill="1" applyBorder="1" applyAlignment="1">
      <alignment horizontal="center" vertical="center" wrapText="1"/>
    </xf>
    <xf numFmtId="0" fontId="84" fillId="6" borderId="0" xfId="6" applyFont="1" applyFill="1"/>
    <xf numFmtId="0" fontId="77" fillId="6" borderId="6" xfId="5" applyFont="1" applyFill="1" applyBorder="1" applyAlignment="1">
      <alignment horizontal="justify" vertical="center" wrapText="1"/>
    </xf>
    <xf numFmtId="0" fontId="78" fillId="6" borderId="6" xfId="5" applyFont="1" applyFill="1" applyBorder="1" applyAlignment="1">
      <alignment horizontal="center" vertical="center" wrapText="1"/>
    </xf>
    <xf numFmtId="165" fontId="78" fillId="6" borderId="6" xfId="5" applyNumberFormat="1" applyFont="1" applyFill="1" applyBorder="1" applyAlignment="1">
      <alignment horizontal="center" vertical="center" wrapText="1"/>
    </xf>
    <xf numFmtId="0" fontId="66" fillId="6" borderId="6" xfId="5" applyFont="1" applyFill="1" applyBorder="1" applyAlignment="1">
      <alignment wrapText="1"/>
    </xf>
    <xf numFmtId="9" fontId="54" fillId="6" borderId="6" xfId="7" applyFont="1" applyFill="1" applyBorder="1" applyAlignment="1">
      <alignment horizontal="center" vertical="center" wrapText="1"/>
    </xf>
    <xf numFmtId="0" fontId="81" fillId="6" borderId="3" xfId="6" applyFont="1" applyFill="1" applyBorder="1" applyAlignment="1">
      <alignment horizontal="left" vertical="center" wrapText="1"/>
    </xf>
    <xf numFmtId="0" fontId="65" fillId="6" borderId="6" xfId="6" applyFont="1" applyFill="1" applyBorder="1" applyAlignment="1">
      <alignment horizontal="justify" vertical="center" wrapText="1"/>
    </xf>
    <xf numFmtId="3" fontId="54" fillId="6" borderId="3" xfId="6" applyNumberFormat="1" applyFont="1" applyFill="1" applyBorder="1" applyAlignment="1">
      <alignment horizontal="justify" vertical="center" wrapText="1"/>
    </xf>
    <xf numFmtId="165" fontId="43" fillId="6" borderId="6" xfId="5" quotePrefix="1" applyNumberFormat="1" applyFont="1" applyFill="1" applyBorder="1" applyAlignment="1">
      <alignment horizontal="center" vertical="center" wrapText="1"/>
    </xf>
    <xf numFmtId="0" fontId="54" fillId="6" borderId="12" xfId="5" applyFont="1" applyFill="1" applyBorder="1" applyAlignment="1">
      <alignment horizontal="center" vertical="center" wrapText="1"/>
    </xf>
    <xf numFmtId="9" fontId="54" fillId="6" borderId="12" xfId="7" applyFont="1" applyFill="1" applyBorder="1" applyAlignment="1">
      <alignment horizontal="center" vertical="center" wrapText="1"/>
    </xf>
    <xf numFmtId="0" fontId="70" fillId="6" borderId="1" xfId="5" applyFont="1" applyFill="1" applyBorder="1" applyAlignment="1">
      <alignment horizontal="center" vertical="center"/>
    </xf>
    <xf numFmtId="0" fontId="43" fillId="6" borderId="1" xfId="5" applyFont="1" applyFill="1" applyBorder="1" applyAlignment="1">
      <alignment horizontal="center" vertical="center"/>
    </xf>
    <xf numFmtId="0" fontId="43" fillId="6" borderId="15" xfId="5" applyFont="1" applyFill="1" applyBorder="1" applyAlignment="1">
      <alignment horizontal="center" vertical="center"/>
    </xf>
    <xf numFmtId="167" fontId="43" fillId="6" borderId="15" xfId="8" applyNumberFormat="1" applyFont="1" applyFill="1" applyBorder="1" applyAlignment="1">
      <alignment horizontal="center" vertical="center"/>
    </xf>
    <xf numFmtId="0" fontId="66" fillId="6" borderId="0" xfId="5" applyFont="1" applyFill="1" applyAlignment="1">
      <alignment horizontal="center"/>
    </xf>
    <xf numFmtId="0" fontId="83" fillId="6" borderId="0" xfId="5" applyFont="1" applyFill="1"/>
    <xf numFmtId="0" fontId="70" fillId="6" borderId="0" xfId="5" applyFont="1" applyFill="1"/>
    <xf numFmtId="0" fontId="85" fillId="3" borderId="1" xfId="0" applyFont="1" applyFill="1" applyBorder="1" applyAlignment="1">
      <alignment horizontal="center" vertical="center" wrapText="1"/>
    </xf>
    <xf numFmtId="0" fontId="85" fillId="4" borderId="1" xfId="0" applyFont="1" applyFill="1" applyBorder="1" applyAlignment="1">
      <alignment horizontal="center" vertical="center" wrapText="1"/>
    </xf>
    <xf numFmtId="3" fontId="31" fillId="3" borderId="2" xfId="0" applyNumberFormat="1" applyFont="1" applyFill="1" applyBorder="1" applyAlignment="1">
      <alignment horizontal="center" vertical="center" wrapText="1"/>
    </xf>
    <xf numFmtId="3" fontId="18" fillId="4" borderId="2" xfId="0" applyNumberFormat="1" applyFont="1" applyFill="1" applyBorder="1" applyAlignment="1">
      <alignment horizontal="center" vertical="center"/>
    </xf>
    <xf numFmtId="0" fontId="64" fillId="6" borderId="0" xfId="0" applyFont="1" applyFill="1" applyAlignment="1">
      <alignment vertical="center"/>
    </xf>
    <xf numFmtId="3" fontId="30" fillId="4" borderId="3" xfId="0" applyNumberFormat="1" applyFont="1" applyFill="1" applyBorder="1" applyAlignment="1">
      <alignment horizontal="center" vertical="center"/>
    </xf>
    <xf numFmtId="0" fontId="40" fillId="6" borderId="0" xfId="0" applyFont="1" applyFill="1" applyAlignment="1">
      <alignment vertical="center"/>
    </xf>
    <xf numFmtId="9" fontId="18" fillId="3" borderId="16" xfId="2" applyFont="1" applyFill="1" applyBorder="1" applyAlignment="1">
      <alignment horizontal="center" vertical="center" wrapText="1"/>
    </xf>
    <xf numFmtId="167" fontId="18" fillId="3" borderId="2" xfId="2" applyNumberFormat="1" applyFont="1" applyFill="1" applyBorder="1" applyAlignment="1">
      <alignment horizontal="center" vertical="center" wrapText="1"/>
    </xf>
    <xf numFmtId="167" fontId="31" fillId="3" borderId="2" xfId="0" applyNumberFormat="1" applyFont="1" applyFill="1" applyBorder="1" applyAlignment="1">
      <alignment horizontal="center" vertical="center" wrapText="1"/>
    </xf>
    <xf numFmtId="167" fontId="43" fillId="0" borderId="3" xfId="2" applyNumberFormat="1" applyFont="1" applyBorder="1" applyAlignment="1">
      <alignment horizontal="center" vertical="center"/>
    </xf>
    <xf numFmtId="165" fontId="43" fillId="0" borderId="6" xfId="5" applyNumberFormat="1" applyFont="1" applyBorder="1" applyAlignment="1">
      <alignment horizontal="center" vertical="center"/>
    </xf>
    <xf numFmtId="0" fontId="74" fillId="0" borderId="6" xfId="5" applyFont="1" applyBorder="1" applyAlignment="1">
      <alignment horizontal="center" vertical="center"/>
    </xf>
    <xf numFmtId="169" fontId="19" fillId="3" borderId="3" xfId="1" applyNumberFormat="1" applyFont="1" applyFill="1" applyBorder="1" applyAlignment="1">
      <alignment horizontal="right" vertical="center" wrapText="1"/>
    </xf>
    <xf numFmtId="0" fontId="43" fillId="6" borderId="1" xfId="0" applyFont="1" applyFill="1" applyBorder="1" applyAlignment="1">
      <alignment horizontal="center" vertical="center"/>
    </xf>
    <xf numFmtId="0" fontId="50" fillId="3" borderId="1" xfId="0" applyFont="1" applyFill="1" applyBorder="1" applyAlignment="1">
      <alignment horizontal="center" vertical="center" wrapText="1"/>
    </xf>
    <xf numFmtId="0" fontId="50" fillId="4" borderId="1" xfId="0" applyFont="1" applyFill="1" applyBorder="1" applyAlignment="1">
      <alignment horizontal="center" vertical="center" wrapText="1"/>
    </xf>
    <xf numFmtId="0" fontId="4" fillId="0" borderId="0" xfId="6" applyFont="1"/>
    <xf numFmtId="0" fontId="34" fillId="0" borderId="0" xfId="6" applyFont="1"/>
    <xf numFmtId="0" fontId="4" fillId="0" borderId="6" xfId="5" applyFont="1" applyBorder="1" applyAlignment="1">
      <alignment horizontal="center" vertical="center" wrapText="1"/>
    </xf>
    <xf numFmtId="0" fontId="13" fillId="0" borderId="6" xfId="5" applyFont="1" applyBorder="1" applyAlignment="1">
      <alignment horizontal="justify" vertical="center" wrapText="1"/>
    </xf>
    <xf numFmtId="0" fontId="34" fillId="0" borderId="6" xfId="5" applyFont="1" applyBorder="1" applyAlignment="1">
      <alignment horizontal="center" vertical="center" wrapText="1"/>
    </xf>
    <xf numFmtId="9" fontId="34" fillId="0" borderId="6" xfId="5" applyNumberFormat="1" applyFont="1" applyBorder="1" applyAlignment="1">
      <alignment horizontal="center" vertical="center" wrapText="1"/>
    </xf>
    <xf numFmtId="165" fontId="34" fillId="0" borderId="6" xfId="5" applyNumberFormat="1" applyFont="1" applyBorder="1" applyAlignment="1">
      <alignment horizontal="center" vertical="center" wrapText="1"/>
    </xf>
    <xf numFmtId="0" fontId="4" fillId="9" borderId="0" xfId="6" applyFont="1" applyFill="1"/>
    <xf numFmtId="0" fontId="48" fillId="0" borderId="6" xfId="6" applyFont="1" applyBorder="1" applyAlignment="1">
      <alignment horizontal="justify" vertical="center" wrapText="1"/>
    </xf>
    <xf numFmtId="0" fontId="4" fillId="0" borderId="20" xfId="6" applyFont="1" applyBorder="1"/>
    <xf numFmtId="0" fontId="4" fillId="0" borderId="6" xfId="6" applyFont="1" applyBorder="1" applyAlignment="1">
      <alignment horizontal="center" vertical="center" wrapText="1"/>
    </xf>
    <xf numFmtId="0" fontId="34" fillId="0" borderId="6" xfId="6" applyFont="1" applyBorder="1" applyAlignment="1">
      <alignment horizontal="center" vertical="center" wrapText="1"/>
    </xf>
    <xf numFmtId="0" fontId="4" fillId="9" borderId="6" xfId="6" applyFont="1" applyFill="1" applyBorder="1" applyAlignment="1">
      <alignment horizontal="center" vertical="center" wrapText="1"/>
    </xf>
    <xf numFmtId="0" fontId="54" fillId="0" borderId="20" xfId="5" applyFont="1" applyBorder="1" applyAlignment="1">
      <alignment horizontal="center" vertical="center" wrapText="1"/>
    </xf>
    <xf numFmtId="9" fontId="54" fillId="0" borderId="20" xfId="7" applyFont="1" applyFill="1" applyBorder="1" applyAlignment="1">
      <alignment horizontal="center" vertical="center" wrapText="1"/>
    </xf>
    <xf numFmtId="0" fontId="4" fillId="0" borderId="20" xfId="6" applyFont="1" applyBorder="1" applyAlignment="1">
      <alignment horizontal="center" vertical="center" wrapText="1"/>
    </xf>
    <xf numFmtId="0" fontId="7" fillId="0" borderId="6" xfId="6" applyFont="1" applyBorder="1" applyAlignment="1">
      <alignment horizontal="center" vertical="center" wrapText="1"/>
    </xf>
    <xf numFmtId="169" fontId="4" fillId="3" borderId="6" xfId="1" applyNumberFormat="1" applyFont="1" applyFill="1" applyBorder="1" applyAlignment="1">
      <alignment horizontal="center" vertical="center" wrapText="1"/>
    </xf>
    <xf numFmtId="169" fontId="4" fillId="3" borderId="3" xfId="1" applyNumberFormat="1" applyFont="1" applyFill="1" applyBorder="1" applyAlignment="1">
      <alignment horizontal="right" vertical="center" wrapText="1"/>
    </xf>
    <xf numFmtId="169" fontId="4" fillId="4" borderId="3" xfId="1" applyNumberFormat="1" applyFont="1" applyFill="1" applyBorder="1" applyAlignment="1">
      <alignment horizontal="right" vertical="center"/>
    </xf>
    <xf numFmtId="169" fontId="4" fillId="3" borderId="3" xfId="1" applyNumberFormat="1" applyFont="1" applyFill="1" applyBorder="1" applyAlignment="1">
      <alignment horizontal="right" vertical="center"/>
    </xf>
    <xf numFmtId="3" fontId="4" fillId="4" borderId="3" xfId="0" applyNumberFormat="1" applyFont="1" applyFill="1" applyBorder="1" applyAlignment="1">
      <alignment horizontal="right" vertical="center"/>
    </xf>
    <xf numFmtId="169" fontId="4" fillId="3" borderId="5" xfId="1" applyNumberFormat="1" applyFont="1" applyFill="1" applyBorder="1" applyAlignment="1">
      <alignment horizontal="right" vertical="center" wrapText="1"/>
    </xf>
    <xf numFmtId="169" fontId="4" fillId="4" borderId="5" xfId="1" applyNumberFormat="1" applyFont="1" applyFill="1" applyBorder="1" applyAlignment="1">
      <alignment horizontal="right" vertical="center"/>
    </xf>
    <xf numFmtId="169" fontId="4" fillId="3" borderId="5" xfId="1" applyNumberFormat="1" applyFont="1" applyFill="1" applyBorder="1" applyAlignment="1">
      <alignment horizontal="right" vertical="center"/>
    </xf>
    <xf numFmtId="3" fontId="4" fillId="4" borderId="5" xfId="0" applyNumberFormat="1" applyFont="1" applyFill="1" applyBorder="1" applyAlignment="1">
      <alignment horizontal="right" vertical="center"/>
    </xf>
    <xf numFmtId="0" fontId="54" fillId="0" borderId="6" xfId="5" applyFont="1" applyBorder="1" applyAlignment="1">
      <alignment horizontal="center" vertical="center"/>
    </xf>
    <xf numFmtId="3" fontId="34" fillId="4" borderId="3" xfId="0" applyNumberFormat="1" applyFont="1" applyFill="1" applyBorder="1" applyAlignment="1">
      <alignment horizontal="right" vertical="center"/>
    </xf>
    <xf numFmtId="3" fontId="4" fillId="4" borderId="3" xfId="0" applyNumberFormat="1" applyFont="1" applyFill="1" applyBorder="1" applyAlignment="1">
      <alignment horizontal="right" vertical="center" wrapText="1"/>
    </xf>
    <xf numFmtId="0" fontId="87" fillId="0" borderId="16" xfId="5" applyFont="1" applyBorder="1" applyAlignment="1">
      <alignment horizontal="center" vertical="center" wrapText="1"/>
    </xf>
    <xf numFmtId="0" fontId="87" fillId="0" borderId="16" xfId="5" applyFont="1" applyBorder="1" applyAlignment="1">
      <alignment vertical="center" wrapText="1"/>
    </xf>
    <xf numFmtId="0" fontId="88" fillId="0" borderId="6" xfId="5" applyFont="1" applyBorder="1" applyAlignment="1">
      <alignment horizontal="center" vertical="center" wrapText="1"/>
    </xf>
    <xf numFmtId="3" fontId="89" fillId="4" borderId="3" xfId="0" applyNumberFormat="1" applyFont="1" applyFill="1" applyBorder="1" applyAlignment="1">
      <alignment horizontal="justify" vertical="center" wrapText="1"/>
    </xf>
    <xf numFmtId="0" fontId="87" fillId="0" borderId="6" xfId="5" applyFont="1" applyBorder="1" applyAlignment="1">
      <alignment horizontal="center" vertical="center" wrapText="1"/>
    </xf>
    <xf numFmtId="0" fontId="87" fillId="0" borderId="6" xfId="5" applyFont="1" applyBorder="1" applyAlignment="1">
      <alignment horizontal="justify" vertical="center" wrapText="1"/>
    </xf>
    <xf numFmtId="3" fontId="50" fillId="4" borderId="3" xfId="0" applyNumberFormat="1" applyFont="1" applyFill="1" applyBorder="1" applyAlignment="1">
      <alignment horizontal="justify" vertical="center" wrapText="1"/>
    </xf>
    <xf numFmtId="0" fontId="88" fillId="0" borderId="6" xfId="5" applyFont="1" applyBorder="1" applyAlignment="1">
      <alignment horizontal="justify" vertical="center" wrapText="1"/>
    </xf>
    <xf numFmtId="0" fontId="90" fillId="0" borderId="6" xfId="5" applyFont="1" applyBorder="1" applyAlignment="1">
      <alignment horizontal="justify" vertical="center" wrapText="1"/>
    </xf>
    <xf numFmtId="0" fontId="89" fillId="0" borderId="6" xfId="6" applyFont="1" applyBorder="1" applyAlignment="1">
      <alignment horizontal="justify" vertical="center" wrapText="1"/>
    </xf>
    <xf numFmtId="3" fontId="88" fillId="0" borderId="3" xfId="6" applyNumberFormat="1" applyFont="1" applyBorder="1" applyAlignment="1">
      <alignment horizontal="justify" vertical="center" wrapText="1"/>
    </xf>
    <xf numFmtId="0" fontId="88" fillId="0" borderId="20" xfId="5" applyFont="1" applyBorder="1" applyAlignment="1">
      <alignment horizontal="center" vertical="center" wrapText="1"/>
    </xf>
    <xf numFmtId="0" fontId="88" fillId="0" borderId="20" xfId="5" applyFont="1" applyBorder="1" applyAlignment="1">
      <alignment horizontal="justify" vertical="center" wrapText="1"/>
    </xf>
    <xf numFmtId="0" fontId="50" fillId="0" borderId="6" xfId="6" applyFont="1" applyBorder="1" applyAlignment="1">
      <alignment horizontal="center" vertical="center" wrapText="1"/>
    </xf>
    <xf numFmtId="3" fontId="88" fillId="0" borderId="6" xfId="5" quotePrefix="1" applyNumberFormat="1" applyFont="1" applyBorder="1" applyAlignment="1">
      <alignment horizontal="center" vertical="center" wrapText="1"/>
    </xf>
    <xf numFmtId="3" fontId="88" fillId="0" borderId="6" xfId="5" applyNumberFormat="1" applyFont="1" applyBorder="1" applyAlignment="1">
      <alignment horizontal="center" vertical="center" wrapText="1"/>
    </xf>
    <xf numFmtId="165" fontId="88" fillId="0" borderId="6" xfId="5" quotePrefix="1" applyNumberFormat="1" applyFont="1" applyBorder="1" applyAlignment="1">
      <alignment horizontal="center" vertical="center" wrapText="1"/>
    </xf>
    <xf numFmtId="165" fontId="90" fillId="0" borderId="6" xfId="5" applyNumberFormat="1" applyFont="1" applyBorder="1" applyAlignment="1">
      <alignment horizontal="center" vertical="center" wrapText="1"/>
    </xf>
    <xf numFmtId="0" fontId="90" fillId="0" borderId="6" xfId="5" applyFont="1" applyBorder="1" applyAlignment="1">
      <alignment horizontal="center" vertical="center" wrapText="1"/>
    </xf>
    <xf numFmtId="9" fontId="88" fillId="0" borderId="6" xfId="5" applyNumberFormat="1" applyFont="1" applyBorder="1" applyAlignment="1">
      <alignment horizontal="center" vertical="center" wrapText="1"/>
    </xf>
    <xf numFmtId="165" fontId="91" fillId="0" borderId="6" xfId="5" applyNumberFormat="1" applyFont="1" applyBorder="1" applyAlignment="1">
      <alignment horizontal="center" vertical="center" wrapText="1"/>
    </xf>
    <xf numFmtId="0" fontId="91" fillId="0" borderId="6" xfId="5" applyFont="1" applyBorder="1" applyAlignment="1">
      <alignment horizontal="center" vertical="center" wrapText="1"/>
    </xf>
    <xf numFmtId="165" fontId="88" fillId="0" borderId="6" xfId="5" applyNumberFormat="1" applyFont="1" applyBorder="1" applyAlignment="1">
      <alignment horizontal="center" vertical="center" wrapText="1"/>
    </xf>
    <xf numFmtId="9" fontId="88" fillId="0" borderId="6" xfId="7" applyFont="1" applyFill="1" applyBorder="1" applyAlignment="1">
      <alignment horizontal="center" vertical="center" wrapText="1"/>
    </xf>
    <xf numFmtId="9" fontId="88" fillId="0" borderId="20" xfId="7" applyFont="1" applyFill="1" applyBorder="1" applyAlignment="1">
      <alignment horizontal="center" vertical="center" wrapText="1"/>
    </xf>
    <xf numFmtId="0" fontId="4" fillId="0" borderId="21" xfId="6" applyFont="1" applyBorder="1" applyAlignment="1">
      <alignment horizontal="center" vertical="center" wrapText="1"/>
    </xf>
    <xf numFmtId="0" fontId="4" fillId="0" borderId="1" xfId="6" applyFont="1" applyBorder="1"/>
    <xf numFmtId="3" fontId="31" fillId="4" borderId="7" xfId="0" applyNumberFormat="1" applyFont="1" applyFill="1" applyBorder="1" applyAlignment="1">
      <alignment horizontal="center" vertical="center"/>
    </xf>
    <xf numFmtId="3" fontId="31" fillId="4" borderId="7" xfId="0" applyNumberFormat="1" applyFont="1" applyFill="1" applyBorder="1" applyAlignment="1">
      <alignment horizontal="justify" vertical="center" wrapText="1"/>
    </xf>
    <xf numFmtId="3" fontId="31" fillId="3" borderId="7" xfId="0" applyNumberFormat="1" applyFont="1" applyFill="1" applyBorder="1" applyAlignment="1">
      <alignment horizontal="center" vertical="center" wrapText="1"/>
    </xf>
    <xf numFmtId="3" fontId="87" fillId="0" borderId="16" xfId="5" applyNumberFormat="1" applyFont="1" applyBorder="1" applyAlignment="1">
      <alignment horizontal="center" vertical="center" wrapText="1"/>
    </xf>
    <xf numFmtId="3" fontId="50" fillId="4" borderId="6" xfId="0" applyNumberFormat="1" applyFont="1" applyFill="1" applyBorder="1" applyAlignment="1">
      <alignment horizontal="justify" vertical="center" wrapText="1"/>
    </xf>
    <xf numFmtId="165" fontId="54" fillId="0" borderId="20" xfId="5" quotePrefix="1" applyNumberFormat="1" applyFont="1" applyBorder="1" applyAlignment="1">
      <alignment horizontal="center" vertical="center" wrapText="1"/>
    </xf>
    <xf numFmtId="165" fontId="88" fillId="0" borderId="20" xfId="5" quotePrefix="1" applyNumberFormat="1" applyFont="1" applyBorder="1" applyAlignment="1">
      <alignment horizontal="center" vertical="center" wrapText="1"/>
    </xf>
    <xf numFmtId="167" fontId="4" fillId="0" borderId="0" xfId="6" applyNumberFormat="1" applyFont="1"/>
    <xf numFmtId="10" fontId="76" fillId="0" borderId="15" xfId="8" applyNumberFormat="1" applyFont="1" applyFill="1" applyBorder="1" applyAlignment="1">
      <alignment horizontal="center" vertical="center"/>
    </xf>
    <xf numFmtId="3" fontId="31" fillId="10" borderId="2" xfId="0" applyNumberFormat="1" applyFont="1" applyFill="1" applyBorder="1" applyAlignment="1">
      <alignment horizontal="center" vertical="center" wrapText="1"/>
    </xf>
    <xf numFmtId="167" fontId="31" fillId="10" borderId="2" xfId="0" applyNumberFormat="1" applyFont="1" applyFill="1" applyBorder="1" applyAlignment="1">
      <alignment horizontal="center" vertical="center" wrapText="1"/>
    </xf>
    <xf numFmtId="0" fontId="40" fillId="9" borderId="0" xfId="0" applyFont="1" applyFill="1" applyAlignment="1">
      <alignment vertical="center"/>
    </xf>
    <xf numFmtId="0" fontId="43" fillId="6" borderId="3" xfId="5" applyFont="1" applyFill="1" applyBorder="1" applyAlignment="1">
      <alignment horizontal="center" vertical="center"/>
    </xf>
    <xf numFmtId="3" fontId="43" fillId="6" borderId="3" xfId="5" applyNumberFormat="1" applyFont="1" applyFill="1" applyBorder="1" applyAlignment="1">
      <alignment horizontal="center" vertical="center"/>
    </xf>
    <xf numFmtId="10" fontId="18" fillId="3" borderId="2" xfId="2" applyNumberFormat="1" applyFont="1" applyFill="1" applyBorder="1" applyAlignment="1">
      <alignment horizontal="center" vertical="center" wrapText="1"/>
    </xf>
    <xf numFmtId="10" fontId="31" fillId="3" borderId="2" xfId="0" applyNumberFormat="1" applyFont="1" applyFill="1" applyBorder="1" applyAlignment="1">
      <alignment horizontal="center" vertical="center" wrapText="1"/>
    </xf>
    <xf numFmtId="10" fontId="43" fillId="6" borderId="3" xfId="2" applyNumberFormat="1" applyFont="1" applyFill="1" applyBorder="1" applyAlignment="1">
      <alignment horizontal="center" vertical="center"/>
    </xf>
    <xf numFmtId="3" fontId="34" fillId="3" borderId="2" xfId="0" applyNumberFormat="1" applyFont="1" applyFill="1" applyBorder="1" applyAlignment="1">
      <alignment horizontal="center" vertical="center" wrapText="1"/>
    </xf>
    <xf numFmtId="167" fontId="34" fillId="3" borderId="2" xfId="0" applyNumberFormat="1" applyFont="1" applyFill="1" applyBorder="1" applyAlignment="1">
      <alignment horizontal="center" vertical="center" wrapText="1"/>
    </xf>
    <xf numFmtId="10" fontId="34" fillId="3" borderId="2" xfId="0" applyNumberFormat="1" applyFont="1" applyFill="1" applyBorder="1" applyAlignment="1">
      <alignment horizontal="center" vertical="center" wrapText="1"/>
    </xf>
    <xf numFmtId="171" fontId="31" fillId="3" borderId="3" xfId="1" applyNumberFormat="1" applyFont="1" applyFill="1" applyBorder="1" applyAlignment="1">
      <alignment horizontal="right" vertical="center"/>
    </xf>
    <xf numFmtId="0" fontId="92" fillId="0" borderId="0" xfId="5" applyFont="1"/>
    <xf numFmtId="0" fontId="3" fillId="6" borderId="0" xfId="0" applyFont="1" applyFill="1"/>
    <xf numFmtId="0" fontId="16" fillId="3" borderId="1" xfId="0" applyFont="1" applyFill="1" applyBorder="1" applyAlignment="1">
      <alignment horizontal="center" vertical="center" wrapText="1"/>
    </xf>
    <xf numFmtId="0" fontId="10" fillId="3" borderId="1" xfId="0" applyFont="1" applyFill="1" applyBorder="1" applyAlignment="1">
      <alignment vertical="center" wrapText="1"/>
    </xf>
    <xf numFmtId="0" fontId="18" fillId="4" borderId="1" xfId="0" applyFont="1" applyFill="1" applyBorder="1" applyAlignment="1">
      <alignment vertical="center" wrapText="1"/>
    </xf>
    <xf numFmtId="10" fontId="43" fillId="0" borderId="31" xfId="0" applyNumberFormat="1" applyFont="1" applyFill="1" applyBorder="1" applyAlignment="1">
      <alignment horizontal="center" vertical="center" wrapText="1"/>
    </xf>
    <xf numFmtId="10" fontId="74" fillId="0" borderId="31" xfId="0" applyNumberFormat="1" applyFont="1" applyFill="1" applyBorder="1" applyAlignment="1">
      <alignment horizontal="center" vertical="center" wrapText="1"/>
    </xf>
    <xf numFmtId="0" fontId="43" fillId="6" borderId="33" xfId="0" applyFont="1" applyFill="1" applyBorder="1" applyAlignment="1">
      <alignment vertical="center"/>
    </xf>
    <xf numFmtId="0" fontId="43" fillId="6" borderId="34" xfId="0" applyFont="1" applyFill="1" applyBorder="1" applyAlignment="1">
      <alignment vertical="center"/>
    </xf>
    <xf numFmtId="0" fontId="43" fillId="6" borderId="35" xfId="0" applyFont="1" applyFill="1" applyBorder="1" applyAlignment="1">
      <alignment vertical="center"/>
    </xf>
    <xf numFmtId="0" fontId="74" fillId="0" borderId="31" xfId="0" applyFont="1" applyFill="1" applyBorder="1" applyAlignment="1">
      <alignment horizontal="center" vertical="center" wrapText="1"/>
    </xf>
    <xf numFmtId="0" fontId="7" fillId="3" borderId="23" xfId="0" applyFont="1" applyFill="1" applyBorder="1" applyAlignment="1">
      <alignment vertical="center"/>
    </xf>
    <xf numFmtId="0" fontId="7" fillId="3" borderId="15" xfId="0" applyFont="1" applyFill="1" applyBorder="1" applyAlignment="1">
      <alignment vertical="center"/>
    </xf>
    <xf numFmtId="0" fontId="2" fillId="10" borderId="0" xfId="0" applyFont="1" applyFill="1" applyAlignment="1">
      <alignment horizontal="left"/>
    </xf>
    <xf numFmtId="0" fontId="5" fillId="10" borderId="0" xfId="0" applyFont="1" applyFill="1"/>
    <xf numFmtId="0" fontId="16" fillId="10" borderId="1" xfId="0" applyFont="1" applyFill="1" applyBorder="1" applyAlignment="1">
      <alignment horizontal="center" vertical="center" wrapText="1"/>
    </xf>
    <xf numFmtId="0" fontId="28" fillId="10" borderId="16" xfId="0" applyFont="1" applyFill="1" applyBorder="1" applyAlignment="1">
      <alignment horizontal="center" vertical="center" wrapText="1"/>
    </xf>
    <xf numFmtId="3" fontId="30" fillId="10" borderId="2" xfId="0" applyNumberFormat="1" applyFont="1" applyFill="1" applyBorder="1" applyAlignment="1">
      <alignment horizontal="right" vertical="center" wrapText="1"/>
    </xf>
    <xf numFmtId="169" fontId="18" fillId="10" borderId="3" xfId="1" applyNumberFormat="1" applyFont="1" applyFill="1" applyBorder="1" applyAlignment="1">
      <alignment horizontal="right" vertical="center" wrapText="1"/>
    </xf>
    <xf numFmtId="0" fontId="10" fillId="10" borderId="0" xfId="0" applyFont="1" applyFill="1" applyAlignment="1">
      <alignment vertical="center" wrapText="1"/>
    </xf>
    <xf numFmtId="0" fontId="0" fillId="9" borderId="0" xfId="0" applyFill="1"/>
    <xf numFmtId="0" fontId="43" fillId="9" borderId="1" xfId="0" applyFont="1" applyFill="1" applyBorder="1" applyAlignment="1">
      <alignment vertical="center"/>
    </xf>
    <xf numFmtId="0" fontId="28" fillId="2" borderId="16" xfId="0" applyFont="1" applyFill="1" applyBorder="1" applyAlignment="1">
      <alignment horizontal="center" vertical="center" wrapText="1"/>
    </xf>
    <xf numFmtId="0" fontId="6" fillId="10" borderId="0" xfId="0" applyFont="1" applyFill="1"/>
    <xf numFmtId="0" fontId="6" fillId="10" borderId="0" xfId="0" applyFont="1" applyFill="1" applyAlignment="1">
      <alignment horizontal="right"/>
    </xf>
    <xf numFmtId="0" fontId="28" fillId="10" borderId="16" xfId="0" applyFont="1" applyFill="1" applyBorder="1" applyAlignment="1">
      <alignment horizontal="center" vertical="center"/>
    </xf>
    <xf numFmtId="3" fontId="18" fillId="10" borderId="2" xfId="0" applyNumberFormat="1" applyFont="1" applyFill="1" applyBorder="1" applyAlignment="1">
      <alignment horizontal="right" vertical="center"/>
    </xf>
    <xf numFmtId="0" fontId="10" fillId="10" borderId="0" xfId="0" applyFont="1" applyFill="1"/>
    <xf numFmtId="0" fontId="28" fillId="10" borderId="1" xfId="0" applyFont="1" applyFill="1" applyBorder="1" applyAlignment="1">
      <alignment horizontal="center" vertical="center" wrapText="1"/>
    </xf>
    <xf numFmtId="0" fontId="22" fillId="2" borderId="16" xfId="0" applyFont="1" applyFill="1" applyBorder="1" applyAlignment="1">
      <alignment horizontal="center" vertical="center" wrapText="1"/>
    </xf>
    <xf numFmtId="169" fontId="18" fillId="2" borderId="3" xfId="1" applyNumberFormat="1" applyFont="1" applyFill="1" applyBorder="1" applyAlignment="1">
      <alignment horizontal="right" vertical="center"/>
    </xf>
    <xf numFmtId="169" fontId="36" fillId="2" borderId="3" xfId="1" applyNumberFormat="1" applyFont="1" applyFill="1" applyBorder="1" applyAlignment="1">
      <alignment horizontal="right" vertical="center"/>
    </xf>
    <xf numFmtId="169" fontId="18" fillId="2" borderId="7" xfId="1" applyNumberFormat="1" applyFont="1" applyFill="1" applyBorder="1" applyAlignment="1">
      <alignment horizontal="right" vertical="center"/>
    </xf>
    <xf numFmtId="0" fontId="22" fillId="2" borderId="16" xfId="0" applyFont="1" applyFill="1" applyBorder="1" applyAlignment="1">
      <alignment horizontal="center" vertical="center"/>
    </xf>
    <xf numFmtId="0" fontId="16" fillId="2" borderId="1" xfId="0" applyFont="1" applyFill="1" applyBorder="1" applyAlignment="1">
      <alignment horizontal="center" vertical="center" wrapText="1"/>
    </xf>
    <xf numFmtId="0" fontId="28" fillId="2" borderId="16" xfId="0" applyFont="1" applyFill="1" applyBorder="1" applyAlignment="1">
      <alignment horizontal="center" vertical="center"/>
    </xf>
    <xf numFmtId="3" fontId="7" fillId="2" borderId="16" xfId="0" applyNumberFormat="1" applyFont="1" applyFill="1" applyBorder="1" applyAlignment="1">
      <alignment horizontal="center" vertical="center" wrapText="1"/>
    </xf>
    <xf numFmtId="3" fontId="31" fillId="2" borderId="3" xfId="0" applyNumberFormat="1" applyFont="1" applyFill="1" applyBorder="1" applyAlignment="1">
      <alignment horizontal="justify" vertical="center" wrapText="1"/>
    </xf>
    <xf numFmtId="0" fontId="76" fillId="6" borderId="19" xfId="5" applyFont="1" applyFill="1" applyBorder="1" applyAlignment="1">
      <alignment horizontal="center" vertical="center" wrapText="1"/>
    </xf>
    <xf numFmtId="0" fontId="76" fillId="6" borderId="23" xfId="5" applyFont="1" applyFill="1" applyBorder="1" applyAlignment="1">
      <alignment horizontal="center" vertical="center" wrapText="1"/>
    </xf>
    <xf numFmtId="0" fontId="76" fillId="6" borderId="15" xfId="5" applyFont="1" applyFill="1" applyBorder="1" applyAlignment="1">
      <alignment horizontal="center" vertical="center" wrapText="1"/>
    </xf>
    <xf numFmtId="0" fontId="76" fillId="6" borderId="8" xfId="5" applyFont="1" applyFill="1" applyBorder="1" applyAlignment="1">
      <alignment horizontal="center" vertical="center" wrapText="1"/>
    </xf>
    <xf numFmtId="0" fontId="76" fillId="6" borderId="10" xfId="5" applyFont="1" applyFill="1" applyBorder="1" applyAlignment="1">
      <alignment horizontal="center" vertical="center" wrapText="1"/>
    </xf>
    <xf numFmtId="0" fontId="75" fillId="6" borderId="8" xfId="5" applyFont="1" applyFill="1" applyBorder="1" applyAlignment="1">
      <alignment horizontal="center" vertical="center" wrapText="1"/>
    </xf>
    <xf numFmtId="0" fontId="75" fillId="6" borderId="10" xfId="5" applyFont="1" applyFill="1" applyBorder="1" applyAlignment="1">
      <alignment horizontal="center" vertical="center" wrapText="1"/>
    </xf>
    <xf numFmtId="0" fontId="70" fillId="6" borderId="0" xfId="5" applyFont="1" applyFill="1" applyAlignment="1">
      <alignment horizontal="center"/>
    </xf>
    <xf numFmtId="0" fontId="73" fillId="6" borderId="0" xfId="5" applyFont="1" applyFill="1" applyAlignment="1">
      <alignment horizontal="center"/>
    </xf>
    <xf numFmtId="0" fontId="70" fillId="6" borderId="8" xfId="5" applyFont="1" applyFill="1" applyBorder="1" applyAlignment="1">
      <alignment horizontal="center" vertical="center" wrapText="1"/>
    </xf>
    <xf numFmtId="0" fontId="70" fillId="6" borderId="9" xfId="5" applyFont="1" applyFill="1" applyBorder="1" applyAlignment="1">
      <alignment horizontal="center" vertical="center" wrapText="1"/>
    </xf>
    <xf numFmtId="0" fontId="70" fillId="6" borderId="10" xfId="5" applyFont="1" applyFill="1" applyBorder="1" applyAlignment="1">
      <alignment horizontal="center" vertical="center" wrapText="1"/>
    </xf>
    <xf numFmtId="0" fontId="74" fillId="6" borderId="1" xfId="5" applyFont="1" applyFill="1" applyBorder="1" applyAlignment="1">
      <alignment horizontal="center" vertical="center" wrapText="1"/>
    </xf>
    <xf numFmtId="0" fontId="5" fillId="3" borderId="0" xfId="0" applyFont="1" applyFill="1" applyAlignment="1">
      <alignment horizontal="left" vertical="center" wrapText="1"/>
    </xf>
    <xf numFmtId="0" fontId="3" fillId="6" borderId="0" xfId="0" applyFont="1" applyFill="1"/>
    <xf numFmtId="0" fontId="7" fillId="3" borderId="1" xfId="0" applyFont="1" applyFill="1" applyBorder="1" applyAlignment="1">
      <alignment horizontal="center" vertical="center" wrapText="1"/>
    </xf>
    <xf numFmtId="0" fontId="15" fillId="4" borderId="8"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3" fillId="6" borderId="1" xfId="0" applyFont="1" applyFill="1" applyBorder="1"/>
    <xf numFmtId="0" fontId="2" fillId="4" borderId="0" xfId="0" applyFont="1" applyFill="1" applyAlignment="1">
      <alignment horizontal="left"/>
    </xf>
    <xf numFmtId="3" fontId="9" fillId="3" borderId="0" xfId="0" applyNumberFormat="1" applyFont="1" applyFill="1" applyAlignment="1">
      <alignment horizontal="center" vertical="center" wrapText="1"/>
    </xf>
    <xf numFmtId="3" fontId="62" fillId="3" borderId="0" xfId="0" applyNumberFormat="1" applyFont="1" applyFill="1" applyAlignment="1">
      <alignment horizontal="center" vertical="center" wrapText="1"/>
    </xf>
    <xf numFmtId="0" fontId="15" fillId="4" borderId="9" xfId="0" applyFont="1" applyFill="1" applyBorder="1" applyAlignment="1">
      <alignment horizontal="center" vertical="center" wrapText="1"/>
    </xf>
    <xf numFmtId="0" fontId="65" fillId="3" borderId="16" xfId="0" applyFont="1" applyFill="1" applyBorder="1" applyAlignment="1">
      <alignment horizontal="center" vertical="center" wrapText="1"/>
    </xf>
    <xf numFmtId="0" fontId="66" fillId="6" borderId="6" xfId="0" applyFont="1" applyFill="1" applyBorder="1"/>
    <xf numFmtId="0" fontId="16" fillId="3" borderId="1" xfId="0" applyFont="1" applyFill="1" applyBorder="1" applyAlignment="1">
      <alignment horizontal="center" vertical="center" wrapText="1"/>
    </xf>
    <xf numFmtId="0" fontId="20" fillId="6" borderId="1" xfId="0" applyFont="1" applyFill="1" applyBorder="1"/>
    <xf numFmtId="0" fontId="17"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76" fillId="0" borderId="8" xfId="5" applyFont="1" applyBorder="1" applyAlignment="1">
      <alignment horizontal="center" vertical="center" wrapText="1"/>
    </xf>
    <xf numFmtId="0" fontId="76" fillId="0" borderId="10" xfId="5" applyFont="1" applyBorder="1" applyAlignment="1">
      <alignment horizontal="center" vertical="center" wrapText="1"/>
    </xf>
    <xf numFmtId="0" fontId="76" fillId="0" borderId="19" xfId="5" applyFont="1" applyBorder="1" applyAlignment="1">
      <alignment horizontal="center" vertical="center" wrapText="1"/>
    </xf>
    <xf numFmtId="0" fontId="76" fillId="0" borderId="23" xfId="5" applyFont="1" applyBorder="1" applyAlignment="1">
      <alignment horizontal="center" vertical="center" wrapText="1"/>
    </xf>
    <xf numFmtId="0" fontId="76" fillId="0" borderId="15" xfId="5" applyFont="1" applyBorder="1" applyAlignment="1">
      <alignment horizontal="center" vertical="center" wrapText="1"/>
    </xf>
    <xf numFmtId="0" fontId="75" fillId="0" borderId="8" xfId="5" applyFont="1" applyBorder="1" applyAlignment="1">
      <alignment horizontal="center" vertical="center" wrapText="1"/>
    </xf>
    <xf numFmtId="0" fontId="75" fillId="0" borderId="10" xfId="5" applyFont="1" applyBorder="1" applyAlignment="1">
      <alignment horizontal="center" vertical="center" wrapText="1"/>
    </xf>
    <xf numFmtId="0" fontId="74" fillId="0" borderId="8" xfId="5" applyFont="1" applyBorder="1" applyAlignment="1">
      <alignment horizontal="center" vertical="center" wrapText="1"/>
    </xf>
    <xf numFmtId="0" fontId="74" fillId="0" borderId="9" xfId="5" applyFont="1" applyBorder="1" applyAlignment="1">
      <alignment horizontal="center" vertical="center" wrapText="1"/>
    </xf>
    <xf numFmtId="0" fontId="74" fillId="0" borderId="10" xfId="5" applyFont="1" applyBorder="1" applyAlignment="1">
      <alignment horizontal="center" vertical="center" wrapText="1"/>
    </xf>
    <xf numFmtId="0" fontId="71" fillId="0" borderId="0" xfId="5" applyFont="1" applyAlignment="1">
      <alignment horizontal="center" vertical="center"/>
    </xf>
    <xf numFmtId="0" fontId="73" fillId="0" borderId="0" xfId="5" applyFont="1" applyAlignment="1">
      <alignment horizontal="center"/>
    </xf>
    <xf numFmtId="0" fontId="70" fillId="0" borderId="8" xfId="5" applyFont="1" applyBorder="1" applyAlignment="1">
      <alignment horizontal="center" vertical="center" wrapText="1"/>
    </xf>
    <xf numFmtId="0" fontId="70" fillId="0" borderId="9" xfId="5" applyFont="1" applyBorder="1" applyAlignment="1">
      <alignment horizontal="center" vertical="center" wrapText="1"/>
    </xf>
    <xf numFmtId="0" fontId="70" fillId="0" borderId="10" xfId="5" applyFont="1" applyBorder="1" applyAlignment="1">
      <alignment horizontal="center" vertical="center" wrapText="1"/>
    </xf>
    <xf numFmtId="0" fontId="74" fillId="0" borderId="1" xfId="5" applyFont="1" applyBorder="1" applyAlignment="1">
      <alignment horizontal="center" vertical="center" wrapText="1"/>
    </xf>
    <xf numFmtId="0" fontId="71" fillId="0" borderId="0" xfId="5" applyFont="1" applyAlignment="1">
      <alignment horizontal="center" vertical="center" wrapText="1"/>
    </xf>
    <xf numFmtId="0" fontId="7" fillId="0" borderId="8" xfId="6" applyFont="1" applyBorder="1" applyAlignment="1">
      <alignment horizontal="center" vertical="center" wrapText="1"/>
    </xf>
    <xf numFmtId="0" fontId="7" fillId="0" borderId="9" xfId="6" applyFont="1" applyBorder="1" applyAlignment="1">
      <alignment horizontal="center" vertical="center" wrapText="1"/>
    </xf>
    <xf numFmtId="0" fontId="7" fillId="0" borderId="21" xfId="6" applyFont="1" applyBorder="1" applyAlignment="1">
      <alignment horizontal="center" vertical="center" wrapText="1"/>
    </xf>
    <xf numFmtId="0" fontId="66" fillId="0" borderId="0" xfId="5" quotePrefix="1" applyFont="1" applyAlignment="1">
      <alignment horizontal="justify" vertical="center" wrapText="1"/>
    </xf>
    <xf numFmtId="0" fontId="66" fillId="0" borderId="0" xfId="5" applyFont="1" applyAlignment="1">
      <alignment horizontal="justify" vertical="center" wrapText="1"/>
    </xf>
    <xf numFmtId="0" fontId="19" fillId="3" borderId="8" xfId="0" applyFont="1" applyFill="1" applyBorder="1" applyAlignment="1">
      <alignment horizontal="center" vertical="center" wrapText="1"/>
    </xf>
    <xf numFmtId="0" fontId="19" fillId="3" borderId="10" xfId="0" applyFont="1" applyFill="1" applyBorder="1" applyAlignment="1">
      <alignment horizontal="center" vertical="center" wrapText="1"/>
    </xf>
    <xf numFmtId="3" fontId="9" fillId="3" borderId="0" xfId="0" applyNumberFormat="1" applyFont="1" applyFill="1" applyAlignment="1">
      <alignment horizontal="center"/>
    </xf>
    <xf numFmtId="3" fontId="11" fillId="3" borderId="0" xfId="0" applyNumberFormat="1" applyFont="1" applyFill="1" applyAlignment="1">
      <alignment horizontal="center"/>
    </xf>
    <xf numFmtId="0" fontId="86" fillId="4" borderId="1" xfId="0" applyFont="1" applyFill="1" applyBorder="1" applyAlignment="1">
      <alignment horizontal="center" vertical="center" wrapText="1"/>
    </xf>
    <xf numFmtId="0" fontId="86" fillId="3" borderId="1"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2" fillId="2" borderId="0" xfId="0" applyFont="1" applyFill="1" applyAlignment="1">
      <alignment horizontal="left"/>
    </xf>
    <xf numFmtId="0" fontId="3" fillId="9" borderId="0" xfId="0" applyFont="1" applyFill="1"/>
    <xf numFmtId="3" fontId="62" fillId="3" borderId="0" xfId="0" applyNumberFormat="1" applyFont="1" applyFill="1" applyAlignment="1">
      <alignment horizontal="center"/>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169" fontId="2" fillId="0" borderId="26" xfId="0" applyNumberFormat="1" applyFont="1" applyBorder="1" applyAlignment="1">
      <alignment horizontal="center" vertical="center" wrapText="1"/>
    </xf>
    <xf numFmtId="0" fontId="93" fillId="0" borderId="27" xfId="0" applyFont="1" applyBorder="1"/>
    <xf numFmtId="0" fontId="93" fillId="0" borderId="28" xfId="0" applyFont="1" applyBorder="1"/>
    <xf numFmtId="2" fontId="21" fillId="2" borderId="17" xfId="0" applyNumberFormat="1" applyFont="1" applyFill="1" applyBorder="1" applyAlignment="1">
      <alignment horizontal="center" vertical="center" wrapText="1"/>
    </xf>
    <xf numFmtId="2" fontId="21" fillId="2" borderId="18" xfId="0" applyNumberFormat="1" applyFont="1" applyFill="1" applyBorder="1" applyAlignment="1">
      <alignment horizontal="center" vertical="center" wrapText="1"/>
    </xf>
    <xf numFmtId="0" fontId="43" fillId="6" borderId="33" xfId="0" applyFont="1" applyFill="1" applyBorder="1" applyAlignment="1">
      <alignment horizontal="center" vertical="center"/>
    </xf>
    <xf numFmtId="0" fontId="43" fillId="6" borderId="34" xfId="0" applyFont="1" applyFill="1" applyBorder="1" applyAlignment="1">
      <alignment horizontal="center" vertical="center"/>
    </xf>
    <xf numFmtId="0" fontId="43" fillId="6" borderId="35" xfId="0" applyFont="1" applyFill="1" applyBorder="1" applyAlignment="1">
      <alignment horizontal="center" vertical="center"/>
    </xf>
    <xf numFmtId="0" fontId="43" fillId="9" borderId="29" xfId="0" applyFont="1" applyFill="1" applyBorder="1" applyAlignment="1">
      <alignment horizontal="center" vertical="center" wrapText="1"/>
    </xf>
    <xf numFmtId="0" fontId="43" fillId="9" borderId="30" xfId="0" applyFont="1" applyFill="1" applyBorder="1" applyAlignment="1">
      <alignment horizontal="center" vertical="center" wrapText="1"/>
    </xf>
    <xf numFmtId="0" fontId="59" fillId="4"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169" fontId="2" fillId="0" borderId="29" xfId="0" applyNumberFormat="1" applyFont="1" applyBorder="1" applyAlignment="1">
      <alignment horizontal="center" vertical="center" wrapText="1"/>
    </xf>
    <xf numFmtId="0" fontId="93" fillId="0" borderId="30" xfId="0" applyFont="1" applyBorder="1"/>
    <xf numFmtId="2" fontId="21" fillId="3" borderId="8" xfId="0" applyNumberFormat="1" applyFont="1" applyFill="1" applyBorder="1" applyAlignment="1">
      <alignment horizontal="center" vertical="center" wrapText="1"/>
    </xf>
    <xf numFmtId="2" fontId="21" fillId="3" borderId="9" xfId="0" applyNumberFormat="1" applyFont="1" applyFill="1" applyBorder="1" applyAlignment="1">
      <alignment horizontal="center" vertical="center" wrapText="1"/>
    </xf>
    <xf numFmtId="2" fontId="21" fillId="3" borderId="10"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169" fontId="2" fillId="9" borderId="29" xfId="0" applyNumberFormat="1" applyFont="1" applyFill="1" applyBorder="1" applyAlignment="1">
      <alignment horizontal="center" vertical="center" wrapText="1"/>
    </xf>
    <xf numFmtId="0" fontId="93" fillId="9" borderId="30" xfId="0" applyFont="1" applyFill="1" applyBorder="1"/>
    <xf numFmtId="0" fontId="15" fillId="3" borderId="1" xfId="0" applyFont="1" applyFill="1" applyBorder="1" applyAlignment="1">
      <alignment horizontal="center" vertical="center" wrapText="1"/>
    </xf>
    <xf numFmtId="0" fontId="7" fillId="4" borderId="37" xfId="0" applyFont="1" applyFill="1" applyBorder="1" applyAlignment="1">
      <alignment horizontal="center" vertical="center" wrapText="1"/>
    </xf>
    <xf numFmtId="0" fontId="7" fillId="4" borderId="38"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3" borderId="1" xfId="0" applyFont="1" applyFill="1" applyBorder="1" applyAlignment="1">
      <alignment horizontal="center" vertical="center"/>
    </xf>
    <xf numFmtId="0" fontId="43" fillId="0" borderId="29" xfId="0" applyFont="1" applyFill="1" applyBorder="1" applyAlignment="1">
      <alignment horizontal="center" vertical="center" wrapText="1"/>
    </xf>
    <xf numFmtId="0" fontId="43" fillId="0" borderId="30" xfId="0" applyFont="1" applyFill="1" applyBorder="1" applyAlignment="1">
      <alignment horizontal="center" vertical="center" wrapText="1"/>
    </xf>
    <xf numFmtId="0" fontId="19" fillId="2" borderId="9"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43" fillId="0" borderId="26" xfId="0" applyFont="1" applyFill="1" applyBorder="1"/>
    <xf numFmtId="0" fontId="43" fillId="0" borderId="27" xfId="0" applyFont="1" applyFill="1" applyBorder="1"/>
    <xf numFmtId="0" fontId="43" fillId="0" borderId="28" xfId="0" applyFont="1" applyFill="1" applyBorder="1"/>
    <xf numFmtId="0" fontId="7" fillId="4" borderId="17" xfId="0" applyFont="1" applyFill="1" applyBorder="1" applyAlignment="1">
      <alignment horizontal="center" vertical="center" wrapText="1"/>
    </xf>
    <xf numFmtId="0" fontId="18" fillId="4" borderId="24" xfId="0" applyFont="1" applyFill="1" applyBorder="1" applyAlignment="1">
      <alignment horizontal="center" vertical="center" wrapText="1"/>
    </xf>
    <xf numFmtId="0" fontId="18" fillId="4" borderId="25" xfId="0" applyFont="1" applyFill="1" applyBorder="1" applyAlignment="1">
      <alignment horizontal="center" vertical="center" wrapText="1"/>
    </xf>
    <xf numFmtId="2" fontId="21" fillId="3" borderId="25" xfId="0" applyNumberFormat="1" applyFont="1" applyFill="1" applyBorder="1" applyAlignment="1">
      <alignment horizontal="center" vertical="center" wrapText="1"/>
    </xf>
    <xf numFmtId="2" fontId="21" fillId="3" borderId="12" xfId="0" applyNumberFormat="1" applyFont="1" applyFill="1" applyBorder="1" applyAlignment="1">
      <alignment horizontal="center" vertical="center" wrapText="1"/>
    </xf>
    <xf numFmtId="2" fontId="21" fillId="3" borderId="32" xfId="0" applyNumberFormat="1" applyFont="1" applyFill="1" applyBorder="1" applyAlignment="1">
      <alignment horizontal="center" vertical="center" wrapText="1"/>
    </xf>
    <xf numFmtId="10" fontId="43" fillId="9" borderId="29" xfId="0" applyNumberFormat="1" applyFont="1" applyFill="1" applyBorder="1" applyAlignment="1">
      <alignment horizontal="center" vertical="center" wrapText="1"/>
    </xf>
    <xf numFmtId="10" fontId="43" fillId="9" borderId="36" xfId="0" applyNumberFormat="1" applyFont="1" applyFill="1" applyBorder="1" applyAlignment="1">
      <alignment horizontal="center" vertical="center" wrapText="1"/>
    </xf>
    <xf numFmtId="10" fontId="43" fillId="9" borderId="30" xfId="0" applyNumberFormat="1" applyFont="1" applyFill="1" applyBorder="1" applyAlignment="1">
      <alignment horizontal="center" vertical="center" wrapText="1"/>
    </xf>
    <xf numFmtId="0" fontId="7" fillId="4" borderId="19" xfId="0" applyFont="1" applyFill="1" applyBorder="1" applyAlignment="1">
      <alignment horizontal="center" vertical="center" wrapText="1"/>
    </xf>
    <xf numFmtId="0" fontId="18" fillId="4" borderId="23"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3" fillId="0" borderId="0" xfId="0" applyFont="1"/>
    <xf numFmtId="0" fontId="15" fillId="2" borderId="1" xfId="0" applyFont="1" applyFill="1" applyBorder="1" applyAlignment="1">
      <alignment horizontal="center" vertical="center" wrapText="1"/>
    </xf>
    <xf numFmtId="0" fontId="3" fillId="0" borderId="1" xfId="0" applyFont="1" applyBorder="1"/>
    <xf numFmtId="0" fontId="20" fillId="0" borderId="1" xfId="0" applyFont="1" applyBorder="1"/>
    <xf numFmtId="0" fontId="17" fillId="2" borderId="1" xfId="0" applyFont="1" applyFill="1" applyBorder="1" applyAlignment="1">
      <alignment horizontal="center" vertical="center" wrapText="1"/>
    </xf>
    <xf numFmtId="2" fontId="21" fillId="3" borderId="1" xfId="0" applyNumberFormat="1" applyFont="1" applyFill="1" applyBorder="1" applyAlignment="1">
      <alignment horizontal="center" vertical="center" wrapText="1"/>
    </xf>
    <xf numFmtId="2" fontId="15" fillId="2"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2" fontId="21" fillId="2" borderId="1" xfId="0" applyNumberFormat="1" applyFont="1" applyFill="1" applyBorder="1" applyAlignment="1">
      <alignment horizontal="center" vertical="center" wrapText="1"/>
    </xf>
    <xf numFmtId="0" fontId="21" fillId="3" borderId="1" xfId="0" applyFont="1" applyFill="1" applyBorder="1" applyAlignment="1">
      <alignment horizontal="center" vertical="center"/>
    </xf>
    <xf numFmtId="0" fontId="50"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2" fontId="15" fillId="4" borderId="1" xfId="0" applyNumberFormat="1" applyFont="1" applyFill="1" applyBorder="1" applyAlignment="1">
      <alignment horizontal="center" vertical="center" wrapText="1"/>
    </xf>
    <xf numFmtId="2" fontId="21" fillId="4" borderId="1" xfId="0" applyNumberFormat="1" applyFont="1" applyFill="1" applyBorder="1" applyAlignment="1">
      <alignment horizontal="center" vertical="center" wrapText="1"/>
    </xf>
    <xf numFmtId="0" fontId="22" fillId="3"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23" fillId="4" borderId="1" xfId="0" applyFont="1" applyFill="1" applyBorder="1" applyAlignment="1">
      <alignment horizontal="center" vertical="center" wrapText="1"/>
    </xf>
    <xf numFmtId="0" fontId="24" fillId="6" borderId="1" xfId="0" applyFont="1" applyFill="1" applyBorder="1"/>
    <xf numFmtId="0" fontId="18" fillId="3" borderId="1" xfId="0" applyFont="1" applyFill="1" applyBorder="1" applyAlignment="1">
      <alignment horizontal="center" vertical="center"/>
    </xf>
  </cellXfs>
  <cellStyles count="9">
    <cellStyle name="Comma" xfId="1" builtinId="3"/>
    <cellStyle name="Normal" xfId="0" builtinId="0"/>
    <cellStyle name="Normal 10 3" xfId="5"/>
    <cellStyle name="Normal 2" xfId="6"/>
    <cellStyle name="Normal 2 3" xfId="4"/>
    <cellStyle name="Normal_TQT-2000" xfId="3"/>
    <cellStyle name="Percent" xfId="2" builtinId="5"/>
    <cellStyle name="Percent 2" xfId="7"/>
    <cellStyle name="Percent 4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106680</xdr:colOff>
      <xdr:row>1</xdr:row>
      <xdr:rowOff>53340</xdr:rowOff>
    </xdr:from>
    <xdr:to>
      <xdr:col>1</xdr:col>
      <xdr:colOff>175260</xdr:colOff>
      <xdr:row>1</xdr:row>
      <xdr:rowOff>53340</xdr:rowOff>
    </xdr:to>
    <xdr:cxnSp macro="">
      <xdr:nvCxnSpPr>
        <xdr:cNvPr id="2" name="Straight Connector 1">
          <a:extLst>
            <a:ext uri="{FF2B5EF4-FFF2-40B4-BE49-F238E27FC236}">
              <a16:creationId xmlns:a16="http://schemas.microsoft.com/office/drawing/2014/main" id="{E6057492-7A55-464C-9EA9-107F840E970B}"/>
            </a:ext>
          </a:extLst>
        </xdr:cNvPr>
        <xdr:cNvCxnSpPr/>
      </xdr:nvCxnSpPr>
      <xdr:spPr>
        <a:xfrm>
          <a:off x="106680" y="291465"/>
          <a:ext cx="43053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215265</xdr:rowOff>
    </xdr:from>
    <xdr:to>
      <xdr:col>1</xdr:col>
      <xdr:colOff>68580</xdr:colOff>
      <xdr:row>0</xdr:row>
      <xdr:rowOff>215265</xdr:rowOff>
    </xdr:to>
    <xdr:cxnSp macro="">
      <xdr:nvCxnSpPr>
        <xdr:cNvPr id="2" name="Straight Connector 1">
          <a:extLst>
            <a:ext uri="{FF2B5EF4-FFF2-40B4-BE49-F238E27FC236}">
              <a16:creationId xmlns:a16="http://schemas.microsoft.com/office/drawing/2014/main" id="{7E128EF7-BC79-4A7C-8574-FF124D7A0C30}"/>
            </a:ext>
          </a:extLst>
        </xdr:cNvPr>
        <xdr:cNvCxnSpPr/>
      </xdr:nvCxnSpPr>
      <xdr:spPr>
        <a:xfrm>
          <a:off x="0" y="215265"/>
          <a:ext cx="59245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215265</xdr:rowOff>
    </xdr:from>
    <xdr:to>
      <xdr:col>1</xdr:col>
      <xdr:colOff>68580</xdr:colOff>
      <xdr:row>0</xdr:row>
      <xdr:rowOff>215265</xdr:rowOff>
    </xdr:to>
    <xdr:cxnSp macro="">
      <xdr:nvCxnSpPr>
        <xdr:cNvPr id="2" name="Straight Connector 1">
          <a:extLst>
            <a:ext uri="{FF2B5EF4-FFF2-40B4-BE49-F238E27FC236}">
              <a16:creationId xmlns:a16="http://schemas.microsoft.com/office/drawing/2014/main" id="{7E128EF7-BC79-4A7C-8574-FF124D7A0C30}"/>
            </a:ext>
          </a:extLst>
        </xdr:cNvPr>
        <xdr:cNvCxnSpPr/>
      </xdr:nvCxnSpPr>
      <xdr:spPr>
        <a:xfrm>
          <a:off x="0" y="215265"/>
          <a:ext cx="59245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215265</xdr:rowOff>
    </xdr:from>
    <xdr:to>
      <xdr:col>1</xdr:col>
      <xdr:colOff>68580</xdr:colOff>
      <xdr:row>0</xdr:row>
      <xdr:rowOff>215265</xdr:rowOff>
    </xdr:to>
    <xdr:cxnSp macro="">
      <xdr:nvCxnSpPr>
        <xdr:cNvPr id="2" name="Straight Connector 1">
          <a:extLst>
            <a:ext uri="{FF2B5EF4-FFF2-40B4-BE49-F238E27FC236}">
              <a16:creationId xmlns:a16="http://schemas.microsoft.com/office/drawing/2014/main" id="{7E128EF7-BC79-4A7C-8574-FF124D7A0C30}"/>
            </a:ext>
          </a:extLst>
        </xdr:cNvPr>
        <xdr:cNvCxnSpPr/>
      </xdr:nvCxnSpPr>
      <xdr:spPr>
        <a:xfrm>
          <a:off x="0" y="215265"/>
          <a:ext cx="59245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69"/>
  <sheetViews>
    <sheetView workbookViewId="0">
      <pane xSplit="2" ySplit="9" topLeftCell="C10" activePane="bottomRight" state="frozen"/>
      <selection activeCell="B137" sqref="B137:K137"/>
      <selection pane="topRight" activeCell="B137" sqref="B137:K137"/>
      <selection pane="bottomLeft" activeCell="B137" sqref="B137:K137"/>
      <selection pane="bottomRight" activeCell="Y127" sqref="Y127"/>
    </sheetView>
  </sheetViews>
  <sheetFormatPr defaultColWidth="9.109375" defaultRowHeight="15.6"/>
  <cols>
    <col min="1" max="1" width="5.44140625" style="529" customWidth="1"/>
    <col min="2" max="2" width="38.5546875" style="491" customWidth="1"/>
    <col min="3" max="6" width="8" style="491" customWidth="1"/>
    <col min="7" max="7" width="7.5546875" style="491" customWidth="1"/>
    <col min="8" max="8" width="7.6640625" style="491" customWidth="1"/>
    <col min="9" max="9" width="6.88671875" style="491" customWidth="1"/>
    <col min="10" max="10" width="7.109375" style="491" customWidth="1"/>
    <col min="11" max="11" width="7" style="491" customWidth="1"/>
    <col min="12" max="12" width="7.6640625" style="491" customWidth="1"/>
    <col min="13" max="13" width="8.6640625" style="491" customWidth="1"/>
    <col min="14" max="14" width="7.109375" style="491" hidden="1" customWidth="1"/>
    <col min="15" max="15" width="7.33203125" style="491" hidden="1" customWidth="1"/>
    <col min="16" max="16" width="7.5546875" style="491" hidden="1" customWidth="1"/>
    <col min="17" max="18" width="6.33203125" style="491" customWidth="1"/>
    <col min="19" max="19" width="7" style="491" customWidth="1"/>
    <col min="20" max="20" width="8.109375" style="491" customWidth="1"/>
    <col min="21" max="21" width="7" style="491" hidden="1" customWidth="1"/>
    <col min="22" max="22" width="6.33203125" style="491" hidden="1" customWidth="1"/>
    <col min="23" max="23" width="7.5546875" style="491" hidden="1" customWidth="1"/>
    <col min="24" max="24" width="6.33203125" style="491" customWidth="1"/>
    <col min="25" max="25" width="7" style="491" customWidth="1"/>
    <col min="26" max="26" width="7.6640625" style="491" customWidth="1"/>
    <col min="27" max="27" width="8.5546875" style="491" customWidth="1"/>
    <col min="28" max="28" width="7.109375" style="491" hidden="1" customWidth="1"/>
    <col min="29" max="29" width="7.33203125" style="491" hidden="1" customWidth="1"/>
    <col min="30" max="30" width="7.5546875" style="491" hidden="1" customWidth="1"/>
    <col min="31" max="31" width="6.33203125" style="491" customWidth="1"/>
    <col min="32" max="16384" width="9.109375" style="493"/>
  </cols>
  <sheetData>
    <row r="1" spans="1:31" ht="17.399999999999999">
      <c r="A1" s="490" t="s">
        <v>0</v>
      </c>
      <c r="O1" s="492" t="s">
        <v>410</v>
      </c>
      <c r="P1" s="492"/>
      <c r="AC1" s="492" t="s">
        <v>410</v>
      </c>
      <c r="AD1" s="492"/>
    </row>
    <row r="2" spans="1:31">
      <c r="A2" s="671" t="s">
        <v>518</v>
      </c>
      <c r="B2" s="671"/>
      <c r="C2" s="671"/>
      <c r="D2" s="671"/>
      <c r="E2" s="671"/>
      <c r="F2" s="671"/>
      <c r="G2" s="671"/>
      <c r="H2" s="671"/>
      <c r="I2" s="671"/>
      <c r="J2" s="671"/>
      <c r="K2" s="671"/>
      <c r="L2" s="671"/>
      <c r="M2" s="671"/>
      <c r="N2" s="671"/>
      <c r="O2" s="671"/>
      <c r="P2" s="671"/>
      <c r="Q2" s="671"/>
      <c r="R2" s="671"/>
      <c r="S2" s="671"/>
      <c r="T2" s="671"/>
      <c r="U2" s="671"/>
      <c r="V2" s="671"/>
      <c r="W2" s="671"/>
      <c r="X2" s="671"/>
      <c r="Y2" s="671"/>
      <c r="Z2" s="671"/>
      <c r="AA2" s="671"/>
      <c r="AB2" s="671"/>
      <c r="AC2" s="671"/>
      <c r="AD2" s="671"/>
      <c r="AE2" s="671"/>
    </row>
    <row r="3" spans="1:31" ht="21.6" customHeight="1">
      <c r="A3" s="672" t="s">
        <v>519</v>
      </c>
      <c r="B3" s="672"/>
      <c r="C3" s="672"/>
      <c r="D3" s="672"/>
      <c r="E3" s="672"/>
      <c r="F3" s="672"/>
      <c r="G3" s="672"/>
      <c r="H3" s="672"/>
      <c r="I3" s="672"/>
      <c r="J3" s="672"/>
      <c r="K3" s="672"/>
      <c r="L3" s="672"/>
      <c r="M3" s="672"/>
      <c r="N3" s="672"/>
      <c r="O3" s="672"/>
      <c r="P3" s="672"/>
      <c r="Q3" s="672"/>
      <c r="R3" s="672"/>
      <c r="S3" s="672"/>
      <c r="T3" s="672"/>
      <c r="U3" s="672"/>
      <c r="V3" s="672"/>
      <c r="W3" s="672"/>
      <c r="X3" s="672"/>
      <c r="Y3" s="672"/>
      <c r="Z3" s="672"/>
      <c r="AA3" s="672"/>
      <c r="AB3" s="672"/>
      <c r="AC3" s="672"/>
      <c r="AD3" s="672"/>
      <c r="AE3" s="672"/>
    </row>
    <row r="4" spans="1:31" ht="21.6" customHeight="1">
      <c r="A4" s="494"/>
      <c r="B4" s="494"/>
      <c r="C4" s="494"/>
      <c r="D4" s="494"/>
      <c r="E4" s="494"/>
      <c r="F4" s="494"/>
      <c r="G4" s="494"/>
      <c r="H4" s="494"/>
      <c r="I4" s="494"/>
      <c r="J4" s="494"/>
      <c r="K4" s="494"/>
      <c r="L4" s="494"/>
      <c r="M4" s="494"/>
      <c r="N4" s="494"/>
      <c r="O4" s="494"/>
      <c r="P4" s="494"/>
      <c r="Q4" s="494"/>
      <c r="R4" s="494"/>
      <c r="S4" s="494"/>
      <c r="T4" s="494"/>
      <c r="U4" s="494"/>
      <c r="V4" s="494"/>
      <c r="W4" s="494"/>
      <c r="X4" s="494"/>
      <c r="Y4" s="494"/>
      <c r="Z4" s="494"/>
      <c r="AA4" s="494"/>
      <c r="AB4" s="494"/>
      <c r="AC4" s="494"/>
      <c r="AD4" s="494"/>
      <c r="AE4" s="494"/>
    </row>
    <row r="6" spans="1:31" ht="37.950000000000003" customHeight="1">
      <c r="A6" s="673" t="s">
        <v>6</v>
      </c>
      <c r="B6" s="673" t="s">
        <v>520</v>
      </c>
      <c r="C6" s="676" t="s">
        <v>521</v>
      </c>
      <c r="D6" s="676"/>
      <c r="E6" s="676"/>
      <c r="F6" s="676"/>
      <c r="G6" s="676" t="s">
        <v>414</v>
      </c>
      <c r="H6" s="676"/>
      <c r="I6" s="676"/>
      <c r="J6" s="676"/>
      <c r="K6" s="676" t="s">
        <v>415</v>
      </c>
      <c r="L6" s="676"/>
      <c r="M6" s="676"/>
      <c r="N6" s="676"/>
      <c r="O6" s="676"/>
      <c r="P6" s="676"/>
      <c r="Q6" s="676"/>
      <c r="R6" s="676" t="s">
        <v>416</v>
      </c>
      <c r="S6" s="676"/>
      <c r="T6" s="676"/>
      <c r="U6" s="676"/>
      <c r="V6" s="676"/>
      <c r="W6" s="676"/>
      <c r="X6" s="676"/>
      <c r="Y6" s="676" t="s">
        <v>417</v>
      </c>
      <c r="Z6" s="676"/>
      <c r="AA6" s="676"/>
      <c r="AB6" s="676"/>
      <c r="AC6" s="676"/>
      <c r="AD6" s="676"/>
      <c r="AE6" s="676"/>
    </row>
    <row r="7" spans="1:31" ht="42.75" customHeight="1">
      <c r="A7" s="674"/>
      <c r="B7" s="674"/>
      <c r="C7" s="669" t="s">
        <v>419</v>
      </c>
      <c r="D7" s="667" t="s">
        <v>420</v>
      </c>
      <c r="E7" s="667" t="s">
        <v>421</v>
      </c>
      <c r="F7" s="667" t="s">
        <v>422</v>
      </c>
      <c r="G7" s="669" t="s">
        <v>419</v>
      </c>
      <c r="H7" s="667" t="s">
        <v>420</v>
      </c>
      <c r="I7" s="667" t="s">
        <v>421</v>
      </c>
      <c r="J7" s="667" t="s">
        <v>422</v>
      </c>
      <c r="K7" s="667" t="s">
        <v>423</v>
      </c>
      <c r="L7" s="667" t="s">
        <v>420</v>
      </c>
      <c r="M7" s="667" t="s">
        <v>421</v>
      </c>
      <c r="N7" s="664" t="s">
        <v>425</v>
      </c>
      <c r="O7" s="665"/>
      <c r="P7" s="666"/>
      <c r="Q7" s="669" t="s">
        <v>422</v>
      </c>
      <c r="R7" s="667" t="s">
        <v>423</v>
      </c>
      <c r="S7" s="667" t="s">
        <v>420</v>
      </c>
      <c r="T7" s="667" t="s">
        <v>421</v>
      </c>
      <c r="U7" s="664" t="s">
        <v>425</v>
      </c>
      <c r="V7" s="665"/>
      <c r="W7" s="666"/>
      <c r="X7" s="669" t="s">
        <v>422</v>
      </c>
      <c r="Y7" s="667" t="s">
        <v>423</v>
      </c>
      <c r="Z7" s="667" t="s">
        <v>420</v>
      </c>
      <c r="AA7" s="667" t="s">
        <v>421</v>
      </c>
      <c r="AB7" s="664" t="s">
        <v>425</v>
      </c>
      <c r="AC7" s="665"/>
      <c r="AD7" s="666"/>
      <c r="AE7" s="669" t="s">
        <v>422</v>
      </c>
    </row>
    <row r="8" spans="1:31" ht="66" customHeight="1">
      <c r="A8" s="675"/>
      <c r="B8" s="675"/>
      <c r="C8" s="670"/>
      <c r="D8" s="668"/>
      <c r="E8" s="668"/>
      <c r="F8" s="668"/>
      <c r="G8" s="670"/>
      <c r="H8" s="668"/>
      <c r="I8" s="668"/>
      <c r="J8" s="668"/>
      <c r="K8" s="668"/>
      <c r="L8" s="668"/>
      <c r="M8" s="668"/>
      <c r="N8" s="495" t="s">
        <v>426</v>
      </c>
      <c r="O8" s="495" t="s">
        <v>427</v>
      </c>
      <c r="P8" s="495" t="s">
        <v>428</v>
      </c>
      <c r="Q8" s="670"/>
      <c r="R8" s="668"/>
      <c r="S8" s="668"/>
      <c r="T8" s="668"/>
      <c r="U8" s="495" t="s">
        <v>426</v>
      </c>
      <c r="V8" s="495" t="s">
        <v>427</v>
      </c>
      <c r="W8" s="495" t="s">
        <v>428</v>
      </c>
      <c r="X8" s="670"/>
      <c r="Y8" s="668"/>
      <c r="Z8" s="668"/>
      <c r="AA8" s="668"/>
      <c r="AB8" s="495" t="s">
        <v>426</v>
      </c>
      <c r="AC8" s="495" t="s">
        <v>427</v>
      </c>
      <c r="AD8" s="495" t="s">
        <v>428</v>
      </c>
      <c r="AE8" s="670"/>
    </row>
    <row r="9" spans="1:31" ht="15" customHeight="1">
      <c r="A9" s="496" t="s">
        <v>80</v>
      </c>
      <c r="B9" s="496" t="s">
        <v>81</v>
      </c>
      <c r="C9" s="496">
        <v>1</v>
      </c>
      <c r="D9" s="496">
        <v>2</v>
      </c>
      <c r="E9" s="496">
        <v>3</v>
      </c>
      <c r="F9" s="496">
        <v>4</v>
      </c>
      <c r="G9" s="496">
        <v>1</v>
      </c>
      <c r="H9" s="496">
        <v>2</v>
      </c>
      <c r="I9" s="496">
        <v>3</v>
      </c>
      <c r="J9" s="496">
        <v>4</v>
      </c>
      <c r="K9" s="496">
        <v>1</v>
      </c>
      <c r="L9" s="496">
        <v>2</v>
      </c>
      <c r="M9" s="496">
        <v>3</v>
      </c>
      <c r="N9" s="496">
        <v>7</v>
      </c>
      <c r="O9" s="496">
        <v>8</v>
      </c>
      <c r="P9" s="496">
        <v>9</v>
      </c>
      <c r="Q9" s="496">
        <v>4</v>
      </c>
      <c r="R9" s="496">
        <v>1</v>
      </c>
      <c r="S9" s="496">
        <v>2</v>
      </c>
      <c r="T9" s="496">
        <v>3</v>
      </c>
      <c r="U9" s="496">
        <v>7</v>
      </c>
      <c r="V9" s="496">
        <v>8</v>
      </c>
      <c r="W9" s="496">
        <v>9</v>
      </c>
      <c r="X9" s="496">
        <v>4</v>
      </c>
      <c r="Y9" s="496">
        <v>1</v>
      </c>
      <c r="Z9" s="496">
        <v>2</v>
      </c>
      <c r="AA9" s="496">
        <v>3</v>
      </c>
      <c r="AB9" s="496">
        <v>7</v>
      </c>
      <c r="AC9" s="496">
        <v>8</v>
      </c>
      <c r="AD9" s="496">
        <v>9</v>
      </c>
      <c r="AE9" s="496">
        <v>4</v>
      </c>
    </row>
    <row r="10" spans="1:31" ht="22.5" customHeight="1">
      <c r="A10" s="497"/>
      <c r="B10" s="498" t="s">
        <v>432</v>
      </c>
      <c r="C10" s="499"/>
      <c r="D10" s="499"/>
      <c r="E10" s="499"/>
      <c r="F10" s="499"/>
      <c r="G10" s="499"/>
      <c r="H10" s="499"/>
      <c r="I10" s="499"/>
      <c r="J10" s="499"/>
      <c r="K10" s="499"/>
      <c r="L10" s="499"/>
      <c r="M10" s="499"/>
      <c r="N10" s="499"/>
      <c r="O10" s="499"/>
      <c r="P10" s="499"/>
      <c r="Q10" s="500"/>
      <c r="R10" s="499"/>
      <c r="S10" s="499"/>
      <c r="T10" s="499"/>
      <c r="U10" s="499"/>
      <c r="V10" s="499"/>
      <c r="W10" s="499"/>
      <c r="X10" s="500"/>
      <c r="Y10" s="499"/>
      <c r="Z10" s="499"/>
      <c r="AA10" s="499"/>
      <c r="AB10" s="499"/>
      <c r="AC10" s="499"/>
      <c r="AD10" s="499"/>
      <c r="AE10" s="500"/>
    </row>
    <row r="11" spans="1:31" ht="22.5" customHeight="1">
      <c r="A11" s="501">
        <v>1</v>
      </c>
      <c r="B11" s="502" t="s">
        <v>110</v>
      </c>
      <c r="C11" s="501" t="s">
        <v>347</v>
      </c>
      <c r="D11" s="501"/>
      <c r="E11" s="501"/>
      <c r="F11" s="501"/>
      <c r="G11" s="501" t="s">
        <v>347</v>
      </c>
      <c r="H11" s="501"/>
      <c r="I11" s="501"/>
      <c r="J11" s="501"/>
      <c r="K11" s="501" t="s">
        <v>347</v>
      </c>
      <c r="L11" s="501"/>
      <c r="M11" s="501"/>
      <c r="N11" s="501"/>
      <c r="O11" s="501"/>
      <c r="P11" s="501"/>
      <c r="Q11" s="503"/>
      <c r="R11" s="501" t="s">
        <v>347</v>
      </c>
      <c r="S11" s="501"/>
      <c r="T11" s="501"/>
      <c r="U11" s="501"/>
      <c r="V11" s="501"/>
      <c r="W11" s="501"/>
      <c r="X11" s="503"/>
      <c r="Y11" s="501" t="s">
        <v>347</v>
      </c>
      <c r="Z11" s="501"/>
      <c r="AA11" s="501"/>
      <c r="AB11" s="501"/>
      <c r="AC11" s="501"/>
      <c r="AD11" s="501"/>
      <c r="AE11" s="503"/>
    </row>
    <row r="12" spans="1:31" ht="22.5" customHeight="1">
      <c r="A12" s="501">
        <f>+A11+1</f>
        <v>2</v>
      </c>
      <c r="B12" s="502" t="s">
        <v>435</v>
      </c>
      <c r="C12" s="501"/>
      <c r="D12" s="501" t="s">
        <v>347</v>
      </c>
      <c r="E12" s="501"/>
      <c r="F12" s="501"/>
      <c r="G12" s="501"/>
      <c r="H12" s="501" t="s">
        <v>347</v>
      </c>
      <c r="I12" s="501"/>
      <c r="J12" s="501"/>
      <c r="K12" s="501"/>
      <c r="L12" s="501" t="s">
        <v>347</v>
      </c>
      <c r="M12" s="501"/>
      <c r="N12" s="501"/>
      <c r="O12" s="501"/>
      <c r="P12" s="501"/>
      <c r="Q12" s="503"/>
      <c r="R12" s="501"/>
      <c r="S12" s="501" t="s">
        <v>347</v>
      </c>
      <c r="T12" s="501"/>
      <c r="U12" s="501"/>
      <c r="V12" s="501"/>
      <c r="W12" s="501"/>
      <c r="X12" s="503"/>
      <c r="Y12" s="501"/>
      <c r="Z12" s="501" t="s">
        <v>347</v>
      </c>
      <c r="AA12" s="501"/>
      <c r="AB12" s="501"/>
      <c r="AC12" s="501"/>
      <c r="AD12" s="501"/>
      <c r="AE12" s="503"/>
    </row>
    <row r="13" spans="1:31" ht="22.5" customHeight="1">
      <c r="A13" s="501">
        <f t="shared" ref="A13:A32" si="0">+A12+1</f>
        <v>3</v>
      </c>
      <c r="B13" s="502" t="s">
        <v>436</v>
      </c>
      <c r="C13" s="501"/>
      <c r="D13" s="501" t="s">
        <v>347</v>
      </c>
      <c r="E13" s="501"/>
      <c r="F13" s="501"/>
      <c r="G13" s="501"/>
      <c r="H13" s="501" t="s">
        <v>347</v>
      </c>
      <c r="I13" s="501"/>
      <c r="J13" s="501"/>
      <c r="K13" s="501"/>
      <c r="L13" s="501" t="s">
        <v>347</v>
      </c>
      <c r="M13" s="501"/>
      <c r="N13" s="501"/>
      <c r="O13" s="501"/>
      <c r="P13" s="501"/>
      <c r="Q13" s="503"/>
      <c r="R13" s="501"/>
      <c r="S13" s="501" t="s">
        <v>347</v>
      </c>
      <c r="T13" s="501"/>
      <c r="U13" s="501"/>
      <c r="V13" s="501"/>
      <c r="W13" s="501"/>
      <c r="X13" s="503"/>
      <c r="Y13" s="501"/>
      <c r="Z13" s="501" t="s">
        <v>347</v>
      </c>
      <c r="AA13" s="501"/>
      <c r="AB13" s="501"/>
      <c r="AC13" s="501"/>
      <c r="AD13" s="501"/>
      <c r="AE13" s="503"/>
    </row>
    <row r="14" spans="1:31" ht="22.5" customHeight="1">
      <c r="A14" s="501">
        <f t="shared" si="0"/>
        <v>4</v>
      </c>
      <c r="B14" s="502" t="s">
        <v>117</v>
      </c>
      <c r="C14" s="501"/>
      <c r="D14" s="501" t="s">
        <v>347</v>
      </c>
      <c r="E14" s="501"/>
      <c r="F14" s="501"/>
      <c r="G14" s="501"/>
      <c r="H14" s="501" t="s">
        <v>347</v>
      </c>
      <c r="I14" s="501"/>
      <c r="J14" s="501"/>
      <c r="K14" s="501"/>
      <c r="L14" s="501" t="s">
        <v>347</v>
      </c>
      <c r="M14" s="501"/>
      <c r="N14" s="501"/>
      <c r="O14" s="501"/>
      <c r="P14" s="501"/>
      <c r="Q14" s="503"/>
      <c r="R14" s="501"/>
      <c r="S14" s="501" t="s">
        <v>347</v>
      </c>
      <c r="T14" s="501"/>
      <c r="U14" s="501"/>
      <c r="V14" s="501"/>
      <c r="W14" s="501"/>
      <c r="X14" s="503"/>
      <c r="Y14" s="501"/>
      <c r="Z14" s="501" t="s">
        <v>347</v>
      </c>
      <c r="AA14" s="501"/>
      <c r="AB14" s="501"/>
      <c r="AC14" s="501"/>
      <c r="AD14" s="501"/>
      <c r="AE14" s="503"/>
    </row>
    <row r="15" spans="1:31" ht="22.5" customHeight="1">
      <c r="A15" s="501">
        <f t="shared" si="0"/>
        <v>5</v>
      </c>
      <c r="B15" s="502" t="s">
        <v>180</v>
      </c>
      <c r="C15" s="501"/>
      <c r="D15" s="501"/>
      <c r="E15" s="501" t="s">
        <v>347</v>
      </c>
      <c r="F15" s="501"/>
      <c r="G15" s="501"/>
      <c r="H15" s="501"/>
      <c r="I15" s="501" t="s">
        <v>347</v>
      </c>
      <c r="J15" s="501"/>
      <c r="K15" s="501"/>
      <c r="L15" s="501"/>
      <c r="M15" s="501" t="s">
        <v>347</v>
      </c>
      <c r="N15" s="501"/>
      <c r="O15" s="504">
        <v>0.57999999999999996</v>
      </c>
      <c r="P15" s="501"/>
      <c r="Q15" s="503"/>
      <c r="R15" s="501"/>
      <c r="S15" s="501"/>
      <c r="T15" s="501" t="s">
        <v>347</v>
      </c>
      <c r="U15" s="501"/>
      <c r="V15" s="504">
        <v>0.57999999999999996</v>
      </c>
      <c r="W15" s="501"/>
      <c r="X15" s="503"/>
      <c r="Y15" s="501"/>
      <c r="Z15" s="501"/>
      <c r="AA15" s="501" t="s">
        <v>347</v>
      </c>
      <c r="AB15" s="501"/>
      <c r="AC15" s="504">
        <v>0.57999999999999996</v>
      </c>
      <c r="AD15" s="501"/>
      <c r="AE15" s="503"/>
    </row>
    <row r="16" spans="1:31" ht="22.5" customHeight="1">
      <c r="A16" s="501">
        <f t="shared" si="0"/>
        <v>6</v>
      </c>
      <c r="B16" s="502" t="s">
        <v>439</v>
      </c>
      <c r="C16" s="501"/>
      <c r="D16" s="501"/>
      <c r="E16" s="501" t="s">
        <v>347</v>
      </c>
      <c r="F16" s="501"/>
      <c r="G16" s="501"/>
      <c r="H16" s="501"/>
      <c r="I16" s="501" t="s">
        <v>347</v>
      </c>
      <c r="J16" s="501"/>
      <c r="K16" s="501"/>
      <c r="L16" s="501"/>
      <c r="M16" s="501" t="s">
        <v>347</v>
      </c>
      <c r="N16" s="501"/>
      <c r="O16" s="501"/>
      <c r="P16" s="504">
        <v>0.81</v>
      </c>
      <c r="Q16" s="503"/>
      <c r="R16" s="501"/>
      <c r="S16" s="501"/>
      <c r="T16" s="501" t="s">
        <v>347</v>
      </c>
      <c r="U16" s="501"/>
      <c r="V16" s="501"/>
      <c r="W16" s="504">
        <v>0.81</v>
      </c>
      <c r="X16" s="503"/>
      <c r="Y16" s="501"/>
      <c r="Z16" s="501"/>
      <c r="AA16" s="501" t="s">
        <v>347</v>
      </c>
      <c r="AB16" s="501"/>
      <c r="AC16" s="501"/>
      <c r="AD16" s="504">
        <v>0.81</v>
      </c>
      <c r="AE16" s="503"/>
    </row>
    <row r="17" spans="1:31" ht="22.5" customHeight="1">
      <c r="A17" s="501">
        <f>+A16+1</f>
        <v>7</v>
      </c>
      <c r="B17" s="502" t="s">
        <v>118</v>
      </c>
      <c r="C17" s="501"/>
      <c r="D17" s="501"/>
      <c r="E17" s="501" t="s">
        <v>347</v>
      </c>
      <c r="F17" s="501"/>
      <c r="G17" s="501"/>
      <c r="H17" s="501"/>
      <c r="I17" s="501" t="s">
        <v>347</v>
      </c>
      <c r="J17" s="501"/>
      <c r="K17" s="501"/>
      <c r="L17" s="501" t="s">
        <v>347</v>
      </c>
      <c r="M17" s="501"/>
      <c r="N17" s="501"/>
      <c r="O17" s="501"/>
      <c r="P17" s="501"/>
      <c r="Q17" s="505"/>
      <c r="R17" s="501"/>
      <c r="S17" s="501" t="s">
        <v>347</v>
      </c>
      <c r="T17" s="501"/>
      <c r="U17" s="501"/>
      <c r="V17" s="501"/>
      <c r="W17" s="501"/>
      <c r="X17" s="505"/>
      <c r="Y17" s="501"/>
      <c r="Z17" s="501" t="s">
        <v>347</v>
      </c>
      <c r="AA17" s="501"/>
      <c r="AB17" s="501"/>
      <c r="AC17" s="501"/>
      <c r="AD17" s="501"/>
      <c r="AE17" s="505"/>
    </row>
    <row r="18" spans="1:31" ht="33.75" customHeight="1">
      <c r="A18" s="506">
        <f t="shared" si="0"/>
        <v>8</v>
      </c>
      <c r="B18" s="507" t="s">
        <v>443</v>
      </c>
      <c r="C18" s="506"/>
      <c r="D18" s="506"/>
      <c r="E18" s="506" t="s">
        <v>347</v>
      </c>
      <c r="F18" s="506"/>
      <c r="G18" s="506"/>
      <c r="H18" s="506"/>
      <c r="I18" s="506" t="s">
        <v>347</v>
      </c>
      <c r="J18" s="506"/>
      <c r="K18" s="506"/>
      <c r="L18" s="506"/>
      <c r="M18" s="506" t="s">
        <v>347</v>
      </c>
      <c r="N18" s="506"/>
      <c r="O18" s="508"/>
      <c r="P18" s="508" t="s">
        <v>347</v>
      </c>
      <c r="Q18" s="509"/>
      <c r="R18" s="506"/>
      <c r="S18" s="506"/>
      <c r="T18" s="506" t="s">
        <v>347</v>
      </c>
      <c r="U18" s="506"/>
      <c r="V18" s="508"/>
      <c r="W18" s="508" t="s">
        <v>347</v>
      </c>
      <c r="X18" s="509"/>
      <c r="Y18" s="506"/>
      <c r="Z18" s="506" t="s">
        <v>347</v>
      </c>
      <c r="AA18" s="506"/>
      <c r="AB18" s="506"/>
      <c r="AC18" s="508"/>
      <c r="AD18" s="508"/>
      <c r="AE18" s="509"/>
    </row>
    <row r="19" spans="1:31" ht="36" customHeight="1">
      <c r="A19" s="506">
        <f t="shared" si="0"/>
        <v>9</v>
      </c>
      <c r="B19" s="507" t="s">
        <v>444</v>
      </c>
      <c r="C19" s="506"/>
      <c r="D19" s="506"/>
      <c r="E19" s="506" t="s">
        <v>347</v>
      </c>
      <c r="F19" s="506"/>
      <c r="G19" s="506"/>
      <c r="H19" s="506"/>
      <c r="I19" s="506" t="s">
        <v>347</v>
      </c>
      <c r="J19" s="506"/>
      <c r="K19" s="506"/>
      <c r="L19" s="506"/>
      <c r="M19" s="506" t="s">
        <v>347</v>
      </c>
      <c r="N19" s="506"/>
      <c r="O19" s="506"/>
      <c r="P19" s="508">
        <v>0.75</v>
      </c>
      <c r="Q19" s="509"/>
      <c r="R19" s="506"/>
      <c r="S19" s="506"/>
      <c r="T19" s="506" t="s">
        <v>347</v>
      </c>
      <c r="U19" s="506"/>
      <c r="V19" s="506"/>
      <c r="W19" s="508">
        <v>0.75</v>
      </c>
      <c r="X19" s="509"/>
      <c r="Y19" s="506"/>
      <c r="Z19" s="506"/>
      <c r="AA19" s="506" t="s">
        <v>347</v>
      </c>
      <c r="AB19" s="506"/>
      <c r="AC19" s="506"/>
      <c r="AD19" s="508">
        <v>0.75</v>
      </c>
      <c r="AE19" s="509"/>
    </row>
    <row r="20" spans="1:31" ht="22.5" customHeight="1">
      <c r="A20" s="501">
        <f t="shared" si="0"/>
        <v>10</v>
      </c>
      <c r="B20" s="502" t="s">
        <v>123</v>
      </c>
      <c r="C20" s="501"/>
      <c r="D20" s="501"/>
      <c r="E20" s="501" t="s">
        <v>347</v>
      </c>
      <c r="F20" s="501"/>
      <c r="G20" s="501"/>
      <c r="H20" s="501"/>
      <c r="I20" s="501" t="s">
        <v>347</v>
      </c>
      <c r="J20" s="501"/>
      <c r="K20" s="501"/>
      <c r="L20" s="501"/>
      <c r="M20" s="501" t="s">
        <v>347</v>
      </c>
      <c r="N20" s="501"/>
      <c r="O20" s="501"/>
      <c r="P20" s="504">
        <v>0.88</v>
      </c>
      <c r="Q20" s="503"/>
      <c r="R20" s="501"/>
      <c r="S20" s="501"/>
      <c r="T20" s="501" t="s">
        <v>347</v>
      </c>
      <c r="U20" s="501"/>
      <c r="V20" s="501"/>
      <c r="W20" s="504">
        <v>0.88</v>
      </c>
      <c r="X20" s="503"/>
      <c r="Y20" s="501"/>
      <c r="Z20" s="501"/>
      <c r="AA20" s="501" t="s">
        <v>347</v>
      </c>
      <c r="AB20" s="501"/>
      <c r="AC20" s="501"/>
      <c r="AD20" s="504">
        <v>0.88</v>
      </c>
      <c r="AE20" s="503"/>
    </row>
    <row r="21" spans="1:31" ht="22.5" customHeight="1">
      <c r="A21" s="501">
        <f t="shared" si="0"/>
        <v>11</v>
      </c>
      <c r="B21" s="502" t="s">
        <v>124</v>
      </c>
      <c r="C21" s="501"/>
      <c r="D21" s="501"/>
      <c r="E21" s="501" t="s">
        <v>347</v>
      </c>
      <c r="F21" s="501"/>
      <c r="G21" s="501"/>
      <c r="H21" s="501"/>
      <c r="I21" s="501" t="s">
        <v>347</v>
      </c>
      <c r="J21" s="501"/>
      <c r="K21" s="501"/>
      <c r="L21" s="501" t="s">
        <v>347</v>
      </c>
      <c r="M21" s="501"/>
      <c r="N21" s="501"/>
      <c r="O21" s="501"/>
      <c r="P21" s="501"/>
      <c r="Q21" s="503"/>
      <c r="R21" s="501"/>
      <c r="S21" s="501" t="s">
        <v>347</v>
      </c>
      <c r="T21" s="501"/>
      <c r="U21" s="501"/>
      <c r="V21" s="501"/>
      <c r="W21" s="501"/>
      <c r="X21" s="503"/>
      <c r="Y21" s="501"/>
      <c r="Z21" s="501" t="s">
        <v>347</v>
      </c>
      <c r="AA21" s="501"/>
      <c r="AB21" s="501"/>
      <c r="AC21" s="501"/>
      <c r="AD21" s="501"/>
      <c r="AE21" s="503"/>
    </row>
    <row r="22" spans="1:31" ht="22.5" customHeight="1">
      <c r="A22" s="501">
        <f t="shared" si="0"/>
        <v>12</v>
      </c>
      <c r="B22" s="502" t="s">
        <v>448</v>
      </c>
      <c r="C22" s="501"/>
      <c r="D22" s="501"/>
      <c r="E22" s="501" t="s">
        <v>347</v>
      </c>
      <c r="F22" s="501"/>
      <c r="G22" s="501"/>
      <c r="H22" s="501"/>
      <c r="I22" s="501" t="s">
        <v>347</v>
      </c>
      <c r="J22" s="501"/>
      <c r="K22" s="501"/>
      <c r="L22" s="501"/>
      <c r="M22" s="501" t="s">
        <v>347</v>
      </c>
      <c r="N22" s="501"/>
      <c r="O22" s="501"/>
      <c r="P22" s="504">
        <v>0.78</v>
      </c>
      <c r="Q22" s="505"/>
      <c r="R22" s="501"/>
      <c r="S22" s="501"/>
      <c r="T22" s="501" t="s">
        <v>347</v>
      </c>
      <c r="U22" s="501"/>
      <c r="V22" s="501"/>
      <c r="W22" s="504">
        <v>0.78</v>
      </c>
      <c r="X22" s="505"/>
      <c r="Y22" s="501"/>
      <c r="Z22" s="501"/>
      <c r="AA22" s="501" t="s">
        <v>347</v>
      </c>
      <c r="AB22" s="501"/>
      <c r="AC22" s="501"/>
      <c r="AD22" s="504">
        <v>0.78</v>
      </c>
      <c r="AE22" s="505"/>
    </row>
    <row r="23" spans="1:31" ht="22.5" customHeight="1">
      <c r="A23" s="501">
        <f t="shared" si="0"/>
        <v>13</v>
      </c>
      <c r="B23" s="502" t="s">
        <v>125</v>
      </c>
      <c r="C23" s="501"/>
      <c r="D23" s="501"/>
      <c r="E23" s="501" t="s">
        <v>347</v>
      </c>
      <c r="F23" s="501"/>
      <c r="G23" s="501"/>
      <c r="H23" s="501"/>
      <c r="I23" s="501" t="s">
        <v>347</v>
      </c>
      <c r="J23" s="501"/>
      <c r="K23" s="501"/>
      <c r="L23" s="501" t="s">
        <v>347</v>
      </c>
      <c r="M23" s="501"/>
      <c r="N23" s="501"/>
      <c r="O23" s="501"/>
      <c r="P23" s="504"/>
      <c r="Q23" s="505"/>
      <c r="R23" s="501"/>
      <c r="S23" s="501" t="s">
        <v>347</v>
      </c>
      <c r="T23" s="501"/>
      <c r="U23" s="501"/>
      <c r="V23" s="501"/>
      <c r="W23" s="504"/>
      <c r="X23" s="505"/>
      <c r="Y23" s="501"/>
      <c r="Z23" s="501" t="s">
        <v>347</v>
      </c>
      <c r="AA23" s="501"/>
      <c r="AB23" s="501"/>
      <c r="AC23" s="501"/>
      <c r="AD23" s="504"/>
      <c r="AE23" s="505"/>
    </row>
    <row r="24" spans="1:31" ht="22.5" customHeight="1">
      <c r="A24" s="501">
        <f t="shared" si="0"/>
        <v>14</v>
      </c>
      <c r="B24" s="502" t="s">
        <v>452</v>
      </c>
      <c r="C24" s="501"/>
      <c r="D24" s="501"/>
      <c r="E24" s="501" t="s">
        <v>347</v>
      </c>
      <c r="F24" s="501"/>
      <c r="G24" s="501"/>
      <c r="H24" s="501"/>
      <c r="I24" s="501" t="s">
        <v>347</v>
      </c>
      <c r="J24" s="501"/>
      <c r="K24" s="501"/>
      <c r="L24" s="501" t="s">
        <v>347</v>
      </c>
      <c r="M24" s="501"/>
      <c r="N24" s="501"/>
      <c r="O24" s="501"/>
      <c r="P24" s="501"/>
      <c r="Q24" s="505"/>
      <c r="R24" s="501"/>
      <c r="S24" s="501" t="s">
        <v>347</v>
      </c>
      <c r="T24" s="501"/>
      <c r="U24" s="501"/>
      <c r="V24" s="501"/>
      <c r="W24" s="501"/>
      <c r="X24" s="505"/>
      <c r="Y24" s="501"/>
      <c r="Z24" s="501" t="s">
        <v>347</v>
      </c>
      <c r="AA24" s="501"/>
      <c r="AB24" s="501"/>
      <c r="AC24" s="501"/>
      <c r="AD24" s="501"/>
      <c r="AE24" s="505"/>
    </row>
    <row r="25" spans="1:31" ht="33.75" customHeight="1">
      <c r="A25" s="501">
        <f t="shared" si="0"/>
        <v>15</v>
      </c>
      <c r="B25" s="502" t="s">
        <v>453</v>
      </c>
      <c r="C25" s="501"/>
      <c r="D25" s="501"/>
      <c r="E25" s="501" t="s">
        <v>347</v>
      </c>
      <c r="F25" s="501"/>
      <c r="G25" s="501"/>
      <c r="H25" s="501"/>
      <c r="I25" s="501" t="s">
        <v>347</v>
      </c>
      <c r="J25" s="501"/>
      <c r="K25" s="501"/>
      <c r="L25" s="501"/>
      <c r="M25" s="501"/>
      <c r="N25" s="501"/>
      <c r="O25" s="504">
        <v>0.49</v>
      </c>
      <c r="P25" s="501"/>
      <c r="Q25" s="505"/>
      <c r="R25" s="501"/>
      <c r="S25" s="501"/>
      <c r="T25" s="501"/>
      <c r="U25" s="501"/>
      <c r="V25" s="504"/>
      <c r="W25" s="501"/>
      <c r="X25" s="505"/>
      <c r="Y25" s="501"/>
      <c r="Z25" s="501"/>
      <c r="AA25" s="501"/>
      <c r="AB25" s="501"/>
      <c r="AC25" s="504"/>
      <c r="AD25" s="501"/>
      <c r="AE25" s="505"/>
    </row>
    <row r="26" spans="1:31" ht="22.5" customHeight="1">
      <c r="A26" s="501">
        <f t="shared" si="0"/>
        <v>16</v>
      </c>
      <c r="B26" s="473" t="s">
        <v>175</v>
      </c>
      <c r="C26" s="501"/>
      <c r="D26" s="501" t="s">
        <v>347</v>
      </c>
      <c r="E26" s="501"/>
      <c r="F26" s="501"/>
      <c r="G26" s="501"/>
      <c r="H26" s="501" t="s">
        <v>347</v>
      </c>
      <c r="I26" s="501"/>
      <c r="J26" s="501"/>
      <c r="K26" s="501"/>
      <c r="L26" s="501" t="s">
        <v>347</v>
      </c>
      <c r="M26" s="501"/>
      <c r="N26" s="501"/>
      <c r="O26" s="501"/>
      <c r="P26" s="501"/>
      <c r="Q26" s="505"/>
      <c r="R26" s="501"/>
      <c r="S26" s="501" t="s">
        <v>347</v>
      </c>
      <c r="T26" s="501"/>
      <c r="U26" s="501"/>
      <c r="V26" s="501"/>
      <c r="W26" s="501"/>
      <c r="X26" s="505"/>
      <c r="Y26" s="501"/>
      <c r="Z26" s="501" t="s">
        <v>347</v>
      </c>
      <c r="AA26" s="501"/>
      <c r="AB26" s="501"/>
      <c r="AC26" s="501"/>
      <c r="AD26" s="501"/>
      <c r="AE26" s="505"/>
    </row>
    <row r="27" spans="1:31" ht="32.25" customHeight="1">
      <c r="A27" s="501">
        <f t="shared" si="0"/>
        <v>17</v>
      </c>
      <c r="B27" s="473" t="s">
        <v>437</v>
      </c>
      <c r="C27" s="501"/>
      <c r="D27" s="501" t="s">
        <v>347</v>
      </c>
      <c r="E27" s="501"/>
      <c r="F27" s="501"/>
      <c r="G27" s="501"/>
      <c r="H27" s="501" t="s">
        <v>347</v>
      </c>
      <c r="I27" s="501"/>
      <c r="J27" s="501"/>
      <c r="K27" s="501"/>
      <c r="L27" s="501" t="s">
        <v>347</v>
      </c>
      <c r="M27" s="501"/>
      <c r="N27" s="501"/>
      <c r="O27" s="501"/>
      <c r="P27" s="501"/>
      <c r="Q27" s="505"/>
      <c r="R27" s="501"/>
      <c r="S27" s="501" t="s">
        <v>347</v>
      </c>
      <c r="T27" s="501"/>
      <c r="U27" s="501"/>
      <c r="V27" s="501"/>
      <c r="W27" s="501"/>
      <c r="X27" s="505"/>
      <c r="Y27" s="501"/>
      <c r="Z27" s="501" t="s">
        <v>347</v>
      </c>
      <c r="AA27" s="501"/>
      <c r="AB27" s="501"/>
      <c r="AC27" s="501"/>
      <c r="AD27" s="501"/>
      <c r="AE27" s="505"/>
    </row>
    <row r="28" spans="1:31" ht="31.5" customHeight="1">
      <c r="A28" s="501">
        <f t="shared" si="0"/>
        <v>18</v>
      </c>
      <c r="B28" s="502" t="s">
        <v>451</v>
      </c>
      <c r="C28" s="501"/>
      <c r="D28" s="501" t="s">
        <v>347</v>
      </c>
      <c r="E28" s="501"/>
      <c r="F28" s="501"/>
      <c r="G28" s="501"/>
      <c r="H28" s="501" t="s">
        <v>347</v>
      </c>
      <c r="I28" s="501"/>
      <c r="J28" s="501"/>
      <c r="K28" s="501"/>
      <c r="L28" s="501" t="s">
        <v>347</v>
      </c>
      <c r="M28" s="501"/>
      <c r="N28" s="501"/>
      <c r="O28" s="501"/>
      <c r="P28" s="501"/>
      <c r="Q28" s="505"/>
      <c r="R28" s="501"/>
      <c r="S28" s="501" t="s">
        <v>347</v>
      </c>
      <c r="T28" s="501"/>
      <c r="U28" s="501"/>
      <c r="V28" s="501"/>
      <c r="W28" s="501"/>
      <c r="X28" s="505"/>
      <c r="Y28" s="501"/>
      <c r="Z28" s="501" t="s">
        <v>347</v>
      </c>
      <c r="AA28" s="501"/>
      <c r="AB28" s="501"/>
      <c r="AC28" s="501"/>
      <c r="AD28" s="501"/>
      <c r="AE28" s="505"/>
    </row>
    <row r="29" spans="1:31" ht="33.75" customHeight="1">
      <c r="A29" s="501">
        <f t="shared" si="0"/>
        <v>19</v>
      </c>
      <c r="B29" s="473" t="s">
        <v>438</v>
      </c>
      <c r="C29" s="501"/>
      <c r="D29" s="501" t="s">
        <v>347</v>
      </c>
      <c r="E29" s="501"/>
      <c r="F29" s="501"/>
      <c r="G29" s="501"/>
      <c r="H29" s="501" t="s">
        <v>347</v>
      </c>
      <c r="I29" s="501"/>
      <c r="J29" s="501"/>
      <c r="K29" s="501"/>
      <c r="L29" s="501" t="s">
        <v>347</v>
      </c>
      <c r="M29" s="501"/>
      <c r="N29" s="501"/>
      <c r="O29" s="501"/>
      <c r="P29" s="501"/>
      <c r="Q29" s="505"/>
      <c r="R29" s="501"/>
      <c r="S29" s="501" t="s">
        <v>347</v>
      </c>
      <c r="T29" s="501"/>
      <c r="U29" s="501"/>
      <c r="V29" s="501"/>
      <c r="W29" s="501"/>
      <c r="X29" s="505"/>
      <c r="Y29" s="501"/>
      <c r="Z29" s="501" t="s">
        <v>347</v>
      </c>
      <c r="AA29" s="501"/>
      <c r="AB29" s="501"/>
      <c r="AC29" s="501"/>
      <c r="AD29" s="501"/>
      <c r="AE29" s="505"/>
    </row>
    <row r="30" spans="1:31" ht="22.5" customHeight="1">
      <c r="A30" s="501">
        <f t="shared" si="0"/>
        <v>20</v>
      </c>
      <c r="B30" s="473" t="s">
        <v>178</v>
      </c>
      <c r="C30" s="501"/>
      <c r="D30" s="501" t="s">
        <v>347</v>
      </c>
      <c r="E30" s="501"/>
      <c r="F30" s="501"/>
      <c r="G30" s="501"/>
      <c r="H30" s="501" t="s">
        <v>347</v>
      </c>
      <c r="I30" s="501"/>
      <c r="J30" s="501"/>
      <c r="K30" s="501"/>
      <c r="L30" s="501" t="s">
        <v>347</v>
      </c>
      <c r="M30" s="501"/>
      <c r="N30" s="501"/>
      <c r="O30" s="501"/>
      <c r="P30" s="501"/>
      <c r="Q30" s="505"/>
      <c r="R30" s="501"/>
      <c r="S30" s="501" t="s">
        <v>347</v>
      </c>
      <c r="T30" s="501"/>
      <c r="U30" s="501"/>
      <c r="V30" s="501"/>
      <c r="W30" s="501"/>
      <c r="X30" s="505"/>
      <c r="Y30" s="501"/>
      <c r="Z30" s="501" t="s">
        <v>347</v>
      </c>
      <c r="AA30" s="501"/>
      <c r="AB30" s="501"/>
      <c r="AC30" s="501"/>
      <c r="AD30" s="501"/>
      <c r="AE30" s="505"/>
    </row>
    <row r="31" spans="1:31" ht="22.5" customHeight="1">
      <c r="A31" s="501">
        <f t="shared" si="0"/>
        <v>21</v>
      </c>
      <c r="B31" s="473" t="s">
        <v>173</v>
      </c>
      <c r="C31" s="501"/>
      <c r="D31" s="501" t="s">
        <v>347</v>
      </c>
      <c r="E31" s="501"/>
      <c r="F31" s="501"/>
      <c r="G31" s="501"/>
      <c r="H31" s="501" t="s">
        <v>347</v>
      </c>
      <c r="I31" s="501"/>
      <c r="J31" s="501"/>
      <c r="K31" s="501"/>
      <c r="L31" s="501" t="s">
        <v>347</v>
      </c>
      <c r="M31" s="501"/>
      <c r="N31" s="501"/>
      <c r="O31" s="501"/>
      <c r="P31" s="501"/>
      <c r="Q31" s="505"/>
      <c r="R31" s="501"/>
      <c r="S31" s="501" t="s">
        <v>347</v>
      </c>
      <c r="T31" s="501"/>
      <c r="U31" s="501"/>
      <c r="V31" s="501"/>
      <c r="W31" s="501"/>
      <c r="X31" s="505"/>
      <c r="Y31" s="501"/>
      <c r="Z31" s="501" t="s">
        <v>347</v>
      </c>
      <c r="AA31" s="501"/>
      <c r="AB31" s="501"/>
      <c r="AC31" s="501"/>
      <c r="AD31" s="501"/>
      <c r="AE31" s="505"/>
    </row>
    <row r="32" spans="1:31" s="513" customFormat="1" ht="33" customHeight="1">
      <c r="A32" s="501">
        <f t="shared" si="0"/>
        <v>22</v>
      </c>
      <c r="B32" s="502" t="s">
        <v>522</v>
      </c>
      <c r="C32" s="510"/>
      <c r="D32" s="510"/>
      <c r="E32" s="510"/>
      <c r="F32" s="510"/>
      <c r="G32" s="510"/>
      <c r="H32" s="510"/>
      <c r="I32" s="510"/>
      <c r="J32" s="510"/>
      <c r="K32" s="510"/>
      <c r="L32" s="510"/>
      <c r="M32" s="510"/>
      <c r="N32" s="511"/>
      <c r="O32" s="511"/>
      <c r="P32" s="511"/>
      <c r="Q32" s="512"/>
      <c r="R32" s="510"/>
      <c r="S32" s="510"/>
      <c r="T32" s="510"/>
      <c r="U32" s="511"/>
      <c r="V32" s="511"/>
      <c r="W32" s="511"/>
      <c r="X32" s="512"/>
      <c r="Y32" s="510"/>
      <c r="Z32" s="510"/>
      <c r="AA32" s="510"/>
      <c r="AB32" s="511"/>
      <c r="AC32" s="511"/>
      <c r="AD32" s="511"/>
      <c r="AE32" s="512"/>
    </row>
    <row r="33" spans="1:31" ht="22.5" customHeight="1">
      <c r="A33" s="501"/>
      <c r="B33" s="514" t="s">
        <v>454</v>
      </c>
      <c r="C33" s="515"/>
      <c r="D33" s="515"/>
      <c r="E33" s="515"/>
      <c r="F33" s="515"/>
      <c r="G33" s="515"/>
      <c r="H33" s="515"/>
      <c r="I33" s="515"/>
      <c r="J33" s="515"/>
      <c r="K33" s="515"/>
      <c r="L33" s="515"/>
      <c r="M33" s="515"/>
      <c r="N33" s="515"/>
      <c r="O33" s="515"/>
      <c r="P33" s="515"/>
      <c r="Q33" s="516"/>
      <c r="R33" s="515"/>
      <c r="S33" s="515"/>
      <c r="T33" s="515"/>
      <c r="U33" s="515"/>
      <c r="V33" s="515"/>
      <c r="W33" s="515"/>
      <c r="X33" s="516"/>
      <c r="Y33" s="515"/>
      <c r="Z33" s="515"/>
      <c r="AA33" s="515"/>
      <c r="AB33" s="515"/>
      <c r="AC33" s="515"/>
      <c r="AD33" s="515"/>
      <c r="AE33" s="516"/>
    </row>
    <row r="34" spans="1:31" ht="22.5" customHeight="1">
      <c r="A34" s="515" t="s">
        <v>80</v>
      </c>
      <c r="B34" s="514" t="s">
        <v>455</v>
      </c>
      <c r="C34" s="515"/>
      <c r="D34" s="515"/>
      <c r="E34" s="515"/>
      <c r="F34" s="515"/>
      <c r="G34" s="515"/>
      <c r="H34" s="515"/>
      <c r="I34" s="515"/>
      <c r="J34" s="515"/>
      <c r="K34" s="515"/>
      <c r="L34" s="515"/>
      <c r="M34" s="515"/>
      <c r="N34" s="515"/>
      <c r="O34" s="515"/>
      <c r="P34" s="515"/>
      <c r="Q34" s="516"/>
      <c r="R34" s="515"/>
      <c r="S34" s="515"/>
      <c r="T34" s="515"/>
      <c r="U34" s="515"/>
      <c r="V34" s="515"/>
      <c r="W34" s="515"/>
      <c r="X34" s="516"/>
      <c r="Y34" s="515"/>
      <c r="Z34" s="515"/>
      <c r="AA34" s="515"/>
      <c r="AB34" s="515"/>
      <c r="AC34" s="515"/>
      <c r="AD34" s="515"/>
      <c r="AE34" s="516"/>
    </row>
    <row r="35" spans="1:31" ht="22.5" customHeight="1">
      <c r="A35" s="501">
        <v>1</v>
      </c>
      <c r="B35" s="517" t="s">
        <v>456</v>
      </c>
      <c r="C35" s="501"/>
      <c r="D35" s="501" t="s">
        <v>347</v>
      </c>
      <c r="E35" s="501"/>
      <c r="F35" s="501"/>
      <c r="G35" s="501"/>
      <c r="H35" s="501" t="s">
        <v>347</v>
      </c>
      <c r="I35" s="501"/>
      <c r="J35" s="501"/>
      <c r="K35" s="501"/>
      <c r="L35" s="501" t="s">
        <v>347</v>
      </c>
      <c r="M35" s="515"/>
      <c r="N35" s="501"/>
      <c r="O35" s="501"/>
      <c r="P35" s="501"/>
      <c r="Q35" s="516"/>
      <c r="R35" s="501"/>
      <c r="S35" s="501" t="s">
        <v>347</v>
      </c>
      <c r="T35" s="515"/>
      <c r="U35" s="501"/>
      <c r="V35" s="501"/>
      <c r="W35" s="501"/>
      <c r="X35" s="516"/>
      <c r="Y35" s="501"/>
      <c r="Z35" s="501" t="s">
        <v>347</v>
      </c>
      <c r="AA35" s="515"/>
      <c r="AB35" s="501"/>
      <c r="AC35" s="501"/>
      <c r="AD35" s="501"/>
      <c r="AE35" s="516"/>
    </row>
    <row r="36" spans="1:31" ht="22.5" customHeight="1">
      <c r="A36" s="501">
        <f>+A35+1</f>
        <v>2</v>
      </c>
      <c r="B36" s="517" t="s">
        <v>457</v>
      </c>
      <c r="C36" s="501"/>
      <c r="D36" s="501" t="s">
        <v>347</v>
      </c>
      <c r="E36" s="501"/>
      <c r="F36" s="501"/>
      <c r="G36" s="501"/>
      <c r="H36" s="501" t="s">
        <v>347</v>
      </c>
      <c r="I36" s="501"/>
      <c r="J36" s="501"/>
      <c r="K36" s="501"/>
      <c r="L36" s="501" t="s">
        <v>347</v>
      </c>
      <c r="M36" s="515"/>
      <c r="N36" s="501"/>
      <c r="O36" s="501"/>
      <c r="P36" s="501"/>
      <c r="Q36" s="516"/>
      <c r="R36" s="501"/>
      <c r="S36" s="501" t="s">
        <v>347</v>
      </c>
      <c r="T36" s="515"/>
      <c r="U36" s="501"/>
      <c r="V36" s="501"/>
      <c r="W36" s="501"/>
      <c r="X36" s="516"/>
      <c r="Y36" s="501"/>
      <c r="Z36" s="501" t="s">
        <v>347</v>
      </c>
      <c r="AA36" s="515"/>
      <c r="AB36" s="501"/>
      <c r="AC36" s="501"/>
      <c r="AD36" s="501"/>
      <c r="AE36" s="516"/>
    </row>
    <row r="37" spans="1:31" ht="34.5" customHeight="1">
      <c r="A37" s="501">
        <f t="shared" ref="A37:A65" si="1">+A36+1</f>
        <v>3</v>
      </c>
      <c r="B37" s="517" t="s">
        <v>138</v>
      </c>
      <c r="C37" s="501"/>
      <c r="D37" s="501" t="s">
        <v>347</v>
      </c>
      <c r="E37" s="501"/>
      <c r="F37" s="501"/>
      <c r="G37" s="501"/>
      <c r="H37" s="501" t="s">
        <v>347</v>
      </c>
      <c r="I37" s="501"/>
      <c r="J37" s="501"/>
      <c r="K37" s="501"/>
      <c r="L37" s="501" t="s">
        <v>347</v>
      </c>
      <c r="M37" s="515"/>
      <c r="N37" s="501"/>
      <c r="O37" s="501"/>
      <c r="P37" s="501"/>
      <c r="Q37" s="516"/>
      <c r="R37" s="501"/>
      <c r="S37" s="501" t="s">
        <v>347</v>
      </c>
      <c r="T37" s="515"/>
      <c r="U37" s="501"/>
      <c r="V37" s="501"/>
      <c r="W37" s="501"/>
      <c r="X37" s="516"/>
      <c r="Y37" s="501"/>
      <c r="Z37" s="501" t="s">
        <v>347</v>
      </c>
      <c r="AA37" s="515"/>
      <c r="AB37" s="501"/>
      <c r="AC37" s="501"/>
      <c r="AD37" s="501"/>
      <c r="AE37" s="516"/>
    </row>
    <row r="38" spans="1:31" ht="22.5" customHeight="1">
      <c r="A38" s="501">
        <f t="shared" si="1"/>
        <v>4</v>
      </c>
      <c r="B38" s="473" t="s">
        <v>458</v>
      </c>
      <c r="C38" s="501"/>
      <c r="D38" s="501" t="s">
        <v>347</v>
      </c>
      <c r="E38" s="501"/>
      <c r="F38" s="501"/>
      <c r="G38" s="501"/>
      <c r="H38" s="501" t="s">
        <v>347</v>
      </c>
      <c r="I38" s="501"/>
      <c r="J38" s="501"/>
      <c r="K38" s="501"/>
      <c r="L38" s="501" t="s">
        <v>347</v>
      </c>
      <c r="M38" s="515"/>
      <c r="N38" s="501"/>
      <c r="O38" s="501"/>
      <c r="P38" s="501"/>
      <c r="Q38" s="516"/>
      <c r="R38" s="501"/>
      <c r="S38" s="501" t="s">
        <v>347</v>
      </c>
      <c r="T38" s="515"/>
      <c r="U38" s="501"/>
      <c r="V38" s="501"/>
      <c r="W38" s="501"/>
      <c r="X38" s="516"/>
      <c r="Y38" s="501"/>
      <c r="Z38" s="501" t="s">
        <v>347</v>
      </c>
      <c r="AA38" s="515"/>
      <c r="AB38" s="501"/>
      <c r="AC38" s="501"/>
      <c r="AD38" s="501"/>
      <c r="AE38" s="516"/>
    </row>
    <row r="39" spans="1:31" ht="22.5" customHeight="1">
      <c r="A39" s="501">
        <f t="shared" si="1"/>
        <v>5</v>
      </c>
      <c r="B39" s="473" t="s">
        <v>459</v>
      </c>
      <c r="C39" s="501"/>
      <c r="D39" s="501" t="s">
        <v>347</v>
      </c>
      <c r="E39" s="501"/>
      <c r="F39" s="501"/>
      <c r="G39" s="501"/>
      <c r="H39" s="501" t="s">
        <v>347</v>
      </c>
      <c r="I39" s="501"/>
      <c r="J39" s="501"/>
      <c r="K39" s="501"/>
      <c r="L39" s="501" t="s">
        <v>347</v>
      </c>
      <c r="M39" s="515"/>
      <c r="N39" s="501"/>
      <c r="O39" s="501"/>
      <c r="P39" s="501"/>
      <c r="Q39" s="516"/>
      <c r="R39" s="501"/>
      <c r="S39" s="501" t="s">
        <v>347</v>
      </c>
      <c r="T39" s="515"/>
      <c r="U39" s="501"/>
      <c r="V39" s="501"/>
      <c r="W39" s="501"/>
      <c r="X39" s="516"/>
      <c r="Y39" s="501"/>
      <c r="Z39" s="501" t="s">
        <v>347</v>
      </c>
      <c r="AA39" s="515"/>
      <c r="AB39" s="501"/>
      <c r="AC39" s="501"/>
      <c r="AD39" s="501"/>
      <c r="AE39" s="516"/>
    </row>
    <row r="40" spans="1:31" ht="22.5" customHeight="1">
      <c r="A40" s="501">
        <f t="shared" si="1"/>
        <v>6</v>
      </c>
      <c r="B40" s="502" t="s">
        <v>460</v>
      </c>
      <c r="C40" s="501"/>
      <c r="D40" s="501"/>
      <c r="E40" s="501" t="s">
        <v>347</v>
      </c>
      <c r="F40" s="501"/>
      <c r="G40" s="501"/>
      <c r="H40" s="501"/>
      <c r="I40" s="501" t="s">
        <v>347</v>
      </c>
      <c r="J40" s="501"/>
      <c r="K40" s="501"/>
      <c r="L40" s="501"/>
      <c r="M40" s="501" t="s">
        <v>347</v>
      </c>
      <c r="N40" s="504"/>
      <c r="O40" s="504">
        <v>0.32</v>
      </c>
      <c r="P40" s="501"/>
      <c r="Q40" s="505"/>
      <c r="R40" s="501"/>
      <c r="S40" s="501"/>
      <c r="T40" s="501" t="s">
        <v>347</v>
      </c>
      <c r="U40" s="504"/>
      <c r="V40" s="504">
        <v>0.32</v>
      </c>
      <c r="W40" s="501"/>
      <c r="X40" s="505"/>
      <c r="Y40" s="501"/>
      <c r="Z40" s="501"/>
      <c r="AA40" s="501" t="s">
        <v>347</v>
      </c>
      <c r="AB40" s="504"/>
      <c r="AC40" s="504">
        <v>0.32</v>
      </c>
      <c r="AD40" s="501"/>
      <c r="AE40" s="505"/>
    </row>
    <row r="41" spans="1:31" ht="22.5" customHeight="1">
      <c r="A41" s="501">
        <f t="shared" si="1"/>
        <v>7</v>
      </c>
      <c r="B41" s="502" t="s">
        <v>461</v>
      </c>
      <c r="C41" s="501"/>
      <c r="D41" s="501"/>
      <c r="E41" s="501" t="s">
        <v>347</v>
      </c>
      <c r="F41" s="501"/>
      <c r="G41" s="501"/>
      <c r="H41" s="501"/>
      <c r="I41" s="501" t="s">
        <v>347</v>
      </c>
      <c r="J41" s="501"/>
      <c r="K41" s="501"/>
      <c r="L41" s="501" t="s">
        <v>347</v>
      </c>
      <c r="M41" s="501"/>
      <c r="N41" s="501"/>
      <c r="O41" s="501"/>
      <c r="P41" s="501"/>
      <c r="Q41" s="505"/>
      <c r="R41" s="501"/>
      <c r="S41" s="501" t="s">
        <v>347</v>
      </c>
      <c r="T41" s="501"/>
      <c r="U41" s="501"/>
      <c r="V41" s="501"/>
      <c r="W41" s="501"/>
      <c r="X41" s="505"/>
      <c r="Y41" s="501"/>
      <c r="Z41" s="501" t="s">
        <v>347</v>
      </c>
      <c r="AA41" s="501"/>
      <c r="AB41" s="501"/>
      <c r="AC41" s="501"/>
      <c r="AD41" s="501"/>
      <c r="AE41" s="505"/>
    </row>
    <row r="42" spans="1:31" ht="22.5" customHeight="1">
      <c r="A42" s="501">
        <f t="shared" si="1"/>
        <v>8</v>
      </c>
      <c r="B42" s="502" t="s">
        <v>462</v>
      </c>
      <c r="C42" s="501"/>
      <c r="D42" s="501"/>
      <c r="E42" s="501" t="s">
        <v>347</v>
      </c>
      <c r="F42" s="501"/>
      <c r="G42" s="501"/>
      <c r="H42" s="501"/>
      <c r="I42" s="501" t="s">
        <v>347</v>
      </c>
      <c r="J42" s="501"/>
      <c r="K42" s="501"/>
      <c r="L42" s="501" t="s">
        <v>347</v>
      </c>
      <c r="M42" s="501"/>
      <c r="N42" s="501"/>
      <c r="O42" s="501"/>
      <c r="P42" s="501"/>
      <c r="Q42" s="505"/>
      <c r="R42" s="501"/>
      <c r="S42" s="501" t="s">
        <v>347</v>
      </c>
      <c r="T42" s="501"/>
      <c r="U42" s="501"/>
      <c r="V42" s="501"/>
      <c r="W42" s="501"/>
      <c r="X42" s="505"/>
      <c r="Y42" s="501"/>
      <c r="Z42" s="501" t="s">
        <v>347</v>
      </c>
      <c r="AA42" s="501"/>
      <c r="AB42" s="501"/>
      <c r="AC42" s="501"/>
      <c r="AD42" s="501"/>
      <c r="AE42" s="505"/>
    </row>
    <row r="43" spans="1:31" ht="22.5" customHeight="1">
      <c r="A43" s="501">
        <f t="shared" si="1"/>
        <v>9</v>
      </c>
      <c r="B43" s="502" t="s">
        <v>463</v>
      </c>
      <c r="C43" s="501"/>
      <c r="D43" s="501"/>
      <c r="E43" s="501" t="s">
        <v>347</v>
      </c>
      <c r="F43" s="501"/>
      <c r="G43" s="501"/>
      <c r="H43" s="501"/>
      <c r="I43" s="501" t="s">
        <v>347</v>
      </c>
      <c r="J43" s="501"/>
      <c r="K43" s="501"/>
      <c r="L43" s="501"/>
      <c r="M43" s="501" t="s">
        <v>347</v>
      </c>
      <c r="N43" s="504">
        <v>0.2</v>
      </c>
      <c r="O43" s="501"/>
      <c r="P43" s="501"/>
      <c r="Q43" s="505"/>
      <c r="R43" s="501"/>
      <c r="S43" s="501"/>
      <c r="T43" s="501" t="s">
        <v>347</v>
      </c>
      <c r="U43" s="504">
        <v>0.2</v>
      </c>
      <c r="V43" s="501"/>
      <c r="W43" s="501"/>
      <c r="X43" s="505"/>
      <c r="Y43" s="501"/>
      <c r="Z43" s="501"/>
      <c r="AA43" s="501" t="s">
        <v>347</v>
      </c>
      <c r="AB43" s="504">
        <v>0.2</v>
      </c>
      <c r="AC43" s="501"/>
      <c r="AD43" s="501"/>
      <c r="AE43" s="505"/>
    </row>
    <row r="44" spans="1:31" ht="22.5" customHeight="1">
      <c r="A44" s="501">
        <f t="shared" si="1"/>
        <v>10</v>
      </c>
      <c r="B44" s="502" t="s">
        <v>464</v>
      </c>
      <c r="C44" s="501"/>
      <c r="D44" s="501"/>
      <c r="E44" s="501" t="s">
        <v>347</v>
      </c>
      <c r="F44" s="501"/>
      <c r="G44" s="501"/>
      <c r="H44" s="501"/>
      <c r="I44" s="501" t="s">
        <v>347</v>
      </c>
      <c r="J44" s="501"/>
      <c r="K44" s="501"/>
      <c r="L44" s="501"/>
      <c r="M44" s="501" t="s">
        <v>347</v>
      </c>
      <c r="N44" s="518">
        <v>0.28000000000000003</v>
      </c>
      <c r="O44" s="518"/>
      <c r="P44" s="518"/>
      <c r="Q44" s="505"/>
      <c r="R44" s="501"/>
      <c r="S44" s="501"/>
      <c r="T44" s="501" t="s">
        <v>347</v>
      </c>
      <c r="U44" s="518">
        <v>0.28000000000000003</v>
      </c>
      <c r="V44" s="518"/>
      <c r="W44" s="518"/>
      <c r="X44" s="505"/>
      <c r="Y44" s="501"/>
      <c r="Z44" s="501"/>
      <c r="AA44" s="501" t="s">
        <v>347</v>
      </c>
      <c r="AB44" s="518">
        <v>0.28000000000000003</v>
      </c>
      <c r="AC44" s="518"/>
      <c r="AD44" s="518"/>
      <c r="AE44" s="505"/>
    </row>
    <row r="45" spans="1:31" ht="22.5" customHeight="1">
      <c r="A45" s="501">
        <f t="shared" si="1"/>
        <v>11</v>
      </c>
      <c r="B45" s="502" t="s">
        <v>465</v>
      </c>
      <c r="C45" s="501"/>
      <c r="D45" s="501"/>
      <c r="E45" s="501" t="s">
        <v>347</v>
      </c>
      <c r="F45" s="501"/>
      <c r="G45" s="501"/>
      <c r="H45" s="501"/>
      <c r="I45" s="501" t="s">
        <v>347</v>
      </c>
      <c r="J45" s="501"/>
      <c r="K45" s="501"/>
      <c r="L45" s="501"/>
      <c r="M45" s="501" t="s">
        <v>347</v>
      </c>
      <c r="N45" s="518"/>
      <c r="O45" s="518">
        <v>0.32</v>
      </c>
      <c r="P45" s="518"/>
      <c r="Q45" s="505"/>
      <c r="R45" s="501"/>
      <c r="S45" s="501"/>
      <c r="T45" s="501" t="s">
        <v>347</v>
      </c>
      <c r="U45" s="518"/>
      <c r="V45" s="518">
        <v>0.32</v>
      </c>
      <c r="W45" s="518"/>
      <c r="X45" s="505"/>
      <c r="Y45" s="501"/>
      <c r="Z45" s="501"/>
      <c r="AA45" s="501" t="s">
        <v>347</v>
      </c>
      <c r="AB45" s="518"/>
      <c r="AC45" s="518">
        <v>0.32</v>
      </c>
      <c r="AD45" s="518"/>
      <c r="AE45" s="505"/>
    </row>
    <row r="46" spans="1:31" ht="22.5" customHeight="1">
      <c r="A46" s="501">
        <f t="shared" si="1"/>
        <v>12</v>
      </c>
      <c r="B46" s="502" t="s">
        <v>466</v>
      </c>
      <c r="C46" s="501"/>
      <c r="D46" s="501"/>
      <c r="E46" s="501" t="s">
        <v>347</v>
      </c>
      <c r="F46" s="501"/>
      <c r="G46" s="501"/>
      <c r="H46" s="501"/>
      <c r="I46" s="501" t="s">
        <v>347</v>
      </c>
      <c r="J46" s="501"/>
      <c r="K46" s="501"/>
      <c r="L46" s="501"/>
      <c r="M46" s="501" t="s">
        <v>347</v>
      </c>
      <c r="N46" s="518"/>
      <c r="O46" s="518">
        <v>0.37</v>
      </c>
      <c r="P46" s="518"/>
      <c r="Q46" s="503"/>
      <c r="R46" s="501"/>
      <c r="S46" s="501"/>
      <c r="T46" s="501" t="s">
        <v>347</v>
      </c>
      <c r="U46" s="518"/>
      <c r="V46" s="518">
        <v>0.37</v>
      </c>
      <c r="W46" s="518"/>
      <c r="X46" s="503"/>
      <c r="Y46" s="501"/>
      <c r="Z46" s="501"/>
      <c r="AA46" s="501" t="s">
        <v>347</v>
      </c>
      <c r="AB46" s="518"/>
      <c r="AC46" s="518">
        <v>0.37</v>
      </c>
      <c r="AD46" s="518"/>
      <c r="AE46" s="503"/>
    </row>
    <row r="47" spans="1:31" ht="32.25" customHeight="1">
      <c r="A47" s="501">
        <f t="shared" si="1"/>
        <v>13</v>
      </c>
      <c r="B47" s="502" t="s">
        <v>467</v>
      </c>
      <c r="C47" s="501"/>
      <c r="D47" s="501"/>
      <c r="E47" s="501" t="s">
        <v>347</v>
      </c>
      <c r="F47" s="501"/>
      <c r="G47" s="501"/>
      <c r="H47" s="501"/>
      <c r="I47" s="501" t="s">
        <v>347</v>
      </c>
      <c r="J47" s="501"/>
      <c r="K47" s="501"/>
      <c r="L47" s="501"/>
      <c r="M47" s="501" t="s">
        <v>347</v>
      </c>
      <c r="N47" s="518">
        <v>0.2</v>
      </c>
      <c r="O47" s="518"/>
      <c r="P47" s="518"/>
      <c r="Q47" s="505"/>
      <c r="R47" s="501"/>
      <c r="S47" s="501"/>
      <c r="T47" s="501" t="s">
        <v>347</v>
      </c>
      <c r="U47" s="518">
        <v>0.2</v>
      </c>
      <c r="V47" s="518"/>
      <c r="W47" s="518"/>
      <c r="X47" s="505"/>
      <c r="Y47" s="501"/>
      <c r="Z47" s="501"/>
      <c r="AA47" s="501" t="s">
        <v>347</v>
      </c>
      <c r="AB47" s="518">
        <v>0.2</v>
      </c>
      <c r="AC47" s="518"/>
      <c r="AD47" s="518"/>
      <c r="AE47" s="505"/>
    </row>
    <row r="48" spans="1:31" ht="32.25" customHeight="1">
      <c r="A48" s="501">
        <f t="shared" si="1"/>
        <v>14</v>
      </c>
      <c r="B48" s="502" t="s">
        <v>468</v>
      </c>
      <c r="C48" s="501"/>
      <c r="D48" s="501"/>
      <c r="E48" s="501" t="s">
        <v>347</v>
      </c>
      <c r="F48" s="501"/>
      <c r="G48" s="501"/>
      <c r="H48" s="501"/>
      <c r="I48" s="501" t="s">
        <v>347</v>
      </c>
      <c r="J48" s="501"/>
      <c r="K48" s="501"/>
      <c r="L48" s="501" t="s">
        <v>347</v>
      </c>
      <c r="M48" s="501"/>
      <c r="N48" s="518"/>
      <c r="O48" s="518"/>
      <c r="P48" s="518"/>
      <c r="Q48" s="505"/>
      <c r="R48" s="501"/>
      <c r="S48" s="501" t="s">
        <v>347</v>
      </c>
      <c r="T48" s="501"/>
      <c r="U48" s="518"/>
      <c r="V48" s="518"/>
      <c r="W48" s="518"/>
      <c r="X48" s="505"/>
      <c r="Y48" s="501"/>
      <c r="Z48" s="501" t="s">
        <v>347</v>
      </c>
      <c r="AA48" s="501"/>
      <c r="AB48" s="518"/>
      <c r="AC48" s="518"/>
      <c r="AD48" s="518"/>
      <c r="AE48" s="505"/>
    </row>
    <row r="49" spans="1:31" ht="33" customHeight="1">
      <c r="A49" s="501">
        <f t="shared" si="1"/>
        <v>15</v>
      </c>
      <c r="B49" s="502" t="s">
        <v>469</v>
      </c>
      <c r="C49" s="501"/>
      <c r="D49" s="501"/>
      <c r="E49" s="501" t="s">
        <v>347</v>
      </c>
      <c r="F49" s="501"/>
      <c r="G49" s="501"/>
      <c r="H49" s="501"/>
      <c r="I49" s="501" t="s">
        <v>347</v>
      </c>
      <c r="J49" s="501"/>
      <c r="K49" s="501"/>
      <c r="L49" s="501"/>
      <c r="M49" s="501" t="s">
        <v>347</v>
      </c>
      <c r="N49" s="518">
        <v>0.1</v>
      </c>
      <c r="O49" s="518"/>
      <c r="P49" s="518"/>
      <c r="Q49" s="503"/>
      <c r="R49" s="501"/>
      <c r="S49" s="501"/>
      <c r="T49" s="501" t="s">
        <v>347</v>
      </c>
      <c r="U49" s="518">
        <v>0.1</v>
      </c>
      <c r="V49" s="518"/>
      <c r="W49" s="518"/>
      <c r="X49" s="503"/>
      <c r="Y49" s="501"/>
      <c r="Z49" s="501"/>
      <c r="AA49" s="501" t="s">
        <v>347</v>
      </c>
      <c r="AB49" s="518">
        <v>0.1</v>
      </c>
      <c r="AC49" s="518"/>
      <c r="AD49" s="518"/>
      <c r="AE49" s="503"/>
    </row>
    <row r="50" spans="1:31" ht="22.5" customHeight="1">
      <c r="A50" s="501">
        <f t="shared" si="1"/>
        <v>16</v>
      </c>
      <c r="B50" s="502" t="s">
        <v>470</v>
      </c>
      <c r="C50" s="501"/>
      <c r="D50" s="501"/>
      <c r="E50" s="501" t="s">
        <v>347</v>
      </c>
      <c r="F50" s="501"/>
      <c r="G50" s="501"/>
      <c r="H50" s="501"/>
      <c r="I50" s="501" t="s">
        <v>347</v>
      </c>
      <c r="J50" s="501"/>
      <c r="K50" s="501"/>
      <c r="L50" s="501"/>
      <c r="M50" s="501" t="s">
        <v>347</v>
      </c>
      <c r="N50" s="518">
        <v>0.15</v>
      </c>
      <c r="O50" s="518"/>
      <c r="P50" s="518"/>
      <c r="Q50" s="505"/>
      <c r="R50" s="501"/>
      <c r="S50" s="501"/>
      <c r="T50" s="501" t="s">
        <v>347</v>
      </c>
      <c r="U50" s="518">
        <v>0.15</v>
      </c>
      <c r="V50" s="518"/>
      <c r="W50" s="518"/>
      <c r="X50" s="505"/>
      <c r="Y50" s="501"/>
      <c r="Z50" s="501"/>
      <c r="AA50" s="501" t="s">
        <v>347</v>
      </c>
      <c r="AB50" s="518">
        <v>0.15</v>
      </c>
      <c r="AC50" s="518"/>
      <c r="AD50" s="518"/>
      <c r="AE50" s="505"/>
    </row>
    <row r="51" spans="1:31" ht="34.5" customHeight="1">
      <c r="A51" s="501">
        <f t="shared" si="1"/>
        <v>17</v>
      </c>
      <c r="B51" s="502" t="s">
        <v>471</v>
      </c>
      <c r="C51" s="501"/>
      <c r="D51" s="501"/>
      <c r="E51" s="501" t="s">
        <v>347</v>
      </c>
      <c r="F51" s="501"/>
      <c r="G51" s="501"/>
      <c r="H51" s="501"/>
      <c r="I51" s="501" t="s">
        <v>347</v>
      </c>
      <c r="J51" s="501"/>
      <c r="K51" s="501"/>
      <c r="L51" s="501"/>
      <c r="M51" s="501" t="s">
        <v>347</v>
      </c>
      <c r="N51" s="518">
        <v>0.21</v>
      </c>
      <c r="O51" s="518"/>
      <c r="P51" s="518"/>
      <c r="Q51" s="505"/>
      <c r="R51" s="501"/>
      <c r="S51" s="501"/>
      <c r="T51" s="501" t="s">
        <v>347</v>
      </c>
      <c r="U51" s="518">
        <v>0.21</v>
      </c>
      <c r="V51" s="518"/>
      <c r="W51" s="518"/>
      <c r="X51" s="505"/>
      <c r="Y51" s="501"/>
      <c r="Z51" s="501"/>
      <c r="AA51" s="501" t="s">
        <v>347</v>
      </c>
      <c r="AB51" s="518">
        <v>0.21</v>
      </c>
      <c r="AC51" s="518"/>
      <c r="AD51" s="518"/>
      <c r="AE51" s="505"/>
    </row>
    <row r="52" spans="1:31" ht="22.5" customHeight="1">
      <c r="A52" s="501">
        <v>18</v>
      </c>
      <c r="B52" s="502" t="s">
        <v>472</v>
      </c>
      <c r="C52" s="501"/>
      <c r="D52" s="501"/>
      <c r="E52" s="501"/>
      <c r="F52" s="501"/>
      <c r="G52" s="501"/>
      <c r="H52" s="501"/>
      <c r="I52" s="501"/>
      <c r="J52" s="501"/>
      <c r="K52" s="501"/>
      <c r="L52" s="501"/>
      <c r="M52" s="501"/>
      <c r="N52" s="518">
        <v>0.28999999999999998</v>
      </c>
      <c r="O52" s="518"/>
      <c r="P52" s="518"/>
      <c r="Q52" s="505"/>
      <c r="R52" s="501"/>
      <c r="S52" s="501"/>
      <c r="T52" s="501"/>
      <c r="U52" s="518">
        <v>0.28999999999999998</v>
      </c>
      <c r="V52" s="518"/>
      <c r="W52" s="518"/>
      <c r="X52" s="505"/>
      <c r="Y52" s="501"/>
      <c r="Z52" s="501"/>
      <c r="AA52" s="501"/>
      <c r="AB52" s="518">
        <v>0.28999999999999998</v>
      </c>
      <c r="AC52" s="518"/>
      <c r="AD52" s="518"/>
      <c r="AE52" s="505"/>
    </row>
    <row r="53" spans="1:31" ht="22.5" customHeight="1">
      <c r="A53" s="501" t="s">
        <v>101</v>
      </c>
      <c r="B53" s="519" t="s">
        <v>197</v>
      </c>
      <c r="C53" s="501"/>
      <c r="D53" s="501"/>
      <c r="E53" s="501" t="s">
        <v>347</v>
      </c>
      <c r="F53" s="501"/>
      <c r="G53" s="501"/>
      <c r="H53" s="501"/>
      <c r="I53" s="501" t="s">
        <v>347</v>
      </c>
      <c r="J53" s="501"/>
      <c r="K53" s="501"/>
      <c r="L53" s="501"/>
      <c r="M53" s="501" t="s">
        <v>347</v>
      </c>
      <c r="N53" s="518"/>
      <c r="O53" s="518"/>
      <c r="P53" s="518"/>
      <c r="Q53" s="505"/>
      <c r="R53" s="501"/>
      <c r="S53" s="501"/>
      <c r="T53" s="501" t="s">
        <v>347</v>
      </c>
      <c r="U53" s="518"/>
      <c r="V53" s="518"/>
      <c r="W53" s="518"/>
      <c r="X53" s="505"/>
      <c r="Y53" s="501"/>
      <c r="Z53" s="501"/>
      <c r="AA53" s="501" t="s">
        <v>347</v>
      </c>
      <c r="AB53" s="518"/>
      <c r="AC53" s="518"/>
      <c r="AD53" s="518"/>
      <c r="AE53" s="505"/>
    </row>
    <row r="54" spans="1:31" ht="31.5" customHeight="1">
      <c r="A54" s="501" t="s">
        <v>102</v>
      </c>
      <c r="B54" s="519" t="s">
        <v>199</v>
      </c>
      <c r="C54" s="501"/>
      <c r="D54" s="501"/>
      <c r="E54" s="501" t="s">
        <v>347</v>
      </c>
      <c r="F54" s="501"/>
      <c r="G54" s="501"/>
      <c r="H54" s="501"/>
      <c r="I54" s="501" t="s">
        <v>347</v>
      </c>
      <c r="J54" s="501"/>
      <c r="K54" s="501"/>
      <c r="L54" s="501"/>
      <c r="M54" s="501" t="s">
        <v>347</v>
      </c>
      <c r="N54" s="518"/>
      <c r="O54" s="518"/>
      <c r="P54" s="518"/>
      <c r="Q54" s="505"/>
      <c r="R54" s="501"/>
      <c r="S54" s="501"/>
      <c r="T54" s="501" t="s">
        <v>347</v>
      </c>
      <c r="U54" s="518"/>
      <c r="V54" s="518"/>
      <c r="W54" s="518"/>
      <c r="X54" s="505"/>
      <c r="Y54" s="501"/>
      <c r="Z54" s="501"/>
      <c r="AA54" s="501" t="s">
        <v>347</v>
      </c>
      <c r="AB54" s="518"/>
      <c r="AC54" s="518"/>
      <c r="AD54" s="518"/>
      <c r="AE54" s="505"/>
    </row>
    <row r="55" spans="1:31" ht="31.5" customHeight="1">
      <c r="A55" s="501" t="s">
        <v>473</v>
      </c>
      <c r="B55" s="519" t="s">
        <v>201</v>
      </c>
      <c r="C55" s="501"/>
      <c r="D55" s="501"/>
      <c r="E55" s="501" t="s">
        <v>347</v>
      </c>
      <c r="F55" s="501"/>
      <c r="G55" s="501"/>
      <c r="H55" s="501"/>
      <c r="I55" s="501" t="s">
        <v>347</v>
      </c>
      <c r="J55" s="501"/>
      <c r="K55" s="501"/>
      <c r="L55" s="501"/>
      <c r="M55" s="501" t="s">
        <v>347</v>
      </c>
      <c r="N55" s="518"/>
      <c r="O55" s="518"/>
      <c r="P55" s="518"/>
      <c r="Q55" s="505"/>
      <c r="R55" s="501"/>
      <c r="S55" s="501"/>
      <c r="T55" s="501" t="s">
        <v>347</v>
      </c>
      <c r="U55" s="518"/>
      <c r="V55" s="518"/>
      <c r="W55" s="518"/>
      <c r="X55" s="505"/>
      <c r="Y55" s="501"/>
      <c r="Z55" s="501"/>
      <c r="AA55" s="501" t="s">
        <v>347</v>
      </c>
      <c r="AB55" s="518"/>
      <c r="AC55" s="518"/>
      <c r="AD55" s="518"/>
      <c r="AE55" s="505"/>
    </row>
    <row r="56" spans="1:31" ht="31.5" customHeight="1">
      <c r="A56" s="501" t="s">
        <v>474</v>
      </c>
      <c r="B56" s="519" t="s">
        <v>203</v>
      </c>
      <c r="C56" s="501"/>
      <c r="D56" s="501"/>
      <c r="E56" s="501" t="s">
        <v>347</v>
      </c>
      <c r="F56" s="501"/>
      <c r="G56" s="501"/>
      <c r="H56" s="501"/>
      <c r="I56" s="501" t="s">
        <v>347</v>
      </c>
      <c r="J56" s="501"/>
      <c r="K56" s="501"/>
      <c r="L56" s="501"/>
      <c r="M56" s="501" t="s">
        <v>347</v>
      </c>
      <c r="N56" s="518"/>
      <c r="O56" s="518"/>
      <c r="P56" s="518"/>
      <c r="Q56" s="505"/>
      <c r="R56" s="501"/>
      <c r="S56" s="501"/>
      <c r="T56" s="501" t="s">
        <v>347</v>
      </c>
      <c r="U56" s="518"/>
      <c r="V56" s="518"/>
      <c r="W56" s="518"/>
      <c r="X56" s="505"/>
      <c r="Y56" s="501"/>
      <c r="Z56" s="501"/>
      <c r="AA56" s="501" t="s">
        <v>347</v>
      </c>
      <c r="AB56" s="518"/>
      <c r="AC56" s="518"/>
      <c r="AD56" s="518"/>
      <c r="AE56" s="505"/>
    </row>
    <row r="57" spans="1:31" ht="31.5" customHeight="1">
      <c r="A57" s="501" t="s">
        <v>475</v>
      </c>
      <c r="B57" s="519" t="s">
        <v>205</v>
      </c>
      <c r="C57" s="501"/>
      <c r="D57" s="501"/>
      <c r="E57" s="501" t="s">
        <v>347</v>
      </c>
      <c r="F57" s="501"/>
      <c r="G57" s="501"/>
      <c r="H57" s="501"/>
      <c r="I57" s="501" t="s">
        <v>347</v>
      </c>
      <c r="J57" s="501"/>
      <c r="K57" s="501"/>
      <c r="L57" s="501"/>
      <c r="M57" s="501" t="s">
        <v>347</v>
      </c>
      <c r="N57" s="518"/>
      <c r="O57" s="518"/>
      <c r="P57" s="518"/>
      <c r="Q57" s="505"/>
      <c r="R57" s="501"/>
      <c r="S57" s="501"/>
      <c r="T57" s="501" t="s">
        <v>347</v>
      </c>
      <c r="U57" s="518"/>
      <c r="V57" s="518"/>
      <c r="W57" s="518"/>
      <c r="X57" s="505"/>
      <c r="Y57" s="501"/>
      <c r="Z57" s="501"/>
      <c r="AA57" s="501" t="s">
        <v>347</v>
      </c>
      <c r="AB57" s="518"/>
      <c r="AC57" s="518"/>
      <c r="AD57" s="518"/>
      <c r="AE57" s="505"/>
    </row>
    <row r="58" spans="1:31" ht="22.5" customHeight="1">
      <c r="A58" s="501">
        <f>+A52+1</f>
        <v>19</v>
      </c>
      <c r="B58" s="502" t="s">
        <v>476</v>
      </c>
      <c r="C58" s="501"/>
      <c r="D58" s="501"/>
      <c r="E58" s="501" t="s">
        <v>347</v>
      </c>
      <c r="F58" s="501"/>
      <c r="G58" s="501"/>
      <c r="H58" s="501"/>
      <c r="I58" s="501" t="s">
        <v>347</v>
      </c>
      <c r="J58" s="501"/>
      <c r="K58" s="501"/>
      <c r="L58" s="501"/>
      <c r="M58" s="501" t="s">
        <v>347</v>
      </c>
      <c r="N58" s="518">
        <v>0.28999999999999998</v>
      </c>
      <c r="O58" s="518"/>
      <c r="P58" s="518"/>
      <c r="Q58" s="503"/>
      <c r="R58" s="501"/>
      <c r="S58" s="501"/>
      <c r="T58" s="501" t="s">
        <v>347</v>
      </c>
      <c r="U58" s="518">
        <v>0.28999999999999998</v>
      </c>
      <c r="V58" s="518"/>
      <c r="W58" s="518"/>
      <c r="X58" s="503"/>
      <c r="Y58" s="501"/>
      <c r="Z58" s="501"/>
      <c r="AA58" s="501" t="s">
        <v>347</v>
      </c>
      <c r="AB58" s="518">
        <v>0.28999999999999998</v>
      </c>
      <c r="AC58" s="518"/>
      <c r="AD58" s="518"/>
      <c r="AE58" s="503"/>
    </row>
    <row r="59" spans="1:31" ht="22.5" customHeight="1">
      <c r="A59" s="501">
        <f t="shared" si="1"/>
        <v>20</v>
      </c>
      <c r="B59" s="502" t="s">
        <v>477</v>
      </c>
      <c r="C59" s="501"/>
      <c r="D59" s="501"/>
      <c r="E59" s="501" t="s">
        <v>347</v>
      </c>
      <c r="F59" s="501"/>
      <c r="G59" s="501"/>
      <c r="H59" s="501"/>
      <c r="I59" s="501" t="s">
        <v>347</v>
      </c>
      <c r="J59" s="501"/>
      <c r="K59" s="501"/>
      <c r="L59" s="501"/>
      <c r="M59" s="501" t="s">
        <v>347</v>
      </c>
      <c r="N59" s="518"/>
      <c r="O59" s="518"/>
      <c r="P59" s="518">
        <v>0.72</v>
      </c>
      <c r="Q59" s="505"/>
      <c r="R59" s="501"/>
      <c r="S59" s="501"/>
      <c r="T59" s="501" t="s">
        <v>347</v>
      </c>
      <c r="U59" s="518"/>
      <c r="V59" s="518"/>
      <c r="W59" s="518">
        <v>0.72</v>
      </c>
      <c r="X59" s="505"/>
      <c r="Y59" s="501"/>
      <c r="Z59" s="501"/>
      <c r="AA59" s="501" t="s">
        <v>347</v>
      </c>
      <c r="AB59" s="518"/>
      <c r="AC59" s="518"/>
      <c r="AD59" s="518">
        <v>0.72</v>
      </c>
      <c r="AE59" s="505"/>
    </row>
    <row r="60" spans="1:31" ht="22.5" customHeight="1">
      <c r="A60" s="501">
        <f t="shared" si="1"/>
        <v>21</v>
      </c>
      <c r="B60" s="502" t="s">
        <v>478</v>
      </c>
      <c r="C60" s="501"/>
      <c r="D60" s="501"/>
      <c r="E60" s="501" t="s">
        <v>347</v>
      </c>
      <c r="F60" s="501"/>
      <c r="G60" s="501"/>
      <c r="H60" s="501"/>
      <c r="I60" s="501" t="s">
        <v>347</v>
      </c>
      <c r="J60" s="501"/>
      <c r="K60" s="501"/>
      <c r="L60" s="501"/>
      <c r="M60" s="501" t="s">
        <v>347</v>
      </c>
      <c r="N60" s="518">
        <v>0.15</v>
      </c>
      <c r="O60" s="518"/>
      <c r="P60" s="518"/>
      <c r="Q60" s="505"/>
      <c r="R60" s="501"/>
      <c r="S60" s="501"/>
      <c r="T60" s="501" t="s">
        <v>347</v>
      </c>
      <c r="U60" s="518">
        <v>0.15</v>
      </c>
      <c r="V60" s="518"/>
      <c r="W60" s="518"/>
      <c r="X60" s="505"/>
      <c r="Y60" s="501"/>
      <c r="Z60" s="501"/>
      <c r="AA60" s="501" t="s">
        <v>347</v>
      </c>
      <c r="AB60" s="518">
        <v>0.15</v>
      </c>
      <c r="AC60" s="518"/>
      <c r="AD60" s="518"/>
      <c r="AE60" s="505"/>
    </row>
    <row r="61" spans="1:31" ht="22.5" customHeight="1">
      <c r="A61" s="501">
        <f t="shared" si="1"/>
        <v>22</v>
      </c>
      <c r="B61" s="502" t="s">
        <v>135</v>
      </c>
      <c r="C61" s="501"/>
      <c r="D61" s="501"/>
      <c r="E61" s="501" t="s">
        <v>347</v>
      </c>
      <c r="F61" s="501"/>
      <c r="G61" s="501"/>
      <c r="H61" s="501"/>
      <c r="I61" s="501" t="s">
        <v>347</v>
      </c>
      <c r="J61" s="501"/>
      <c r="K61" s="501"/>
      <c r="L61" s="501"/>
      <c r="M61" s="501" t="s">
        <v>347</v>
      </c>
      <c r="N61" s="518"/>
      <c r="O61" s="518"/>
      <c r="P61" s="518">
        <v>0.95</v>
      </c>
      <c r="Q61" s="505"/>
      <c r="R61" s="501"/>
      <c r="S61" s="501"/>
      <c r="T61" s="501" t="s">
        <v>347</v>
      </c>
      <c r="U61" s="518"/>
      <c r="V61" s="518"/>
      <c r="W61" s="518">
        <v>0.95</v>
      </c>
      <c r="X61" s="505"/>
      <c r="Y61" s="501"/>
      <c r="Z61" s="501"/>
      <c r="AA61" s="501" t="s">
        <v>347</v>
      </c>
      <c r="AB61" s="518"/>
      <c r="AC61" s="518"/>
      <c r="AD61" s="518">
        <v>0.95</v>
      </c>
      <c r="AE61" s="505"/>
    </row>
    <row r="62" spans="1:31" ht="32.25" customHeight="1">
      <c r="A62" s="501">
        <f t="shared" si="1"/>
        <v>23</v>
      </c>
      <c r="B62" s="520" t="s">
        <v>479</v>
      </c>
      <c r="C62" s="501"/>
      <c r="D62" s="501"/>
      <c r="E62" s="501" t="s">
        <v>347</v>
      </c>
      <c r="F62" s="501"/>
      <c r="G62" s="501"/>
      <c r="H62" s="501"/>
      <c r="I62" s="501" t="s">
        <v>347</v>
      </c>
      <c r="J62" s="501"/>
      <c r="K62" s="501"/>
      <c r="L62" s="501"/>
      <c r="M62" s="501"/>
      <c r="N62" s="501"/>
      <c r="O62" s="501"/>
      <c r="P62" s="501"/>
      <c r="Q62" s="518">
        <v>0</v>
      </c>
      <c r="R62" s="501"/>
      <c r="S62" s="501"/>
      <c r="T62" s="501"/>
      <c r="U62" s="501"/>
      <c r="V62" s="501"/>
      <c r="W62" s="501"/>
      <c r="X62" s="518">
        <v>0</v>
      </c>
      <c r="Y62" s="501"/>
      <c r="Z62" s="501"/>
      <c r="AA62" s="501"/>
      <c r="AB62" s="501"/>
      <c r="AC62" s="501"/>
      <c r="AD62" s="501"/>
      <c r="AE62" s="518">
        <v>0</v>
      </c>
    </row>
    <row r="63" spans="1:31" ht="22.5" customHeight="1">
      <c r="A63" s="501">
        <f t="shared" si="1"/>
        <v>24</v>
      </c>
      <c r="B63" s="520" t="s">
        <v>480</v>
      </c>
      <c r="C63" s="501"/>
      <c r="D63" s="501"/>
      <c r="E63" s="501" t="s">
        <v>347</v>
      </c>
      <c r="F63" s="501"/>
      <c r="G63" s="501"/>
      <c r="H63" s="501"/>
      <c r="I63" s="501" t="s">
        <v>347</v>
      </c>
      <c r="J63" s="501"/>
      <c r="K63" s="501"/>
      <c r="L63" s="501"/>
      <c r="M63" s="501"/>
      <c r="N63" s="501"/>
      <c r="O63" s="501"/>
      <c r="P63" s="501"/>
      <c r="Q63" s="518" t="s">
        <v>347</v>
      </c>
      <c r="R63" s="501"/>
      <c r="S63" s="501"/>
      <c r="T63" s="501"/>
      <c r="U63" s="501"/>
      <c r="V63" s="501"/>
      <c r="W63" s="501"/>
      <c r="X63" s="518" t="s">
        <v>347</v>
      </c>
      <c r="Y63" s="501"/>
      <c r="Z63" s="501"/>
      <c r="AA63" s="501"/>
      <c r="AB63" s="501"/>
      <c r="AC63" s="501"/>
      <c r="AD63" s="501"/>
      <c r="AE63" s="518" t="s">
        <v>347</v>
      </c>
    </row>
    <row r="64" spans="1:31" ht="34.5" customHeight="1">
      <c r="A64" s="501">
        <v>25</v>
      </c>
      <c r="B64" s="521" t="s">
        <v>481</v>
      </c>
      <c r="C64" s="501"/>
      <c r="D64" s="501"/>
      <c r="E64" s="501" t="s">
        <v>347</v>
      </c>
      <c r="F64" s="501"/>
      <c r="G64" s="501"/>
      <c r="H64" s="501"/>
      <c r="I64" s="501" t="s">
        <v>347</v>
      </c>
      <c r="J64" s="501"/>
      <c r="K64" s="501"/>
      <c r="L64" s="501"/>
      <c r="M64" s="501" t="s">
        <v>347</v>
      </c>
      <c r="N64" s="518">
        <v>0.11</v>
      </c>
      <c r="O64" s="501"/>
      <c r="P64" s="501"/>
      <c r="Q64" s="505"/>
      <c r="R64" s="501"/>
      <c r="S64" s="501"/>
      <c r="T64" s="501" t="s">
        <v>347</v>
      </c>
      <c r="U64" s="518">
        <v>0.11</v>
      </c>
      <c r="V64" s="501"/>
      <c r="W64" s="501"/>
      <c r="X64" s="505"/>
      <c r="Y64" s="501"/>
      <c r="Z64" s="501"/>
      <c r="AA64" s="501" t="s">
        <v>347</v>
      </c>
      <c r="AB64" s="518"/>
      <c r="AC64" s="504">
        <v>0.49</v>
      </c>
      <c r="AD64" s="501"/>
      <c r="AE64" s="505"/>
    </row>
    <row r="65" spans="1:31" ht="34.5" customHeight="1">
      <c r="A65" s="501">
        <f t="shared" si="1"/>
        <v>26</v>
      </c>
      <c r="B65" s="520" t="s">
        <v>482</v>
      </c>
      <c r="C65" s="501"/>
      <c r="D65" s="501"/>
      <c r="E65" s="501" t="s">
        <v>347</v>
      </c>
      <c r="F65" s="501"/>
      <c r="G65" s="501"/>
      <c r="H65" s="501"/>
      <c r="I65" s="501" t="s">
        <v>347</v>
      </c>
      <c r="J65" s="501"/>
      <c r="K65" s="501"/>
      <c r="L65" s="501"/>
      <c r="M65" s="501" t="s">
        <v>347</v>
      </c>
      <c r="N65" s="518">
        <v>0.11</v>
      </c>
      <c r="O65" s="501"/>
      <c r="P65" s="501"/>
      <c r="Q65" s="505"/>
      <c r="R65" s="501"/>
      <c r="S65" s="501"/>
      <c r="T65" s="501" t="s">
        <v>347</v>
      </c>
      <c r="U65" s="518">
        <v>0.11</v>
      </c>
      <c r="V65" s="501"/>
      <c r="W65" s="501"/>
      <c r="X65" s="505"/>
      <c r="Y65" s="501"/>
      <c r="Z65" s="501"/>
      <c r="AA65" s="501" t="s">
        <v>347</v>
      </c>
      <c r="AB65" s="518">
        <v>0.11</v>
      </c>
      <c r="AC65" s="501"/>
      <c r="AD65" s="501"/>
      <c r="AE65" s="505"/>
    </row>
    <row r="66" spans="1:31" ht="34.5" customHeight="1">
      <c r="A66" s="501">
        <v>27</v>
      </c>
      <c r="B66" s="520" t="s">
        <v>483</v>
      </c>
      <c r="C66" s="501"/>
      <c r="D66" s="501"/>
      <c r="E66" s="501" t="s">
        <v>347</v>
      </c>
      <c r="F66" s="501"/>
      <c r="G66" s="501"/>
      <c r="H66" s="501"/>
      <c r="I66" s="501" t="s">
        <v>347</v>
      </c>
      <c r="J66" s="501"/>
      <c r="K66" s="501"/>
      <c r="L66" s="501"/>
      <c r="M66" s="501"/>
      <c r="N66" s="518"/>
      <c r="O66" s="501"/>
      <c r="P66" s="501"/>
      <c r="Q66" s="505"/>
      <c r="R66" s="501"/>
      <c r="S66" s="501"/>
      <c r="T66" s="501" t="s">
        <v>347</v>
      </c>
      <c r="U66" s="518"/>
      <c r="V66" s="501"/>
      <c r="W66" s="501"/>
      <c r="X66" s="505"/>
      <c r="Y66" s="501"/>
      <c r="Z66" s="501"/>
      <c r="AA66" s="501" t="s">
        <v>347</v>
      </c>
      <c r="AB66" s="518"/>
      <c r="AC66" s="501"/>
      <c r="AD66" s="504">
        <v>0.81</v>
      </c>
      <c r="AE66" s="505"/>
    </row>
    <row r="67" spans="1:31" ht="22.5" customHeight="1">
      <c r="A67" s="515" t="s">
        <v>81</v>
      </c>
      <c r="B67" s="514" t="s">
        <v>484</v>
      </c>
      <c r="C67" s="510"/>
      <c r="D67" s="510"/>
      <c r="E67" s="510"/>
      <c r="F67" s="510"/>
      <c r="G67" s="510"/>
      <c r="H67" s="510"/>
      <c r="I67" s="510"/>
      <c r="J67" s="510"/>
      <c r="K67" s="510"/>
      <c r="L67" s="510"/>
      <c r="M67" s="510"/>
      <c r="N67" s="510"/>
      <c r="O67" s="510"/>
      <c r="P67" s="510"/>
      <c r="Q67" s="522"/>
      <c r="R67" s="510"/>
      <c r="S67" s="510"/>
      <c r="T67" s="510"/>
      <c r="U67" s="510"/>
      <c r="V67" s="510"/>
      <c r="W67" s="510"/>
      <c r="X67" s="522"/>
      <c r="Y67" s="510"/>
      <c r="Z67" s="510"/>
      <c r="AA67" s="510"/>
      <c r="AB67" s="510"/>
      <c r="AC67" s="510"/>
      <c r="AD67" s="510"/>
      <c r="AE67" s="522"/>
    </row>
    <row r="68" spans="1:31" ht="22.5" customHeight="1">
      <c r="A68" s="501">
        <v>1</v>
      </c>
      <c r="B68" s="517" t="s">
        <v>141</v>
      </c>
      <c r="C68" s="501" t="s">
        <v>347</v>
      </c>
      <c r="D68" s="501"/>
      <c r="E68" s="501"/>
      <c r="F68" s="501"/>
      <c r="G68" s="501" t="s">
        <v>347</v>
      </c>
      <c r="H68" s="501"/>
      <c r="I68" s="501"/>
      <c r="J68" s="501"/>
      <c r="K68" s="501"/>
      <c r="L68" s="501" t="s">
        <v>347</v>
      </c>
      <c r="M68" s="501"/>
      <c r="N68" s="501"/>
      <c r="O68" s="501"/>
      <c r="P68" s="501"/>
      <c r="Q68" s="503"/>
      <c r="R68" s="501"/>
      <c r="S68" s="501" t="s">
        <v>347</v>
      </c>
      <c r="T68" s="501"/>
      <c r="U68" s="501"/>
      <c r="V68" s="501"/>
      <c r="W68" s="501"/>
      <c r="X68" s="503"/>
      <c r="Y68" s="501"/>
      <c r="Z68" s="501" t="s">
        <v>347</v>
      </c>
      <c r="AA68" s="501"/>
      <c r="AB68" s="501"/>
      <c r="AC68" s="501"/>
      <c r="AD68" s="501"/>
      <c r="AE68" s="503"/>
    </row>
    <row r="69" spans="1:31" ht="22.5" customHeight="1">
      <c r="A69" s="501">
        <f>+A68+1</f>
        <v>2</v>
      </c>
      <c r="B69" s="517" t="s">
        <v>142</v>
      </c>
      <c r="C69" s="501" t="s">
        <v>347</v>
      </c>
      <c r="D69" s="501"/>
      <c r="E69" s="501"/>
      <c r="F69" s="501"/>
      <c r="G69" s="501" t="s">
        <v>347</v>
      </c>
      <c r="H69" s="501"/>
      <c r="I69" s="501"/>
      <c r="J69" s="501"/>
      <c r="K69" s="501"/>
      <c r="L69" s="501" t="s">
        <v>347</v>
      </c>
      <c r="M69" s="501"/>
      <c r="N69" s="501"/>
      <c r="O69" s="501"/>
      <c r="P69" s="501"/>
      <c r="Q69" s="503"/>
      <c r="R69" s="501"/>
      <c r="S69" s="501" t="s">
        <v>347</v>
      </c>
      <c r="T69" s="501"/>
      <c r="U69" s="501"/>
      <c r="V69" s="501"/>
      <c r="W69" s="501"/>
      <c r="X69" s="503"/>
      <c r="Y69" s="501"/>
      <c r="Z69" s="501" t="s">
        <v>347</v>
      </c>
      <c r="AA69" s="501"/>
      <c r="AB69" s="501"/>
      <c r="AC69" s="501"/>
      <c r="AD69" s="501"/>
      <c r="AE69" s="503"/>
    </row>
    <row r="70" spans="1:31" ht="22.5" customHeight="1">
      <c r="A70" s="501">
        <f t="shared" ref="A70:A119" si="2">+A69+1</f>
        <v>3</v>
      </c>
      <c r="B70" s="473" t="s">
        <v>485</v>
      </c>
      <c r="C70" s="501"/>
      <c r="D70" s="501" t="s">
        <v>347</v>
      </c>
      <c r="E70" s="501"/>
      <c r="F70" s="501"/>
      <c r="G70" s="501"/>
      <c r="H70" s="501" t="s">
        <v>347</v>
      </c>
      <c r="I70" s="501"/>
      <c r="J70" s="501"/>
      <c r="K70" s="501"/>
      <c r="L70" s="501" t="s">
        <v>347</v>
      </c>
      <c r="M70" s="501"/>
      <c r="N70" s="501"/>
      <c r="O70" s="501"/>
      <c r="P70" s="501"/>
      <c r="Q70" s="503"/>
      <c r="R70" s="501"/>
      <c r="S70" s="501" t="s">
        <v>347</v>
      </c>
      <c r="T70" s="501"/>
      <c r="U70" s="501"/>
      <c r="V70" s="501"/>
      <c r="W70" s="501"/>
      <c r="X70" s="503"/>
      <c r="Y70" s="501"/>
      <c r="Z70" s="501" t="s">
        <v>347</v>
      </c>
      <c r="AA70" s="501"/>
      <c r="AB70" s="501"/>
      <c r="AC70" s="501"/>
      <c r="AD70" s="501"/>
      <c r="AE70" s="503"/>
    </row>
    <row r="71" spans="1:31" ht="22.5" customHeight="1">
      <c r="A71" s="501">
        <f t="shared" si="2"/>
        <v>4</v>
      </c>
      <c r="B71" s="473" t="s">
        <v>486</v>
      </c>
      <c r="C71" s="501"/>
      <c r="D71" s="501" t="s">
        <v>347</v>
      </c>
      <c r="E71" s="501"/>
      <c r="F71" s="501"/>
      <c r="G71" s="501"/>
      <c r="H71" s="501" t="s">
        <v>347</v>
      </c>
      <c r="I71" s="501"/>
      <c r="J71" s="501"/>
      <c r="K71" s="501"/>
      <c r="L71" s="501" t="s">
        <v>347</v>
      </c>
      <c r="M71" s="501"/>
      <c r="N71" s="501"/>
      <c r="O71" s="501"/>
      <c r="P71" s="501"/>
      <c r="Q71" s="503"/>
      <c r="R71" s="501"/>
      <c r="S71" s="501" t="s">
        <v>347</v>
      </c>
      <c r="T71" s="501"/>
      <c r="U71" s="501"/>
      <c r="V71" s="501"/>
      <c r="W71" s="501"/>
      <c r="X71" s="503"/>
      <c r="Y71" s="501"/>
      <c r="Z71" s="501" t="s">
        <v>347</v>
      </c>
      <c r="AA71" s="501"/>
      <c r="AB71" s="501"/>
      <c r="AC71" s="501"/>
      <c r="AD71" s="501"/>
      <c r="AE71" s="503"/>
    </row>
    <row r="72" spans="1:31" ht="22.5" customHeight="1">
      <c r="A72" s="501">
        <f t="shared" si="2"/>
        <v>5</v>
      </c>
      <c r="B72" s="473" t="s">
        <v>487</v>
      </c>
      <c r="C72" s="501"/>
      <c r="D72" s="501" t="s">
        <v>347</v>
      </c>
      <c r="E72" s="501"/>
      <c r="F72" s="501"/>
      <c r="G72" s="501"/>
      <c r="H72" s="501" t="s">
        <v>347</v>
      </c>
      <c r="I72" s="501"/>
      <c r="J72" s="501"/>
      <c r="K72" s="501"/>
      <c r="L72" s="501" t="s">
        <v>347</v>
      </c>
      <c r="M72" s="501"/>
      <c r="N72" s="501"/>
      <c r="O72" s="501"/>
      <c r="P72" s="501"/>
      <c r="Q72" s="503"/>
      <c r="R72" s="501"/>
      <c r="S72" s="501" t="s">
        <v>347</v>
      </c>
      <c r="T72" s="501"/>
      <c r="U72" s="501"/>
      <c r="V72" s="501"/>
      <c r="W72" s="501"/>
      <c r="X72" s="503"/>
      <c r="Y72" s="501"/>
      <c r="Z72" s="501" t="s">
        <v>347</v>
      </c>
      <c r="AA72" s="501"/>
      <c r="AB72" s="501"/>
      <c r="AC72" s="501"/>
      <c r="AD72" s="501"/>
      <c r="AE72" s="503"/>
    </row>
    <row r="73" spans="1:31" ht="22.5" customHeight="1">
      <c r="A73" s="501">
        <f t="shared" si="2"/>
        <v>6</v>
      </c>
      <c r="B73" s="473" t="s">
        <v>147</v>
      </c>
      <c r="C73" s="501"/>
      <c r="D73" s="501" t="s">
        <v>347</v>
      </c>
      <c r="E73" s="501"/>
      <c r="F73" s="501"/>
      <c r="G73" s="501"/>
      <c r="H73" s="501" t="s">
        <v>347</v>
      </c>
      <c r="I73" s="501"/>
      <c r="J73" s="501"/>
      <c r="K73" s="501"/>
      <c r="L73" s="501" t="s">
        <v>347</v>
      </c>
      <c r="M73" s="501"/>
      <c r="N73" s="501"/>
      <c r="O73" s="501"/>
      <c r="P73" s="501"/>
      <c r="Q73" s="503"/>
      <c r="R73" s="501"/>
      <c r="S73" s="501" t="s">
        <v>347</v>
      </c>
      <c r="T73" s="501"/>
      <c r="U73" s="501"/>
      <c r="V73" s="501"/>
      <c r="W73" s="501"/>
      <c r="X73" s="503"/>
      <c r="Y73" s="501"/>
      <c r="Z73" s="501" t="s">
        <v>347</v>
      </c>
      <c r="AA73" s="501"/>
      <c r="AB73" s="501"/>
      <c r="AC73" s="501"/>
      <c r="AD73" s="501"/>
      <c r="AE73" s="503"/>
    </row>
    <row r="74" spans="1:31" ht="22.5" customHeight="1">
      <c r="A74" s="501">
        <f t="shared" si="2"/>
        <v>7</v>
      </c>
      <c r="B74" s="473" t="s">
        <v>145</v>
      </c>
      <c r="C74" s="501"/>
      <c r="D74" s="501" t="s">
        <v>347</v>
      </c>
      <c r="E74" s="501"/>
      <c r="F74" s="501"/>
      <c r="G74" s="501"/>
      <c r="H74" s="501" t="s">
        <v>347</v>
      </c>
      <c r="I74" s="501"/>
      <c r="J74" s="501"/>
      <c r="K74" s="501"/>
      <c r="L74" s="501" t="s">
        <v>347</v>
      </c>
      <c r="M74" s="501"/>
      <c r="N74" s="501"/>
      <c r="O74" s="501"/>
      <c r="P74" s="501"/>
      <c r="Q74" s="503"/>
      <c r="R74" s="501"/>
      <c r="S74" s="501" t="s">
        <v>347</v>
      </c>
      <c r="T74" s="501"/>
      <c r="U74" s="501"/>
      <c r="V74" s="501"/>
      <c r="W74" s="501"/>
      <c r="X74" s="503"/>
      <c r="Y74" s="501"/>
      <c r="Z74" s="501" t="s">
        <v>347</v>
      </c>
      <c r="AA74" s="501"/>
      <c r="AB74" s="501"/>
      <c r="AC74" s="501"/>
      <c r="AD74" s="501"/>
      <c r="AE74" s="503"/>
    </row>
    <row r="75" spans="1:31" ht="22.5" customHeight="1">
      <c r="A75" s="501">
        <f t="shared" si="2"/>
        <v>8</v>
      </c>
      <c r="B75" s="473" t="s">
        <v>488</v>
      </c>
      <c r="C75" s="501"/>
      <c r="D75" s="501" t="s">
        <v>347</v>
      </c>
      <c r="E75" s="501"/>
      <c r="F75" s="501"/>
      <c r="G75" s="501"/>
      <c r="H75" s="501" t="s">
        <v>347</v>
      </c>
      <c r="I75" s="501"/>
      <c r="J75" s="501"/>
      <c r="K75" s="501"/>
      <c r="L75" s="501" t="s">
        <v>347</v>
      </c>
      <c r="M75" s="501"/>
      <c r="N75" s="501"/>
      <c r="O75" s="501"/>
      <c r="P75" s="501"/>
      <c r="Q75" s="503"/>
      <c r="R75" s="501"/>
      <c r="S75" s="501" t="s">
        <v>347</v>
      </c>
      <c r="T75" s="501"/>
      <c r="U75" s="501"/>
      <c r="V75" s="501"/>
      <c r="W75" s="501"/>
      <c r="X75" s="503"/>
      <c r="Y75" s="501"/>
      <c r="Z75" s="501" t="s">
        <v>347</v>
      </c>
      <c r="AA75" s="501"/>
      <c r="AB75" s="501"/>
      <c r="AC75" s="501"/>
      <c r="AD75" s="501"/>
      <c r="AE75" s="503"/>
    </row>
    <row r="76" spans="1:31" ht="22.5" customHeight="1">
      <c r="A76" s="501">
        <f t="shared" si="2"/>
        <v>9</v>
      </c>
      <c r="B76" s="473" t="s">
        <v>489</v>
      </c>
      <c r="C76" s="501"/>
      <c r="D76" s="501" t="s">
        <v>347</v>
      </c>
      <c r="E76" s="501"/>
      <c r="F76" s="501"/>
      <c r="G76" s="501"/>
      <c r="H76" s="501" t="s">
        <v>347</v>
      </c>
      <c r="I76" s="501"/>
      <c r="J76" s="501"/>
      <c r="K76" s="501" t="s">
        <v>347</v>
      </c>
      <c r="L76" s="501"/>
      <c r="M76" s="501"/>
      <c r="N76" s="501"/>
      <c r="O76" s="501"/>
      <c r="P76" s="501"/>
      <c r="Q76" s="503"/>
      <c r="R76" s="501" t="s">
        <v>347</v>
      </c>
      <c r="S76" s="501"/>
      <c r="T76" s="501"/>
      <c r="U76" s="501"/>
      <c r="V76" s="501"/>
      <c r="W76" s="501"/>
      <c r="X76" s="503"/>
      <c r="Y76" s="501" t="s">
        <v>347</v>
      </c>
      <c r="Z76" s="501"/>
      <c r="AA76" s="501"/>
      <c r="AB76" s="501"/>
      <c r="AC76" s="501"/>
      <c r="AD76" s="501"/>
      <c r="AE76" s="503"/>
    </row>
    <row r="77" spans="1:31" ht="22.5" customHeight="1">
      <c r="A77" s="501">
        <f t="shared" si="2"/>
        <v>10</v>
      </c>
      <c r="B77" s="473" t="s">
        <v>490</v>
      </c>
      <c r="C77" s="501"/>
      <c r="D77" s="501" t="s">
        <v>347</v>
      </c>
      <c r="E77" s="501"/>
      <c r="F77" s="501"/>
      <c r="G77" s="501"/>
      <c r="H77" s="501" t="s">
        <v>347</v>
      </c>
      <c r="I77" s="501"/>
      <c r="J77" s="501"/>
      <c r="K77" s="501"/>
      <c r="L77" s="501" t="s">
        <v>347</v>
      </c>
      <c r="M77" s="501"/>
      <c r="N77" s="501"/>
      <c r="O77" s="501"/>
      <c r="P77" s="501"/>
      <c r="Q77" s="503"/>
      <c r="R77" s="501"/>
      <c r="S77" s="501" t="s">
        <v>347</v>
      </c>
      <c r="T77" s="501"/>
      <c r="U77" s="501"/>
      <c r="V77" s="501"/>
      <c r="W77" s="501"/>
      <c r="X77" s="503"/>
      <c r="Y77" s="501"/>
      <c r="Z77" s="501" t="s">
        <v>347</v>
      </c>
      <c r="AA77" s="501"/>
      <c r="AB77" s="501"/>
      <c r="AC77" s="501"/>
      <c r="AD77" s="501"/>
      <c r="AE77" s="503"/>
    </row>
    <row r="78" spans="1:31" ht="22.5" customHeight="1">
      <c r="A78" s="501">
        <f t="shared" si="2"/>
        <v>11</v>
      </c>
      <c r="B78" s="473" t="s">
        <v>144</v>
      </c>
      <c r="C78" s="501"/>
      <c r="D78" s="501" t="s">
        <v>347</v>
      </c>
      <c r="E78" s="501"/>
      <c r="F78" s="501"/>
      <c r="G78" s="501"/>
      <c r="H78" s="501" t="s">
        <v>347</v>
      </c>
      <c r="I78" s="501"/>
      <c r="J78" s="501"/>
      <c r="K78" s="501"/>
      <c r="L78" s="501" t="s">
        <v>347</v>
      </c>
      <c r="M78" s="501"/>
      <c r="N78" s="501"/>
      <c r="O78" s="501"/>
      <c r="P78" s="501"/>
      <c r="Q78" s="503"/>
      <c r="R78" s="501"/>
      <c r="S78" s="501" t="s">
        <v>347</v>
      </c>
      <c r="T78" s="501"/>
      <c r="U78" s="501"/>
      <c r="V78" s="501"/>
      <c r="W78" s="501"/>
      <c r="X78" s="503"/>
      <c r="Y78" s="501"/>
      <c r="Z78" s="501" t="s">
        <v>347</v>
      </c>
      <c r="AA78" s="501"/>
      <c r="AB78" s="501"/>
      <c r="AC78" s="501"/>
      <c r="AD78" s="501"/>
      <c r="AE78" s="503"/>
    </row>
    <row r="79" spans="1:31" ht="22.5" customHeight="1">
      <c r="A79" s="501">
        <f t="shared" si="2"/>
        <v>12</v>
      </c>
      <c r="B79" s="473" t="s">
        <v>149</v>
      </c>
      <c r="C79" s="501"/>
      <c r="D79" s="501" t="s">
        <v>347</v>
      </c>
      <c r="E79" s="501"/>
      <c r="F79" s="501"/>
      <c r="G79" s="501"/>
      <c r="H79" s="501" t="s">
        <v>347</v>
      </c>
      <c r="I79" s="501"/>
      <c r="J79" s="501"/>
      <c r="K79" s="501"/>
      <c r="L79" s="501" t="s">
        <v>347</v>
      </c>
      <c r="M79" s="501"/>
      <c r="N79" s="501"/>
      <c r="O79" s="501"/>
      <c r="P79" s="501"/>
      <c r="Q79" s="503"/>
      <c r="R79" s="501"/>
      <c r="S79" s="501" t="s">
        <v>347</v>
      </c>
      <c r="T79" s="501"/>
      <c r="U79" s="501"/>
      <c r="V79" s="501"/>
      <c r="W79" s="501"/>
      <c r="X79" s="503"/>
      <c r="Y79" s="501"/>
      <c r="Z79" s="501" t="s">
        <v>347</v>
      </c>
      <c r="AA79" s="501"/>
      <c r="AB79" s="501"/>
      <c r="AC79" s="501"/>
      <c r="AD79" s="501"/>
      <c r="AE79" s="503"/>
    </row>
    <row r="80" spans="1:31" ht="22.5" customHeight="1">
      <c r="A80" s="501">
        <f t="shared" si="2"/>
        <v>13</v>
      </c>
      <c r="B80" s="473" t="s">
        <v>491</v>
      </c>
      <c r="C80" s="501"/>
      <c r="D80" s="501" t="s">
        <v>347</v>
      </c>
      <c r="E80" s="501"/>
      <c r="F80" s="501"/>
      <c r="G80" s="501"/>
      <c r="H80" s="501" t="s">
        <v>347</v>
      </c>
      <c r="I80" s="501"/>
      <c r="J80" s="501"/>
      <c r="K80" s="501"/>
      <c r="L80" s="501" t="s">
        <v>347</v>
      </c>
      <c r="M80" s="501"/>
      <c r="N80" s="501"/>
      <c r="O80" s="501"/>
      <c r="P80" s="501"/>
      <c r="Q80" s="503"/>
      <c r="R80" s="501"/>
      <c r="S80" s="501" t="s">
        <v>347</v>
      </c>
      <c r="T80" s="501"/>
      <c r="U80" s="501"/>
      <c r="V80" s="501"/>
      <c r="W80" s="501"/>
      <c r="X80" s="503"/>
      <c r="Y80" s="501"/>
      <c r="Z80" s="501" t="s">
        <v>347</v>
      </c>
      <c r="AA80" s="501"/>
      <c r="AB80" s="501"/>
      <c r="AC80" s="501"/>
      <c r="AD80" s="501"/>
      <c r="AE80" s="503"/>
    </row>
    <row r="81" spans="1:31" ht="22.5" customHeight="1">
      <c r="A81" s="501">
        <f t="shared" si="2"/>
        <v>14</v>
      </c>
      <c r="B81" s="473" t="s">
        <v>167</v>
      </c>
      <c r="C81" s="501"/>
      <c r="D81" s="501" t="s">
        <v>347</v>
      </c>
      <c r="E81" s="501"/>
      <c r="F81" s="501"/>
      <c r="G81" s="501"/>
      <c r="H81" s="501" t="s">
        <v>347</v>
      </c>
      <c r="I81" s="501"/>
      <c r="J81" s="501"/>
      <c r="K81" s="501"/>
      <c r="L81" s="501" t="s">
        <v>347</v>
      </c>
      <c r="M81" s="501"/>
      <c r="N81" s="501"/>
      <c r="O81" s="501"/>
      <c r="P81" s="501"/>
      <c r="Q81" s="503"/>
      <c r="R81" s="501"/>
      <c r="S81" s="501" t="s">
        <v>347</v>
      </c>
      <c r="T81" s="501"/>
      <c r="U81" s="501"/>
      <c r="V81" s="501"/>
      <c r="W81" s="501"/>
      <c r="X81" s="503"/>
      <c r="Y81" s="501"/>
      <c r="Z81" s="501" t="s">
        <v>347</v>
      </c>
      <c r="AA81" s="501"/>
      <c r="AB81" s="501"/>
      <c r="AC81" s="501"/>
      <c r="AD81" s="501"/>
      <c r="AE81" s="503"/>
    </row>
    <row r="82" spans="1:31" ht="22.5" customHeight="1">
      <c r="A82" s="501">
        <f t="shared" si="2"/>
        <v>15</v>
      </c>
      <c r="B82" s="473" t="s">
        <v>492</v>
      </c>
      <c r="C82" s="501"/>
      <c r="D82" s="501" t="s">
        <v>347</v>
      </c>
      <c r="E82" s="501"/>
      <c r="F82" s="501"/>
      <c r="G82" s="501"/>
      <c r="H82" s="501" t="s">
        <v>347</v>
      </c>
      <c r="I82" s="501"/>
      <c r="J82" s="501"/>
      <c r="K82" s="501"/>
      <c r="L82" s="501" t="s">
        <v>347</v>
      </c>
      <c r="M82" s="501"/>
      <c r="N82" s="501"/>
      <c r="O82" s="501"/>
      <c r="P82" s="501"/>
      <c r="Q82" s="503"/>
      <c r="R82" s="501"/>
      <c r="S82" s="501" t="s">
        <v>347</v>
      </c>
      <c r="T82" s="501"/>
      <c r="U82" s="501"/>
      <c r="V82" s="501"/>
      <c r="W82" s="501"/>
      <c r="X82" s="503"/>
      <c r="Y82" s="501"/>
      <c r="Z82" s="501" t="s">
        <v>347</v>
      </c>
      <c r="AA82" s="501"/>
      <c r="AB82" s="501"/>
      <c r="AC82" s="501"/>
      <c r="AD82" s="501"/>
      <c r="AE82" s="503"/>
    </row>
    <row r="83" spans="1:31" ht="22.5" customHeight="1">
      <c r="A83" s="501">
        <f t="shared" si="2"/>
        <v>16</v>
      </c>
      <c r="B83" s="473" t="s">
        <v>154</v>
      </c>
      <c r="C83" s="501"/>
      <c r="D83" s="501" t="s">
        <v>347</v>
      </c>
      <c r="E83" s="501"/>
      <c r="F83" s="501"/>
      <c r="G83" s="501"/>
      <c r="H83" s="501" t="s">
        <v>347</v>
      </c>
      <c r="I83" s="501"/>
      <c r="J83" s="501"/>
      <c r="K83" s="501"/>
      <c r="L83" s="501" t="s">
        <v>347</v>
      </c>
      <c r="M83" s="501"/>
      <c r="N83" s="501"/>
      <c r="O83" s="501"/>
      <c r="P83" s="501"/>
      <c r="Q83" s="503"/>
      <c r="R83" s="501"/>
      <c r="S83" s="501" t="s">
        <v>347</v>
      </c>
      <c r="T83" s="501"/>
      <c r="U83" s="501"/>
      <c r="V83" s="501"/>
      <c r="W83" s="501"/>
      <c r="X83" s="503"/>
      <c r="Y83" s="501"/>
      <c r="Z83" s="501" t="s">
        <v>347</v>
      </c>
      <c r="AA83" s="501"/>
      <c r="AB83" s="501"/>
      <c r="AC83" s="501"/>
      <c r="AD83" s="501"/>
      <c r="AE83" s="503"/>
    </row>
    <row r="84" spans="1:31" ht="22.5" customHeight="1">
      <c r="A84" s="501">
        <f t="shared" si="2"/>
        <v>17</v>
      </c>
      <c r="B84" s="473" t="s">
        <v>493</v>
      </c>
      <c r="C84" s="501"/>
      <c r="D84" s="501" t="s">
        <v>347</v>
      </c>
      <c r="E84" s="501"/>
      <c r="F84" s="501"/>
      <c r="G84" s="501"/>
      <c r="H84" s="501" t="s">
        <v>347</v>
      </c>
      <c r="I84" s="501"/>
      <c r="J84" s="501"/>
      <c r="K84" s="501"/>
      <c r="L84" s="501" t="s">
        <v>347</v>
      </c>
      <c r="M84" s="501"/>
      <c r="N84" s="501"/>
      <c r="O84" s="501"/>
      <c r="P84" s="501"/>
      <c r="Q84" s="503"/>
      <c r="R84" s="501"/>
      <c r="S84" s="501" t="s">
        <v>347</v>
      </c>
      <c r="T84" s="501"/>
      <c r="U84" s="501"/>
      <c r="V84" s="501"/>
      <c r="W84" s="501"/>
      <c r="X84" s="503"/>
      <c r="Y84" s="501"/>
      <c r="Z84" s="501" t="s">
        <v>347</v>
      </c>
      <c r="AA84" s="501"/>
      <c r="AB84" s="501"/>
      <c r="AC84" s="501"/>
      <c r="AD84" s="501"/>
      <c r="AE84" s="503"/>
    </row>
    <row r="85" spans="1:31" ht="22.5" customHeight="1">
      <c r="A85" s="501">
        <f t="shared" si="2"/>
        <v>18</v>
      </c>
      <c r="B85" s="473" t="s">
        <v>494</v>
      </c>
      <c r="C85" s="501"/>
      <c r="D85" s="501" t="s">
        <v>347</v>
      </c>
      <c r="E85" s="501"/>
      <c r="F85" s="501"/>
      <c r="G85" s="501"/>
      <c r="H85" s="501" t="s">
        <v>347</v>
      </c>
      <c r="I85" s="501"/>
      <c r="J85" s="501"/>
      <c r="K85" s="501"/>
      <c r="L85" s="501" t="s">
        <v>347</v>
      </c>
      <c r="M85" s="501"/>
      <c r="N85" s="501"/>
      <c r="O85" s="501"/>
      <c r="P85" s="501"/>
      <c r="Q85" s="503"/>
      <c r="R85" s="501"/>
      <c r="S85" s="501" t="s">
        <v>347</v>
      </c>
      <c r="T85" s="501"/>
      <c r="U85" s="501"/>
      <c r="V85" s="501"/>
      <c r="W85" s="501"/>
      <c r="X85" s="503"/>
      <c r="Y85" s="501"/>
      <c r="Z85" s="501" t="s">
        <v>347</v>
      </c>
      <c r="AA85" s="501"/>
      <c r="AB85" s="501"/>
      <c r="AC85" s="501"/>
      <c r="AD85" s="501"/>
      <c r="AE85" s="503"/>
    </row>
    <row r="86" spans="1:31" ht="22.5" customHeight="1">
      <c r="A86" s="501">
        <f t="shared" si="2"/>
        <v>19</v>
      </c>
      <c r="B86" s="473" t="s">
        <v>495</v>
      </c>
      <c r="C86" s="501"/>
      <c r="D86" s="501" t="s">
        <v>347</v>
      </c>
      <c r="E86" s="501"/>
      <c r="F86" s="501"/>
      <c r="G86" s="501"/>
      <c r="H86" s="501" t="s">
        <v>347</v>
      </c>
      <c r="I86" s="501"/>
      <c r="J86" s="501"/>
      <c r="K86" s="501"/>
      <c r="L86" s="501" t="s">
        <v>347</v>
      </c>
      <c r="M86" s="501"/>
      <c r="N86" s="501"/>
      <c r="O86" s="501"/>
      <c r="P86" s="501"/>
      <c r="Q86" s="503"/>
      <c r="R86" s="501"/>
      <c r="S86" s="501" t="s">
        <v>347</v>
      </c>
      <c r="T86" s="501"/>
      <c r="U86" s="501"/>
      <c r="V86" s="501"/>
      <c r="W86" s="501"/>
      <c r="X86" s="503"/>
      <c r="Y86" s="501"/>
      <c r="Z86" s="501" t="s">
        <v>347</v>
      </c>
      <c r="AA86" s="501"/>
      <c r="AB86" s="501"/>
      <c r="AC86" s="501"/>
      <c r="AD86" s="501"/>
      <c r="AE86" s="503"/>
    </row>
    <row r="87" spans="1:31" ht="22.5" customHeight="1">
      <c r="A87" s="501"/>
      <c r="B87" s="473" t="s">
        <v>161</v>
      </c>
      <c r="C87" s="501"/>
      <c r="D87" s="501"/>
      <c r="E87" s="501"/>
      <c r="F87" s="501"/>
      <c r="G87" s="501"/>
      <c r="H87" s="501"/>
      <c r="I87" s="501"/>
      <c r="J87" s="501"/>
      <c r="K87" s="501"/>
      <c r="L87" s="501"/>
      <c r="M87" s="501"/>
      <c r="N87" s="501"/>
      <c r="O87" s="501"/>
      <c r="P87" s="501"/>
      <c r="Q87" s="503"/>
      <c r="R87" s="501"/>
      <c r="S87" s="501"/>
      <c r="T87" s="501"/>
      <c r="U87" s="501"/>
      <c r="V87" s="501"/>
      <c r="W87" s="501"/>
      <c r="X87" s="503"/>
      <c r="Y87" s="501"/>
      <c r="Z87" s="501"/>
      <c r="AA87" s="501"/>
      <c r="AB87" s="501"/>
      <c r="AC87" s="501"/>
      <c r="AD87" s="501"/>
      <c r="AE87" s="503"/>
    </row>
    <row r="88" spans="1:31" ht="22.5" customHeight="1">
      <c r="A88" s="501">
        <f>+A86+1</f>
        <v>20</v>
      </c>
      <c r="B88" s="462" t="s">
        <v>161</v>
      </c>
      <c r="C88" s="501"/>
      <c r="D88" s="501" t="s">
        <v>347</v>
      </c>
      <c r="E88" s="501"/>
      <c r="F88" s="501"/>
      <c r="G88" s="501"/>
      <c r="H88" s="501" t="s">
        <v>347</v>
      </c>
      <c r="I88" s="501"/>
      <c r="J88" s="501"/>
      <c r="K88" s="501"/>
      <c r="L88" s="501" t="s">
        <v>347</v>
      </c>
      <c r="M88" s="501"/>
      <c r="N88" s="501"/>
      <c r="O88" s="501"/>
      <c r="P88" s="501"/>
      <c r="Q88" s="503"/>
      <c r="R88" s="501"/>
      <c r="S88" s="501" t="s">
        <v>347</v>
      </c>
      <c r="T88" s="501"/>
      <c r="U88" s="501"/>
      <c r="V88" s="501"/>
      <c r="W88" s="501"/>
      <c r="X88" s="503"/>
      <c r="Y88" s="501"/>
      <c r="Z88" s="501" t="s">
        <v>347</v>
      </c>
      <c r="AA88" s="501"/>
      <c r="AB88" s="501"/>
      <c r="AC88" s="501"/>
      <c r="AD88" s="501"/>
      <c r="AE88" s="503"/>
    </row>
    <row r="89" spans="1:31" ht="22.5" customHeight="1">
      <c r="A89" s="501">
        <f t="shared" si="2"/>
        <v>21</v>
      </c>
      <c r="B89" s="462" t="s">
        <v>496</v>
      </c>
      <c r="C89" s="501"/>
      <c r="D89" s="501" t="s">
        <v>347</v>
      </c>
      <c r="E89" s="501"/>
      <c r="F89" s="501"/>
      <c r="G89" s="501"/>
      <c r="H89" s="501" t="s">
        <v>347</v>
      </c>
      <c r="I89" s="501"/>
      <c r="J89" s="501"/>
      <c r="K89" s="501"/>
      <c r="L89" s="501" t="s">
        <v>347</v>
      </c>
      <c r="M89" s="501"/>
      <c r="N89" s="501"/>
      <c r="O89" s="501"/>
      <c r="P89" s="501"/>
      <c r="Q89" s="503"/>
      <c r="R89" s="501"/>
      <c r="S89" s="501" t="s">
        <v>347</v>
      </c>
      <c r="T89" s="501"/>
      <c r="U89" s="501"/>
      <c r="V89" s="501"/>
      <c r="W89" s="501"/>
      <c r="X89" s="503"/>
      <c r="Y89" s="501"/>
      <c r="Z89" s="501" t="s">
        <v>347</v>
      </c>
      <c r="AA89" s="501"/>
      <c r="AB89" s="501"/>
      <c r="AC89" s="501"/>
      <c r="AD89" s="501"/>
      <c r="AE89" s="503"/>
    </row>
    <row r="90" spans="1:31" ht="22.5" customHeight="1">
      <c r="A90" s="501"/>
      <c r="B90" s="473" t="s">
        <v>157</v>
      </c>
      <c r="C90" s="501"/>
      <c r="D90" s="501"/>
      <c r="E90" s="501"/>
      <c r="F90" s="501"/>
      <c r="G90" s="501"/>
      <c r="H90" s="501"/>
      <c r="I90" s="501"/>
      <c r="J90" s="501"/>
      <c r="K90" s="501"/>
      <c r="L90" s="501"/>
      <c r="M90" s="501"/>
      <c r="N90" s="501"/>
      <c r="O90" s="501"/>
      <c r="P90" s="501"/>
      <c r="Q90" s="503"/>
      <c r="R90" s="501"/>
      <c r="S90" s="501"/>
      <c r="T90" s="501"/>
      <c r="U90" s="501"/>
      <c r="V90" s="501"/>
      <c r="W90" s="501"/>
      <c r="X90" s="503"/>
      <c r="Y90" s="501"/>
      <c r="Z90" s="501"/>
      <c r="AA90" s="501"/>
      <c r="AB90" s="501"/>
      <c r="AC90" s="501"/>
      <c r="AD90" s="501"/>
      <c r="AE90" s="503"/>
    </row>
    <row r="91" spans="1:31" ht="22.5" customHeight="1">
      <c r="A91" s="501">
        <f>+A89+1</f>
        <v>22</v>
      </c>
      <c r="B91" s="462" t="s">
        <v>157</v>
      </c>
      <c r="C91" s="501"/>
      <c r="D91" s="501" t="s">
        <v>347</v>
      </c>
      <c r="E91" s="501"/>
      <c r="F91" s="501"/>
      <c r="G91" s="501"/>
      <c r="H91" s="501" t="s">
        <v>347</v>
      </c>
      <c r="I91" s="501"/>
      <c r="J91" s="501"/>
      <c r="K91" s="501"/>
      <c r="L91" s="501" t="s">
        <v>347</v>
      </c>
      <c r="M91" s="501"/>
      <c r="N91" s="501"/>
      <c r="O91" s="501"/>
      <c r="P91" s="501"/>
      <c r="Q91" s="503"/>
      <c r="R91" s="501"/>
      <c r="S91" s="501" t="s">
        <v>347</v>
      </c>
      <c r="T91" s="501"/>
      <c r="U91" s="501"/>
      <c r="V91" s="501"/>
      <c r="W91" s="501"/>
      <c r="X91" s="503"/>
      <c r="Y91" s="501"/>
      <c r="Z91" s="501" t="s">
        <v>347</v>
      </c>
      <c r="AA91" s="501"/>
      <c r="AB91" s="501"/>
      <c r="AC91" s="501"/>
      <c r="AD91" s="501"/>
      <c r="AE91" s="503"/>
    </row>
    <row r="92" spans="1:31" ht="22.5" customHeight="1">
      <c r="A92" s="501">
        <f t="shared" si="2"/>
        <v>23</v>
      </c>
      <c r="B92" s="462" t="s">
        <v>497</v>
      </c>
      <c r="C92" s="501"/>
      <c r="D92" s="501" t="s">
        <v>347</v>
      </c>
      <c r="E92" s="501"/>
      <c r="F92" s="501"/>
      <c r="G92" s="501"/>
      <c r="H92" s="501" t="s">
        <v>347</v>
      </c>
      <c r="I92" s="501"/>
      <c r="J92" s="501"/>
      <c r="K92" s="501"/>
      <c r="L92" s="501" t="s">
        <v>347</v>
      </c>
      <c r="M92" s="501"/>
      <c r="N92" s="501"/>
      <c r="O92" s="501"/>
      <c r="P92" s="501"/>
      <c r="Q92" s="503"/>
      <c r="R92" s="501"/>
      <c r="S92" s="501" t="s">
        <v>347</v>
      </c>
      <c r="T92" s="501"/>
      <c r="U92" s="501"/>
      <c r="V92" s="501"/>
      <c r="W92" s="501"/>
      <c r="X92" s="503"/>
      <c r="Y92" s="501"/>
      <c r="Z92" s="501" t="s">
        <v>347</v>
      </c>
      <c r="AA92" s="501"/>
      <c r="AB92" s="501"/>
      <c r="AC92" s="501"/>
      <c r="AD92" s="501"/>
      <c r="AE92" s="503"/>
    </row>
    <row r="93" spans="1:31" ht="22.5" customHeight="1">
      <c r="A93" s="501">
        <f t="shared" si="2"/>
        <v>24</v>
      </c>
      <c r="B93" s="473" t="s">
        <v>498</v>
      </c>
      <c r="C93" s="501"/>
      <c r="D93" s="501" t="s">
        <v>347</v>
      </c>
      <c r="E93" s="501"/>
      <c r="F93" s="501"/>
      <c r="G93" s="501"/>
      <c r="H93" s="501" t="s">
        <v>347</v>
      </c>
      <c r="I93" s="501"/>
      <c r="J93" s="501"/>
      <c r="K93" s="501"/>
      <c r="L93" s="501" t="s">
        <v>347</v>
      </c>
      <c r="M93" s="501"/>
      <c r="N93" s="501"/>
      <c r="O93" s="501"/>
      <c r="P93" s="501"/>
      <c r="Q93" s="505"/>
      <c r="R93" s="501"/>
      <c r="S93" s="501" t="s">
        <v>347</v>
      </c>
      <c r="T93" s="501"/>
      <c r="U93" s="501"/>
      <c r="V93" s="501"/>
      <c r="W93" s="501"/>
      <c r="X93" s="505"/>
      <c r="Y93" s="501"/>
      <c r="Z93" s="501" t="s">
        <v>347</v>
      </c>
      <c r="AA93" s="501"/>
      <c r="AB93" s="501"/>
      <c r="AC93" s="501"/>
      <c r="AD93" s="501"/>
      <c r="AE93" s="505"/>
    </row>
    <row r="94" spans="1:31" ht="22.5" customHeight="1">
      <c r="A94" s="501">
        <f t="shared" si="2"/>
        <v>25</v>
      </c>
      <c r="B94" s="502" t="s">
        <v>499</v>
      </c>
      <c r="C94" s="501"/>
      <c r="D94" s="501" t="s">
        <v>347</v>
      </c>
      <c r="E94" s="501"/>
      <c r="F94" s="501"/>
      <c r="G94" s="501"/>
      <c r="H94" s="501" t="s">
        <v>347</v>
      </c>
      <c r="I94" s="501"/>
      <c r="J94" s="501"/>
      <c r="K94" s="501"/>
      <c r="L94" s="501" t="s">
        <v>347</v>
      </c>
      <c r="M94" s="501"/>
      <c r="N94" s="501"/>
      <c r="O94" s="501"/>
      <c r="P94" s="501"/>
      <c r="Q94" s="505"/>
      <c r="R94" s="501"/>
      <c r="S94" s="501" t="s">
        <v>347</v>
      </c>
      <c r="T94" s="501"/>
      <c r="U94" s="501"/>
      <c r="V94" s="501"/>
      <c r="W94" s="501"/>
      <c r="X94" s="505"/>
      <c r="Y94" s="501"/>
      <c r="Z94" s="501" t="s">
        <v>347</v>
      </c>
      <c r="AA94" s="501"/>
      <c r="AB94" s="501"/>
      <c r="AC94" s="501"/>
      <c r="AD94" s="501"/>
      <c r="AE94" s="505"/>
    </row>
    <row r="95" spans="1:31" ht="22.5" customHeight="1">
      <c r="A95" s="501">
        <f t="shared" si="2"/>
        <v>26</v>
      </c>
      <c r="B95" s="502" t="s">
        <v>215</v>
      </c>
      <c r="C95" s="501"/>
      <c r="D95" s="501"/>
      <c r="E95" s="501" t="s">
        <v>347</v>
      </c>
      <c r="F95" s="501"/>
      <c r="G95" s="501"/>
      <c r="H95" s="501"/>
      <c r="I95" s="501" t="s">
        <v>347</v>
      </c>
      <c r="J95" s="501"/>
      <c r="K95" s="501"/>
      <c r="L95" s="501"/>
      <c r="M95" s="501" t="s">
        <v>347</v>
      </c>
      <c r="N95" s="518"/>
      <c r="O95" s="518"/>
      <c r="P95" s="518">
        <v>0.71</v>
      </c>
      <c r="Q95" s="505"/>
      <c r="R95" s="501"/>
      <c r="S95" s="501"/>
      <c r="T95" s="501" t="s">
        <v>347</v>
      </c>
      <c r="U95" s="518"/>
      <c r="V95" s="518"/>
      <c r="W95" s="518">
        <v>0.71</v>
      </c>
      <c r="X95" s="505"/>
      <c r="Y95" s="501"/>
      <c r="Z95" s="501"/>
      <c r="AA95" s="501" t="s">
        <v>347</v>
      </c>
      <c r="AB95" s="518"/>
      <c r="AC95" s="518"/>
      <c r="AD95" s="518">
        <v>0.71</v>
      </c>
      <c r="AE95" s="505"/>
    </row>
    <row r="96" spans="1:31" ht="22.5" customHeight="1">
      <c r="A96" s="501">
        <f t="shared" si="2"/>
        <v>27</v>
      </c>
      <c r="B96" s="502" t="s">
        <v>500</v>
      </c>
      <c r="C96" s="501"/>
      <c r="D96" s="501"/>
      <c r="E96" s="501" t="s">
        <v>347</v>
      </c>
      <c r="F96" s="501"/>
      <c r="G96" s="501"/>
      <c r="H96" s="501"/>
      <c r="I96" s="501" t="s">
        <v>347</v>
      </c>
      <c r="J96" s="501"/>
      <c r="K96" s="501"/>
      <c r="L96" s="501"/>
      <c r="M96" s="501" t="s">
        <v>347</v>
      </c>
      <c r="N96" s="518"/>
      <c r="O96" s="518"/>
      <c r="P96" s="518">
        <v>0.82</v>
      </c>
      <c r="Q96" s="503"/>
      <c r="R96" s="501"/>
      <c r="S96" s="501"/>
      <c r="T96" s="501" t="s">
        <v>347</v>
      </c>
      <c r="U96" s="518"/>
      <c r="V96" s="518"/>
      <c r="W96" s="518">
        <v>0.82</v>
      </c>
      <c r="X96" s="503"/>
      <c r="Y96" s="501"/>
      <c r="Z96" s="501"/>
      <c r="AA96" s="501" t="s">
        <v>347</v>
      </c>
      <c r="AB96" s="518"/>
      <c r="AC96" s="518"/>
      <c r="AD96" s="518">
        <v>0.82</v>
      </c>
      <c r="AE96" s="503"/>
    </row>
    <row r="97" spans="1:31" ht="22.5" customHeight="1">
      <c r="A97" s="501">
        <f t="shared" si="2"/>
        <v>28</v>
      </c>
      <c r="B97" s="502" t="s">
        <v>501</v>
      </c>
      <c r="C97" s="501"/>
      <c r="D97" s="501"/>
      <c r="E97" s="501" t="s">
        <v>347</v>
      </c>
      <c r="F97" s="501"/>
      <c r="G97" s="501"/>
      <c r="H97" s="501"/>
      <c r="I97" s="501" t="s">
        <v>347</v>
      </c>
      <c r="J97" s="501"/>
      <c r="K97" s="501"/>
      <c r="L97" s="501"/>
      <c r="M97" s="501" t="s">
        <v>347</v>
      </c>
      <c r="N97" s="518"/>
      <c r="O97" s="518"/>
      <c r="P97" s="518">
        <v>0.71</v>
      </c>
      <c r="Q97" s="505"/>
      <c r="R97" s="501"/>
      <c r="S97" s="501"/>
      <c r="T97" s="501" t="s">
        <v>347</v>
      </c>
      <c r="U97" s="518"/>
      <c r="V97" s="518"/>
      <c r="W97" s="518">
        <v>0.71</v>
      </c>
      <c r="X97" s="505"/>
      <c r="Y97" s="501"/>
      <c r="Z97" s="501"/>
      <c r="AA97" s="501" t="s">
        <v>347</v>
      </c>
      <c r="AB97" s="518"/>
      <c r="AC97" s="518"/>
      <c r="AD97" s="518">
        <v>0.71</v>
      </c>
      <c r="AE97" s="505"/>
    </row>
    <row r="98" spans="1:31" ht="22.5" customHeight="1">
      <c r="A98" s="501">
        <f t="shared" si="2"/>
        <v>29</v>
      </c>
      <c r="B98" s="502" t="s">
        <v>502</v>
      </c>
      <c r="C98" s="501"/>
      <c r="D98" s="501"/>
      <c r="E98" s="501" t="s">
        <v>347</v>
      </c>
      <c r="F98" s="501"/>
      <c r="G98" s="501"/>
      <c r="H98" s="501"/>
      <c r="I98" s="501" t="s">
        <v>347</v>
      </c>
      <c r="J98" s="501"/>
      <c r="K98" s="501"/>
      <c r="L98" s="501"/>
      <c r="M98" s="501" t="s">
        <v>347</v>
      </c>
      <c r="N98" s="518">
        <v>0.17</v>
      </c>
      <c r="O98" s="518"/>
      <c r="P98" s="518"/>
      <c r="Q98" s="505"/>
      <c r="R98" s="501"/>
      <c r="S98" s="501"/>
      <c r="T98" s="501" t="s">
        <v>347</v>
      </c>
      <c r="U98" s="518">
        <v>0.17</v>
      </c>
      <c r="V98" s="518"/>
      <c r="W98" s="518"/>
      <c r="X98" s="505"/>
      <c r="Y98" s="501"/>
      <c r="Z98" s="501"/>
      <c r="AA98" s="501" t="s">
        <v>347</v>
      </c>
      <c r="AB98" s="518">
        <v>0.17</v>
      </c>
      <c r="AC98" s="518"/>
      <c r="AD98" s="518"/>
      <c r="AE98" s="505"/>
    </row>
    <row r="99" spans="1:31" ht="36" customHeight="1">
      <c r="A99" s="501">
        <f t="shared" si="2"/>
        <v>30</v>
      </c>
      <c r="B99" s="502" t="s">
        <v>503</v>
      </c>
      <c r="C99" s="501"/>
      <c r="D99" s="501"/>
      <c r="E99" s="501" t="s">
        <v>347</v>
      </c>
      <c r="F99" s="501"/>
      <c r="G99" s="501"/>
      <c r="H99" s="501"/>
      <c r="I99" s="501" t="s">
        <v>347</v>
      </c>
      <c r="J99" s="501"/>
      <c r="K99" s="501"/>
      <c r="L99" s="501"/>
      <c r="M99" s="501" t="s">
        <v>347</v>
      </c>
      <c r="N99" s="518"/>
      <c r="O99" s="518">
        <v>0.67</v>
      </c>
      <c r="P99" s="518"/>
      <c r="Q99" s="505"/>
      <c r="R99" s="501"/>
      <c r="S99" s="501"/>
      <c r="T99" s="501" t="s">
        <v>347</v>
      </c>
      <c r="U99" s="518"/>
      <c r="V99" s="518">
        <v>0.67</v>
      </c>
      <c r="W99" s="518"/>
      <c r="X99" s="505"/>
      <c r="Y99" s="501"/>
      <c r="Z99" s="501"/>
      <c r="AA99" s="501" t="s">
        <v>347</v>
      </c>
      <c r="AB99" s="518"/>
      <c r="AC99" s="518">
        <v>0.67</v>
      </c>
      <c r="AD99" s="518"/>
      <c r="AE99" s="505"/>
    </row>
    <row r="100" spans="1:31" ht="36" customHeight="1">
      <c r="A100" s="501">
        <f t="shared" si="2"/>
        <v>31</v>
      </c>
      <c r="B100" s="502" t="s">
        <v>504</v>
      </c>
      <c r="C100" s="501"/>
      <c r="D100" s="501"/>
      <c r="E100" s="501" t="s">
        <v>347</v>
      </c>
      <c r="F100" s="501"/>
      <c r="G100" s="501"/>
      <c r="H100" s="501"/>
      <c r="I100" s="501" t="s">
        <v>347</v>
      </c>
      <c r="J100" s="501"/>
      <c r="K100" s="501"/>
      <c r="L100" s="501"/>
      <c r="M100" s="501" t="s">
        <v>347</v>
      </c>
      <c r="N100" s="518"/>
      <c r="O100" s="518"/>
      <c r="P100" s="518">
        <v>0.78</v>
      </c>
      <c r="Q100" s="505"/>
      <c r="R100" s="501"/>
      <c r="S100" s="501"/>
      <c r="T100" s="501" t="s">
        <v>347</v>
      </c>
      <c r="U100" s="518"/>
      <c r="V100" s="518"/>
      <c r="W100" s="518">
        <v>0.78</v>
      </c>
      <c r="X100" s="505"/>
      <c r="Y100" s="501"/>
      <c r="Z100" s="501"/>
      <c r="AA100" s="501" t="s">
        <v>347</v>
      </c>
      <c r="AB100" s="518"/>
      <c r="AC100" s="518"/>
      <c r="AD100" s="518">
        <v>0.78</v>
      </c>
      <c r="AE100" s="505"/>
    </row>
    <row r="101" spans="1:31" ht="22.5" customHeight="1">
      <c r="A101" s="501">
        <f t="shared" si="2"/>
        <v>32</v>
      </c>
      <c r="B101" s="502" t="s">
        <v>505</v>
      </c>
      <c r="C101" s="501"/>
      <c r="D101" s="501"/>
      <c r="E101" s="501" t="s">
        <v>347</v>
      </c>
      <c r="F101" s="501"/>
      <c r="G101" s="501"/>
      <c r="H101" s="501"/>
      <c r="I101" s="501" t="s">
        <v>347</v>
      </c>
      <c r="J101" s="501"/>
      <c r="K101" s="501"/>
      <c r="L101" s="501"/>
      <c r="M101" s="501" t="s">
        <v>347</v>
      </c>
      <c r="N101" s="518"/>
      <c r="O101" s="518">
        <v>0.64</v>
      </c>
      <c r="P101" s="518"/>
      <c r="Q101" s="505"/>
      <c r="R101" s="501"/>
      <c r="S101" s="501"/>
      <c r="T101" s="501" t="s">
        <v>347</v>
      </c>
      <c r="U101" s="518"/>
      <c r="V101" s="518">
        <v>0.64</v>
      </c>
      <c r="W101" s="518"/>
      <c r="X101" s="505"/>
      <c r="Y101" s="501"/>
      <c r="Z101" s="501"/>
      <c r="AA101" s="501" t="s">
        <v>347</v>
      </c>
      <c r="AB101" s="518"/>
      <c r="AC101" s="518">
        <v>0.64</v>
      </c>
      <c r="AD101" s="518"/>
      <c r="AE101" s="505"/>
    </row>
    <row r="102" spans="1:31" ht="22.5" customHeight="1">
      <c r="A102" s="501">
        <f t="shared" si="2"/>
        <v>33</v>
      </c>
      <c r="B102" s="502" t="s">
        <v>218</v>
      </c>
      <c r="C102" s="501"/>
      <c r="D102" s="501"/>
      <c r="E102" s="501" t="s">
        <v>347</v>
      </c>
      <c r="F102" s="501"/>
      <c r="G102" s="501"/>
      <c r="H102" s="501"/>
      <c r="I102" s="501" t="s">
        <v>347</v>
      </c>
      <c r="J102" s="501"/>
      <c r="K102" s="501"/>
      <c r="L102" s="501"/>
      <c r="M102" s="501" t="s">
        <v>347</v>
      </c>
      <c r="N102" s="518"/>
      <c r="O102" s="518"/>
      <c r="P102" s="518">
        <v>0.85</v>
      </c>
      <c r="Q102" s="503"/>
      <c r="R102" s="501"/>
      <c r="S102" s="501"/>
      <c r="T102" s="501" t="s">
        <v>347</v>
      </c>
      <c r="U102" s="518"/>
      <c r="V102" s="518"/>
      <c r="W102" s="518">
        <v>0.85</v>
      </c>
      <c r="X102" s="503"/>
      <c r="Y102" s="501"/>
      <c r="Z102" s="501"/>
      <c r="AA102" s="501" t="s">
        <v>347</v>
      </c>
      <c r="AB102" s="518"/>
      <c r="AC102" s="518"/>
      <c r="AD102" s="518">
        <v>0.85</v>
      </c>
      <c r="AE102" s="503"/>
    </row>
    <row r="103" spans="1:31" ht="38.25" customHeight="1">
      <c r="A103" s="501">
        <f t="shared" si="2"/>
        <v>34</v>
      </c>
      <c r="B103" s="502" t="s">
        <v>506</v>
      </c>
      <c r="C103" s="501"/>
      <c r="D103" s="501"/>
      <c r="E103" s="501" t="s">
        <v>347</v>
      </c>
      <c r="F103" s="501"/>
      <c r="G103" s="501"/>
      <c r="H103" s="501"/>
      <c r="I103" s="501" t="s">
        <v>347</v>
      </c>
      <c r="J103" s="501"/>
      <c r="K103" s="501"/>
      <c r="L103" s="501"/>
      <c r="M103" s="501" t="s">
        <v>347</v>
      </c>
      <c r="N103" s="518"/>
      <c r="O103" s="518"/>
      <c r="P103" s="518">
        <v>0.81</v>
      </c>
      <c r="Q103" s="503"/>
      <c r="R103" s="501"/>
      <c r="S103" s="501"/>
      <c r="T103" s="501" t="s">
        <v>347</v>
      </c>
      <c r="U103" s="518"/>
      <c r="V103" s="518"/>
      <c r="W103" s="518">
        <v>0.81</v>
      </c>
      <c r="X103" s="503"/>
      <c r="Y103" s="501"/>
      <c r="Z103" s="501"/>
      <c r="AA103" s="501" t="s">
        <v>347</v>
      </c>
      <c r="AB103" s="518"/>
      <c r="AC103" s="518"/>
      <c r="AD103" s="518">
        <v>0.81</v>
      </c>
      <c r="AE103" s="503"/>
    </row>
    <row r="104" spans="1:31" ht="38.25" customHeight="1">
      <c r="A104" s="501">
        <f t="shared" si="2"/>
        <v>35</v>
      </c>
      <c r="B104" s="502" t="s">
        <v>507</v>
      </c>
      <c r="C104" s="501"/>
      <c r="D104" s="501"/>
      <c r="E104" s="501" t="s">
        <v>347</v>
      </c>
      <c r="F104" s="501"/>
      <c r="G104" s="501"/>
      <c r="H104" s="501"/>
      <c r="I104" s="501" t="s">
        <v>347</v>
      </c>
      <c r="J104" s="501"/>
      <c r="K104" s="501"/>
      <c r="L104" s="501"/>
      <c r="M104" s="501" t="s">
        <v>347</v>
      </c>
      <c r="N104" s="518">
        <v>0.23</v>
      </c>
      <c r="O104" s="518"/>
      <c r="P104" s="518"/>
      <c r="Q104" s="503"/>
      <c r="R104" s="501"/>
      <c r="S104" s="501"/>
      <c r="T104" s="501" t="s">
        <v>347</v>
      </c>
      <c r="U104" s="518">
        <v>0.23</v>
      </c>
      <c r="V104" s="518"/>
      <c r="W104" s="518"/>
      <c r="X104" s="503"/>
      <c r="Y104" s="501"/>
      <c r="Z104" s="501"/>
      <c r="AA104" s="501" t="s">
        <v>347</v>
      </c>
      <c r="AB104" s="518">
        <v>0.23</v>
      </c>
      <c r="AC104" s="518"/>
      <c r="AD104" s="518"/>
      <c r="AE104" s="503"/>
    </row>
    <row r="105" spans="1:31" ht="38.25" customHeight="1">
      <c r="A105" s="501">
        <f t="shared" si="2"/>
        <v>36</v>
      </c>
      <c r="B105" s="502" t="s">
        <v>508</v>
      </c>
      <c r="C105" s="501"/>
      <c r="D105" s="501"/>
      <c r="E105" s="501" t="s">
        <v>347</v>
      </c>
      <c r="F105" s="501"/>
      <c r="G105" s="501"/>
      <c r="H105" s="501"/>
      <c r="I105" s="501" t="s">
        <v>347</v>
      </c>
      <c r="J105" s="501"/>
      <c r="K105" s="501"/>
      <c r="L105" s="501"/>
      <c r="M105" s="501" t="s">
        <v>347</v>
      </c>
      <c r="N105" s="518">
        <v>0.28000000000000003</v>
      </c>
      <c r="O105" s="518"/>
      <c r="P105" s="518"/>
      <c r="Q105" s="503"/>
      <c r="R105" s="501"/>
      <c r="S105" s="501"/>
      <c r="T105" s="501" t="s">
        <v>347</v>
      </c>
      <c r="U105" s="518">
        <v>0.28000000000000003</v>
      </c>
      <c r="V105" s="518"/>
      <c r="W105" s="518"/>
      <c r="X105" s="503"/>
      <c r="Y105" s="501"/>
      <c r="Z105" s="501"/>
      <c r="AA105" s="501" t="s">
        <v>347</v>
      </c>
      <c r="AB105" s="518">
        <v>0.28000000000000003</v>
      </c>
      <c r="AC105" s="518"/>
      <c r="AD105" s="518"/>
      <c r="AE105" s="503"/>
    </row>
    <row r="106" spans="1:31" ht="38.25" customHeight="1">
      <c r="A106" s="501">
        <f t="shared" si="2"/>
        <v>37</v>
      </c>
      <c r="B106" s="502" t="s">
        <v>509</v>
      </c>
      <c r="C106" s="501"/>
      <c r="D106" s="501"/>
      <c r="E106" s="501" t="s">
        <v>347</v>
      </c>
      <c r="F106" s="501"/>
      <c r="G106" s="501"/>
      <c r="H106" s="501"/>
      <c r="I106" s="501" t="s">
        <v>347</v>
      </c>
      <c r="J106" s="501"/>
      <c r="K106" s="501"/>
      <c r="L106" s="501"/>
      <c r="M106" s="501" t="s">
        <v>347</v>
      </c>
      <c r="N106" s="518">
        <v>0.21</v>
      </c>
      <c r="O106" s="518"/>
      <c r="P106" s="518"/>
      <c r="Q106" s="503"/>
      <c r="R106" s="501"/>
      <c r="S106" s="501"/>
      <c r="T106" s="501" t="s">
        <v>347</v>
      </c>
      <c r="U106" s="518">
        <v>0.21</v>
      </c>
      <c r="V106" s="518"/>
      <c r="W106" s="518"/>
      <c r="X106" s="503"/>
      <c r="Y106" s="501"/>
      <c r="Z106" s="501"/>
      <c r="AA106" s="501" t="s">
        <v>347</v>
      </c>
      <c r="AB106" s="518">
        <v>0.21</v>
      </c>
      <c r="AC106" s="518"/>
      <c r="AD106" s="518"/>
      <c r="AE106" s="503"/>
    </row>
    <row r="107" spans="1:31" ht="38.25" customHeight="1">
      <c r="A107" s="501">
        <f t="shared" si="2"/>
        <v>38</v>
      </c>
      <c r="B107" s="502" t="s">
        <v>510</v>
      </c>
      <c r="C107" s="501"/>
      <c r="D107" s="501"/>
      <c r="E107" s="501" t="s">
        <v>347</v>
      </c>
      <c r="F107" s="501"/>
      <c r="G107" s="501"/>
      <c r="H107" s="501"/>
      <c r="I107" s="501" t="s">
        <v>347</v>
      </c>
      <c r="J107" s="501"/>
      <c r="K107" s="501"/>
      <c r="L107" s="501"/>
      <c r="M107" s="501" t="s">
        <v>347</v>
      </c>
      <c r="N107" s="518">
        <v>0.21</v>
      </c>
      <c r="O107" s="518"/>
      <c r="P107" s="518"/>
      <c r="Q107" s="503"/>
      <c r="R107" s="501"/>
      <c r="S107" s="501"/>
      <c r="T107" s="501" t="s">
        <v>347</v>
      </c>
      <c r="U107" s="518">
        <v>0.21</v>
      </c>
      <c r="V107" s="518"/>
      <c r="W107" s="518"/>
      <c r="X107" s="503"/>
      <c r="Y107" s="501"/>
      <c r="Z107" s="501"/>
      <c r="AA107" s="501" t="s">
        <v>347</v>
      </c>
      <c r="AB107" s="518">
        <v>0.21</v>
      </c>
      <c r="AC107" s="518"/>
      <c r="AD107" s="518"/>
      <c r="AE107" s="503"/>
    </row>
    <row r="108" spans="1:31" ht="38.25" customHeight="1">
      <c r="A108" s="501">
        <f t="shared" si="2"/>
        <v>39</v>
      </c>
      <c r="B108" s="502" t="s">
        <v>511</v>
      </c>
      <c r="C108" s="501"/>
      <c r="D108" s="501"/>
      <c r="E108" s="501" t="s">
        <v>347</v>
      </c>
      <c r="F108" s="501"/>
      <c r="G108" s="501"/>
      <c r="H108" s="501"/>
      <c r="I108" s="501" t="s">
        <v>347</v>
      </c>
      <c r="J108" s="501"/>
      <c r="K108" s="501"/>
      <c r="L108" s="501"/>
      <c r="M108" s="501" t="s">
        <v>347</v>
      </c>
      <c r="N108" s="518">
        <v>0.28000000000000003</v>
      </c>
      <c r="O108" s="518"/>
      <c r="P108" s="518"/>
      <c r="Q108" s="503"/>
      <c r="R108" s="501"/>
      <c r="S108" s="501"/>
      <c r="T108" s="501" t="s">
        <v>347</v>
      </c>
      <c r="U108" s="518">
        <v>0.28000000000000003</v>
      </c>
      <c r="V108" s="518"/>
      <c r="W108" s="518"/>
      <c r="X108" s="503"/>
      <c r="Y108" s="501"/>
      <c r="Z108" s="501"/>
      <c r="AA108" s="501" t="s">
        <v>347</v>
      </c>
      <c r="AB108" s="518">
        <v>0.28000000000000003</v>
      </c>
      <c r="AC108" s="518"/>
      <c r="AD108" s="518"/>
      <c r="AE108" s="503"/>
    </row>
    <row r="109" spans="1:31" ht="38.25" customHeight="1">
      <c r="A109" s="501">
        <f t="shared" si="2"/>
        <v>40</v>
      </c>
      <c r="B109" s="502" t="s">
        <v>512</v>
      </c>
      <c r="C109" s="501"/>
      <c r="D109" s="501"/>
      <c r="E109" s="501" t="s">
        <v>347</v>
      </c>
      <c r="F109" s="501"/>
      <c r="G109" s="501"/>
      <c r="H109" s="501"/>
      <c r="I109" s="501" t="s">
        <v>347</v>
      </c>
      <c r="J109" s="501"/>
      <c r="K109" s="501"/>
      <c r="L109" s="501"/>
      <c r="M109" s="501" t="s">
        <v>347</v>
      </c>
      <c r="N109" s="518">
        <v>0.16</v>
      </c>
      <c r="O109" s="518"/>
      <c r="P109" s="518"/>
      <c r="Q109" s="503"/>
      <c r="R109" s="501"/>
      <c r="S109" s="501"/>
      <c r="T109" s="501" t="s">
        <v>347</v>
      </c>
      <c r="U109" s="518">
        <v>0.16</v>
      </c>
      <c r="V109" s="518"/>
      <c r="W109" s="518"/>
      <c r="X109" s="503"/>
      <c r="Y109" s="501"/>
      <c r="Z109" s="501"/>
      <c r="AA109" s="501" t="s">
        <v>347</v>
      </c>
      <c r="AB109" s="518">
        <v>0.16</v>
      </c>
      <c r="AC109" s="518"/>
      <c r="AD109" s="518"/>
      <c r="AE109" s="503"/>
    </row>
    <row r="110" spans="1:31" ht="38.25" customHeight="1">
      <c r="A110" s="501">
        <f t="shared" si="2"/>
        <v>41</v>
      </c>
      <c r="B110" s="502" t="s">
        <v>513</v>
      </c>
      <c r="C110" s="501"/>
      <c r="D110" s="501"/>
      <c r="E110" s="501" t="s">
        <v>347</v>
      </c>
      <c r="F110" s="501"/>
      <c r="G110" s="501"/>
      <c r="H110" s="501"/>
      <c r="I110" s="501" t="s">
        <v>347</v>
      </c>
      <c r="J110" s="501"/>
      <c r="K110" s="501"/>
      <c r="L110" s="501"/>
      <c r="M110" s="501" t="s">
        <v>347</v>
      </c>
      <c r="N110" s="518">
        <v>0.13</v>
      </c>
      <c r="O110" s="518"/>
      <c r="P110" s="518"/>
      <c r="Q110" s="503"/>
      <c r="R110" s="501"/>
      <c r="S110" s="501"/>
      <c r="T110" s="501" t="s">
        <v>347</v>
      </c>
      <c r="U110" s="518">
        <v>0.13</v>
      </c>
      <c r="V110" s="518"/>
      <c r="W110" s="518"/>
      <c r="X110" s="503"/>
      <c r="Y110" s="501"/>
      <c r="Z110" s="501"/>
      <c r="AA110" s="501" t="s">
        <v>347</v>
      </c>
      <c r="AB110" s="518">
        <v>0.13</v>
      </c>
      <c r="AC110" s="518"/>
      <c r="AD110" s="518"/>
      <c r="AE110" s="503"/>
    </row>
    <row r="111" spans="1:31" ht="38.25" customHeight="1">
      <c r="A111" s="501">
        <f t="shared" si="2"/>
        <v>42</v>
      </c>
      <c r="B111" s="502" t="s">
        <v>514</v>
      </c>
      <c r="C111" s="501"/>
      <c r="D111" s="501"/>
      <c r="E111" s="501" t="s">
        <v>347</v>
      </c>
      <c r="F111" s="501"/>
      <c r="G111" s="501"/>
      <c r="H111" s="501"/>
      <c r="I111" s="501" t="s">
        <v>347</v>
      </c>
      <c r="J111" s="501"/>
      <c r="K111" s="501"/>
      <c r="L111" s="501"/>
      <c r="M111" s="505" t="s">
        <v>347</v>
      </c>
      <c r="N111" s="518"/>
      <c r="O111" s="518">
        <v>0.36</v>
      </c>
      <c r="P111" s="518"/>
      <c r="Q111" s="505"/>
      <c r="R111" s="501"/>
      <c r="S111" s="501"/>
      <c r="T111" s="505" t="s">
        <v>347</v>
      </c>
      <c r="U111" s="518"/>
      <c r="V111" s="518">
        <v>0.36</v>
      </c>
      <c r="W111" s="518"/>
      <c r="X111" s="505"/>
      <c r="Y111" s="501"/>
      <c r="Z111" s="501"/>
      <c r="AA111" s="505" t="s">
        <v>347</v>
      </c>
      <c r="AB111" s="518"/>
      <c r="AC111" s="518">
        <v>0.36</v>
      </c>
      <c r="AD111" s="518"/>
      <c r="AE111" s="505"/>
    </row>
    <row r="112" spans="1:31" ht="22.5" customHeight="1">
      <c r="A112" s="501">
        <f t="shared" si="2"/>
        <v>43</v>
      </c>
      <c r="B112" s="502" t="s">
        <v>233</v>
      </c>
      <c r="C112" s="501"/>
      <c r="D112" s="501"/>
      <c r="E112" s="501" t="s">
        <v>347</v>
      </c>
      <c r="F112" s="501"/>
      <c r="G112" s="501"/>
      <c r="H112" s="501"/>
      <c r="I112" s="501" t="s">
        <v>347</v>
      </c>
      <c r="J112" s="501"/>
      <c r="K112" s="501"/>
      <c r="L112" s="501"/>
      <c r="M112" s="505" t="s">
        <v>347</v>
      </c>
      <c r="N112" s="518"/>
      <c r="O112" s="518">
        <v>0.42</v>
      </c>
      <c r="P112" s="518"/>
      <c r="Q112" s="505"/>
      <c r="R112" s="501"/>
      <c r="S112" s="501"/>
      <c r="T112" s="505" t="s">
        <v>347</v>
      </c>
      <c r="U112" s="518"/>
      <c r="V112" s="518">
        <v>0.42</v>
      </c>
      <c r="W112" s="518"/>
      <c r="X112" s="505"/>
      <c r="Y112" s="501"/>
      <c r="Z112" s="501"/>
      <c r="AA112" s="505" t="s">
        <v>347</v>
      </c>
      <c r="AB112" s="518"/>
      <c r="AC112" s="518">
        <v>0.42</v>
      </c>
      <c r="AD112" s="518"/>
      <c r="AE112" s="505"/>
    </row>
    <row r="113" spans="1:31" ht="33.75" customHeight="1">
      <c r="A113" s="501">
        <f t="shared" si="2"/>
        <v>44</v>
      </c>
      <c r="B113" s="502" t="s">
        <v>243</v>
      </c>
      <c r="C113" s="501"/>
      <c r="D113" s="501"/>
      <c r="E113" s="501"/>
      <c r="F113" s="501" t="s">
        <v>347</v>
      </c>
      <c r="G113" s="501"/>
      <c r="H113" s="501"/>
      <c r="I113" s="501"/>
      <c r="J113" s="501" t="s">
        <v>347</v>
      </c>
      <c r="K113" s="501"/>
      <c r="L113" s="501"/>
      <c r="M113" s="501"/>
      <c r="N113" s="501"/>
      <c r="O113" s="501"/>
      <c r="P113" s="501"/>
      <c r="Q113" s="518">
        <v>0</v>
      </c>
      <c r="R113" s="501"/>
      <c r="S113" s="501"/>
      <c r="T113" s="501"/>
      <c r="U113" s="501"/>
      <c r="V113" s="501"/>
      <c r="W113" s="501"/>
      <c r="X113" s="518">
        <v>0</v>
      </c>
      <c r="Y113" s="501"/>
      <c r="Z113" s="501"/>
      <c r="AA113" s="501"/>
      <c r="AB113" s="501"/>
      <c r="AC113" s="501"/>
      <c r="AD113" s="501"/>
      <c r="AE113" s="518">
        <v>0</v>
      </c>
    </row>
    <row r="114" spans="1:31" ht="22.5" customHeight="1">
      <c r="A114" s="501">
        <f t="shared" si="2"/>
        <v>45</v>
      </c>
      <c r="B114" s="502" t="s">
        <v>516</v>
      </c>
      <c r="C114" s="501"/>
      <c r="D114" s="501"/>
      <c r="E114" s="501"/>
      <c r="F114" s="501" t="s">
        <v>347</v>
      </c>
      <c r="G114" s="501"/>
      <c r="H114" s="501"/>
      <c r="I114" s="501"/>
      <c r="J114" s="501" t="s">
        <v>347</v>
      </c>
      <c r="K114" s="501"/>
      <c r="L114" s="501"/>
      <c r="M114" s="501"/>
      <c r="N114" s="501"/>
      <c r="O114" s="501"/>
      <c r="P114" s="501"/>
      <c r="Q114" s="518">
        <v>0.06</v>
      </c>
      <c r="R114" s="501"/>
      <c r="S114" s="501"/>
      <c r="T114" s="501"/>
      <c r="U114" s="501"/>
      <c r="V114" s="501"/>
      <c r="W114" s="501"/>
      <c r="X114" s="518">
        <v>0.06</v>
      </c>
      <c r="Y114" s="501"/>
      <c r="Z114" s="501"/>
      <c r="AA114" s="501"/>
      <c r="AB114" s="501"/>
      <c r="AC114" s="501"/>
      <c r="AD114" s="501"/>
      <c r="AE114" s="518">
        <v>0.06</v>
      </c>
    </row>
    <row r="115" spans="1:31" ht="22.5" customHeight="1">
      <c r="A115" s="501">
        <f t="shared" si="2"/>
        <v>46</v>
      </c>
      <c r="B115" s="502" t="s">
        <v>234</v>
      </c>
      <c r="C115" s="501"/>
      <c r="D115" s="501"/>
      <c r="E115" s="501" t="s">
        <v>347</v>
      </c>
      <c r="F115" s="501"/>
      <c r="G115" s="501"/>
      <c r="H115" s="501"/>
      <c r="I115" s="501" t="s">
        <v>347</v>
      </c>
      <c r="J115" s="501"/>
      <c r="K115" s="501"/>
      <c r="L115" s="501"/>
      <c r="M115" s="501"/>
      <c r="N115" s="501"/>
      <c r="O115" s="501"/>
      <c r="P115" s="501"/>
      <c r="Q115" s="518"/>
      <c r="R115" s="501"/>
      <c r="S115" s="501"/>
      <c r="T115" s="501" t="s">
        <v>347</v>
      </c>
      <c r="U115" s="501"/>
      <c r="V115" s="501"/>
      <c r="W115" s="501"/>
      <c r="X115" s="518"/>
      <c r="Y115" s="501"/>
      <c r="Z115" s="501"/>
      <c r="AA115" s="501" t="s">
        <v>347</v>
      </c>
      <c r="AB115" s="504">
        <v>0.12</v>
      </c>
      <c r="AC115" s="501"/>
      <c r="AD115" s="501"/>
      <c r="AE115" s="518"/>
    </row>
    <row r="116" spans="1:31" ht="22.5" customHeight="1">
      <c r="A116" s="501">
        <f t="shared" si="2"/>
        <v>47</v>
      </c>
      <c r="B116" s="502" t="s">
        <v>172</v>
      </c>
      <c r="C116" s="501"/>
      <c r="D116" s="501" t="s">
        <v>347</v>
      </c>
      <c r="E116" s="501"/>
      <c r="F116" s="501"/>
      <c r="G116" s="501"/>
      <c r="H116" s="501" t="s">
        <v>347</v>
      </c>
      <c r="I116" s="501"/>
      <c r="J116" s="501"/>
      <c r="K116" s="501"/>
      <c r="L116" s="501" t="s">
        <v>347</v>
      </c>
      <c r="M116" s="501"/>
      <c r="N116" s="501"/>
      <c r="O116" s="501"/>
      <c r="P116" s="501"/>
      <c r="Q116" s="518"/>
      <c r="R116" s="501"/>
      <c r="S116" s="501" t="s">
        <v>347</v>
      </c>
      <c r="T116" s="501"/>
      <c r="U116" s="501"/>
      <c r="V116" s="501"/>
      <c r="W116" s="501"/>
      <c r="X116" s="518"/>
      <c r="Y116" s="501"/>
      <c r="Z116" s="501" t="s">
        <v>347</v>
      </c>
      <c r="AA116" s="501"/>
      <c r="AB116" s="501"/>
      <c r="AC116" s="504"/>
      <c r="AD116" s="501"/>
      <c r="AE116" s="518"/>
    </row>
    <row r="117" spans="1:31" ht="22.5" customHeight="1">
      <c r="A117" s="501">
        <f t="shared" si="2"/>
        <v>48</v>
      </c>
      <c r="B117" s="502" t="s">
        <v>170</v>
      </c>
      <c r="C117" s="501"/>
      <c r="D117" s="501" t="s">
        <v>347</v>
      </c>
      <c r="E117" s="501"/>
      <c r="F117" s="501"/>
      <c r="G117" s="501"/>
      <c r="H117" s="501" t="s">
        <v>347</v>
      </c>
      <c r="I117" s="501"/>
      <c r="J117" s="501"/>
      <c r="K117" s="501"/>
      <c r="L117" s="501" t="s">
        <v>347</v>
      </c>
      <c r="M117" s="501"/>
      <c r="N117" s="501"/>
      <c r="O117" s="501"/>
      <c r="P117" s="501"/>
      <c r="Q117" s="518"/>
      <c r="R117" s="501"/>
      <c r="S117" s="501" t="s">
        <v>347</v>
      </c>
      <c r="T117" s="501"/>
      <c r="U117" s="501"/>
      <c r="V117" s="501"/>
      <c r="W117" s="501"/>
      <c r="X117" s="518"/>
      <c r="Y117" s="501"/>
      <c r="Z117" s="501" t="s">
        <v>347</v>
      </c>
      <c r="AA117" s="501"/>
      <c r="AB117" s="501"/>
      <c r="AC117" s="501"/>
      <c r="AD117" s="501"/>
      <c r="AE117" s="518"/>
    </row>
    <row r="118" spans="1:31" ht="22.5" customHeight="1">
      <c r="A118" s="501">
        <f t="shared" si="2"/>
        <v>49</v>
      </c>
      <c r="B118" s="502" t="s">
        <v>171</v>
      </c>
      <c r="C118" s="501"/>
      <c r="D118" s="501" t="s">
        <v>347</v>
      </c>
      <c r="E118" s="501"/>
      <c r="F118" s="501"/>
      <c r="G118" s="501"/>
      <c r="H118" s="501" t="s">
        <v>347</v>
      </c>
      <c r="I118" s="501"/>
      <c r="J118" s="501"/>
      <c r="K118" s="501"/>
      <c r="L118" s="501" t="s">
        <v>347</v>
      </c>
      <c r="M118" s="501"/>
      <c r="N118" s="501"/>
      <c r="O118" s="501"/>
      <c r="P118" s="501"/>
      <c r="Q118" s="518"/>
      <c r="R118" s="501"/>
      <c r="S118" s="501" t="s">
        <v>347</v>
      </c>
      <c r="T118" s="501"/>
      <c r="U118" s="501"/>
      <c r="V118" s="501"/>
      <c r="W118" s="501"/>
      <c r="X118" s="518"/>
      <c r="Y118" s="501"/>
      <c r="Z118" s="501" t="s">
        <v>347</v>
      </c>
      <c r="AA118" s="501"/>
      <c r="AB118" s="501"/>
      <c r="AC118" s="501"/>
      <c r="AD118" s="501"/>
      <c r="AE118" s="518"/>
    </row>
    <row r="119" spans="1:31" ht="22.5" customHeight="1">
      <c r="A119" s="501">
        <f t="shared" si="2"/>
        <v>50</v>
      </c>
      <c r="B119" s="502" t="s">
        <v>235</v>
      </c>
      <c r="C119" s="501"/>
      <c r="D119" s="501"/>
      <c r="E119" s="501" t="s">
        <v>347</v>
      </c>
      <c r="F119" s="501"/>
      <c r="G119" s="501"/>
      <c r="H119" s="501"/>
      <c r="I119" s="501" t="s">
        <v>347</v>
      </c>
      <c r="J119" s="501"/>
      <c r="K119" s="501"/>
      <c r="L119" s="501"/>
      <c r="M119" s="501"/>
      <c r="N119" s="501"/>
      <c r="O119" s="501"/>
      <c r="P119" s="501"/>
      <c r="Q119" s="518"/>
      <c r="R119" s="501"/>
      <c r="S119" s="501"/>
      <c r="T119" s="501" t="s">
        <v>347</v>
      </c>
      <c r="U119" s="501"/>
      <c r="V119" s="501"/>
      <c r="W119" s="501"/>
      <c r="X119" s="518"/>
      <c r="Y119" s="501"/>
      <c r="Z119" s="501"/>
      <c r="AA119" s="501" t="s">
        <v>347</v>
      </c>
      <c r="AB119" s="501"/>
      <c r="AC119" s="504">
        <v>0.47</v>
      </c>
      <c r="AD119" s="501"/>
      <c r="AE119" s="518"/>
    </row>
    <row r="120" spans="1:31" ht="22.5" customHeight="1">
      <c r="A120" s="515" t="s">
        <v>236</v>
      </c>
      <c r="B120" s="514" t="s">
        <v>237</v>
      </c>
      <c r="C120" s="510"/>
      <c r="D120" s="510"/>
      <c r="E120" s="510"/>
      <c r="F120" s="510"/>
      <c r="G120" s="510"/>
      <c r="H120" s="510"/>
      <c r="I120" s="510"/>
      <c r="J120" s="510"/>
      <c r="K120" s="510"/>
      <c r="L120" s="510"/>
      <c r="M120" s="510"/>
      <c r="N120" s="510"/>
      <c r="O120" s="510"/>
      <c r="P120" s="510"/>
      <c r="Q120" s="522"/>
      <c r="R120" s="510"/>
      <c r="S120" s="510"/>
      <c r="T120" s="510"/>
      <c r="U120" s="510"/>
      <c r="V120" s="510"/>
      <c r="W120" s="510"/>
      <c r="X120" s="522"/>
      <c r="Y120" s="510"/>
      <c r="Z120" s="510"/>
      <c r="AA120" s="510"/>
      <c r="AB120" s="510"/>
      <c r="AC120" s="510"/>
      <c r="AD120" s="510"/>
      <c r="AE120" s="522"/>
    </row>
    <row r="121" spans="1:31" ht="28.5" customHeight="1">
      <c r="A121" s="501">
        <v>1</v>
      </c>
      <c r="B121" s="502" t="s">
        <v>246</v>
      </c>
      <c r="C121" s="501"/>
      <c r="D121" s="501"/>
      <c r="E121" s="501"/>
      <c r="F121" s="501" t="s">
        <v>347</v>
      </c>
      <c r="G121" s="501"/>
      <c r="H121" s="501"/>
      <c r="I121" s="501"/>
      <c r="J121" s="501" t="s">
        <v>347</v>
      </c>
      <c r="K121" s="501"/>
      <c r="L121" s="501"/>
      <c r="M121" s="501"/>
      <c r="N121" s="501"/>
      <c r="O121" s="501"/>
      <c r="P121" s="501"/>
      <c r="Q121" s="501"/>
      <c r="R121" s="501"/>
      <c r="S121" s="501"/>
      <c r="T121" s="501"/>
      <c r="U121" s="501"/>
      <c r="V121" s="501"/>
      <c r="W121" s="501"/>
      <c r="X121" s="518" t="s">
        <v>347</v>
      </c>
      <c r="Y121" s="501"/>
      <c r="Z121" s="501"/>
      <c r="AA121" s="501"/>
      <c r="AB121" s="501"/>
      <c r="AC121" s="501"/>
      <c r="AD121" s="501"/>
      <c r="AE121" s="518" t="s">
        <v>347</v>
      </c>
    </row>
    <row r="122" spans="1:31" ht="32.25" customHeight="1">
      <c r="A122" s="501">
        <f>+A121+1</f>
        <v>2</v>
      </c>
      <c r="B122" s="502" t="s">
        <v>238</v>
      </c>
      <c r="C122" s="501"/>
      <c r="D122" s="501"/>
      <c r="E122" s="501" t="s">
        <v>347</v>
      </c>
      <c r="F122" s="501"/>
      <c r="G122" s="501"/>
      <c r="H122" s="501"/>
      <c r="I122" s="501" t="s">
        <v>347</v>
      </c>
      <c r="J122" s="501"/>
      <c r="K122" s="501"/>
      <c r="L122" s="501"/>
      <c r="M122" s="501"/>
      <c r="N122" s="501"/>
      <c r="O122" s="501"/>
      <c r="P122" s="501"/>
      <c r="Q122" s="518"/>
      <c r="R122" s="501"/>
      <c r="S122" s="501"/>
      <c r="T122" s="501" t="s">
        <v>347</v>
      </c>
      <c r="U122" s="501"/>
      <c r="V122" s="501"/>
      <c r="W122" s="501"/>
      <c r="X122" s="518"/>
      <c r="Y122" s="501"/>
      <c r="Z122" s="501"/>
      <c r="AA122" s="501" t="s">
        <v>347</v>
      </c>
      <c r="AB122" s="518">
        <v>0.15</v>
      </c>
      <c r="AC122" s="501"/>
      <c r="AD122" s="501"/>
      <c r="AE122" s="518"/>
    </row>
    <row r="123" spans="1:31" ht="37.5" customHeight="1">
      <c r="A123" s="501">
        <f t="shared" ref="A123:A124" si="3">+A122+1</f>
        <v>3</v>
      </c>
      <c r="B123" s="502" t="s">
        <v>239</v>
      </c>
      <c r="C123" s="501"/>
      <c r="D123" s="501"/>
      <c r="E123" s="501" t="s">
        <v>347</v>
      </c>
      <c r="F123" s="501"/>
      <c r="G123" s="501"/>
      <c r="H123" s="501"/>
      <c r="I123" s="501" t="s">
        <v>347</v>
      </c>
      <c r="J123" s="501"/>
      <c r="K123" s="501"/>
      <c r="L123" s="501"/>
      <c r="M123" s="501"/>
      <c r="N123" s="501"/>
      <c r="O123" s="501"/>
      <c r="P123" s="501"/>
      <c r="Q123" s="518"/>
      <c r="R123" s="501"/>
      <c r="S123" s="501"/>
      <c r="T123" s="501" t="s">
        <v>347</v>
      </c>
      <c r="U123" s="501"/>
      <c r="V123" s="501"/>
      <c r="W123" s="501"/>
      <c r="X123" s="518"/>
      <c r="Y123" s="501"/>
      <c r="Z123" s="501"/>
      <c r="AA123" s="501" t="s">
        <v>347</v>
      </c>
      <c r="AB123" s="518">
        <v>0.12</v>
      </c>
      <c r="AC123" s="501"/>
      <c r="AD123" s="501"/>
      <c r="AE123" s="518"/>
    </row>
    <row r="124" spans="1:31" ht="24" customHeight="1">
      <c r="A124" s="501">
        <f t="shared" si="3"/>
        <v>4</v>
      </c>
      <c r="B124" s="502" t="s">
        <v>240</v>
      </c>
      <c r="C124" s="523"/>
      <c r="D124" s="523"/>
      <c r="E124" s="523" t="s">
        <v>347</v>
      </c>
      <c r="F124" s="523"/>
      <c r="G124" s="523"/>
      <c r="H124" s="523"/>
      <c r="I124" s="523" t="s">
        <v>347</v>
      </c>
      <c r="J124" s="523"/>
      <c r="K124" s="523"/>
      <c r="L124" s="523"/>
      <c r="M124" s="523"/>
      <c r="N124" s="523"/>
      <c r="O124" s="523"/>
      <c r="P124" s="523"/>
      <c r="Q124" s="524"/>
      <c r="R124" s="523"/>
      <c r="S124" s="523"/>
      <c r="T124" s="523" t="s">
        <v>347</v>
      </c>
      <c r="U124" s="523"/>
      <c r="V124" s="523"/>
      <c r="W124" s="523"/>
      <c r="X124" s="524"/>
      <c r="Y124" s="523"/>
      <c r="Z124" s="523"/>
      <c r="AA124" s="523" t="s">
        <v>347</v>
      </c>
      <c r="AB124" s="523" t="s">
        <v>347</v>
      </c>
      <c r="AC124" s="523"/>
      <c r="AD124" s="523"/>
      <c r="AE124" s="524"/>
    </row>
    <row r="125" spans="1:31" ht="22.2" customHeight="1">
      <c r="A125" s="525"/>
      <c r="B125" s="526" t="s">
        <v>401</v>
      </c>
      <c r="C125" s="527">
        <f t="shared" ref="C125:AE125" si="4">COUNTA(C10:C124)</f>
        <v>3</v>
      </c>
      <c r="D125" s="527">
        <f t="shared" si="4"/>
        <v>40</v>
      </c>
      <c r="E125" s="527">
        <f t="shared" si="4"/>
        <v>60</v>
      </c>
      <c r="F125" s="527">
        <f t="shared" si="4"/>
        <v>3</v>
      </c>
      <c r="G125" s="527">
        <f t="shared" si="4"/>
        <v>3</v>
      </c>
      <c r="H125" s="527">
        <f t="shared" si="4"/>
        <v>40</v>
      </c>
      <c r="I125" s="527">
        <f t="shared" si="4"/>
        <v>60</v>
      </c>
      <c r="J125" s="527">
        <f t="shared" si="4"/>
        <v>3</v>
      </c>
      <c r="K125" s="527">
        <f t="shared" si="4"/>
        <v>2</v>
      </c>
      <c r="L125" s="527">
        <f t="shared" si="4"/>
        <v>48</v>
      </c>
      <c r="M125" s="527">
        <f t="shared" si="4"/>
        <v>44</v>
      </c>
      <c r="N125" s="527">
        <f t="shared" si="4"/>
        <v>19</v>
      </c>
      <c r="O125" s="527">
        <f t="shared" si="4"/>
        <v>9</v>
      </c>
      <c r="P125" s="527">
        <f t="shared" si="4"/>
        <v>13</v>
      </c>
      <c r="Q125" s="527">
        <f t="shared" si="4"/>
        <v>4</v>
      </c>
      <c r="R125" s="527">
        <f t="shared" si="4"/>
        <v>2</v>
      </c>
      <c r="S125" s="527">
        <f t="shared" si="4"/>
        <v>48</v>
      </c>
      <c r="T125" s="527">
        <f t="shared" si="4"/>
        <v>50</v>
      </c>
      <c r="U125" s="527">
        <f t="shared" si="4"/>
        <v>19</v>
      </c>
      <c r="V125" s="527">
        <f t="shared" si="4"/>
        <v>8</v>
      </c>
      <c r="W125" s="527">
        <f t="shared" si="4"/>
        <v>13</v>
      </c>
      <c r="X125" s="527">
        <f t="shared" si="4"/>
        <v>5</v>
      </c>
      <c r="Y125" s="527">
        <f t="shared" si="4"/>
        <v>2</v>
      </c>
      <c r="Z125" s="527">
        <f t="shared" si="4"/>
        <v>49</v>
      </c>
      <c r="AA125" s="527">
        <f t="shared" si="4"/>
        <v>49</v>
      </c>
      <c r="AB125" s="527">
        <f t="shared" si="4"/>
        <v>22</v>
      </c>
      <c r="AC125" s="527">
        <f t="shared" si="4"/>
        <v>10</v>
      </c>
      <c r="AD125" s="527">
        <f t="shared" si="4"/>
        <v>13</v>
      </c>
      <c r="AE125" s="527">
        <f t="shared" si="4"/>
        <v>5</v>
      </c>
    </row>
    <row r="126" spans="1:31" ht="22.2" customHeight="1">
      <c r="A126" s="525"/>
      <c r="B126" s="526" t="s">
        <v>517</v>
      </c>
      <c r="C126" s="528">
        <f>C125/$C$127</f>
        <v>2.8301886792452831E-2</v>
      </c>
      <c r="D126" s="528">
        <f t="shared" ref="D126:F126" si="5">D125/$C$127</f>
        <v>0.37735849056603776</v>
      </c>
      <c r="E126" s="528">
        <f t="shared" si="5"/>
        <v>0.56603773584905659</v>
      </c>
      <c r="F126" s="528">
        <f t="shared" si="5"/>
        <v>2.8301886792452831E-2</v>
      </c>
      <c r="G126" s="528">
        <f>G125/$G$127</f>
        <v>2.8301886792452831E-2</v>
      </c>
      <c r="H126" s="528">
        <f t="shared" ref="H126:J126" si="6">H125/$G$127</f>
        <v>0.37735849056603776</v>
      </c>
      <c r="I126" s="528">
        <f t="shared" si="6"/>
        <v>0.56603773584905659</v>
      </c>
      <c r="J126" s="528">
        <f t="shared" si="6"/>
        <v>2.8301886792452831E-2</v>
      </c>
      <c r="K126" s="528">
        <f>K125/$K$127</f>
        <v>2.0408163265306121E-2</v>
      </c>
      <c r="L126" s="528">
        <f t="shared" ref="L126:Q126" si="7">L125/$K$127</f>
        <v>0.48979591836734693</v>
      </c>
      <c r="M126" s="528">
        <f t="shared" si="7"/>
        <v>0.44897959183673469</v>
      </c>
      <c r="N126" s="528">
        <f t="shared" si="7"/>
        <v>0.19387755102040816</v>
      </c>
      <c r="O126" s="528">
        <f t="shared" si="7"/>
        <v>9.1836734693877556E-2</v>
      </c>
      <c r="P126" s="528">
        <f t="shared" si="7"/>
        <v>0.1326530612244898</v>
      </c>
      <c r="Q126" s="528">
        <f t="shared" si="7"/>
        <v>4.0816326530612242E-2</v>
      </c>
      <c r="R126" s="528">
        <f>R125/$R$127</f>
        <v>1.9047619047619049E-2</v>
      </c>
      <c r="S126" s="528">
        <f t="shared" ref="S126:X126" si="8">S125/$R$127</f>
        <v>0.45714285714285713</v>
      </c>
      <c r="T126" s="528">
        <f t="shared" si="8"/>
        <v>0.47619047619047616</v>
      </c>
      <c r="U126" s="528">
        <f t="shared" si="8"/>
        <v>0.18095238095238095</v>
      </c>
      <c r="V126" s="528">
        <f t="shared" si="8"/>
        <v>7.6190476190476197E-2</v>
      </c>
      <c r="W126" s="528">
        <f t="shared" si="8"/>
        <v>0.12380952380952381</v>
      </c>
      <c r="X126" s="528">
        <f t="shared" si="8"/>
        <v>4.7619047619047616E-2</v>
      </c>
      <c r="Y126" s="528">
        <f t="shared" ref="Y126:AE126" si="9">Y125/$Y$127</f>
        <v>1.9047619047619049E-2</v>
      </c>
      <c r="Z126" s="528">
        <f t="shared" si="9"/>
        <v>0.46666666666666667</v>
      </c>
      <c r="AA126" s="528">
        <f t="shared" si="9"/>
        <v>0.46666666666666667</v>
      </c>
      <c r="AB126" s="528">
        <f t="shared" si="9"/>
        <v>0.20952380952380953</v>
      </c>
      <c r="AC126" s="528">
        <f t="shared" si="9"/>
        <v>9.5238095238095233E-2</v>
      </c>
      <c r="AD126" s="528">
        <f t="shared" si="9"/>
        <v>0.12380952380952381</v>
      </c>
      <c r="AE126" s="528">
        <f t="shared" si="9"/>
        <v>4.7619047619047616E-2</v>
      </c>
    </row>
    <row r="127" spans="1:31">
      <c r="C127" s="530">
        <f>+C125+D125+E125+F125</f>
        <v>106</v>
      </c>
      <c r="D127" s="491" t="s">
        <v>413</v>
      </c>
      <c r="G127" s="531">
        <f>+G125+H125+I125+J125</f>
        <v>106</v>
      </c>
      <c r="H127" s="491" t="s">
        <v>413</v>
      </c>
      <c r="J127" s="530"/>
      <c r="K127" s="531">
        <f>+K125+L125+M125+Q125</f>
        <v>98</v>
      </c>
      <c r="L127" s="491" t="s">
        <v>413</v>
      </c>
      <c r="R127" s="531">
        <f>+R125+S125+T125+X125</f>
        <v>105</v>
      </c>
      <c r="S127" s="491" t="s">
        <v>413</v>
      </c>
      <c r="Y127" s="531">
        <f>+Y125+Z125+AA125+AE125</f>
        <v>105</v>
      </c>
      <c r="Z127" s="491" t="s">
        <v>413</v>
      </c>
    </row>
    <row r="128" spans="1:31" s="491" customFormat="1">
      <c r="A128" s="529"/>
    </row>
    <row r="129" spans="1:10" s="491" customFormat="1" ht="22.5" customHeight="1">
      <c r="A129" s="529"/>
      <c r="B129" s="491" t="s">
        <v>523</v>
      </c>
    </row>
    <row r="130" spans="1:10" s="491" customFormat="1">
      <c r="A130" s="529"/>
      <c r="J130" s="530"/>
    </row>
    <row r="131" spans="1:10" s="491" customFormat="1">
      <c r="A131" s="529"/>
    </row>
    <row r="132" spans="1:10" s="491" customFormat="1" hidden="1">
      <c r="A132" s="529"/>
    </row>
    <row r="133" spans="1:10" s="491" customFormat="1" hidden="1">
      <c r="A133" s="529"/>
    </row>
    <row r="134" spans="1:10" s="491" customFormat="1" hidden="1">
      <c r="A134" s="529"/>
    </row>
    <row r="135" spans="1:10" s="491" customFormat="1">
      <c r="A135" s="529"/>
    </row>
    <row r="136" spans="1:10" s="491" customFormat="1">
      <c r="A136" s="529"/>
    </row>
    <row r="137" spans="1:10" s="491" customFormat="1">
      <c r="A137" s="529"/>
    </row>
    <row r="138" spans="1:10" s="491" customFormat="1">
      <c r="A138" s="529"/>
    </row>
    <row r="139" spans="1:10" s="491" customFormat="1">
      <c r="A139" s="529"/>
    </row>
    <row r="140" spans="1:10" s="491" customFormat="1">
      <c r="A140" s="529"/>
    </row>
    <row r="141" spans="1:10" s="491" customFormat="1">
      <c r="A141" s="529"/>
    </row>
    <row r="142" spans="1:10" s="491" customFormat="1">
      <c r="A142" s="529"/>
    </row>
    <row r="143" spans="1:10" s="491" customFormat="1">
      <c r="A143" s="529"/>
    </row>
    <row r="144" spans="1:10" s="491" customFormat="1">
      <c r="A144" s="529"/>
    </row>
    <row r="145" spans="1:1" s="491" customFormat="1">
      <c r="A145" s="529"/>
    </row>
    <row r="146" spans="1:1" s="491" customFormat="1">
      <c r="A146" s="529"/>
    </row>
    <row r="147" spans="1:1" s="491" customFormat="1">
      <c r="A147" s="529"/>
    </row>
    <row r="148" spans="1:1" s="491" customFormat="1">
      <c r="A148" s="529"/>
    </row>
    <row r="149" spans="1:1" s="491" customFormat="1">
      <c r="A149" s="529"/>
    </row>
    <row r="150" spans="1:1" s="491" customFormat="1">
      <c r="A150" s="529"/>
    </row>
    <row r="151" spans="1:1" s="491" customFormat="1">
      <c r="A151" s="529"/>
    </row>
    <row r="152" spans="1:1" s="491" customFormat="1">
      <c r="A152" s="529"/>
    </row>
    <row r="153" spans="1:1" s="491" customFormat="1">
      <c r="A153" s="529"/>
    </row>
    <row r="154" spans="1:1" s="491" customFormat="1">
      <c r="A154" s="529"/>
    </row>
    <row r="155" spans="1:1" s="491" customFormat="1">
      <c r="A155" s="529"/>
    </row>
    <row r="156" spans="1:1" s="491" customFormat="1">
      <c r="A156" s="529"/>
    </row>
    <row r="157" spans="1:1" s="491" customFormat="1">
      <c r="A157" s="529"/>
    </row>
    <row r="158" spans="1:1" s="491" customFormat="1">
      <c r="A158" s="529"/>
    </row>
    <row r="159" spans="1:1" s="491" customFormat="1">
      <c r="A159" s="529"/>
    </row>
    <row r="160" spans="1:1" s="491" customFormat="1">
      <c r="A160" s="529"/>
    </row>
    <row r="161" spans="1:1" s="491" customFormat="1">
      <c r="A161" s="529"/>
    </row>
    <row r="162" spans="1:1" s="491" customFormat="1">
      <c r="A162" s="529"/>
    </row>
    <row r="163" spans="1:1" s="491" customFormat="1">
      <c r="A163" s="529"/>
    </row>
    <row r="164" spans="1:1" s="491" customFormat="1">
      <c r="A164" s="529"/>
    </row>
    <row r="165" spans="1:1" s="491" customFormat="1">
      <c r="A165" s="529"/>
    </row>
    <row r="166" spans="1:1" s="491" customFormat="1">
      <c r="A166" s="529"/>
    </row>
    <row r="167" spans="1:1" s="491" customFormat="1">
      <c r="A167" s="529"/>
    </row>
    <row r="168" spans="1:1" s="491" customFormat="1">
      <c r="A168" s="529"/>
    </row>
    <row r="169" spans="1:1" s="491" customFormat="1">
      <c r="A169" s="529"/>
    </row>
  </sheetData>
  <mergeCells count="32">
    <mergeCell ref="A2:AE2"/>
    <mergeCell ref="A3:AE3"/>
    <mergeCell ref="A6:A8"/>
    <mergeCell ref="B6:B8"/>
    <mergeCell ref="C6:F6"/>
    <mergeCell ref="G6:J6"/>
    <mergeCell ref="K6:Q6"/>
    <mergeCell ref="R6:X6"/>
    <mergeCell ref="Y6:AE6"/>
    <mergeCell ref="C7:C8"/>
    <mergeCell ref="Q7:Q8"/>
    <mergeCell ref="D7:D8"/>
    <mergeCell ref="E7:E8"/>
    <mergeCell ref="F7:F8"/>
    <mergeCell ref="G7:G8"/>
    <mergeCell ref="H7:H8"/>
    <mergeCell ref="I7:I8"/>
    <mergeCell ref="J7:J8"/>
    <mergeCell ref="K7:K8"/>
    <mergeCell ref="L7:L8"/>
    <mergeCell ref="M7:M8"/>
    <mergeCell ref="N7:P7"/>
    <mergeCell ref="Z7:Z8"/>
    <mergeCell ref="AA7:AA8"/>
    <mergeCell ref="AB7:AD7"/>
    <mergeCell ref="AE7:AE8"/>
    <mergeCell ref="R7:R8"/>
    <mergeCell ref="S7:S8"/>
    <mergeCell ref="T7:T8"/>
    <mergeCell ref="U7:W7"/>
    <mergeCell ref="X7:X8"/>
    <mergeCell ref="Y7:Y8"/>
  </mergeCells>
  <pageMargins left="0.34" right="0.2" top="0.43" bottom="0.4" header="0.3" footer="0.16"/>
  <pageSetup paperSize="9" scale="73" orientation="landscape"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8"/>
  <sheetViews>
    <sheetView workbookViewId="0">
      <pane xSplit="2" ySplit="7" topLeftCell="C51" activePane="bottomRight" state="frozen"/>
      <selection activeCell="A100" sqref="A100:XFD102"/>
      <selection pane="topRight" activeCell="A100" sqref="A100:XFD102"/>
      <selection pane="bottomLeft" activeCell="A100" sqref="A100:XFD102"/>
      <selection pane="bottomRight" activeCell="A40" sqref="A40"/>
    </sheetView>
  </sheetViews>
  <sheetFormatPr defaultColWidth="12.44140625" defaultRowHeight="14.4"/>
  <cols>
    <col min="1" max="1" width="7.109375" style="299" customWidth="1"/>
    <col min="2" max="2" width="27.88671875" style="299" customWidth="1"/>
    <col min="3" max="3" width="4.88671875" style="299" customWidth="1"/>
    <col min="4" max="4" width="8.44140625" style="299" customWidth="1"/>
    <col min="5" max="6" width="8.33203125" style="299" customWidth="1"/>
    <col min="7" max="7" width="7.44140625" style="299" customWidth="1"/>
    <col min="8" max="8" width="12.109375" style="299" hidden="1" customWidth="1"/>
    <col min="9" max="9" width="11.5546875" style="434" customWidth="1"/>
    <col min="10" max="10" width="11.44140625" style="299" customWidth="1"/>
    <col min="11" max="11" width="11.5546875" style="299" customWidth="1"/>
    <col min="12" max="12" width="8.109375" style="299" customWidth="1"/>
    <col min="13" max="16384" width="12.44140625" style="299"/>
  </cols>
  <sheetData>
    <row r="1" spans="1:12" ht="18.75" customHeight="1">
      <c r="A1" s="684" t="s">
        <v>357</v>
      </c>
      <c r="B1" s="678"/>
      <c r="C1" s="395"/>
      <c r="D1" s="1"/>
      <c r="E1" s="294"/>
      <c r="F1" s="1"/>
      <c r="G1" s="1"/>
      <c r="H1" s="295"/>
      <c r="I1" s="353"/>
      <c r="J1" s="353"/>
      <c r="K1" s="297"/>
      <c r="L1" s="6"/>
    </row>
    <row r="2" spans="1:12" ht="42" customHeight="1">
      <c r="A2" s="300"/>
      <c r="B2" s="685" t="s">
        <v>546</v>
      </c>
      <c r="C2" s="686"/>
      <c r="D2" s="685"/>
      <c r="E2" s="685"/>
      <c r="F2" s="685"/>
      <c r="G2" s="685"/>
      <c r="H2" s="685"/>
      <c r="I2" s="685"/>
      <c r="J2" s="685"/>
      <c r="K2" s="685"/>
      <c r="L2" s="13"/>
    </row>
    <row r="3" spans="1:12" ht="24" customHeight="1">
      <c r="A3" s="302"/>
      <c r="B3" s="296"/>
      <c r="C3" s="296"/>
      <c r="D3" s="5"/>
      <c r="E3" s="296"/>
      <c r="F3" s="5"/>
      <c r="G3" s="5"/>
      <c r="H3" s="303"/>
      <c r="I3" s="430"/>
      <c r="J3" s="18"/>
      <c r="K3" s="297"/>
      <c r="L3" s="6"/>
    </row>
    <row r="4" spans="1:12" ht="39.75" customHeight="1">
      <c r="A4" s="680" t="s">
        <v>6</v>
      </c>
      <c r="B4" s="680" t="s">
        <v>360</v>
      </c>
      <c r="C4" s="688" t="s">
        <v>406</v>
      </c>
      <c r="D4" s="690" t="s">
        <v>8</v>
      </c>
      <c r="E4" s="692" t="s">
        <v>9</v>
      </c>
      <c r="F4" s="693" t="s">
        <v>10</v>
      </c>
      <c r="G4" s="683"/>
      <c r="H4" s="694" t="s">
        <v>544</v>
      </c>
      <c r="I4" s="695"/>
      <c r="J4" s="695"/>
      <c r="K4" s="695"/>
      <c r="L4" s="10"/>
    </row>
    <row r="5" spans="1:12" ht="24" customHeight="1">
      <c r="A5" s="687"/>
      <c r="B5" s="687"/>
      <c r="C5" s="689"/>
      <c r="D5" s="691"/>
      <c r="E5" s="683"/>
      <c r="F5" s="682" t="s">
        <v>26</v>
      </c>
      <c r="G5" s="682" t="s">
        <v>27</v>
      </c>
      <c r="H5" s="546" t="s">
        <v>405</v>
      </c>
      <c r="I5" s="679" t="s">
        <v>541</v>
      </c>
      <c r="J5" s="679" t="s">
        <v>542</v>
      </c>
      <c r="K5" s="680" t="s">
        <v>543</v>
      </c>
      <c r="L5" s="10"/>
    </row>
    <row r="6" spans="1:12" ht="70.5" customHeight="1">
      <c r="A6" s="681"/>
      <c r="B6" s="681"/>
      <c r="C6" s="689"/>
      <c r="D6" s="691"/>
      <c r="E6" s="683"/>
      <c r="F6" s="683"/>
      <c r="G6" s="683"/>
      <c r="H6" s="307" t="s">
        <v>11</v>
      </c>
      <c r="I6" s="679"/>
      <c r="J6" s="679"/>
      <c r="K6" s="681"/>
      <c r="L6" s="29"/>
    </row>
    <row r="7" spans="1:12" ht="25.5" customHeight="1">
      <c r="A7" s="310" t="s">
        <v>80</v>
      </c>
      <c r="B7" s="311" t="s">
        <v>81</v>
      </c>
      <c r="C7" s="419" t="s">
        <v>82</v>
      </c>
      <c r="D7" s="32" t="s">
        <v>83</v>
      </c>
      <c r="E7" s="311" t="s">
        <v>84</v>
      </c>
      <c r="F7" s="32" t="s">
        <v>85</v>
      </c>
      <c r="G7" s="32" t="s">
        <v>409</v>
      </c>
      <c r="H7" s="312" t="s">
        <v>402</v>
      </c>
      <c r="I7" s="431">
        <v>1</v>
      </c>
      <c r="J7" s="135">
        <v>2</v>
      </c>
      <c r="K7" s="314" t="s">
        <v>545</v>
      </c>
      <c r="L7" s="37"/>
    </row>
    <row r="8" spans="1:12" ht="25.5" customHeight="1">
      <c r="A8" s="405"/>
      <c r="B8" s="406" t="s">
        <v>407</v>
      </c>
      <c r="C8" s="407">
        <f>+C9+C65</f>
        <v>52</v>
      </c>
      <c r="D8" s="408"/>
      <c r="E8" s="409"/>
      <c r="F8" s="408"/>
      <c r="G8" s="408"/>
      <c r="H8" s="410"/>
      <c r="I8" s="332">
        <f t="shared" ref="I8:J8" si="0">+I9+I65</f>
        <v>1395885</v>
      </c>
      <c r="J8" s="332">
        <f t="shared" si="0"/>
        <v>1607613</v>
      </c>
      <c r="K8" s="332">
        <f>+K9+K65</f>
        <v>209919</v>
      </c>
    </row>
    <row r="9" spans="1:12" s="322" customFormat="1" ht="36.75" customHeight="1">
      <c r="A9" s="335" t="s">
        <v>82</v>
      </c>
      <c r="B9" s="336" t="s">
        <v>179</v>
      </c>
      <c r="C9" s="414">
        <f>+C10+C15+C61</f>
        <v>46</v>
      </c>
      <c r="D9" s="337"/>
      <c r="E9" s="329"/>
      <c r="F9" s="337"/>
      <c r="G9" s="337"/>
      <c r="H9" s="330"/>
      <c r="I9" s="332">
        <f t="shared" ref="I9:J9" si="1">+I10+I15+I61</f>
        <v>1137593</v>
      </c>
      <c r="J9" s="332">
        <f t="shared" si="1"/>
        <v>1310530</v>
      </c>
      <c r="K9" s="332">
        <f>+K10+K15+K61</f>
        <v>171128</v>
      </c>
      <c r="L9" s="87"/>
    </row>
    <row r="10" spans="1:12" s="325" customFormat="1" ht="25.5" customHeight="1">
      <c r="A10" s="50" t="s">
        <v>108</v>
      </c>
      <c r="B10" s="51" t="s">
        <v>109</v>
      </c>
      <c r="C10" s="414">
        <f>COUNTA(C11:C14)</f>
        <v>3</v>
      </c>
      <c r="D10" s="323">
        <f t="shared" ref="D10:H10" si="2">SUM(D11:D14)-D12</f>
        <v>570</v>
      </c>
      <c r="E10" s="323">
        <f t="shared" si="2"/>
        <v>570</v>
      </c>
      <c r="F10" s="323">
        <f t="shared" si="2"/>
        <v>520</v>
      </c>
      <c r="G10" s="323">
        <f t="shared" si="2"/>
        <v>50</v>
      </c>
      <c r="H10" s="323" t="e">
        <f t="shared" si="2"/>
        <v>#REF!</v>
      </c>
      <c r="I10" s="323">
        <f t="shared" ref="I10" si="3">SUM(I11:I14)-I12</f>
        <v>42695</v>
      </c>
      <c r="J10" s="323">
        <v>45017</v>
      </c>
      <c r="K10" s="323">
        <f t="shared" ref="K10" si="4">SUM(K11:K14)-K12</f>
        <v>2322</v>
      </c>
      <c r="L10" s="75"/>
    </row>
    <row r="11" spans="1:12" s="322" customFormat="1" ht="31.5" customHeight="1">
      <c r="A11" s="326">
        <v>1</v>
      </c>
      <c r="B11" s="327" t="s">
        <v>180</v>
      </c>
      <c r="C11" s="566" t="s">
        <v>347</v>
      </c>
      <c r="D11" s="567">
        <v>120</v>
      </c>
      <c r="E11" s="567">
        <v>120</v>
      </c>
      <c r="F11" s="567">
        <v>107</v>
      </c>
      <c r="G11" s="567">
        <v>13</v>
      </c>
      <c r="H11" s="568" t="e">
        <f>SUM(#REF!)</f>
        <v>#REF!</v>
      </c>
      <c r="I11" s="570">
        <v>12687</v>
      </c>
      <c r="J11" s="569">
        <v>11706</v>
      </c>
      <c r="K11" s="568">
        <f>+J11-I11</f>
        <v>-981</v>
      </c>
      <c r="L11" s="66"/>
    </row>
    <row r="12" spans="1:12" s="322" customFormat="1" ht="27" customHeight="1">
      <c r="A12" s="326">
        <f>+A11+1</f>
        <v>2</v>
      </c>
      <c r="B12" s="327" t="s">
        <v>181</v>
      </c>
      <c r="C12" s="566"/>
      <c r="D12" s="567"/>
      <c r="E12" s="567"/>
      <c r="F12" s="567"/>
      <c r="G12" s="567"/>
      <c r="H12" s="568"/>
      <c r="I12" s="570"/>
      <c r="J12" s="569"/>
      <c r="K12" s="568">
        <f t="shared" ref="K12:K14" si="5">+J12-I12</f>
        <v>0</v>
      </c>
      <c r="L12" s="66"/>
    </row>
    <row r="13" spans="1:12" s="322" customFormat="1" ht="33" customHeight="1">
      <c r="A13" s="326" t="s">
        <v>88</v>
      </c>
      <c r="B13" s="340" t="s">
        <v>531</v>
      </c>
      <c r="C13" s="566" t="s">
        <v>347</v>
      </c>
      <c r="D13" s="567">
        <v>138</v>
      </c>
      <c r="E13" s="567">
        <v>138</v>
      </c>
      <c r="F13" s="567">
        <v>124</v>
      </c>
      <c r="G13" s="567">
        <v>14</v>
      </c>
      <c r="H13" s="568" t="e">
        <f>SUM(#REF!)</f>
        <v>#REF!</v>
      </c>
      <c r="I13" s="570">
        <v>9321</v>
      </c>
      <c r="J13" s="569">
        <v>10891</v>
      </c>
      <c r="K13" s="568">
        <f t="shared" si="5"/>
        <v>1570</v>
      </c>
      <c r="L13" s="161"/>
    </row>
    <row r="14" spans="1:12" s="322" customFormat="1" ht="31.5" customHeight="1">
      <c r="A14" s="326">
        <v>3</v>
      </c>
      <c r="B14" s="327" t="s">
        <v>183</v>
      </c>
      <c r="C14" s="566" t="s">
        <v>347</v>
      </c>
      <c r="D14" s="567">
        <v>312</v>
      </c>
      <c r="E14" s="567">
        <v>312</v>
      </c>
      <c r="F14" s="567">
        <v>289</v>
      </c>
      <c r="G14" s="567">
        <v>23</v>
      </c>
      <c r="H14" s="568" t="e">
        <f>SUM(#REF!)</f>
        <v>#REF!</v>
      </c>
      <c r="I14" s="570">
        <v>20687</v>
      </c>
      <c r="J14" s="569">
        <v>22420</v>
      </c>
      <c r="K14" s="568">
        <f t="shared" si="5"/>
        <v>1733</v>
      </c>
      <c r="L14" s="66"/>
    </row>
    <row r="15" spans="1:12" s="322" customFormat="1" ht="20.25" customHeight="1">
      <c r="A15" s="50" t="s">
        <v>111</v>
      </c>
      <c r="B15" s="51" t="s">
        <v>112</v>
      </c>
      <c r="C15" s="544">
        <f>+C16+C40</f>
        <v>40</v>
      </c>
      <c r="D15" s="545">
        <f t="shared" ref="D15:H15" si="6">+D16+D40</f>
        <v>9633</v>
      </c>
      <c r="E15" s="545">
        <f t="shared" si="6"/>
        <v>9511</v>
      </c>
      <c r="F15" s="545">
        <f t="shared" si="6"/>
        <v>8290</v>
      </c>
      <c r="G15" s="545">
        <f t="shared" si="6"/>
        <v>1204</v>
      </c>
      <c r="H15" s="545" t="e">
        <f t="shared" si="6"/>
        <v>#REF!</v>
      </c>
      <c r="I15" s="545">
        <f t="shared" ref="I15:K15" si="7">+I16+I40</f>
        <v>1060558</v>
      </c>
      <c r="J15" s="545">
        <v>1229998</v>
      </c>
      <c r="K15" s="545">
        <f t="shared" si="7"/>
        <v>167631</v>
      </c>
      <c r="L15" s="87"/>
    </row>
    <row r="16" spans="1:12" s="325" customFormat="1" ht="21" customHeight="1">
      <c r="A16" s="50" t="s">
        <v>128</v>
      </c>
      <c r="B16" s="51" t="s">
        <v>403</v>
      </c>
      <c r="C16" s="414">
        <f>COUNTA(C17:C39)</f>
        <v>20</v>
      </c>
      <c r="D16" s="323">
        <f>SUM(D17:D39)-D26-D36-D38</f>
        <v>2717</v>
      </c>
      <c r="E16" s="323">
        <f t="shared" ref="E16:H16" si="8">SUM(E17:E39)-E26-E37</f>
        <v>2730</v>
      </c>
      <c r="F16" s="323">
        <f t="shared" si="8"/>
        <v>2363</v>
      </c>
      <c r="G16" s="323">
        <f t="shared" si="8"/>
        <v>350</v>
      </c>
      <c r="H16" s="323" t="e">
        <f t="shared" si="8"/>
        <v>#REF!</v>
      </c>
      <c r="I16" s="323">
        <f t="shared" ref="I16" si="9">SUM(I17:I39)-I26-I37</f>
        <v>330518</v>
      </c>
      <c r="J16" s="323">
        <v>381874</v>
      </c>
      <c r="K16" s="323">
        <f t="shared" ref="K16" si="10">SUM(K17:K39)-K26-K37</f>
        <v>54505</v>
      </c>
      <c r="L16" s="75"/>
    </row>
    <row r="17" spans="1:12" s="322" customFormat="1" ht="23.25" customHeight="1">
      <c r="A17" s="326">
        <f>+A14+1</f>
        <v>4</v>
      </c>
      <c r="B17" s="327" t="s">
        <v>184</v>
      </c>
      <c r="C17" s="566" t="s">
        <v>347</v>
      </c>
      <c r="D17" s="567">
        <v>298</v>
      </c>
      <c r="E17" s="567">
        <v>364</v>
      </c>
      <c r="F17" s="567">
        <v>276</v>
      </c>
      <c r="G17" s="567">
        <v>88</v>
      </c>
      <c r="H17" s="568" t="e">
        <f>SUM(#REF!)</f>
        <v>#REF!</v>
      </c>
      <c r="I17" s="570">
        <v>52222</v>
      </c>
      <c r="J17" s="569">
        <v>59503</v>
      </c>
      <c r="K17" s="568">
        <f t="shared" ref="K17:K64" si="11">+J17-I17</f>
        <v>7281</v>
      </c>
      <c r="L17" s="66"/>
    </row>
    <row r="18" spans="1:12" s="322" customFormat="1" ht="23.25" customHeight="1">
      <c r="A18" s="326">
        <f t="shared" ref="A18:A26" si="12">+A17+1</f>
        <v>5</v>
      </c>
      <c r="B18" s="327" t="s">
        <v>186</v>
      </c>
      <c r="C18" s="566" t="s">
        <v>347</v>
      </c>
      <c r="D18" s="567">
        <v>170</v>
      </c>
      <c r="E18" s="567">
        <v>170</v>
      </c>
      <c r="F18" s="567">
        <v>155</v>
      </c>
      <c r="G18" s="567">
        <v>15</v>
      </c>
      <c r="H18" s="568" t="e">
        <f>SUM(#REF!)</f>
        <v>#REF!</v>
      </c>
      <c r="I18" s="570">
        <v>25211</v>
      </c>
      <c r="J18" s="569">
        <v>27987</v>
      </c>
      <c r="K18" s="568">
        <f t="shared" si="11"/>
        <v>2776</v>
      </c>
      <c r="L18" s="66"/>
    </row>
    <row r="19" spans="1:12" s="322" customFormat="1" ht="23.25" customHeight="1">
      <c r="A19" s="326">
        <f t="shared" si="12"/>
        <v>6</v>
      </c>
      <c r="B19" s="327" t="s">
        <v>187</v>
      </c>
      <c r="C19" s="566" t="s">
        <v>347</v>
      </c>
      <c r="D19" s="567">
        <v>216</v>
      </c>
      <c r="E19" s="567">
        <v>216</v>
      </c>
      <c r="F19" s="567">
        <v>190</v>
      </c>
      <c r="G19" s="567">
        <v>26</v>
      </c>
      <c r="H19" s="568" t="e">
        <f>SUM(#REF!)</f>
        <v>#REF!</v>
      </c>
      <c r="I19" s="570">
        <v>22626</v>
      </c>
      <c r="J19" s="569">
        <v>30146</v>
      </c>
      <c r="K19" s="568">
        <f t="shared" si="11"/>
        <v>7520</v>
      </c>
      <c r="L19" s="66"/>
    </row>
    <row r="20" spans="1:12" s="322" customFormat="1" ht="30.75" customHeight="1">
      <c r="A20" s="326">
        <f t="shared" si="12"/>
        <v>7</v>
      </c>
      <c r="B20" s="327" t="s">
        <v>188</v>
      </c>
      <c r="C20" s="566" t="s">
        <v>347</v>
      </c>
      <c r="D20" s="567">
        <v>375</v>
      </c>
      <c r="E20" s="567">
        <v>375</v>
      </c>
      <c r="F20" s="567">
        <v>315</v>
      </c>
      <c r="G20" s="567">
        <v>60</v>
      </c>
      <c r="H20" s="568" t="e">
        <f>SUM(#REF!)</f>
        <v>#REF!</v>
      </c>
      <c r="I20" s="570">
        <v>28967</v>
      </c>
      <c r="J20" s="569">
        <v>23063</v>
      </c>
      <c r="K20" s="568">
        <f t="shared" si="11"/>
        <v>-5904</v>
      </c>
      <c r="L20" s="66"/>
    </row>
    <row r="21" spans="1:12" s="322" customFormat="1" ht="30" customHeight="1">
      <c r="A21" s="326">
        <f t="shared" si="12"/>
        <v>8</v>
      </c>
      <c r="B21" s="327" t="s">
        <v>189</v>
      </c>
      <c r="C21" s="566" t="s">
        <v>347</v>
      </c>
      <c r="D21" s="567">
        <v>180</v>
      </c>
      <c r="E21" s="567">
        <v>180</v>
      </c>
      <c r="F21" s="567">
        <v>160</v>
      </c>
      <c r="G21" s="567">
        <v>20</v>
      </c>
      <c r="H21" s="568" t="e">
        <f>SUM(#REF!)</f>
        <v>#REF!</v>
      </c>
      <c r="I21" s="570">
        <v>18374</v>
      </c>
      <c r="J21" s="569">
        <v>22470</v>
      </c>
      <c r="K21" s="568">
        <f t="shared" si="11"/>
        <v>4096</v>
      </c>
      <c r="L21" s="66"/>
    </row>
    <row r="22" spans="1:12" s="322" customFormat="1" ht="32.25" customHeight="1">
      <c r="A22" s="326">
        <f t="shared" si="12"/>
        <v>9</v>
      </c>
      <c r="B22" s="327" t="s">
        <v>190</v>
      </c>
      <c r="C22" s="566" t="s">
        <v>347</v>
      </c>
      <c r="D22" s="567">
        <v>108</v>
      </c>
      <c r="E22" s="567">
        <v>91</v>
      </c>
      <c r="F22" s="567">
        <v>70</v>
      </c>
      <c r="G22" s="567">
        <v>21</v>
      </c>
      <c r="H22" s="568" t="e">
        <f>SUM(#REF!)</f>
        <v>#REF!</v>
      </c>
      <c r="I22" s="570">
        <v>10639</v>
      </c>
      <c r="J22" s="569">
        <v>11550</v>
      </c>
      <c r="K22" s="568">
        <f t="shared" si="11"/>
        <v>911</v>
      </c>
      <c r="L22" s="66"/>
    </row>
    <row r="23" spans="1:12" s="322" customFormat="1" ht="23.25" customHeight="1">
      <c r="A23" s="326">
        <f t="shared" si="12"/>
        <v>10</v>
      </c>
      <c r="B23" s="327" t="s">
        <v>192</v>
      </c>
      <c r="C23" s="566" t="s">
        <v>347</v>
      </c>
      <c r="D23" s="567">
        <v>78</v>
      </c>
      <c r="E23" s="567">
        <v>78</v>
      </c>
      <c r="F23" s="567">
        <v>75</v>
      </c>
      <c r="G23" s="567">
        <v>3</v>
      </c>
      <c r="H23" s="568" t="e">
        <f>SUM(#REF!)</f>
        <v>#REF!</v>
      </c>
      <c r="I23" s="570">
        <v>12996</v>
      </c>
      <c r="J23" s="569">
        <v>15330</v>
      </c>
      <c r="K23" s="568">
        <f t="shared" si="11"/>
        <v>2334</v>
      </c>
      <c r="L23" s="66"/>
    </row>
    <row r="24" spans="1:12" s="322" customFormat="1" ht="36" customHeight="1">
      <c r="A24" s="326">
        <f t="shared" si="12"/>
        <v>11</v>
      </c>
      <c r="B24" s="327" t="s">
        <v>193</v>
      </c>
      <c r="C24" s="566" t="s">
        <v>347</v>
      </c>
      <c r="D24" s="567">
        <v>165</v>
      </c>
      <c r="E24" s="567">
        <v>165</v>
      </c>
      <c r="F24" s="567">
        <v>160</v>
      </c>
      <c r="G24" s="567">
        <v>5</v>
      </c>
      <c r="H24" s="568" t="e">
        <f>SUM(#REF!)</f>
        <v>#REF!</v>
      </c>
      <c r="I24" s="570">
        <v>23080</v>
      </c>
      <c r="J24" s="569">
        <v>28677</v>
      </c>
      <c r="K24" s="568">
        <f t="shared" si="11"/>
        <v>5597</v>
      </c>
      <c r="L24" s="66"/>
    </row>
    <row r="25" spans="1:12" s="322" customFormat="1" ht="30.75" customHeight="1">
      <c r="A25" s="326">
        <f t="shared" si="12"/>
        <v>12</v>
      </c>
      <c r="B25" s="327" t="s">
        <v>194</v>
      </c>
      <c r="C25" s="566" t="s">
        <v>347</v>
      </c>
      <c r="D25" s="567">
        <v>170</v>
      </c>
      <c r="E25" s="567">
        <v>170</v>
      </c>
      <c r="F25" s="567">
        <v>150</v>
      </c>
      <c r="G25" s="567">
        <v>20</v>
      </c>
      <c r="H25" s="568" t="e">
        <f>SUM(#REF!)</f>
        <v>#REF!</v>
      </c>
      <c r="I25" s="570">
        <v>17887</v>
      </c>
      <c r="J25" s="569">
        <v>26055</v>
      </c>
      <c r="K25" s="568">
        <f t="shared" si="11"/>
        <v>8168</v>
      </c>
      <c r="L25" s="66"/>
    </row>
    <row r="26" spans="1:12" s="322" customFormat="1" ht="23.25" customHeight="1">
      <c r="A26" s="326">
        <f t="shared" si="12"/>
        <v>13</v>
      </c>
      <c r="B26" s="327" t="s">
        <v>195</v>
      </c>
      <c r="C26" s="566"/>
      <c r="D26" s="567"/>
      <c r="E26" s="567"/>
      <c r="F26" s="567"/>
      <c r="G26" s="567"/>
      <c r="H26" s="568"/>
      <c r="I26" s="570"/>
      <c r="J26" s="569"/>
      <c r="K26" s="568">
        <f t="shared" si="11"/>
        <v>0</v>
      </c>
      <c r="L26" s="66"/>
    </row>
    <row r="27" spans="1:12" s="322" customFormat="1" ht="34.5" customHeight="1">
      <c r="A27" s="342" t="s">
        <v>381</v>
      </c>
      <c r="B27" s="340" t="s">
        <v>197</v>
      </c>
      <c r="C27" s="566" t="s">
        <v>347</v>
      </c>
      <c r="D27" s="567">
        <v>167</v>
      </c>
      <c r="E27" s="567">
        <v>166</v>
      </c>
      <c r="F27" s="567">
        <v>162</v>
      </c>
      <c r="G27" s="567">
        <v>4</v>
      </c>
      <c r="H27" s="568" t="e">
        <f>SUM(#REF!)</f>
        <v>#REF!</v>
      </c>
      <c r="I27" s="570">
        <v>29099</v>
      </c>
      <c r="J27" s="569">
        <v>31050</v>
      </c>
      <c r="K27" s="568">
        <f t="shared" si="11"/>
        <v>1951</v>
      </c>
      <c r="L27" s="161"/>
    </row>
    <row r="28" spans="1:12" s="322" customFormat="1" ht="34.5" customHeight="1">
      <c r="A28" s="342" t="s">
        <v>382</v>
      </c>
      <c r="B28" s="340" t="s">
        <v>199</v>
      </c>
      <c r="C28" s="566" t="s">
        <v>347</v>
      </c>
      <c r="D28" s="567">
        <v>33</v>
      </c>
      <c r="E28" s="567">
        <v>33</v>
      </c>
      <c r="F28" s="567">
        <v>32</v>
      </c>
      <c r="G28" s="567">
        <v>1</v>
      </c>
      <c r="H28" s="568" t="e">
        <f>SUM(#REF!)</f>
        <v>#REF!</v>
      </c>
      <c r="I28" s="570">
        <v>6756</v>
      </c>
      <c r="J28" s="569">
        <v>6900</v>
      </c>
      <c r="K28" s="568">
        <f t="shared" si="11"/>
        <v>144</v>
      </c>
      <c r="L28" s="161"/>
    </row>
    <row r="29" spans="1:12" s="322" customFormat="1" ht="34.5" customHeight="1">
      <c r="A29" s="342" t="s">
        <v>383</v>
      </c>
      <c r="B29" s="340" t="s">
        <v>201</v>
      </c>
      <c r="C29" s="566" t="s">
        <v>347</v>
      </c>
      <c r="D29" s="567">
        <v>16</v>
      </c>
      <c r="E29" s="567">
        <v>16</v>
      </c>
      <c r="F29" s="567">
        <v>15</v>
      </c>
      <c r="G29" s="567">
        <v>1</v>
      </c>
      <c r="H29" s="568" t="e">
        <f>SUM(#REF!)</f>
        <v>#REF!</v>
      </c>
      <c r="I29" s="570">
        <v>2685</v>
      </c>
      <c r="J29" s="569">
        <v>3000</v>
      </c>
      <c r="K29" s="568">
        <f t="shared" si="11"/>
        <v>315</v>
      </c>
      <c r="L29" s="161"/>
    </row>
    <row r="30" spans="1:12" s="322" customFormat="1" ht="34.5" customHeight="1">
      <c r="A30" s="342" t="s">
        <v>384</v>
      </c>
      <c r="B30" s="340" t="s">
        <v>203</v>
      </c>
      <c r="C30" s="566" t="s">
        <v>347</v>
      </c>
      <c r="D30" s="567">
        <v>24</v>
      </c>
      <c r="E30" s="567">
        <v>24</v>
      </c>
      <c r="F30" s="567">
        <v>20</v>
      </c>
      <c r="G30" s="567">
        <v>4</v>
      </c>
      <c r="H30" s="568" t="e">
        <f>SUM(#REF!)</f>
        <v>#REF!</v>
      </c>
      <c r="I30" s="570">
        <v>4097</v>
      </c>
      <c r="J30" s="569">
        <v>4450</v>
      </c>
      <c r="K30" s="568">
        <f t="shared" si="11"/>
        <v>353</v>
      </c>
      <c r="L30" s="161"/>
    </row>
    <row r="31" spans="1:12" s="322" customFormat="1" ht="34.5" customHeight="1">
      <c r="A31" s="342" t="s">
        <v>385</v>
      </c>
      <c r="B31" s="340" t="s">
        <v>205</v>
      </c>
      <c r="C31" s="566" t="s">
        <v>347</v>
      </c>
      <c r="D31" s="567">
        <v>33</v>
      </c>
      <c r="E31" s="567">
        <v>30</v>
      </c>
      <c r="F31" s="567">
        <v>27</v>
      </c>
      <c r="G31" s="567">
        <v>3</v>
      </c>
      <c r="H31" s="568" t="e">
        <f>SUM(#REF!)</f>
        <v>#REF!</v>
      </c>
      <c r="I31" s="570">
        <v>4640</v>
      </c>
      <c r="J31" s="569">
        <v>5100</v>
      </c>
      <c r="K31" s="568">
        <f t="shared" si="11"/>
        <v>460</v>
      </c>
      <c r="L31" s="161"/>
    </row>
    <row r="32" spans="1:12" s="322" customFormat="1" ht="23.25" customHeight="1">
      <c r="A32" s="326">
        <f>+A26+1</f>
        <v>14</v>
      </c>
      <c r="B32" s="327" t="s">
        <v>206</v>
      </c>
      <c r="C32" s="566" t="s">
        <v>347</v>
      </c>
      <c r="D32" s="567">
        <v>198</v>
      </c>
      <c r="E32" s="567">
        <v>198</v>
      </c>
      <c r="F32" s="567">
        <v>190</v>
      </c>
      <c r="G32" s="567">
        <v>8</v>
      </c>
      <c r="H32" s="568" t="e">
        <f>SUM(#REF!)</f>
        <v>#REF!</v>
      </c>
      <c r="I32" s="570">
        <v>29127</v>
      </c>
      <c r="J32" s="569">
        <v>35853</v>
      </c>
      <c r="K32" s="568">
        <f t="shared" si="11"/>
        <v>6726</v>
      </c>
      <c r="L32" s="66"/>
    </row>
    <row r="33" spans="1:12" s="322" customFormat="1" ht="30.75" customHeight="1">
      <c r="A33" s="326">
        <f t="shared" ref="A33:A36" si="13">+A32+1</f>
        <v>15</v>
      </c>
      <c r="B33" s="327" t="s">
        <v>207</v>
      </c>
      <c r="C33" s="566" t="s">
        <v>347</v>
      </c>
      <c r="D33" s="567">
        <v>197</v>
      </c>
      <c r="E33" s="567">
        <v>197</v>
      </c>
      <c r="F33" s="567">
        <v>166</v>
      </c>
      <c r="G33" s="567">
        <v>31</v>
      </c>
      <c r="H33" s="568" t="e">
        <f>SUM(#REF!)</f>
        <v>#REF!</v>
      </c>
      <c r="I33" s="570">
        <v>7330</v>
      </c>
      <c r="J33" s="569">
        <v>11786</v>
      </c>
      <c r="K33" s="568">
        <f t="shared" si="11"/>
        <v>4456</v>
      </c>
      <c r="L33" s="66"/>
    </row>
    <row r="34" spans="1:12" s="322" customFormat="1" ht="23.25" customHeight="1">
      <c r="A34" s="326">
        <f t="shared" si="13"/>
        <v>16</v>
      </c>
      <c r="B34" s="327" t="s">
        <v>208</v>
      </c>
      <c r="C34" s="566" t="s">
        <v>347</v>
      </c>
      <c r="D34" s="567">
        <v>76</v>
      </c>
      <c r="E34" s="567">
        <v>76</v>
      </c>
      <c r="F34" s="567">
        <v>70</v>
      </c>
      <c r="G34" s="567">
        <v>6</v>
      </c>
      <c r="H34" s="568" t="e">
        <f>SUM(#REF!)</f>
        <v>#REF!</v>
      </c>
      <c r="I34" s="570">
        <v>13554</v>
      </c>
      <c r="J34" s="569">
        <v>15000</v>
      </c>
      <c r="K34" s="568">
        <f t="shared" si="11"/>
        <v>1446</v>
      </c>
      <c r="L34" s="66"/>
    </row>
    <row r="35" spans="1:12" s="322" customFormat="1" ht="28.5" customHeight="1">
      <c r="A35" s="326">
        <f t="shared" si="13"/>
        <v>17</v>
      </c>
      <c r="B35" s="327" t="s">
        <v>245</v>
      </c>
      <c r="C35" s="566" t="s">
        <v>347</v>
      </c>
      <c r="D35" s="567">
        <v>138</v>
      </c>
      <c r="E35" s="567">
        <v>138</v>
      </c>
      <c r="F35" s="567">
        <v>128</v>
      </c>
      <c r="G35" s="567">
        <v>10</v>
      </c>
      <c r="H35" s="568" t="e">
        <f>SUM(#REF!)</f>
        <v>#REF!</v>
      </c>
      <c r="I35" s="570">
        <v>18759</v>
      </c>
      <c r="J35" s="569">
        <v>20755</v>
      </c>
      <c r="K35" s="568">
        <f t="shared" si="11"/>
        <v>1996</v>
      </c>
      <c r="L35" s="66"/>
    </row>
    <row r="36" spans="1:12" s="322" customFormat="1" ht="23.25" customHeight="1">
      <c r="A36" s="326">
        <f t="shared" si="13"/>
        <v>18</v>
      </c>
      <c r="B36" s="327" t="s">
        <v>209</v>
      </c>
      <c r="C36" s="566"/>
      <c r="D36" s="567"/>
      <c r="E36" s="567"/>
      <c r="F36" s="567"/>
      <c r="G36" s="567"/>
      <c r="H36" s="568"/>
      <c r="I36" s="570"/>
      <c r="J36" s="569"/>
      <c r="K36" s="568">
        <f t="shared" si="11"/>
        <v>0</v>
      </c>
      <c r="L36" s="66"/>
    </row>
    <row r="37" spans="1:12" s="322" customFormat="1" ht="36" customHeight="1">
      <c r="A37" s="342" t="s">
        <v>101</v>
      </c>
      <c r="B37" s="340" t="s">
        <v>210</v>
      </c>
      <c r="C37" s="566" t="s">
        <v>347</v>
      </c>
      <c r="D37" s="567">
        <v>30</v>
      </c>
      <c r="E37" s="567">
        <v>30</v>
      </c>
      <c r="F37" s="567">
        <v>30</v>
      </c>
      <c r="G37" s="567">
        <v>0</v>
      </c>
      <c r="H37" s="568" t="e">
        <f>SUM(#REF!)</f>
        <v>#REF!</v>
      </c>
      <c r="I37" s="576">
        <v>5706</v>
      </c>
      <c r="J37" s="569">
        <v>7500</v>
      </c>
      <c r="K37" s="568">
        <f t="shared" si="11"/>
        <v>1794</v>
      </c>
      <c r="L37" s="66"/>
    </row>
    <row r="38" spans="1:12" s="322" customFormat="1" ht="26.25" customHeight="1">
      <c r="A38" s="326">
        <f>+A36+1</f>
        <v>19</v>
      </c>
      <c r="B38" s="327" t="s">
        <v>211</v>
      </c>
      <c r="C38" s="566"/>
      <c r="D38" s="567"/>
      <c r="E38" s="567"/>
      <c r="F38" s="567"/>
      <c r="G38" s="567"/>
      <c r="H38" s="568"/>
      <c r="I38" s="577"/>
      <c r="J38" s="569"/>
      <c r="K38" s="568">
        <f t="shared" si="11"/>
        <v>0</v>
      </c>
      <c r="L38" s="161"/>
    </row>
    <row r="39" spans="1:12" s="322" customFormat="1" ht="31.5" customHeight="1">
      <c r="A39" s="342" t="s">
        <v>584</v>
      </c>
      <c r="B39" s="340" t="s">
        <v>213</v>
      </c>
      <c r="C39" s="566" t="s">
        <v>347</v>
      </c>
      <c r="D39" s="567">
        <v>45</v>
      </c>
      <c r="E39" s="567">
        <f>38+5</f>
        <v>43</v>
      </c>
      <c r="F39" s="567">
        <v>2</v>
      </c>
      <c r="G39" s="567">
        <v>24</v>
      </c>
      <c r="H39" s="568" t="e">
        <f>SUM(#REF!)</f>
        <v>#REF!</v>
      </c>
      <c r="I39" s="576">
        <v>2469</v>
      </c>
      <c r="J39" s="569">
        <v>6348</v>
      </c>
      <c r="K39" s="568">
        <f t="shared" si="11"/>
        <v>3879</v>
      </c>
      <c r="L39" s="161"/>
    </row>
    <row r="40" spans="1:12" s="325" customFormat="1" ht="28.5" customHeight="1">
      <c r="A40" s="50" t="s">
        <v>139</v>
      </c>
      <c r="B40" s="51" t="s">
        <v>214</v>
      </c>
      <c r="C40" s="414">
        <f>COUNTA(C41:C60)</f>
        <v>20</v>
      </c>
      <c r="D40" s="323">
        <f t="shared" ref="D40:H40" si="14">SUM(D41:D60)</f>
        <v>6916</v>
      </c>
      <c r="E40" s="323">
        <f t="shared" si="14"/>
        <v>6781</v>
      </c>
      <c r="F40" s="323">
        <f t="shared" si="14"/>
        <v>5927</v>
      </c>
      <c r="G40" s="323">
        <f t="shared" si="14"/>
        <v>854</v>
      </c>
      <c r="H40" s="323" t="e">
        <f t="shared" si="14"/>
        <v>#REF!</v>
      </c>
      <c r="I40" s="323">
        <f t="shared" ref="I40:K40" si="15">SUM(I41:I60)</f>
        <v>730040</v>
      </c>
      <c r="J40" s="323">
        <f t="shared" si="15"/>
        <v>843166</v>
      </c>
      <c r="K40" s="323">
        <f t="shared" si="15"/>
        <v>113126</v>
      </c>
      <c r="L40" s="179"/>
    </row>
    <row r="41" spans="1:12" s="322" customFormat="1" ht="22.5" customHeight="1">
      <c r="A41" s="326">
        <f>+A36+1</f>
        <v>19</v>
      </c>
      <c r="B41" s="327" t="s">
        <v>215</v>
      </c>
      <c r="C41" s="566" t="s">
        <v>347</v>
      </c>
      <c r="D41" s="567">
        <v>850</v>
      </c>
      <c r="E41" s="567">
        <v>740</v>
      </c>
      <c r="F41" s="567">
        <v>655</v>
      </c>
      <c r="G41" s="567">
        <v>85</v>
      </c>
      <c r="H41" s="568" t="e">
        <f>SUM(#REF!)</f>
        <v>#REF!</v>
      </c>
      <c r="I41" s="570">
        <v>72219</v>
      </c>
      <c r="J41" s="569">
        <v>78940</v>
      </c>
      <c r="K41" s="568">
        <f t="shared" si="11"/>
        <v>6721</v>
      </c>
      <c r="L41" s="66"/>
    </row>
    <row r="42" spans="1:12" s="322" customFormat="1" ht="22.5" customHeight="1">
      <c r="A42" s="326">
        <f t="shared" ref="A42:A60" si="16">+A41+1</f>
        <v>20</v>
      </c>
      <c r="B42" s="327" t="s">
        <v>216</v>
      </c>
      <c r="C42" s="566" t="s">
        <v>347</v>
      </c>
      <c r="D42" s="567">
        <v>855</v>
      </c>
      <c r="E42" s="567">
        <v>855</v>
      </c>
      <c r="F42" s="567">
        <v>785</v>
      </c>
      <c r="G42" s="567">
        <v>70</v>
      </c>
      <c r="H42" s="568" t="e">
        <f>SUM(#REF!)</f>
        <v>#REF!</v>
      </c>
      <c r="I42" s="570">
        <v>32137</v>
      </c>
      <c r="J42" s="569">
        <v>19241</v>
      </c>
      <c r="K42" s="568">
        <f t="shared" si="11"/>
        <v>-12896</v>
      </c>
      <c r="L42" s="66"/>
    </row>
    <row r="43" spans="1:12" s="322" customFormat="1" ht="22.5" customHeight="1">
      <c r="A43" s="326">
        <f t="shared" si="16"/>
        <v>21</v>
      </c>
      <c r="B43" s="327" t="s">
        <v>217</v>
      </c>
      <c r="C43" s="575" t="s">
        <v>347</v>
      </c>
      <c r="D43" s="567">
        <v>445</v>
      </c>
      <c r="E43" s="567">
        <v>445</v>
      </c>
      <c r="F43" s="567">
        <v>420</v>
      </c>
      <c r="G43" s="567">
        <v>25</v>
      </c>
      <c r="H43" s="568" t="e">
        <f>SUM(#REF!)</f>
        <v>#REF!</v>
      </c>
      <c r="I43" s="570">
        <v>51561</v>
      </c>
      <c r="J43" s="569">
        <v>57624</v>
      </c>
      <c r="K43" s="568">
        <f t="shared" si="11"/>
        <v>6063</v>
      </c>
      <c r="L43" s="66"/>
    </row>
    <row r="44" spans="1:12" s="322" customFormat="1" ht="22.5" customHeight="1">
      <c r="A44" s="326">
        <f t="shared" si="16"/>
        <v>22</v>
      </c>
      <c r="B44" s="327" t="s">
        <v>218</v>
      </c>
      <c r="C44" s="566" t="s">
        <v>347</v>
      </c>
      <c r="D44" s="567">
        <v>395</v>
      </c>
      <c r="E44" s="567">
        <v>395</v>
      </c>
      <c r="F44" s="567">
        <v>370</v>
      </c>
      <c r="G44" s="567">
        <v>25</v>
      </c>
      <c r="H44" s="568" t="e">
        <f>SUM(#REF!)</f>
        <v>#REF!</v>
      </c>
      <c r="I44" s="570">
        <v>19014</v>
      </c>
      <c r="J44" s="569">
        <v>24700</v>
      </c>
      <c r="K44" s="568">
        <f t="shared" si="11"/>
        <v>5686</v>
      </c>
      <c r="L44" s="66"/>
    </row>
    <row r="45" spans="1:12" s="322" customFormat="1" ht="22.5" customHeight="1">
      <c r="A45" s="326">
        <f t="shared" si="16"/>
        <v>23</v>
      </c>
      <c r="B45" s="327" t="s">
        <v>219</v>
      </c>
      <c r="C45" s="566" t="s">
        <v>347</v>
      </c>
      <c r="D45" s="567">
        <v>540</v>
      </c>
      <c r="E45" s="567">
        <v>540</v>
      </c>
      <c r="F45" s="567">
        <v>490</v>
      </c>
      <c r="G45" s="567">
        <v>50</v>
      </c>
      <c r="H45" s="568" t="e">
        <f>SUM(#REF!)</f>
        <v>#REF!</v>
      </c>
      <c r="I45" s="570">
        <v>31450</v>
      </c>
      <c r="J45" s="569">
        <v>29282</v>
      </c>
      <c r="K45" s="568">
        <f t="shared" si="11"/>
        <v>-2168</v>
      </c>
      <c r="L45" s="66"/>
    </row>
    <row r="46" spans="1:12" s="322" customFormat="1" ht="22.5" customHeight="1">
      <c r="A46" s="326">
        <f t="shared" si="16"/>
        <v>24</v>
      </c>
      <c r="B46" s="327" t="s">
        <v>220</v>
      </c>
      <c r="C46" s="566" t="s">
        <v>347</v>
      </c>
      <c r="D46" s="567">
        <v>600</v>
      </c>
      <c r="E46" s="567">
        <v>600</v>
      </c>
      <c r="F46" s="567">
        <v>575</v>
      </c>
      <c r="G46" s="567">
        <v>25</v>
      </c>
      <c r="H46" s="568" t="e">
        <f>SUM(#REF!)</f>
        <v>#REF!</v>
      </c>
      <c r="I46" s="570">
        <v>28596</v>
      </c>
      <c r="J46" s="569">
        <v>27387</v>
      </c>
      <c r="K46" s="568">
        <f t="shared" si="11"/>
        <v>-1209</v>
      </c>
      <c r="L46" s="66"/>
    </row>
    <row r="47" spans="1:12" s="322" customFormat="1" ht="27" customHeight="1">
      <c r="A47" s="326">
        <f t="shared" si="16"/>
        <v>25</v>
      </c>
      <c r="B47" s="327" t="s">
        <v>221</v>
      </c>
      <c r="C47" s="566" t="s">
        <v>347</v>
      </c>
      <c r="D47" s="567">
        <v>210</v>
      </c>
      <c r="E47" s="567">
        <v>210</v>
      </c>
      <c r="F47" s="567">
        <v>185</v>
      </c>
      <c r="G47" s="567">
        <v>25</v>
      </c>
      <c r="H47" s="568" t="e">
        <f>SUM(#REF!)</f>
        <v>#REF!</v>
      </c>
      <c r="I47" s="570">
        <v>17136</v>
      </c>
      <c r="J47" s="569">
        <v>12997</v>
      </c>
      <c r="K47" s="568">
        <f t="shared" si="11"/>
        <v>-4139</v>
      </c>
      <c r="L47" s="66"/>
    </row>
    <row r="48" spans="1:12" s="322" customFormat="1" ht="31.5" customHeight="1">
      <c r="A48" s="326">
        <f t="shared" si="16"/>
        <v>26</v>
      </c>
      <c r="B48" s="327" t="s">
        <v>222</v>
      </c>
      <c r="C48" s="566" t="s">
        <v>347</v>
      </c>
      <c r="D48" s="567">
        <v>172</v>
      </c>
      <c r="E48" s="567">
        <v>172</v>
      </c>
      <c r="F48" s="567">
        <v>114</v>
      </c>
      <c r="G48" s="567">
        <v>58</v>
      </c>
      <c r="H48" s="568" t="e">
        <f>SUM(#REF!)</f>
        <v>#REF!</v>
      </c>
      <c r="I48" s="570"/>
      <c r="J48" s="569">
        <v>14000</v>
      </c>
      <c r="K48" s="568">
        <f t="shared" si="11"/>
        <v>14000</v>
      </c>
      <c r="L48" s="66"/>
    </row>
    <row r="49" spans="1:12" s="322" customFormat="1" ht="22.5" customHeight="1">
      <c r="A49" s="326">
        <f t="shared" si="16"/>
        <v>27</v>
      </c>
      <c r="B49" s="327" t="s">
        <v>223</v>
      </c>
      <c r="C49" s="566" t="s">
        <v>347</v>
      </c>
      <c r="D49" s="567">
        <v>974</v>
      </c>
      <c r="E49" s="567">
        <v>974</v>
      </c>
      <c r="F49" s="567">
        <v>800</v>
      </c>
      <c r="G49" s="567">
        <v>174</v>
      </c>
      <c r="H49" s="568" t="e">
        <f>SUM(#REF!)</f>
        <v>#REF!</v>
      </c>
      <c r="I49" s="570">
        <v>191714</v>
      </c>
      <c r="J49" s="569">
        <v>228800</v>
      </c>
      <c r="K49" s="568">
        <f t="shared" si="11"/>
        <v>37086</v>
      </c>
      <c r="L49" s="66"/>
    </row>
    <row r="50" spans="1:12" s="322" customFormat="1" ht="28.5" customHeight="1">
      <c r="A50" s="326">
        <f t="shared" si="16"/>
        <v>28</v>
      </c>
      <c r="B50" s="327" t="s">
        <v>224</v>
      </c>
      <c r="C50" s="566" t="s">
        <v>347</v>
      </c>
      <c r="D50" s="567">
        <v>530</v>
      </c>
      <c r="E50" s="567">
        <v>530</v>
      </c>
      <c r="F50" s="567">
        <v>450</v>
      </c>
      <c r="G50" s="567">
        <v>80</v>
      </c>
      <c r="H50" s="568" t="e">
        <f>SUM(#REF!)</f>
        <v>#REF!</v>
      </c>
      <c r="I50" s="570">
        <v>49033</v>
      </c>
      <c r="J50" s="569">
        <v>68654</v>
      </c>
      <c r="K50" s="568">
        <f t="shared" si="11"/>
        <v>19621</v>
      </c>
      <c r="L50" s="66"/>
    </row>
    <row r="51" spans="1:12" s="322" customFormat="1" ht="28.5" customHeight="1">
      <c r="A51" s="326">
        <f t="shared" si="16"/>
        <v>29</v>
      </c>
      <c r="B51" s="327" t="s">
        <v>225</v>
      </c>
      <c r="C51" s="566" t="s">
        <v>347</v>
      </c>
      <c r="D51" s="567">
        <v>350</v>
      </c>
      <c r="E51" s="567">
        <v>350</v>
      </c>
      <c r="F51" s="567">
        <v>300</v>
      </c>
      <c r="G51" s="567">
        <v>50</v>
      </c>
      <c r="H51" s="568" t="e">
        <f>SUM(#REF!)</f>
        <v>#REF!</v>
      </c>
      <c r="I51" s="570">
        <v>65524</v>
      </c>
      <c r="J51" s="569">
        <v>73401</v>
      </c>
      <c r="K51" s="568">
        <f t="shared" si="11"/>
        <v>7877</v>
      </c>
      <c r="L51" s="66"/>
    </row>
    <row r="52" spans="1:12" s="322" customFormat="1" ht="27.75" customHeight="1">
      <c r="A52" s="326">
        <f t="shared" si="16"/>
        <v>30</v>
      </c>
      <c r="B52" s="327" t="s">
        <v>226</v>
      </c>
      <c r="C52" s="566" t="s">
        <v>347</v>
      </c>
      <c r="D52" s="567">
        <v>345</v>
      </c>
      <c r="E52" s="567">
        <v>345</v>
      </c>
      <c r="F52" s="567">
        <v>270</v>
      </c>
      <c r="G52" s="567">
        <v>75</v>
      </c>
      <c r="H52" s="568" t="e">
        <f>SUM(#REF!)</f>
        <v>#REF!</v>
      </c>
      <c r="I52" s="570">
        <v>65901</v>
      </c>
      <c r="J52" s="569">
        <v>84225</v>
      </c>
      <c r="K52" s="568">
        <f t="shared" si="11"/>
        <v>18324</v>
      </c>
      <c r="L52" s="66"/>
    </row>
    <row r="53" spans="1:12" s="322" customFormat="1" ht="29.25" customHeight="1">
      <c r="A53" s="326">
        <f t="shared" si="16"/>
        <v>31</v>
      </c>
      <c r="B53" s="327" t="s">
        <v>227</v>
      </c>
      <c r="C53" s="566" t="s">
        <v>347</v>
      </c>
      <c r="D53" s="567">
        <v>83</v>
      </c>
      <c r="E53" s="567">
        <v>83</v>
      </c>
      <c r="F53" s="567">
        <v>73</v>
      </c>
      <c r="G53" s="567">
        <v>10</v>
      </c>
      <c r="H53" s="568" t="e">
        <f>SUM(#REF!)</f>
        <v>#REF!</v>
      </c>
      <c r="I53" s="570">
        <v>15798</v>
      </c>
      <c r="J53" s="569">
        <v>19252</v>
      </c>
      <c r="K53" s="568">
        <f t="shared" si="11"/>
        <v>3454</v>
      </c>
      <c r="L53" s="66"/>
    </row>
    <row r="54" spans="1:12" s="322" customFormat="1" ht="36" customHeight="1">
      <c r="A54" s="326">
        <f t="shared" si="16"/>
        <v>32</v>
      </c>
      <c r="B54" s="327" t="s">
        <v>228</v>
      </c>
      <c r="C54" s="566" t="s">
        <v>347</v>
      </c>
      <c r="D54" s="567">
        <v>85</v>
      </c>
      <c r="E54" s="567">
        <v>85</v>
      </c>
      <c r="F54" s="567">
        <v>70</v>
      </c>
      <c r="G54" s="567">
        <v>15</v>
      </c>
      <c r="H54" s="568" t="e">
        <f>SUM(#REF!)</f>
        <v>#REF!</v>
      </c>
      <c r="I54" s="570">
        <v>17554</v>
      </c>
      <c r="J54" s="569">
        <v>17398</v>
      </c>
      <c r="K54" s="568">
        <f t="shared" si="11"/>
        <v>-156</v>
      </c>
      <c r="L54" s="66"/>
    </row>
    <row r="55" spans="1:12" s="322" customFormat="1" ht="36" customHeight="1">
      <c r="A55" s="326">
        <f t="shared" si="16"/>
        <v>33</v>
      </c>
      <c r="B55" s="327" t="s">
        <v>229</v>
      </c>
      <c r="C55" s="566" t="s">
        <v>347</v>
      </c>
      <c r="D55" s="567">
        <v>72</v>
      </c>
      <c r="E55" s="567">
        <v>72</v>
      </c>
      <c r="F55" s="567">
        <v>62</v>
      </c>
      <c r="G55" s="567">
        <v>10</v>
      </c>
      <c r="H55" s="568" t="e">
        <f>SUM(#REF!)</f>
        <v>#REF!</v>
      </c>
      <c r="I55" s="570">
        <v>13661</v>
      </c>
      <c r="J55" s="569">
        <v>15850</v>
      </c>
      <c r="K55" s="568">
        <f t="shared" si="11"/>
        <v>2189</v>
      </c>
      <c r="L55" s="66"/>
    </row>
    <row r="56" spans="1:12" s="322" customFormat="1" ht="31.5" customHeight="1">
      <c r="A56" s="326">
        <f t="shared" si="16"/>
        <v>34</v>
      </c>
      <c r="B56" s="327" t="s">
        <v>230</v>
      </c>
      <c r="C56" s="566" t="s">
        <v>347</v>
      </c>
      <c r="D56" s="567">
        <v>50</v>
      </c>
      <c r="E56" s="567">
        <v>50</v>
      </c>
      <c r="F56" s="567">
        <v>45</v>
      </c>
      <c r="G56" s="567">
        <v>5</v>
      </c>
      <c r="H56" s="568" t="e">
        <f>SUM(#REF!)</f>
        <v>#REF!</v>
      </c>
      <c r="I56" s="570">
        <v>10535</v>
      </c>
      <c r="J56" s="569">
        <v>13624</v>
      </c>
      <c r="K56" s="568">
        <f t="shared" si="11"/>
        <v>3089</v>
      </c>
      <c r="L56" s="66"/>
    </row>
    <row r="57" spans="1:12" s="322" customFormat="1" ht="38.25" customHeight="1">
      <c r="A57" s="326">
        <f t="shared" si="16"/>
        <v>35</v>
      </c>
      <c r="B57" s="327" t="s">
        <v>232</v>
      </c>
      <c r="C57" s="566" t="s">
        <v>347</v>
      </c>
      <c r="D57" s="567">
        <v>77</v>
      </c>
      <c r="E57" s="567">
        <v>67</v>
      </c>
      <c r="F57" s="567">
        <v>57</v>
      </c>
      <c r="G57" s="567">
        <v>10</v>
      </c>
      <c r="H57" s="568" t="e">
        <f>SUM(#REF!)</f>
        <v>#REF!</v>
      </c>
      <c r="I57" s="570">
        <v>14592</v>
      </c>
      <c r="J57" s="569">
        <v>16350</v>
      </c>
      <c r="K57" s="568">
        <f t="shared" si="11"/>
        <v>1758</v>
      </c>
      <c r="L57" s="66"/>
    </row>
    <row r="58" spans="1:12" s="322" customFormat="1" ht="27" customHeight="1">
      <c r="A58" s="326">
        <f t="shared" si="16"/>
        <v>36</v>
      </c>
      <c r="B58" s="327" t="s">
        <v>233</v>
      </c>
      <c r="C58" s="566" t="s">
        <v>347</v>
      </c>
      <c r="D58" s="567">
        <v>118</v>
      </c>
      <c r="E58" s="567">
        <v>103</v>
      </c>
      <c r="F58" s="567">
        <v>96</v>
      </c>
      <c r="G58" s="567">
        <v>7</v>
      </c>
      <c r="H58" s="568" t="e">
        <f>SUM(#REF!)</f>
        <v>#REF!</v>
      </c>
      <c r="I58" s="570">
        <v>16857</v>
      </c>
      <c r="J58" s="569">
        <v>23000</v>
      </c>
      <c r="K58" s="568">
        <f t="shared" si="11"/>
        <v>6143</v>
      </c>
      <c r="L58" s="66"/>
    </row>
    <row r="59" spans="1:12" s="322" customFormat="1" ht="27" customHeight="1">
      <c r="A59" s="326">
        <f t="shared" si="16"/>
        <v>37</v>
      </c>
      <c r="B59" s="327" t="s">
        <v>234</v>
      </c>
      <c r="C59" s="566" t="s">
        <v>347</v>
      </c>
      <c r="D59" s="567">
        <v>71</v>
      </c>
      <c r="E59" s="567">
        <v>71</v>
      </c>
      <c r="F59" s="567">
        <v>55</v>
      </c>
      <c r="G59" s="567">
        <v>16</v>
      </c>
      <c r="H59" s="568" t="e">
        <f>SUM(#REF!)</f>
        <v>#REF!</v>
      </c>
      <c r="I59" s="570">
        <v>8823</v>
      </c>
      <c r="J59" s="569">
        <v>10125</v>
      </c>
      <c r="K59" s="568">
        <f t="shared" si="11"/>
        <v>1302</v>
      </c>
      <c r="L59" s="66"/>
    </row>
    <row r="60" spans="1:12" s="322" customFormat="1" ht="27" customHeight="1">
      <c r="A60" s="326">
        <f t="shared" si="16"/>
        <v>38</v>
      </c>
      <c r="B60" s="327" t="s">
        <v>235</v>
      </c>
      <c r="C60" s="566" t="s">
        <v>347</v>
      </c>
      <c r="D60" s="567">
        <v>94</v>
      </c>
      <c r="E60" s="567">
        <v>94</v>
      </c>
      <c r="F60" s="567">
        <v>55</v>
      </c>
      <c r="G60" s="567">
        <v>39</v>
      </c>
      <c r="H60" s="568" t="e">
        <f>SUM(#REF!)</f>
        <v>#REF!</v>
      </c>
      <c r="I60" s="570">
        <v>7935</v>
      </c>
      <c r="J60" s="569">
        <v>8316</v>
      </c>
      <c r="K60" s="568">
        <f t="shared" si="11"/>
        <v>381</v>
      </c>
      <c r="L60" s="66"/>
    </row>
    <row r="61" spans="1:12" s="325" customFormat="1" ht="25.5" customHeight="1">
      <c r="A61" s="50" t="s">
        <v>236</v>
      </c>
      <c r="B61" s="51" t="s">
        <v>237</v>
      </c>
      <c r="C61" s="414">
        <f>COUNTA(C62:C64)</f>
        <v>3</v>
      </c>
      <c r="D61" s="323">
        <f>SUM(D62:D64)</f>
        <v>261</v>
      </c>
      <c r="E61" s="323">
        <f t="shared" ref="E61:K61" si="17">SUM(E62:E64)</f>
        <v>254</v>
      </c>
      <c r="F61" s="323">
        <f t="shared" si="17"/>
        <v>186</v>
      </c>
      <c r="G61" s="323">
        <f t="shared" si="17"/>
        <v>68</v>
      </c>
      <c r="H61" s="323" t="e">
        <f t="shared" si="17"/>
        <v>#REF!</v>
      </c>
      <c r="I61" s="323">
        <f t="shared" si="17"/>
        <v>34340</v>
      </c>
      <c r="J61" s="323">
        <f t="shared" si="17"/>
        <v>35515</v>
      </c>
      <c r="K61" s="323">
        <f t="shared" si="17"/>
        <v>1175</v>
      </c>
      <c r="L61" s="75"/>
    </row>
    <row r="62" spans="1:12" s="322" customFormat="1" ht="32.25" customHeight="1">
      <c r="A62" s="326">
        <f>+A60+1</f>
        <v>39</v>
      </c>
      <c r="B62" s="327" t="s">
        <v>238</v>
      </c>
      <c r="C62" s="566" t="s">
        <v>347</v>
      </c>
      <c r="D62" s="567">
        <v>92</v>
      </c>
      <c r="E62" s="567">
        <v>92</v>
      </c>
      <c r="F62" s="567">
        <v>73</v>
      </c>
      <c r="G62" s="567">
        <v>19</v>
      </c>
      <c r="H62" s="568" t="e">
        <f>SUM(#REF!)</f>
        <v>#REF!</v>
      </c>
      <c r="I62" s="570">
        <v>15547</v>
      </c>
      <c r="J62" s="569">
        <v>18408</v>
      </c>
      <c r="K62" s="568">
        <f t="shared" si="11"/>
        <v>2861</v>
      </c>
      <c r="L62" s="66"/>
    </row>
    <row r="63" spans="1:12" s="322" customFormat="1" ht="48" customHeight="1">
      <c r="A63" s="326">
        <f t="shared" ref="A63:A64" si="18">+A62+1</f>
        <v>40</v>
      </c>
      <c r="B63" s="327" t="s">
        <v>239</v>
      </c>
      <c r="C63" s="566" t="s">
        <v>347</v>
      </c>
      <c r="D63" s="567">
        <v>130</v>
      </c>
      <c r="E63" s="567">
        <v>130</v>
      </c>
      <c r="F63" s="567">
        <v>89</v>
      </c>
      <c r="G63" s="567">
        <v>41</v>
      </c>
      <c r="H63" s="568" t="e">
        <f>SUM(#REF!)</f>
        <v>#REF!</v>
      </c>
      <c r="I63" s="570">
        <v>15637</v>
      </c>
      <c r="J63" s="569">
        <v>13998</v>
      </c>
      <c r="K63" s="568">
        <f t="shared" si="11"/>
        <v>-1639</v>
      </c>
      <c r="L63" s="66"/>
    </row>
    <row r="64" spans="1:12" s="322" customFormat="1" ht="28.5" customHeight="1">
      <c r="A64" s="326">
        <f t="shared" si="18"/>
        <v>41</v>
      </c>
      <c r="B64" s="327" t="s">
        <v>240</v>
      </c>
      <c r="C64" s="566" t="s">
        <v>347</v>
      </c>
      <c r="D64" s="567">
        <v>39</v>
      </c>
      <c r="E64" s="567">
        <v>32</v>
      </c>
      <c r="F64" s="567">
        <v>24</v>
      </c>
      <c r="G64" s="567">
        <v>8</v>
      </c>
      <c r="H64" s="568" t="e">
        <f>SUM(#REF!)</f>
        <v>#REF!</v>
      </c>
      <c r="I64" s="570">
        <v>3156</v>
      </c>
      <c r="J64" s="569">
        <v>3109</v>
      </c>
      <c r="K64" s="568">
        <f t="shared" si="11"/>
        <v>-47</v>
      </c>
      <c r="L64" s="66"/>
    </row>
    <row r="65" spans="1:12" s="322" customFormat="1" ht="28.5" customHeight="1">
      <c r="A65" s="343" t="s">
        <v>83</v>
      </c>
      <c r="B65" s="336" t="s">
        <v>241</v>
      </c>
      <c r="C65" s="414">
        <f>+C66+C72</f>
        <v>6</v>
      </c>
      <c r="D65" s="328"/>
      <c r="E65" s="329">
        <f t="shared" ref="E65" si="19">+F65+G65</f>
        <v>0</v>
      </c>
      <c r="F65" s="328"/>
      <c r="G65" s="328"/>
      <c r="H65" s="330"/>
      <c r="I65" s="332">
        <f t="shared" ref="I65:J65" si="20">+I66+I72</f>
        <v>258292</v>
      </c>
      <c r="J65" s="332">
        <f t="shared" si="20"/>
        <v>297083</v>
      </c>
      <c r="K65" s="332">
        <f>+K66+K72</f>
        <v>38791</v>
      </c>
      <c r="L65" s="87"/>
    </row>
    <row r="66" spans="1:12" s="322" customFormat="1" ht="20.25" customHeight="1">
      <c r="A66" s="50" t="s">
        <v>108</v>
      </c>
      <c r="B66" s="51" t="s">
        <v>112</v>
      </c>
      <c r="C66" s="414">
        <f>COUNTA(C67:C71)</f>
        <v>5</v>
      </c>
      <c r="D66" s="323">
        <f>SUM(D67:D71)</f>
        <v>1164</v>
      </c>
      <c r="E66" s="323">
        <f t="shared" ref="E66:K66" si="21">SUM(E67:E71)</f>
        <v>1164</v>
      </c>
      <c r="F66" s="323">
        <f t="shared" si="21"/>
        <v>975</v>
      </c>
      <c r="G66" s="323">
        <f t="shared" si="21"/>
        <v>189</v>
      </c>
      <c r="H66" s="323" t="e">
        <f t="shared" si="21"/>
        <v>#REF!</v>
      </c>
      <c r="I66" s="323">
        <f t="shared" si="21"/>
        <v>245775</v>
      </c>
      <c r="J66" s="323">
        <f t="shared" si="21"/>
        <v>278762</v>
      </c>
      <c r="K66" s="323">
        <f t="shared" si="21"/>
        <v>32987</v>
      </c>
      <c r="L66" s="87"/>
    </row>
    <row r="67" spans="1:12" s="322" customFormat="1" ht="22.5" customHeight="1">
      <c r="A67" s="326">
        <f>+A64+1</f>
        <v>42</v>
      </c>
      <c r="B67" s="327" t="s">
        <v>242</v>
      </c>
      <c r="C67" s="566" t="s">
        <v>347</v>
      </c>
      <c r="D67" s="567">
        <v>705</v>
      </c>
      <c r="E67" s="567">
        <v>705</v>
      </c>
      <c r="F67" s="567">
        <v>580</v>
      </c>
      <c r="G67" s="567">
        <v>125</v>
      </c>
      <c r="H67" s="568" t="e">
        <f>SUM(#REF!)</f>
        <v>#REF!</v>
      </c>
      <c r="I67" s="570">
        <v>170855</v>
      </c>
      <c r="J67" s="569">
        <v>172922</v>
      </c>
      <c r="K67" s="568">
        <f t="shared" ref="K67:K73" si="22">+J67-I67</f>
        <v>2067</v>
      </c>
      <c r="L67" s="66"/>
    </row>
    <row r="68" spans="1:12" s="322" customFormat="1" ht="32.25" customHeight="1">
      <c r="A68" s="326">
        <f>+A67+1</f>
        <v>43</v>
      </c>
      <c r="B68" s="327" t="s">
        <v>231</v>
      </c>
      <c r="C68" s="566" t="s">
        <v>347</v>
      </c>
      <c r="D68" s="567">
        <v>300</v>
      </c>
      <c r="E68" s="567">
        <v>300</v>
      </c>
      <c r="F68" s="567">
        <v>250</v>
      </c>
      <c r="G68" s="567">
        <v>50</v>
      </c>
      <c r="H68" s="568" t="e">
        <f>SUM(#REF!)</f>
        <v>#REF!</v>
      </c>
      <c r="I68" s="570">
        <v>59566</v>
      </c>
      <c r="J68" s="569">
        <v>74840</v>
      </c>
      <c r="K68" s="568">
        <f t="shared" si="22"/>
        <v>15274</v>
      </c>
      <c r="L68" s="66"/>
    </row>
    <row r="69" spans="1:12" s="322" customFormat="1" ht="34.5" customHeight="1">
      <c r="A69" s="326">
        <f t="shared" ref="A69:A71" si="23">+A68+1</f>
        <v>44</v>
      </c>
      <c r="B69" s="327" t="s">
        <v>243</v>
      </c>
      <c r="C69" s="566" t="s">
        <v>347</v>
      </c>
      <c r="D69" s="567">
        <v>68</v>
      </c>
      <c r="E69" s="567">
        <v>68</v>
      </c>
      <c r="F69" s="567">
        <v>57</v>
      </c>
      <c r="G69" s="567">
        <v>11</v>
      </c>
      <c r="H69" s="568" t="e">
        <f>SUM(#REF!)</f>
        <v>#REF!</v>
      </c>
      <c r="I69" s="570">
        <v>5466</v>
      </c>
      <c r="J69" s="569">
        <v>9500</v>
      </c>
      <c r="K69" s="568">
        <f t="shared" si="22"/>
        <v>4034</v>
      </c>
      <c r="L69" s="66"/>
    </row>
    <row r="70" spans="1:12" s="322" customFormat="1" ht="34.5" customHeight="1">
      <c r="A70" s="326">
        <f t="shared" si="23"/>
        <v>45</v>
      </c>
      <c r="B70" s="327" t="s">
        <v>244</v>
      </c>
      <c r="C70" s="566" t="s">
        <v>347</v>
      </c>
      <c r="D70" s="567">
        <v>61</v>
      </c>
      <c r="E70" s="567">
        <v>61</v>
      </c>
      <c r="F70" s="567">
        <v>58</v>
      </c>
      <c r="G70" s="567">
        <v>3</v>
      </c>
      <c r="H70" s="568" t="e">
        <f>SUM(#REF!)</f>
        <v>#REF!</v>
      </c>
      <c r="I70" s="570">
        <v>9888</v>
      </c>
      <c r="J70" s="569">
        <v>13500</v>
      </c>
      <c r="K70" s="568">
        <f t="shared" si="22"/>
        <v>3612</v>
      </c>
      <c r="L70" s="66"/>
    </row>
    <row r="71" spans="1:12" s="322" customFormat="1" ht="31.5" customHeight="1">
      <c r="A71" s="326">
        <f t="shared" si="23"/>
        <v>46</v>
      </c>
      <c r="B71" s="327" t="s">
        <v>408</v>
      </c>
      <c r="C71" s="566" t="s">
        <v>347</v>
      </c>
      <c r="D71" s="567">
        <v>30</v>
      </c>
      <c r="E71" s="567">
        <v>30</v>
      </c>
      <c r="F71" s="567">
        <v>30</v>
      </c>
      <c r="G71" s="567">
        <v>0</v>
      </c>
      <c r="H71" s="568" t="e">
        <f>SUM(#REF!)</f>
        <v>#REF!</v>
      </c>
      <c r="I71" s="570"/>
      <c r="J71" s="569">
        <v>8000</v>
      </c>
      <c r="K71" s="568">
        <f t="shared" si="22"/>
        <v>8000</v>
      </c>
      <c r="L71" s="66"/>
    </row>
    <row r="72" spans="1:12" s="325" customFormat="1" ht="25.5" customHeight="1">
      <c r="A72" s="50" t="s">
        <v>111</v>
      </c>
      <c r="B72" s="51" t="s">
        <v>237</v>
      </c>
      <c r="C72" s="414">
        <f>COUNTA(C73:C73)</f>
        <v>1</v>
      </c>
      <c r="D72" s="323">
        <v>70</v>
      </c>
      <c r="E72" s="323">
        <v>70</v>
      </c>
      <c r="F72" s="323">
        <v>66</v>
      </c>
      <c r="G72" s="323">
        <v>4</v>
      </c>
      <c r="H72" s="323" t="e">
        <f t="shared" ref="H72:K72" si="24">+H73</f>
        <v>#REF!</v>
      </c>
      <c r="I72" s="323">
        <f t="shared" si="24"/>
        <v>12517</v>
      </c>
      <c r="J72" s="323">
        <v>18321</v>
      </c>
      <c r="K72" s="323">
        <f t="shared" si="24"/>
        <v>5804</v>
      </c>
      <c r="L72" s="75"/>
    </row>
    <row r="73" spans="1:12" s="322" customFormat="1" ht="31.5" customHeight="1">
      <c r="A73" s="344">
        <f>+A71+1</f>
        <v>47</v>
      </c>
      <c r="B73" s="345" t="s">
        <v>246</v>
      </c>
      <c r="C73" s="435" t="s">
        <v>347</v>
      </c>
      <c r="D73" s="571">
        <v>70</v>
      </c>
      <c r="E73" s="571">
        <v>70</v>
      </c>
      <c r="F73" s="571">
        <v>66</v>
      </c>
      <c r="G73" s="571">
        <v>4</v>
      </c>
      <c r="H73" s="572" t="e">
        <f>SUM(#REF!)</f>
        <v>#REF!</v>
      </c>
      <c r="I73" s="574">
        <v>12517</v>
      </c>
      <c r="J73" s="573">
        <v>18321</v>
      </c>
      <c r="K73" s="572">
        <f t="shared" si="22"/>
        <v>5804</v>
      </c>
      <c r="L73" s="194"/>
    </row>
    <row r="74" spans="1:12" ht="12.75" customHeight="1">
      <c r="A74" s="346"/>
      <c r="B74" s="347"/>
      <c r="C74" s="347"/>
      <c r="D74" s="125"/>
      <c r="E74" s="347"/>
      <c r="F74" s="125"/>
      <c r="G74" s="125"/>
      <c r="H74" s="348"/>
      <c r="I74" s="432"/>
      <c r="J74" s="29"/>
      <c r="K74" s="349"/>
      <c r="L74" s="13"/>
    </row>
    <row r="75" spans="1:12" ht="12.75" customHeight="1">
      <c r="A75" s="346"/>
      <c r="B75" s="347"/>
      <c r="C75" s="347"/>
      <c r="D75" s="125"/>
      <c r="E75" s="347"/>
      <c r="F75" s="125"/>
      <c r="G75" s="125"/>
      <c r="H75" s="348"/>
      <c r="I75" s="432"/>
      <c r="J75" s="29"/>
      <c r="K75" s="349"/>
      <c r="L75" s="13"/>
    </row>
    <row r="76" spans="1:12" ht="12.75" customHeight="1">
      <c r="A76" s="346"/>
      <c r="B76" s="347"/>
      <c r="C76" s="347"/>
      <c r="D76" s="125"/>
      <c r="E76" s="347"/>
      <c r="F76" s="125"/>
      <c r="G76" s="125"/>
      <c r="H76" s="348"/>
      <c r="I76" s="432"/>
      <c r="J76" s="29"/>
      <c r="K76" s="349"/>
      <c r="L76" s="13"/>
    </row>
    <row r="77" spans="1:12" ht="12.75" customHeight="1">
      <c r="A77" s="346"/>
      <c r="B77" s="347"/>
      <c r="C77" s="347"/>
      <c r="D77" s="125"/>
      <c r="E77" s="347"/>
      <c r="F77" s="125"/>
      <c r="G77" s="125"/>
      <c r="H77" s="348"/>
      <c r="I77" s="432"/>
      <c r="J77" s="29"/>
      <c r="K77" s="349"/>
      <c r="L77" s="13"/>
    </row>
    <row r="78" spans="1:12" ht="12.75" customHeight="1">
      <c r="A78" s="346"/>
      <c r="B78" s="347"/>
      <c r="C78" s="347"/>
      <c r="D78" s="125"/>
      <c r="E78" s="347"/>
      <c r="F78" s="125"/>
      <c r="G78" s="125"/>
      <c r="H78" s="348"/>
      <c r="I78" s="432"/>
      <c r="J78" s="29"/>
      <c r="K78" s="349"/>
      <c r="L78" s="13"/>
    </row>
    <row r="79" spans="1:12" ht="12.75" customHeight="1">
      <c r="A79" s="346"/>
      <c r="B79" s="347"/>
      <c r="C79" s="347"/>
      <c r="D79" s="125"/>
      <c r="E79" s="347"/>
      <c r="F79" s="125"/>
      <c r="G79" s="125"/>
      <c r="H79" s="348"/>
      <c r="I79" s="432"/>
      <c r="J79" s="29"/>
      <c r="K79" s="349"/>
      <c r="L79" s="13"/>
    </row>
    <row r="80" spans="1:12" ht="12.75" customHeight="1">
      <c r="A80" s="346"/>
      <c r="B80" s="347"/>
      <c r="C80" s="347"/>
      <c r="D80" s="125"/>
      <c r="E80" s="347"/>
      <c r="F80" s="125"/>
      <c r="G80" s="125"/>
      <c r="H80" s="348"/>
      <c r="I80" s="432"/>
      <c r="J80" s="29"/>
      <c r="K80" s="349"/>
      <c r="L80" s="13"/>
    </row>
    <row r="81" spans="1:12" ht="12.75" customHeight="1">
      <c r="A81" s="346"/>
      <c r="B81" s="347"/>
      <c r="C81" s="347"/>
      <c r="D81" s="125"/>
      <c r="E81" s="347"/>
      <c r="F81" s="125"/>
      <c r="G81" s="125"/>
      <c r="H81" s="348"/>
      <c r="I81" s="433"/>
      <c r="J81" s="131"/>
      <c r="K81" s="349"/>
      <c r="L81" s="13"/>
    </row>
    <row r="82" spans="1:12" ht="12.75" customHeight="1">
      <c r="A82" s="346"/>
      <c r="B82" s="347"/>
      <c r="C82" s="347"/>
      <c r="D82" s="125"/>
      <c r="E82" s="347"/>
      <c r="F82" s="125"/>
      <c r="G82" s="125"/>
      <c r="H82" s="348"/>
      <c r="I82" s="432"/>
      <c r="J82" s="29"/>
      <c r="K82" s="349"/>
      <c r="L82" s="13"/>
    </row>
    <row r="83" spans="1:12" ht="12.75" customHeight="1">
      <c r="A83" s="346"/>
      <c r="B83" s="347"/>
      <c r="C83" s="347"/>
      <c r="D83" s="125"/>
      <c r="E83" s="347"/>
      <c r="F83" s="125"/>
      <c r="G83" s="125"/>
      <c r="H83" s="348"/>
      <c r="I83" s="432"/>
      <c r="J83" s="29"/>
      <c r="K83" s="349"/>
      <c r="L83" s="13"/>
    </row>
    <row r="84" spans="1:12" ht="12.75" customHeight="1">
      <c r="A84" s="346"/>
      <c r="B84" s="347"/>
      <c r="C84" s="347"/>
      <c r="D84" s="125"/>
      <c r="E84" s="347"/>
      <c r="F84" s="125"/>
      <c r="G84" s="125"/>
      <c r="H84" s="348"/>
      <c r="I84" s="432"/>
      <c r="J84" s="29"/>
      <c r="K84" s="349"/>
      <c r="L84" s="13"/>
    </row>
    <row r="85" spans="1:12" ht="12.75" customHeight="1">
      <c r="A85" s="346"/>
      <c r="B85" s="347"/>
      <c r="C85" s="347"/>
      <c r="D85" s="125"/>
      <c r="E85" s="347"/>
      <c r="F85" s="125"/>
      <c r="G85" s="125"/>
      <c r="H85" s="348"/>
      <c r="I85" s="432"/>
      <c r="J85" s="29"/>
      <c r="K85" s="349"/>
      <c r="L85" s="13"/>
    </row>
    <row r="86" spans="1:12" ht="12.75" customHeight="1">
      <c r="A86" s="346"/>
      <c r="B86" s="347"/>
      <c r="C86" s="347"/>
      <c r="D86" s="125"/>
      <c r="E86" s="347"/>
      <c r="F86" s="125"/>
      <c r="G86" s="125"/>
      <c r="H86" s="348"/>
      <c r="I86" s="432"/>
      <c r="J86" s="29"/>
      <c r="K86" s="349"/>
      <c r="L86" s="13"/>
    </row>
    <row r="87" spans="1:12" ht="12.75" customHeight="1">
      <c r="A87" s="346"/>
      <c r="B87" s="347"/>
      <c r="C87" s="347"/>
      <c r="D87" s="125"/>
      <c r="E87" s="347"/>
      <c r="F87" s="125"/>
      <c r="G87" s="125"/>
      <c r="H87" s="348"/>
      <c r="I87" s="432"/>
      <c r="J87" s="29"/>
      <c r="K87" s="349"/>
      <c r="L87" s="13"/>
    </row>
    <row r="88" spans="1:12" ht="51" customHeight="1">
      <c r="A88" s="346"/>
      <c r="B88" s="677"/>
      <c r="C88" s="677"/>
      <c r="D88" s="678"/>
      <c r="E88" s="678"/>
      <c r="F88" s="678"/>
      <c r="G88" s="678"/>
      <c r="H88" s="678"/>
      <c r="I88" s="432"/>
      <c r="J88" s="29"/>
      <c r="K88" s="349"/>
      <c r="L88" s="13"/>
    </row>
    <row r="89" spans="1:12" ht="12.75" customHeight="1">
      <c r="A89" s="346"/>
      <c r="B89" s="347"/>
      <c r="C89" s="347"/>
      <c r="D89" s="125"/>
      <c r="E89" s="347"/>
      <c r="F89" s="125"/>
      <c r="G89" s="125"/>
      <c r="H89" s="348"/>
      <c r="I89" s="432"/>
      <c r="J89" s="29"/>
      <c r="K89" s="349"/>
      <c r="L89" s="13"/>
    </row>
    <row r="90" spans="1:12" ht="12.75" customHeight="1">
      <c r="A90" s="346"/>
      <c r="B90" s="347"/>
      <c r="C90" s="347"/>
      <c r="D90" s="125"/>
      <c r="E90" s="347"/>
      <c r="F90" s="125"/>
      <c r="G90" s="125"/>
      <c r="H90" s="348"/>
      <c r="I90" s="432"/>
      <c r="J90" s="29"/>
      <c r="K90" s="349"/>
      <c r="L90" s="13"/>
    </row>
    <row r="91" spans="1:12" ht="12.75" customHeight="1">
      <c r="A91" s="346"/>
      <c r="B91" s="347"/>
      <c r="C91" s="347"/>
      <c r="D91" s="125"/>
      <c r="E91" s="347"/>
      <c r="F91" s="125"/>
      <c r="G91" s="125"/>
      <c r="H91" s="348"/>
      <c r="I91" s="432"/>
      <c r="J91" s="29"/>
      <c r="K91" s="349"/>
      <c r="L91" s="13"/>
    </row>
    <row r="92" spans="1:12" ht="12.75" customHeight="1">
      <c r="A92" s="346"/>
      <c r="B92" s="347"/>
      <c r="C92" s="347"/>
      <c r="D92" s="125"/>
      <c r="E92" s="347"/>
      <c r="F92" s="125"/>
      <c r="G92" s="125"/>
      <c r="H92" s="348"/>
      <c r="I92" s="432"/>
      <c r="J92" s="29"/>
      <c r="K92" s="349"/>
      <c r="L92" s="13"/>
    </row>
    <row r="93" spans="1:12" ht="12.75" customHeight="1">
      <c r="A93" s="346"/>
      <c r="B93" s="347"/>
      <c r="C93" s="347"/>
      <c r="D93" s="125"/>
      <c r="E93" s="347"/>
      <c r="F93" s="125"/>
      <c r="G93" s="125"/>
      <c r="H93" s="348"/>
      <c r="I93" s="432"/>
      <c r="J93" s="29"/>
      <c r="K93" s="349"/>
      <c r="L93" s="13"/>
    </row>
    <row r="94" spans="1:12" ht="12.75" customHeight="1">
      <c r="A94" s="346"/>
      <c r="B94" s="347"/>
      <c r="C94" s="347"/>
      <c r="D94" s="125"/>
      <c r="E94" s="347"/>
      <c r="F94" s="125"/>
      <c r="G94" s="125"/>
      <c r="H94" s="348"/>
      <c r="I94" s="432"/>
      <c r="J94" s="29"/>
      <c r="K94" s="349"/>
      <c r="L94" s="13"/>
    </row>
    <row r="95" spans="1:12" ht="12.75" customHeight="1">
      <c r="A95" s="346"/>
      <c r="B95" s="347"/>
      <c r="C95" s="347"/>
      <c r="D95" s="125"/>
      <c r="E95" s="347"/>
      <c r="F95" s="125"/>
      <c r="G95" s="125"/>
      <c r="H95" s="348"/>
      <c r="I95" s="432"/>
      <c r="J95" s="29"/>
      <c r="K95" s="349"/>
      <c r="L95" s="13"/>
    </row>
    <row r="96" spans="1:12" ht="12.75" customHeight="1">
      <c r="A96" s="346"/>
      <c r="B96" s="347"/>
      <c r="C96" s="347"/>
      <c r="D96" s="125"/>
      <c r="E96" s="347"/>
      <c r="F96" s="125"/>
      <c r="G96" s="125"/>
      <c r="H96" s="348"/>
      <c r="I96" s="432"/>
      <c r="J96" s="29"/>
      <c r="K96" s="349"/>
      <c r="L96" s="13"/>
    </row>
    <row r="97" spans="1:12" ht="12.75" customHeight="1">
      <c r="A97" s="346"/>
      <c r="B97" s="347"/>
      <c r="C97" s="347"/>
      <c r="D97" s="125"/>
      <c r="E97" s="347"/>
      <c r="F97" s="125"/>
      <c r="G97" s="125"/>
      <c r="H97" s="348"/>
      <c r="I97" s="432"/>
      <c r="J97" s="29"/>
      <c r="K97" s="349"/>
      <c r="L97" s="13"/>
    </row>
    <row r="98" spans="1:12" ht="12.75" customHeight="1">
      <c r="A98" s="346"/>
      <c r="B98" s="347"/>
      <c r="C98" s="347"/>
      <c r="D98" s="125"/>
      <c r="E98" s="347"/>
      <c r="F98" s="125"/>
      <c r="G98" s="125"/>
      <c r="H98" s="348"/>
      <c r="I98" s="432"/>
      <c r="J98" s="29"/>
      <c r="K98" s="349"/>
      <c r="L98" s="13"/>
    </row>
    <row r="99" spans="1:12" ht="12.75" customHeight="1">
      <c r="A99" s="346"/>
      <c r="B99" s="347"/>
      <c r="C99" s="347"/>
      <c r="D99" s="125"/>
      <c r="E99" s="347"/>
      <c r="F99" s="125"/>
      <c r="G99" s="125"/>
      <c r="H99" s="348"/>
      <c r="I99" s="432"/>
      <c r="J99" s="29"/>
      <c r="K99" s="349"/>
      <c r="L99" s="13"/>
    </row>
    <row r="100" spans="1:12" ht="12.75" customHeight="1">
      <c r="A100" s="346"/>
      <c r="B100" s="347"/>
      <c r="C100" s="347"/>
      <c r="D100" s="125"/>
      <c r="E100" s="347"/>
      <c r="F100" s="125"/>
      <c r="G100" s="125"/>
      <c r="H100" s="348"/>
      <c r="I100" s="432"/>
      <c r="J100" s="29"/>
      <c r="K100" s="349"/>
      <c r="L100" s="13"/>
    </row>
    <row r="101" spans="1:12" ht="12.75" customHeight="1">
      <c r="A101" s="346"/>
      <c r="B101" s="347"/>
      <c r="C101" s="347"/>
      <c r="D101" s="125"/>
      <c r="E101" s="347"/>
      <c r="F101" s="125"/>
      <c r="G101" s="125"/>
      <c r="H101" s="348"/>
      <c r="I101" s="432"/>
      <c r="J101" s="29"/>
      <c r="K101" s="349"/>
      <c r="L101" s="13"/>
    </row>
    <row r="102" spans="1:12" ht="12.75" customHeight="1">
      <c r="A102" s="346"/>
      <c r="B102" s="347"/>
      <c r="C102" s="347"/>
      <c r="D102" s="125"/>
      <c r="E102" s="347"/>
      <c r="F102" s="125"/>
      <c r="G102" s="125"/>
      <c r="H102" s="348"/>
      <c r="I102" s="432"/>
      <c r="J102" s="29"/>
      <c r="K102" s="349"/>
      <c r="L102" s="13"/>
    </row>
    <row r="103" spans="1:12" ht="12.75" customHeight="1">
      <c r="A103" s="346"/>
      <c r="B103" s="347"/>
      <c r="C103" s="347"/>
      <c r="D103" s="125"/>
      <c r="E103" s="347"/>
      <c r="F103" s="125"/>
      <c r="G103" s="125"/>
      <c r="H103" s="348"/>
      <c r="I103" s="432"/>
      <c r="J103" s="29"/>
      <c r="K103" s="349"/>
      <c r="L103" s="13"/>
    </row>
    <row r="104" spans="1:12" ht="12.75" customHeight="1">
      <c r="A104" s="346"/>
      <c r="B104" s="347"/>
      <c r="C104" s="347"/>
      <c r="D104" s="125"/>
      <c r="E104" s="347"/>
      <c r="F104" s="125"/>
      <c r="G104" s="125"/>
      <c r="H104" s="348"/>
      <c r="I104" s="432"/>
      <c r="J104" s="29"/>
      <c r="K104" s="349"/>
      <c r="L104" s="13"/>
    </row>
    <row r="105" spans="1:12" ht="12.75" customHeight="1">
      <c r="A105" s="346"/>
      <c r="B105" s="347"/>
      <c r="C105" s="347"/>
      <c r="D105" s="125"/>
      <c r="E105" s="347"/>
      <c r="F105" s="125"/>
      <c r="G105" s="125"/>
      <c r="H105" s="348"/>
      <c r="I105" s="432"/>
      <c r="J105" s="29"/>
      <c r="K105" s="349"/>
      <c r="L105" s="13"/>
    </row>
    <row r="106" spans="1:12" ht="12.75" customHeight="1">
      <c r="A106" s="346"/>
      <c r="B106" s="347"/>
      <c r="C106" s="347"/>
      <c r="D106" s="125"/>
      <c r="E106" s="347"/>
      <c r="F106" s="125"/>
      <c r="G106" s="125"/>
      <c r="H106" s="348"/>
      <c r="I106" s="432"/>
      <c r="J106" s="29"/>
      <c r="K106" s="349"/>
      <c r="L106" s="13"/>
    </row>
    <row r="107" spans="1:12" ht="12.75" customHeight="1">
      <c r="A107" s="346"/>
      <c r="B107" s="347"/>
      <c r="C107" s="347"/>
      <c r="D107" s="125"/>
      <c r="E107" s="347"/>
      <c r="F107" s="125"/>
      <c r="G107" s="125"/>
      <c r="H107" s="348"/>
      <c r="I107" s="432"/>
      <c r="J107" s="29"/>
      <c r="K107" s="349"/>
      <c r="L107" s="13"/>
    </row>
    <row r="108" spans="1:12" ht="12.75" customHeight="1">
      <c r="A108" s="346"/>
      <c r="B108" s="347"/>
      <c r="C108" s="347"/>
      <c r="D108" s="125"/>
      <c r="E108" s="347"/>
      <c r="F108" s="125"/>
      <c r="G108" s="125"/>
      <c r="H108" s="348"/>
      <c r="I108" s="432"/>
      <c r="J108" s="29"/>
      <c r="K108" s="349"/>
      <c r="L108" s="13"/>
    </row>
    <row r="109" spans="1:12" ht="12.75" customHeight="1">
      <c r="A109" s="346"/>
      <c r="B109" s="347"/>
      <c r="C109" s="347"/>
      <c r="D109" s="125"/>
      <c r="E109" s="347"/>
      <c r="F109" s="125"/>
      <c r="G109" s="125"/>
      <c r="H109" s="348"/>
      <c r="I109" s="432"/>
      <c r="J109" s="29"/>
      <c r="K109" s="349"/>
      <c r="L109" s="13"/>
    </row>
    <row r="110" spans="1:12" ht="12.75" customHeight="1">
      <c r="A110" s="346"/>
      <c r="B110" s="347"/>
      <c r="C110" s="347"/>
      <c r="D110" s="125"/>
      <c r="E110" s="347"/>
      <c r="F110" s="125"/>
      <c r="G110" s="125"/>
      <c r="H110" s="348"/>
      <c r="I110" s="432"/>
      <c r="J110" s="29"/>
      <c r="K110" s="349"/>
      <c r="L110" s="13"/>
    </row>
    <row r="111" spans="1:12" ht="12.75" customHeight="1">
      <c r="A111" s="346"/>
      <c r="B111" s="347"/>
      <c r="C111" s="347"/>
      <c r="D111" s="125"/>
      <c r="E111" s="347"/>
      <c r="F111" s="125"/>
      <c r="G111" s="125"/>
      <c r="H111" s="348"/>
      <c r="I111" s="432"/>
      <c r="J111" s="29"/>
      <c r="K111" s="349"/>
      <c r="L111" s="13"/>
    </row>
    <row r="112" spans="1:12" ht="12.75" customHeight="1">
      <c r="A112" s="346"/>
      <c r="B112" s="347"/>
      <c r="C112" s="347"/>
      <c r="D112" s="125"/>
      <c r="E112" s="347"/>
      <c r="F112" s="125"/>
      <c r="G112" s="125"/>
      <c r="H112" s="348"/>
      <c r="I112" s="432"/>
      <c r="J112" s="29"/>
      <c r="K112" s="349"/>
      <c r="L112" s="13"/>
    </row>
    <row r="113" spans="1:12" ht="12.75" customHeight="1">
      <c r="A113" s="346"/>
      <c r="B113" s="347"/>
      <c r="C113" s="347"/>
      <c r="D113" s="125"/>
      <c r="E113" s="347"/>
      <c r="F113" s="125"/>
      <c r="G113" s="125"/>
      <c r="H113" s="348"/>
      <c r="I113" s="432"/>
      <c r="J113" s="29"/>
      <c r="K113" s="349"/>
      <c r="L113" s="13"/>
    </row>
    <row r="114" spans="1:12" ht="12.75" customHeight="1">
      <c r="A114" s="346"/>
      <c r="B114" s="347"/>
      <c r="C114" s="347"/>
      <c r="D114" s="125"/>
      <c r="E114" s="347"/>
      <c r="F114" s="125"/>
      <c r="G114" s="125"/>
      <c r="H114" s="348"/>
      <c r="I114" s="432"/>
      <c r="J114" s="29"/>
      <c r="K114" s="349"/>
      <c r="L114" s="13"/>
    </row>
    <row r="115" spans="1:12" ht="12.75" customHeight="1">
      <c r="A115" s="346"/>
      <c r="B115" s="347"/>
      <c r="C115" s="347"/>
      <c r="D115" s="125"/>
      <c r="E115" s="347"/>
      <c r="F115" s="125"/>
      <c r="G115" s="125"/>
      <c r="H115" s="348"/>
      <c r="I115" s="432"/>
      <c r="J115" s="29"/>
      <c r="K115" s="349"/>
      <c r="L115" s="13"/>
    </row>
    <row r="116" spans="1:12" ht="12.75" customHeight="1">
      <c r="A116" s="346"/>
      <c r="B116" s="347"/>
      <c r="C116" s="347"/>
      <c r="D116" s="125"/>
      <c r="E116" s="347"/>
      <c r="F116" s="125"/>
      <c r="G116" s="125"/>
      <c r="H116" s="348"/>
      <c r="I116" s="432"/>
      <c r="J116" s="29"/>
      <c r="K116" s="349"/>
      <c r="L116" s="13"/>
    </row>
    <row r="117" spans="1:12" ht="12.75" customHeight="1">
      <c r="A117" s="346"/>
      <c r="B117" s="347"/>
      <c r="C117" s="347"/>
      <c r="D117" s="125"/>
      <c r="E117" s="347"/>
      <c r="F117" s="125"/>
      <c r="G117" s="125"/>
      <c r="H117" s="348"/>
      <c r="I117" s="432"/>
      <c r="J117" s="29"/>
      <c r="K117" s="349"/>
      <c r="L117" s="13"/>
    </row>
    <row r="118" spans="1:12" ht="12.75" customHeight="1">
      <c r="A118" s="346"/>
      <c r="B118" s="347"/>
      <c r="C118" s="347"/>
      <c r="D118" s="125"/>
      <c r="E118" s="347"/>
      <c r="F118" s="125"/>
      <c r="G118" s="125"/>
      <c r="H118" s="348"/>
      <c r="I118" s="432"/>
      <c r="J118" s="29"/>
      <c r="K118" s="349"/>
      <c r="L118" s="13"/>
    </row>
    <row r="119" spans="1:12" ht="12.75" customHeight="1">
      <c r="A119" s="346"/>
      <c r="B119" s="347"/>
      <c r="C119" s="347"/>
      <c r="D119" s="125"/>
      <c r="E119" s="347"/>
      <c r="F119" s="125"/>
      <c r="G119" s="125"/>
      <c r="H119" s="348"/>
      <c r="I119" s="432"/>
      <c r="J119" s="29"/>
      <c r="K119" s="349"/>
      <c r="L119" s="13"/>
    </row>
    <row r="120" spans="1:12" ht="12.75" customHeight="1">
      <c r="A120" s="346"/>
      <c r="B120" s="347"/>
      <c r="C120" s="347"/>
      <c r="D120" s="125"/>
      <c r="E120" s="347"/>
      <c r="F120" s="125"/>
      <c r="G120" s="125"/>
      <c r="H120" s="348"/>
      <c r="I120" s="432"/>
      <c r="J120" s="29"/>
      <c r="K120" s="349"/>
      <c r="L120" s="13"/>
    </row>
    <row r="121" spans="1:12" ht="12.75" customHeight="1">
      <c r="A121" s="346"/>
      <c r="B121" s="347"/>
      <c r="C121" s="347"/>
      <c r="D121" s="125"/>
      <c r="E121" s="347"/>
      <c r="F121" s="125"/>
      <c r="G121" s="125"/>
      <c r="H121" s="348"/>
      <c r="I121" s="432"/>
      <c r="J121" s="29"/>
      <c r="K121" s="349"/>
      <c r="L121" s="13"/>
    </row>
    <row r="122" spans="1:12" ht="12.75" customHeight="1">
      <c r="A122" s="346"/>
      <c r="B122" s="347"/>
      <c r="C122" s="347"/>
      <c r="D122" s="125"/>
      <c r="E122" s="347"/>
      <c r="F122" s="125"/>
      <c r="G122" s="125"/>
      <c r="H122" s="348"/>
      <c r="I122" s="432"/>
      <c r="J122" s="29"/>
      <c r="K122" s="349"/>
      <c r="L122" s="13"/>
    </row>
    <row r="123" spans="1:12" ht="12.75" customHeight="1">
      <c r="A123" s="346"/>
      <c r="B123" s="347"/>
      <c r="C123" s="347"/>
      <c r="D123" s="125"/>
      <c r="E123" s="347"/>
      <c r="F123" s="125"/>
      <c r="G123" s="125"/>
      <c r="H123" s="348"/>
      <c r="I123" s="432"/>
      <c r="J123" s="29"/>
      <c r="K123" s="349"/>
      <c r="L123" s="13"/>
    </row>
    <row r="124" spans="1:12" ht="12.75" customHeight="1">
      <c r="A124" s="346"/>
      <c r="B124" s="347"/>
      <c r="C124" s="347"/>
      <c r="D124" s="125"/>
      <c r="E124" s="347"/>
      <c r="F124" s="125"/>
      <c r="G124" s="125"/>
      <c r="H124" s="348"/>
      <c r="I124" s="432"/>
      <c r="J124" s="29"/>
      <c r="K124" s="349"/>
      <c r="L124" s="13"/>
    </row>
    <row r="125" spans="1:12" ht="12.75" customHeight="1">
      <c r="A125" s="346"/>
      <c r="B125" s="347"/>
      <c r="C125" s="347"/>
      <c r="D125" s="125"/>
      <c r="E125" s="347"/>
      <c r="F125" s="125"/>
      <c r="G125" s="125"/>
      <c r="H125" s="348"/>
      <c r="I125" s="432"/>
      <c r="J125" s="29"/>
      <c r="K125" s="349"/>
      <c r="L125" s="13"/>
    </row>
    <row r="126" spans="1:12" ht="12.75" customHeight="1">
      <c r="A126" s="346"/>
      <c r="B126" s="347"/>
      <c r="C126" s="347"/>
      <c r="D126" s="125"/>
      <c r="E126" s="347"/>
      <c r="F126" s="125"/>
      <c r="G126" s="125"/>
      <c r="H126" s="348"/>
      <c r="I126" s="432"/>
      <c r="J126" s="29"/>
      <c r="K126" s="349"/>
      <c r="L126" s="13"/>
    </row>
    <row r="127" spans="1:12" ht="12.75" customHeight="1">
      <c r="A127" s="346"/>
      <c r="B127" s="347"/>
      <c r="C127" s="347"/>
      <c r="D127" s="125"/>
      <c r="E127" s="347"/>
      <c r="F127" s="125"/>
      <c r="G127" s="125"/>
      <c r="H127" s="348"/>
      <c r="I127" s="432"/>
      <c r="J127" s="29"/>
      <c r="K127" s="349"/>
      <c r="L127" s="13"/>
    </row>
    <row r="128" spans="1:12" ht="12.75" customHeight="1">
      <c r="A128" s="346"/>
      <c r="B128" s="347"/>
      <c r="C128" s="347"/>
      <c r="D128" s="125"/>
      <c r="E128" s="347"/>
      <c r="F128" s="125"/>
      <c r="G128" s="125"/>
      <c r="H128" s="348"/>
      <c r="I128" s="432"/>
      <c r="J128" s="29"/>
      <c r="K128" s="349"/>
      <c r="L128" s="13"/>
    </row>
    <row r="129" spans="1:12" ht="12.75" customHeight="1">
      <c r="A129" s="346"/>
      <c r="B129" s="347"/>
      <c r="C129" s="347"/>
      <c r="D129" s="125"/>
      <c r="E129" s="347"/>
      <c r="F129" s="125"/>
      <c r="G129" s="125"/>
      <c r="H129" s="348"/>
      <c r="I129" s="432"/>
      <c r="J129" s="29"/>
      <c r="K129" s="349"/>
      <c r="L129" s="13"/>
    </row>
    <row r="130" spans="1:12" ht="12.75" customHeight="1">
      <c r="A130" s="346"/>
      <c r="B130" s="347"/>
      <c r="C130" s="347"/>
      <c r="D130" s="125"/>
      <c r="E130" s="347"/>
      <c r="F130" s="125"/>
      <c r="G130" s="125"/>
      <c r="H130" s="348"/>
      <c r="I130" s="432"/>
      <c r="J130" s="29"/>
      <c r="K130" s="349"/>
      <c r="L130" s="13"/>
    </row>
    <row r="131" spans="1:12" ht="12.75" customHeight="1">
      <c r="A131" s="346"/>
      <c r="B131" s="347"/>
      <c r="C131" s="347"/>
      <c r="D131" s="125"/>
      <c r="E131" s="347"/>
      <c r="F131" s="125"/>
      <c r="G131" s="125"/>
      <c r="H131" s="348"/>
      <c r="I131" s="432"/>
      <c r="J131" s="29"/>
      <c r="K131" s="349"/>
      <c r="L131" s="13"/>
    </row>
    <row r="132" spans="1:12" ht="12.75" customHeight="1">
      <c r="A132" s="346"/>
      <c r="B132" s="347"/>
      <c r="C132" s="347"/>
      <c r="D132" s="125"/>
      <c r="E132" s="347"/>
      <c r="F132" s="125"/>
      <c r="G132" s="125"/>
      <c r="H132" s="348"/>
      <c r="I132" s="432"/>
      <c r="J132" s="29"/>
      <c r="K132" s="349"/>
      <c r="L132" s="13"/>
    </row>
    <row r="133" spans="1:12" ht="12.75" customHeight="1">
      <c r="A133" s="346"/>
      <c r="B133" s="347"/>
      <c r="C133" s="347"/>
      <c r="D133" s="125"/>
      <c r="E133" s="347"/>
      <c r="F133" s="125"/>
      <c r="G133" s="125"/>
      <c r="H133" s="348"/>
      <c r="I133" s="432"/>
      <c r="J133" s="29"/>
      <c r="K133" s="349"/>
      <c r="L133" s="13"/>
    </row>
    <row r="134" spans="1:12" ht="12.75" customHeight="1">
      <c r="A134" s="346"/>
      <c r="B134" s="347"/>
      <c r="C134" s="347"/>
      <c r="D134" s="125"/>
      <c r="E134" s="347"/>
      <c r="F134" s="125"/>
      <c r="G134" s="125"/>
      <c r="H134" s="348"/>
      <c r="I134" s="432"/>
      <c r="J134" s="29"/>
      <c r="K134" s="349"/>
      <c r="L134" s="13"/>
    </row>
    <row r="135" spans="1:12" ht="12.75" customHeight="1">
      <c r="A135" s="346"/>
      <c r="B135" s="347"/>
      <c r="C135" s="347"/>
      <c r="D135" s="125"/>
      <c r="E135" s="347"/>
      <c r="F135" s="125"/>
      <c r="G135" s="125"/>
      <c r="H135" s="348"/>
      <c r="I135" s="432"/>
      <c r="J135" s="29"/>
      <c r="K135" s="349"/>
      <c r="L135" s="13"/>
    </row>
    <row r="136" spans="1:12" ht="12.75" customHeight="1">
      <c r="A136" s="346"/>
      <c r="B136" s="347"/>
      <c r="C136" s="347"/>
      <c r="D136" s="125"/>
      <c r="E136" s="347"/>
      <c r="F136" s="125"/>
      <c r="G136" s="125"/>
      <c r="H136" s="348"/>
      <c r="I136" s="432"/>
      <c r="J136" s="29"/>
      <c r="K136" s="349"/>
      <c r="L136" s="13"/>
    </row>
    <row r="137" spans="1:12" ht="12.75" customHeight="1">
      <c r="A137" s="346"/>
      <c r="B137" s="347"/>
      <c r="C137" s="347"/>
      <c r="D137" s="125"/>
      <c r="E137" s="347"/>
      <c r="F137" s="125"/>
      <c r="G137" s="125"/>
      <c r="H137" s="348"/>
      <c r="I137" s="432"/>
      <c r="J137" s="29"/>
      <c r="K137" s="349"/>
      <c r="L137" s="13"/>
    </row>
    <row r="138" spans="1:12" ht="12.75" customHeight="1">
      <c r="A138" s="346"/>
      <c r="B138" s="347"/>
      <c r="C138" s="347"/>
      <c r="D138" s="125"/>
      <c r="E138" s="347"/>
      <c r="F138" s="125"/>
      <c r="G138" s="125"/>
      <c r="H138" s="348"/>
      <c r="I138" s="432"/>
      <c r="J138" s="29"/>
      <c r="K138" s="349"/>
      <c r="L138" s="13"/>
    </row>
    <row r="139" spans="1:12" ht="12.75" customHeight="1">
      <c r="A139" s="346"/>
      <c r="B139" s="347"/>
      <c r="C139" s="347"/>
      <c r="D139" s="125"/>
      <c r="E139" s="347"/>
      <c r="F139" s="125"/>
      <c r="G139" s="125"/>
      <c r="H139" s="348"/>
      <c r="I139" s="432"/>
      <c r="J139" s="29"/>
      <c r="K139" s="349"/>
      <c r="L139" s="13"/>
    </row>
    <row r="140" spans="1:12" ht="12.75" customHeight="1">
      <c r="A140" s="346"/>
      <c r="B140" s="347"/>
      <c r="C140" s="347"/>
      <c r="D140" s="125"/>
      <c r="E140" s="347"/>
      <c r="F140" s="125"/>
      <c r="G140" s="125"/>
      <c r="H140" s="348"/>
      <c r="I140" s="432"/>
      <c r="J140" s="29"/>
      <c r="K140" s="349"/>
      <c r="L140" s="13"/>
    </row>
    <row r="141" spans="1:12" ht="12.75" customHeight="1">
      <c r="A141" s="346"/>
      <c r="B141" s="347"/>
      <c r="C141" s="347"/>
      <c r="D141" s="125"/>
      <c r="E141" s="347"/>
      <c r="F141" s="125"/>
      <c r="G141" s="125"/>
      <c r="H141" s="348"/>
      <c r="I141" s="432"/>
      <c r="J141" s="29"/>
      <c r="K141" s="349"/>
      <c r="L141" s="13"/>
    </row>
    <row r="142" spans="1:12" ht="12.75" customHeight="1">
      <c r="A142" s="346"/>
      <c r="B142" s="347"/>
      <c r="C142" s="347"/>
      <c r="D142" s="125"/>
      <c r="E142" s="347"/>
      <c r="F142" s="125"/>
      <c r="G142" s="125"/>
      <c r="H142" s="348"/>
      <c r="I142" s="432"/>
      <c r="J142" s="29"/>
      <c r="K142" s="349"/>
      <c r="L142" s="13"/>
    </row>
    <row r="143" spans="1:12" ht="12.75" customHeight="1">
      <c r="A143" s="346"/>
      <c r="B143" s="347"/>
      <c r="C143" s="347"/>
      <c r="D143" s="125"/>
      <c r="E143" s="347"/>
      <c r="F143" s="125"/>
      <c r="G143" s="125"/>
      <c r="H143" s="348"/>
      <c r="I143" s="432"/>
      <c r="J143" s="29"/>
      <c r="K143" s="349"/>
      <c r="L143" s="13"/>
    </row>
    <row r="144" spans="1:12" ht="12.75" customHeight="1">
      <c r="A144" s="346"/>
      <c r="B144" s="347"/>
      <c r="C144" s="347"/>
      <c r="D144" s="125"/>
      <c r="E144" s="347"/>
      <c r="F144" s="125"/>
      <c r="G144" s="125"/>
      <c r="H144" s="348"/>
      <c r="I144" s="432"/>
      <c r="J144" s="29"/>
      <c r="K144" s="349"/>
      <c r="L144" s="13"/>
    </row>
    <row r="145" spans="1:12" ht="12.75" customHeight="1">
      <c r="A145" s="346"/>
      <c r="B145" s="347"/>
      <c r="C145" s="347"/>
      <c r="D145" s="125"/>
      <c r="E145" s="347"/>
      <c r="F145" s="125"/>
      <c r="G145" s="125"/>
      <c r="H145" s="348"/>
      <c r="I145" s="432"/>
      <c r="J145" s="29"/>
      <c r="K145" s="349"/>
      <c r="L145" s="13"/>
    </row>
    <row r="146" spans="1:12" ht="12.75" customHeight="1">
      <c r="A146" s="346"/>
      <c r="B146" s="347"/>
      <c r="C146" s="347"/>
      <c r="D146" s="125"/>
      <c r="E146" s="347"/>
      <c r="F146" s="125"/>
      <c r="G146" s="125"/>
      <c r="H146" s="348"/>
      <c r="I146" s="432"/>
      <c r="J146" s="29"/>
      <c r="K146" s="349"/>
      <c r="L146" s="13"/>
    </row>
    <row r="147" spans="1:12" ht="12.75" customHeight="1">
      <c r="A147" s="346"/>
      <c r="B147" s="347"/>
      <c r="C147" s="347"/>
      <c r="D147" s="125"/>
      <c r="E147" s="347"/>
      <c r="F147" s="125"/>
      <c r="G147" s="125"/>
      <c r="H147" s="348"/>
      <c r="I147" s="432"/>
      <c r="J147" s="29"/>
      <c r="K147" s="349"/>
      <c r="L147" s="13"/>
    </row>
    <row r="148" spans="1:12" ht="12.75" customHeight="1">
      <c r="A148" s="346"/>
      <c r="B148" s="347"/>
      <c r="C148" s="347"/>
      <c r="D148" s="125"/>
      <c r="E148" s="347"/>
      <c r="F148" s="125"/>
      <c r="G148" s="125"/>
      <c r="H148" s="348"/>
      <c r="I148" s="432"/>
      <c r="J148" s="29"/>
      <c r="K148" s="349"/>
      <c r="L148" s="13"/>
    </row>
    <row r="149" spans="1:12" ht="12.75" customHeight="1">
      <c r="A149" s="346"/>
      <c r="B149" s="347"/>
      <c r="C149" s="347"/>
      <c r="D149" s="125"/>
      <c r="E149" s="347"/>
      <c r="F149" s="125"/>
      <c r="G149" s="125"/>
      <c r="H149" s="348"/>
      <c r="I149" s="432"/>
      <c r="J149" s="29"/>
      <c r="K149" s="349"/>
      <c r="L149" s="13"/>
    </row>
    <row r="150" spans="1:12" ht="12.75" customHeight="1">
      <c r="A150" s="346"/>
      <c r="B150" s="347"/>
      <c r="C150" s="347"/>
      <c r="D150" s="125"/>
      <c r="E150" s="347"/>
      <c r="F150" s="125"/>
      <c r="G150" s="125"/>
      <c r="H150" s="348"/>
      <c r="I150" s="432"/>
      <c r="J150" s="29"/>
      <c r="K150" s="349"/>
      <c r="L150" s="13"/>
    </row>
    <row r="151" spans="1:12" ht="12.75" customHeight="1">
      <c r="A151" s="346"/>
      <c r="B151" s="347"/>
      <c r="C151" s="347"/>
      <c r="D151" s="125"/>
      <c r="E151" s="347"/>
      <c r="F151" s="125"/>
      <c r="G151" s="125"/>
      <c r="H151" s="348"/>
      <c r="I151" s="432"/>
      <c r="J151" s="29"/>
      <c r="K151" s="349"/>
      <c r="L151" s="13"/>
    </row>
    <row r="152" spans="1:12" ht="12.75" customHeight="1">
      <c r="A152" s="346"/>
      <c r="B152" s="347"/>
      <c r="C152" s="347"/>
      <c r="D152" s="125"/>
      <c r="E152" s="347"/>
      <c r="F152" s="125"/>
      <c r="G152" s="125"/>
      <c r="H152" s="348"/>
      <c r="I152" s="432"/>
      <c r="J152" s="29"/>
      <c r="K152" s="349"/>
      <c r="L152" s="13"/>
    </row>
    <row r="153" spans="1:12" ht="12.75" customHeight="1">
      <c r="A153" s="346"/>
      <c r="B153" s="347"/>
      <c r="C153" s="347"/>
      <c r="D153" s="125"/>
      <c r="E153" s="347"/>
      <c r="F153" s="125"/>
      <c r="G153" s="125"/>
      <c r="H153" s="348"/>
      <c r="I153" s="432"/>
      <c r="J153" s="29"/>
      <c r="K153" s="349"/>
      <c r="L153" s="13"/>
    </row>
    <row r="154" spans="1:12" ht="12.75" customHeight="1">
      <c r="A154" s="346"/>
      <c r="B154" s="347"/>
      <c r="C154" s="347"/>
      <c r="D154" s="125"/>
      <c r="E154" s="347"/>
      <c r="F154" s="125"/>
      <c r="G154" s="125"/>
      <c r="H154" s="348"/>
      <c r="I154" s="432"/>
      <c r="J154" s="29"/>
      <c r="K154" s="349"/>
      <c r="L154" s="13"/>
    </row>
    <row r="155" spans="1:12" ht="12.75" customHeight="1">
      <c r="A155" s="346"/>
      <c r="B155" s="347"/>
      <c r="C155" s="347"/>
      <c r="D155" s="125"/>
      <c r="E155" s="347"/>
      <c r="F155" s="125"/>
      <c r="G155" s="125"/>
      <c r="H155" s="348"/>
      <c r="I155" s="432"/>
      <c r="J155" s="29"/>
      <c r="K155" s="349"/>
      <c r="L155" s="13"/>
    </row>
    <row r="156" spans="1:12" ht="12.75" customHeight="1">
      <c r="A156" s="346"/>
      <c r="B156" s="347"/>
      <c r="C156" s="347"/>
      <c r="D156" s="125"/>
      <c r="E156" s="347"/>
      <c r="F156" s="125"/>
      <c r="G156" s="125"/>
      <c r="H156" s="348"/>
      <c r="I156" s="432"/>
      <c r="J156" s="29"/>
      <c r="K156" s="349"/>
      <c r="L156" s="13"/>
    </row>
    <row r="157" spans="1:12" ht="12.75" customHeight="1">
      <c r="A157" s="346"/>
      <c r="B157" s="347"/>
      <c r="C157" s="347"/>
      <c r="D157" s="125"/>
      <c r="E157" s="347"/>
      <c r="F157" s="125"/>
      <c r="G157" s="125"/>
      <c r="H157" s="348"/>
      <c r="I157" s="432"/>
      <c r="J157" s="29"/>
      <c r="K157" s="349"/>
      <c r="L157" s="13"/>
    </row>
    <row r="158" spans="1:12" ht="12.75" customHeight="1">
      <c r="A158" s="346"/>
      <c r="B158" s="347"/>
      <c r="C158" s="347"/>
      <c r="D158" s="125"/>
      <c r="E158" s="347"/>
      <c r="F158" s="125"/>
      <c r="G158" s="125"/>
      <c r="H158" s="348"/>
      <c r="I158" s="432"/>
      <c r="J158" s="29"/>
      <c r="K158" s="349"/>
      <c r="L158" s="13"/>
    </row>
    <row r="159" spans="1:12" ht="12.75" customHeight="1">
      <c r="A159" s="346"/>
      <c r="B159" s="347"/>
      <c r="C159" s="347"/>
      <c r="D159" s="125"/>
      <c r="E159" s="347"/>
      <c r="F159" s="125"/>
      <c r="G159" s="125"/>
      <c r="H159" s="348"/>
      <c r="I159" s="432"/>
      <c r="J159" s="29"/>
      <c r="K159" s="349"/>
      <c r="L159" s="13"/>
    </row>
    <row r="160" spans="1:12" ht="12.75" customHeight="1">
      <c r="A160" s="346"/>
      <c r="B160" s="347"/>
      <c r="C160" s="347"/>
      <c r="D160" s="125"/>
      <c r="E160" s="347"/>
      <c r="F160" s="125"/>
      <c r="G160" s="125"/>
      <c r="H160" s="348"/>
      <c r="I160" s="432"/>
      <c r="J160" s="29"/>
      <c r="K160" s="349"/>
      <c r="L160" s="13"/>
    </row>
    <row r="161" spans="1:12" ht="12.75" customHeight="1">
      <c r="A161" s="346"/>
      <c r="B161" s="347"/>
      <c r="C161" s="347"/>
      <c r="D161" s="125"/>
      <c r="E161" s="347"/>
      <c r="F161" s="125"/>
      <c r="G161" s="125"/>
      <c r="H161" s="348"/>
      <c r="I161" s="432"/>
      <c r="J161" s="29"/>
      <c r="K161" s="349"/>
      <c r="L161" s="13"/>
    </row>
    <row r="162" spans="1:12" ht="12.75" customHeight="1">
      <c r="A162" s="346"/>
      <c r="B162" s="347"/>
      <c r="C162" s="347"/>
      <c r="D162" s="125"/>
      <c r="E162" s="347"/>
      <c r="F162" s="125"/>
      <c r="G162" s="125"/>
      <c r="H162" s="348"/>
      <c r="I162" s="432"/>
      <c r="J162" s="29"/>
      <c r="K162" s="349"/>
      <c r="L162" s="13"/>
    </row>
    <row r="163" spans="1:12" ht="12.75" customHeight="1">
      <c r="A163" s="346"/>
      <c r="B163" s="347"/>
      <c r="C163" s="347"/>
      <c r="D163" s="125"/>
      <c r="E163" s="347"/>
      <c r="F163" s="125"/>
      <c r="G163" s="125"/>
      <c r="H163" s="348"/>
      <c r="I163" s="432"/>
      <c r="J163" s="29"/>
      <c r="K163" s="349"/>
      <c r="L163" s="13"/>
    </row>
    <row r="164" spans="1:12" ht="12.75" customHeight="1">
      <c r="A164" s="346"/>
      <c r="B164" s="347"/>
      <c r="C164" s="347"/>
      <c r="D164" s="125"/>
      <c r="E164" s="347"/>
      <c r="F164" s="125"/>
      <c r="G164" s="125"/>
      <c r="H164" s="348"/>
      <c r="I164" s="432"/>
      <c r="J164" s="29"/>
      <c r="K164" s="349"/>
      <c r="L164" s="13"/>
    </row>
    <row r="165" spans="1:12" ht="12.75" customHeight="1">
      <c r="A165" s="346"/>
      <c r="B165" s="347"/>
      <c r="C165" s="347"/>
      <c r="D165" s="125"/>
      <c r="E165" s="347"/>
      <c r="F165" s="125"/>
      <c r="G165" s="125"/>
      <c r="H165" s="348"/>
      <c r="I165" s="432"/>
      <c r="J165" s="29"/>
      <c r="K165" s="349"/>
      <c r="L165" s="13"/>
    </row>
    <row r="166" spans="1:12" ht="12.75" customHeight="1">
      <c r="A166" s="346"/>
      <c r="B166" s="347"/>
      <c r="C166" s="347"/>
      <c r="D166" s="125"/>
      <c r="E166" s="347"/>
      <c r="F166" s="125"/>
      <c r="G166" s="125"/>
      <c r="H166" s="348"/>
      <c r="I166" s="432"/>
      <c r="J166" s="29"/>
      <c r="K166" s="349"/>
      <c r="L166" s="13"/>
    </row>
    <row r="167" spans="1:12" ht="12.75" customHeight="1">
      <c r="A167" s="346"/>
      <c r="B167" s="347"/>
      <c r="C167" s="347"/>
      <c r="D167" s="125"/>
      <c r="E167" s="347"/>
      <c r="F167" s="125"/>
      <c r="G167" s="125"/>
      <c r="H167" s="348"/>
      <c r="I167" s="432"/>
      <c r="J167" s="29"/>
      <c r="K167" s="349"/>
      <c r="L167" s="13"/>
    </row>
    <row r="168" spans="1:12" ht="12.75" customHeight="1">
      <c r="A168" s="346"/>
      <c r="B168" s="347"/>
      <c r="C168" s="347"/>
      <c r="D168" s="125"/>
      <c r="E168" s="347"/>
      <c r="F168" s="125"/>
      <c r="G168" s="125"/>
      <c r="H168" s="348"/>
      <c r="I168" s="432"/>
      <c r="J168" s="29"/>
      <c r="K168" s="349"/>
      <c r="L168" s="13"/>
    </row>
    <row r="169" spans="1:12" ht="12.75" customHeight="1">
      <c r="A169" s="346"/>
      <c r="B169" s="347"/>
      <c r="C169" s="347"/>
      <c r="D169" s="125"/>
      <c r="E169" s="347"/>
      <c r="F169" s="125"/>
      <c r="G169" s="125"/>
      <c r="H169" s="348"/>
      <c r="I169" s="432"/>
      <c r="J169" s="29"/>
      <c r="K169" s="349"/>
      <c r="L169" s="13"/>
    </row>
    <row r="170" spans="1:12" ht="12.75" customHeight="1">
      <c r="A170" s="346"/>
      <c r="B170" s="347"/>
      <c r="C170" s="347"/>
      <c r="D170" s="125"/>
      <c r="E170" s="347"/>
      <c r="F170" s="125"/>
      <c r="G170" s="125"/>
      <c r="H170" s="348"/>
      <c r="I170" s="432"/>
      <c r="J170" s="29"/>
      <c r="K170" s="349"/>
      <c r="L170" s="13"/>
    </row>
    <row r="171" spans="1:12" ht="12.75" customHeight="1">
      <c r="A171" s="346"/>
      <c r="B171" s="347"/>
      <c r="C171" s="347"/>
      <c r="D171" s="125"/>
      <c r="E171" s="347"/>
      <c r="F171" s="125"/>
      <c r="G171" s="125"/>
      <c r="H171" s="348"/>
      <c r="I171" s="432"/>
      <c r="J171" s="29"/>
      <c r="K171" s="349"/>
      <c r="L171" s="13"/>
    </row>
    <row r="172" spans="1:12" ht="12.75" customHeight="1">
      <c r="A172" s="346"/>
      <c r="B172" s="347"/>
      <c r="C172" s="347"/>
      <c r="D172" s="125"/>
      <c r="E172" s="347"/>
      <c r="F172" s="125"/>
      <c r="G172" s="125"/>
      <c r="H172" s="348"/>
      <c r="I172" s="432"/>
      <c r="J172" s="29"/>
      <c r="K172" s="349"/>
      <c r="L172" s="13"/>
    </row>
    <row r="173" spans="1:12" ht="12.75" customHeight="1">
      <c r="A173" s="346"/>
      <c r="B173" s="347"/>
      <c r="C173" s="347"/>
      <c r="D173" s="125"/>
      <c r="E173" s="347"/>
      <c r="F173" s="125"/>
      <c r="G173" s="125"/>
      <c r="H173" s="348"/>
      <c r="I173" s="432"/>
      <c r="J173" s="29"/>
      <c r="K173" s="349"/>
      <c r="L173" s="13"/>
    </row>
    <row r="174" spans="1:12" ht="12.75" customHeight="1">
      <c r="A174" s="346"/>
      <c r="B174" s="347"/>
      <c r="C174" s="347"/>
      <c r="D174" s="125"/>
      <c r="E174" s="347"/>
      <c r="F174" s="125"/>
      <c r="G174" s="125"/>
      <c r="H174" s="348"/>
      <c r="I174" s="432"/>
      <c r="J174" s="29"/>
      <c r="K174" s="349"/>
      <c r="L174" s="13"/>
    </row>
    <row r="175" spans="1:12" ht="12.75" customHeight="1">
      <c r="A175" s="346"/>
      <c r="B175" s="347"/>
      <c r="C175" s="347"/>
      <c r="D175" s="125"/>
      <c r="E175" s="347"/>
      <c r="F175" s="125"/>
      <c r="G175" s="125"/>
      <c r="H175" s="348"/>
      <c r="I175" s="432"/>
      <c r="J175" s="29"/>
      <c r="K175" s="349"/>
      <c r="L175" s="13"/>
    </row>
    <row r="176" spans="1:12" ht="12.75" customHeight="1">
      <c r="A176" s="346"/>
      <c r="B176" s="347"/>
      <c r="C176" s="347"/>
      <c r="D176" s="125"/>
      <c r="E176" s="347"/>
      <c r="F176" s="125"/>
      <c r="G176" s="125"/>
      <c r="H176" s="348"/>
      <c r="I176" s="432"/>
      <c r="J176" s="29"/>
      <c r="K176" s="349"/>
      <c r="L176" s="13"/>
    </row>
    <row r="177" spans="1:12" ht="12.75" customHeight="1">
      <c r="A177" s="346"/>
      <c r="B177" s="347"/>
      <c r="C177" s="347"/>
      <c r="D177" s="125"/>
      <c r="E177" s="347"/>
      <c r="F177" s="125"/>
      <c r="G177" s="125"/>
      <c r="H177" s="348"/>
      <c r="I177" s="432"/>
      <c r="J177" s="29"/>
      <c r="K177" s="349"/>
      <c r="L177" s="13"/>
    </row>
    <row r="178" spans="1:12" ht="12.75" customHeight="1">
      <c r="A178" s="346"/>
      <c r="B178" s="347"/>
      <c r="C178" s="347"/>
      <c r="D178" s="125"/>
      <c r="E178" s="347"/>
      <c r="F178" s="125"/>
      <c r="G178" s="125"/>
      <c r="H178" s="348"/>
      <c r="I178" s="432"/>
      <c r="J178" s="29"/>
      <c r="K178" s="349"/>
      <c r="L178" s="13"/>
    </row>
    <row r="179" spans="1:12" ht="12.75" customHeight="1">
      <c r="A179" s="346"/>
      <c r="B179" s="347"/>
      <c r="C179" s="347"/>
      <c r="D179" s="125"/>
      <c r="E179" s="347"/>
      <c r="F179" s="125"/>
      <c r="G179" s="125"/>
      <c r="H179" s="348"/>
      <c r="I179" s="432"/>
      <c r="J179" s="29"/>
      <c r="K179" s="349"/>
      <c r="L179" s="13"/>
    </row>
    <row r="180" spans="1:12" ht="12.75" customHeight="1">
      <c r="A180" s="346"/>
      <c r="B180" s="347"/>
      <c r="C180" s="347"/>
      <c r="D180" s="125"/>
      <c r="E180" s="347"/>
      <c r="F180" s="125"/>
      <c r="G180" s="125"/>
      <c r="H180" s="348"/>
      <c r="I180" s="432"/>
      <c r="J180" s="29"/>
      <c r="K180" s="349"/>
      <c r="L180" s="13"/>
    </row>
    <row r="181" spans="1:12" ht="12.75" customHeight="1">
      <c r="A181" s="346"/>
      <c r="B181" s="347"/>
      <c r="C181" s="347"/>
      <c r="D181" s="125"/>
      <c r="E181" s="347"/>
      <c r="F181" s="125"/>
      <c r="G181" s="125"/>
      <c r="H181" s="348"/>
      <c r="I181" s="432"/>
      <c r="J181" s="29"/>
      <c r="K181" s="349"/>
      <c r="L181" s="13"/>
    </row>
    <row r="182" spans="1:12" ht="12.75" customHeight="1">
      <c r="A182" s="346"/>
      <c r="B182" s="347"/>
      <c r="C182" s="347"/>
      <c r="D182" s="125"/>
      <c r="E182" s="347"/>
      <c r="F182" s="125"/>
      <c r="G182" s="125"/>
      <c r="H182" s="348"/>
      <c r="I182" s="432"/>
      <c r="J182" s="29"/>
      <c r="K182" s="349"/>
      <c r="L182" s="13"/>
    </row>
    <row r="183" spans="1:12" ht="12.75" customHeight="1">
      <c r="A183" s="346"/>
      <c r="B183" s="347"/>
      <c r="C183" s="347"/>
      <c r="D183" s="125"/>
      <c r="E183" s="347"/>
      <c r="F183" s="125"/>
      <c r="G183" s="125"/>
      <c r="H183" s="348"/>
      <c r="I183" s="432"/>
      <c r="J183" s="29"/>
      <c r="K183" s="349"/>
      <c r="L183" s="13"/>
    </row>
    <row r="184" spans="1:12" ht="12.75" customHeight="1">
      <c r="A184" s="346"/>
      <c r="B184" s="347"/>
      <c r="C184" s="347"/>
      <c r="D184" s="125"/>
      <c r="E184" s="347"/>
      <c r="F184" s="125"/>
      <c r="G184" s="125"/>
      <c r="H184" s="348"/>
      <c r="I184" s="432"/>
      <c r="J184" s="29"/>
      <c r="K184" s="349"/>
      <c r="L184" s="13"/>
    </row>
    <row r="185" spans="1:12" ht="12.75" customHeight="1">
      <c r="A185" s="346"/>
      <c r="B185" s="347"/>
      <c r="C185" s="347"/>
      <c r="D185" s="125"/>
      <c r="E185" s="347"/>
      <c r="F185" s="125"/>
      <c r="G185" s="125"/>
      <c r="H185" s="348"/>
      <c r="I185" s="432"/>
      <c r="J185" s="29"/>
      <c r="K185" s="349"/>
      <c r="L185" s="13"/>
    </row>
    <row r="186" spans="1:12" ht="12.75" customHeight="1">
      <c r="A186" s="346"/>
      <c r="B186" s="347"/>
      <c r="C186" s="347"/>
      <c r="D186" s="125"/>
      <c r="E186" s="347"/>
      <c r="F186" s="125"/>
      <c r="G186" s="125"/>
      <c r="H186" s="348"/>
      <c r="I186" s="432"/>
      <c r="J186" s="29"/>
      <c r="K186" s="349"/>
      <c r="L186" s="13"/>
    </row>
    <row r="187" spans="1:12" ht="12.75" customHeight="1">
      <c r="A187" s="346"/>
      <c r="B187" s="347"/>
      <c r="C187" s="347"/>
      <c r="D187" s="125"/>
      <c r="E187" s="347"/>
      <c r="F187" s="125"/>
      <c r="G187" s="125"/>
      <c r="H187" s="348"/>
      <c r="I187" s="432"/>
      <c r="J187" s="29"/>
      <c r="K187" s="349"/>
      <c r="L187" s="13"/>
    </row>
    <row r="188" spans="1:12" ht="12.75" customHeight="1">
      <c r="A188" s="346"/>
      <c r="B188" s="347"/>
      <c r="C188" s="347"/>
      <c r="D188" s="125"/>
      <c r="E188" s="347"/>
      <c r="F188" s="125"/>
      <c r="G188" s="125"/>
      <c r="H188" s="348"/>
      <c r="I188" s="432"/>
      <c r="J188" s="29"/>
      <c r="K188" s="349"/>
      <c r="L188" s="13"/>
    </row>
    <row r="189" spans="1:12" ht="12.75" customHeight="1">
      <c r="A189" s="346"/>
      <c r="B189" s="347"/>
      <c r="C189" s="347"/>
      <c r="D189" s="125"/>
      <c r="E189" s="347"/>
      <c r="F189" s="125"/>
      <c r="G189" s="125"/>
      <c r="H189" s="348"/>
      <c r="I189" s="432"/>
      <c r="J189" s="29"/>
      <c r="K189" s="349"/>
      <c r="L189" s="13"/>
    </row>
    <row r="190" spans="1:12" ht="12.75" customHeight="1">
      <c r="A190" s="346"/>
      <c r="B190" s="347"/>
      <c r="C190" s="347"/>
      <c r="D190" s="125"/>
      <c r="E190" s="347"/>
      <c r="F190" s="125"/>
      <c r="G190" s="125"/>
      <c r="H190" s="348"/>
      <c r="I190" s="432"/>
      <c r="J190" s="29"/>
      <c r="K190" s="349"/>
      <c r="L190" s="13"/>
    </row>
    <row r="191" spans="1:12" ht="12.75" customHeight="1">
      <c r="A191" s="346"/>
      <c r="B191" s="347"/>
      <c r="C191" s="347"/>
      <c r="D191" s="125"/>
      <c r="E191" s="347"/>
      <c r="F191" s="125"/>
      <c r="G191" s="125"/>
      <c r="H191" s="348"/>
      <c r="I191" s="432"/>
      <c r="J191" s="29"/>
      <c r="K191" s="349"/>
      <c r="L191" s="13"/>
    </row>
    <row r="192" spans="1:12" ht="12.75" customHeight="1">
      <c r="A192" s="346"/>
      <c r="B192" s="347"/>
      <c r="C192" s="347"/>
      <c r="D192" s="125"/>
      <c r="E192" s="347"/>
      <c r="F192" s="125"/>
      <c r="G192" s="125"/>
      <c r="H192" s="348"/>
      <c r="I192" s="432"/>
      <c r="J192" s="29"/>
      <c r="K192" s="349"/>
      <c r="L192" s="13"/>
    </row>
    <row r="193" spans="1:12" ht="12.75" customHeight="1">
      <c r="A193" s="346"/>
      <c r="B193" s="347"/>
      <c r="C193" s="347"/>
      <c r="D193" s="125"/>
      <c r="E193" s="347"/>
      <c r="F193" s="125"/>
      <c r="G193" s="125"/>
      <c r="H193" s="348"/>
      <c r="I193" s="432"/>
      <c r="J193" s="29"/>
      <c r="K193" s="349"/>
      <c r="L193" s="13"/>
    </row>
    <row r="194" spans="1:12" ht="12.75" customHeight="1">
      <c r="A194" s="346"/>
      <c r="B194" s="347"/>
      <c r="C194" s="347"/>
      <c r="D194" s="125"/>
      <c r="E194" s="347"/>
      <c r="F194" s="125"/>
      <c r="G194" s="125"/>
      <c r="H194" s="348"/>
      <c r="I194" s="432"/>
      <c r="J194" s="29"/>
      <c r="K194" s="349"/>
      <c r="L194" s="13"/>
    </row>
    <row r="195" spans="1:12" ht="12.75" customHeight="1">
      <c r="A195" s="346"/>
      <c r="B195" s="347"/>
      <c r="C195" s="347"/>
      <c r="D195" s="125"/>
      <c r="E195" s="347"/>
      <c r="F195" s="125"/>
      <c r="G195" s="125"/>
      <c r="H195" s="348"/>
      <c r="I195" s="432"/>
      <c r="J195" s="29"/>
      <c r="K195" s="349"/>
      <c r="L195" s="13"/>
    </row>
    <row r="196" spans="1:12" ht="12.75" customHeight="1">
      <c r="A196" s="346"/>
      <c r="B196" s="347"/>
      <c r="C196" s="347"/>
      <c r="D196" s="125"/>
      <c r="E196" s="347"/>
      <c r="F196" s="125"/>
      <c r="G196" s="125"/>
      <c r="H196" s="348"/>
      <c r="I196" s="432"/>
      <c r="J196" s="29"/>
      <c r="K196" s="349"/>
      <c r="L196" s="13"/>
    </row>
    <row r="197" spans="1:12" ht="12.75" customHeight="1">
      <c r="A197" s="346"/>
      <c r="B197" s="347"/>
      <c r="C197" s="347"/>
      <c r="D197" s="125"/>
      <c r="E197" s="347"/>
      <c r="F197" s="125"/>
      <c r="G197" s="125"/>
      <c r="H197" s="348"/>
      <c r="I197" s="432"/>
      <c r="J197" s="29"/>
      <c r="K197" s="349"/>
      <c r="L197" s="13"/>
    </row>
    <row r="198" spans="1:12" ht="12.75" customHeight="1">
      <c r="A198" s="346"/>
      <c r="B198" s="347"/>
      <c r="C198" s="347"/>
      <c r="D198" s="125"/>
      <c r="E198" s="347"/>
      <c r="F198" s="125"/>
      <c r="G198" s="125"/>
      <c r="H198" s="348"/>
      <c r="I198" s="432"/>
      <c r="J198" s="29"/>
      <c r="K198" s="349"/>
      <c r="L198" s="13"/>
    </row>
    <row r="199" spans="1:12" ht="12.75" customHeight="1">
      <c r="A199" s="346"/>
      <c r="B199" s="347"/>
      <c r="C199" s="347"/>
      <c r="D199" s="125"/>
      <c r="E199" s="347"/>
      <c r="F199" s="125"/>
      <c r="G199" s="125"/>
      <c r="H199" s="348"/>
      <c r="I199" s="432"/>
      <c r="J199" s="29"/>
      <c r="K199" s="349"/>
      <c r="L199" s="13"/>
    </row>
    <row r="200" spans="1:12" ht="12.75" customHeight="1">
      <c r="A200" s="346"/>
      <c r="B200" s="347"/>
      <c r="C200" s="347"/>
      <c r="D200" s="125"/>
      <c r="E200" s="347"/>
      <c r="F200" s="125"/>
      <c r="G200" s="125"/>
      <c r="H200" s="348"/>
      <c r="I200" s="432"/>
      <c r="J200" s="29"/>
      <c r="K200" s="349"/>
      <c r="L200" s="13"/>
    </row>
    <row r="201" spans="1:12" ht="12.75" customHeight="1">
      <c r="A201" s="346"/>
      <c r="B201" s="347"/>
      <c r="C201" s="347"/>
      <c r="D201" s="125"/>
      <c r="E201" s="347"/>
      <c r="F201" s="125"/>
      <c r="G201" s="125"/>
      <c r="H201" s="348"/>
      <c r="I201" s="432"/>
      <c r="J201" s="29"/>
      <c r="K201" s="349"/>
      <c r="L201" s="13"/>
    </row>
    <row r="202" spans="1:12" ht="12.75" customHeight="1">
      <c r="A202" s="346"/>
      <c r="B202" s="347"/>
      <c r="C202" s="347"/>
      <c r="D202" s="125"/>
      <c r="E202" s="347"/>
      <c r="F202" s="125"/>
      <c r="G202" s="125"/>
      <c r="H202" s="348"/>
      <c r="I202" s="432"/>
      <c r="J202" s="29"/>
      <c r="K202" s="349"/>
      <c r="L202" s="13"/>
    </row>
    <row r="203" spans="1:12" ht="12.75" customHeight="1">
      <c r="A203" s="346"/>
      <c r="B203" s="347"/>
      <c r="C203" s="347"/>
      <c r="D203" s="125"/>
      <c r="E203" s="347"/>
      <c r="F203" s="125"/>
      <c r="G203" s="125"/>
      <c r="H203" s="348"/>
      <c r="I203" s="432"/>
      <c r="J203" s="29"/>
      <c r="K203" s="349"/>
      <c r="L203" s="13"/>
    </row>
    <row r="204" spans="1:12" ht="12.75" customHeight="1">
      <c r="A204" s="346"/>
      <c r="B204" s="347"/>
      <c r="C204" s="347"/>
      <c r="D204" s="125"/>
      <c r="E204" s="347"/>
      <c r="F204" s="125"/>
      <c r="G204" s="125"/>
      <c r="H204" s="348"/>
      <c r="I204" s="432"/>
      <c r="J204" s="29"/>
      <c r="K204" s="349"/>
      <c r="L204" s="13"/>
    </row>
    <row r="205" spans="1:12" ht="12.75" customHeight="1">
      <c r="A205" s="346"/>
      <c r="B205" s="347"/>
      <c r="C205" s="347"/>
      <c r="D205" s="125"/>
      <c r="E205" s="347"/>
      <c r="F205" s="125"/>
      <c r="G205" s="125"/>
      <c r="H205" s="348"/>
      <c r="I205" s="432"/>
      <c r="J205" s="29"/>
      <c r="K205" s="349"/>
      <c r="L205" s="13"/>
    </row>
    <row r="206" spans="1:12" ht="12.75" customHeight="1">
      <c r="A206" s="346"/>
      <c r="B206" s="347"/>
      <c r="C206" s="347"/>
      <c r="D206" s="125"/>
      <c r="E206" s="347"/>
      <c r="F206" s="125"/>
      <c r="G206" s="125"/>
      <c r="H206" s="348"/>
      <c r="I206" s="432"/>
      <c r="J206" s="29"/>
      <c r="K206" s="349"/>
      <c r="L206" s="13"/>
    </row>
    <row r="207" spans="1:12" ht="12.75" customHeight="1">
      <c r="A207" s="346"/>
      <c r="B207" s="347"/>
      <c r="C207" s="347"/>
      <c r="D207" s="125"/>
      <c r="E207" s="347"/>
      <c r="F207" s="125"/>
      <c r="G207" s="125"/>
      <c r="H207" s="348"/>
      <c r="I207" s="432"/>
      <c r="J207" s="29"/>
      <c r="K207" s="349"/>
      <c r="L207" s="13"/>
    </row>
    <row r="208" spans="1:12" ht="12.75" customHeight="1">
      <c r="A208" s="346"/>
      <c r="B208" s="347"/>
      <c r="C208" s="347"/>
      <c r="D208" s="125"/>
      <c r="E208" s="347"/>
      <c r="F208" s="125"/>
      <c r="G208" s="125"/>
      <c r="H208" s="348"/>
      <c r="I208" s="432"/>
      <c r="J208" s="29"/>
      <c r="K208" s="349"/>
      <c r="L208" s="13"/>
    </row>
    <row r="209" spans="1:12" ht="12.75" customHeight="1">
      <c r="A209" s="346"/>
      <c r="B209" s="347"/>
      <c r="C209" s="347"/>
      <c r="D209" s="125"/>
      <c r="E209" s="347"/>
      <c r="F209" s="125"/>
      <c r="G209" s="125"/>
      <c r="H209" s="348"/>
      <c r="I209" s="432"/>
      <c r="J209" s="29"/>
      <c r="K209" s="349"/>
      <c r="L209" s="13"/>
    </row>
    <row r="210" spans="1:12" ht="12.75" customHeight="1">
      <c r="A210" s="346"/>
      <c r="B210" s="347"/>
      <c r="C210" s="347"/>
      <c r="D210" s="125"/>
      <c r="E210" s="347"/>
      <c r="F210" s="125"/>
      <c r="G210" s="125"/>
      <c r="H210" s="348"/>
      <c r="I210" s="432"/>
      <c r="J210" s="29"/>
      <c r="K210" s="349"/>
      <c r="L210" s="13"/>
    </row>
    <row r="211" spans="1:12" ht="12.75" customHeight="1">
      <c r="A211" s="346"/>
      <c r="B211" s="347"/>
      <c r="C211" s="347"/>
      <c r="D211" s="125"/>
      <c r="E211" s="347"/>
      <c r="F211" s="125"/>
      <c r="G211" s="125"/>
      <c r="H211" s="348"/>
      <c r="I211" s="432"/>
      <c r="J211" s="29"/>
      <c r="K211" s="349"/>
      <c r="L211" s="13"/>
    </row>
    <row r="212" spans="1:12" ht="12.75" customHeight="1">
      <c r="A212" s="346"/>
      <c r="B212" s="347"/>
      <c r="C212" s="347"/>
      <c r="D212" s="125"/>
      <c r="E212" s="347"/>
      <c r="F212" s="125"/>
      <c r="G212" s="125"/>
      <c r="H212" s="348"/>
      <c r="I212" s="432"/>
      <c r="J212" s="29"/>
      <c r="K212" s="349"/>
      <c r="L212" s="13"/>
    </row>
    <row r="213" spans="1:12" ht="12.75" customHeight="1">
      <c r="A213" s="346"/>
      <c r="B213" s="347"/>
      <c r="C213" s="347"/>
      <c r="D213" s="125"/>
      <c r="E213" s="347"/>
      <c r="F213" s="125"/>
      <c r="G213" s="125"/>
      <c r="H213" s="348"/>
      <c r="I213" s="432"/>
      <c r="J213" s="29"/>
      <c r="K213" s="349"/>
      <c r="L213" s="13"/>
    </row>
    <row r="214" spans="1:12" ht="12.75" customHeight="1">
      <c r="A214" s="346"/>
      <c r="B214" s="347"/>
      <c r="C214" s="347"/>
      <c r="D214" s="125"/>
      <c r="E214" s="347"/>
      <c r="F214" s="125"/>
      <c r="G214" s="125"/>
      <c r="H214" s="348"/>
      <c r="I214" s="432"/>
      <c r="J214" s="29"/>
      <c r="K214" s="349"/>
      <c r="L214" s="13"/>
    </row>
    <row r="215" spans="1:12" ht="12.75" customHeight="1">
      <c r="A215" s="346"/>
      <c r="B215" s="347"/>
      <c r="C215" s="347"/>
      <c r="D215" s="125"/>
      <c r="E215" s="347"/>
      <c r="F215" s="125"/>
      <c r="G215" s="125"/>
      <c r="H215" s="348"/>
      <c r="I215" s="432"/>
      <c r="J215" s="29"/>
      <c r="K215" s="349"/>
      <c r="L215" s="13"/>
    </row>
    <row r="216" spans="1:12" ht="12.75" customHeight="1">
      <c r="A216" s="346"/>
      <c r="B216" s="347"/>
      <c r="C216" s="347"/>
      <c r="D216" s="125"/>
      <c r="E216" s="347"/>
      <c r="F216" s="125"/>
      <c r="G216" s="125"/>
      <c r="H216" s="348"/>
      <c r="I216" s="432"/>
      <c r="J216" s="29"/>
      <c r="K216" s="349"/>
      <c r="L216" s="13"/>
    </row>
    <row r="217" spans="1:12" ht="12.75" customHeight="1">
      <c r="A217" s="346"/>
      <c r="B217" s="347"/>
      <c r="C217" s="347"/>
      <c r="D217" s="125"/>
      <c r="E217" s="347"/>
      <c r="F217" s="125"/>
      <c r="G217" s="125"/>
      <c r="H217" s="348"/>
      <c r="I217" s="432"/>
      <c r="J217" s="29"/>
      <c r="K217" s="349"/>
      <c r="L217" s="13"/>
    </row>
    <row r="218" spans="1:12" ht="12.75" customHeight="1">
      <c r="A218" s="346"/>
      <c r="B218" s="347"/>
      <c r="C218" s="347"/>
      <c r="D218" s="125"/>
      <c r="E218" s="347"/>
      <c r="F218" s="125"/>
      <c r="G218" s="125"/>
      <c r="H218" s="348"/>
      <c r="I218" s="432"/>
      <c r="J218" s="29"/>
      <c r="K218" s="349"/>
      <c r="L218" s="13"/>
    </row>
    <row r="219" spans="1:12" ht="12.75" customHeight="1">
      <c r="A219" s="346"/>
      <c r="B219" s="347"/>
      <c r="C219" s="347"/>
      <c r="D219" s="125"/>
      <c r="E219" s="347"/>
      <c r="F219" s="125"/>
      <c r="G219" s="125"/>
      <c r="H219" s="348"/>
      <c r="I219" s="432"/>
      <c r="J219" s="29"/>
      <c r="K219" s="349"/>
      <c r="L219" s="13"/>
    </row>
    <row r="220" spans="1:12" ht="12.75" customHeight="1">
      <c r="A220" s="346"/>
      <c r="B220" s="347"/>
      <c r="C220" s="347"/>
      <c r="D220" s="125"/>
      <c r="E220" s="347"/>
      <c r="F220" s="125"/>
      <c r="G220" s="125"/>
      <c r="H220" s="348"/>
      <c r="I220" s="432"/>
      <c r="J220" s="29"/>
      <c r="K220" s="349"/>
      <c r="L220" s="13"/>
    </row>
    <row r="221" spans="1:12" ht="12.75" customHeight="1">
      <c r="A221" s="346"/>
      <c r="B221" s="347"/>
      <c r="C221" s="347"/>
      <c r="D221" s="125"/>
      <c r="E221" s="347"/>
      <c r="F221" s="125"/>
      <c r="G221" s="125"/>
      <c r="H221" s="348"/>
      <c r="I221" s="432"/>
      <c r="J221" s="29"/>
      <c r="K221" s="349"/>
      <c r="L221" s="13"/>
    </row>
    <row r="222" spans="1:12" ht="12.75" customHeight="1">
      <c r="A222" s="346"/>
      <c r="B222" s="347"/>
      <c r="C222" s="347"/>
      <c r="D222" s="125"/>
      <c r="E222" s="347"/>
      <c r="F222" s="125"/>
      <c r="G222" s="125"/>
      <c r="H222" s="348"/>
      <c r="I222" s="432"/>
      <c r="J222" s="29"/>
      <c r="K222" s="349"/>
      <c r="L222" s="13"/>
    </row>
    <row r="223" spans="1:12" ht="12.75" customHeight="1">
      <c r="A223" s="346"/>
      <c r="B223" s="347"/>
      <c r="C223" s="347"/>
      <c r="D223" s="125"/>
      <c r="E223" s="347"/>
      <c r="F223" s="125"/>
      <c r="G223" s="125"/>
      <c r="H223" s="348"/>
      <c r="I223" s="432"/>
      <c r="J223" s="29"/>
      <c r="K223" s="349"/>
      <c r="L223" s="13"/>
    </row>
    <row r="224" spans="1:12" ht="12.75" customHeight="1">
      <c r="A224" s="346"/>
      <c r="B224" s="347"/>
      <c r="C224" s="347"/>
      <c r="D224" s="125"/>
      <c r="E224" s="347"/>
      <c r="F224" s="125"/>
      <c r="G224" s="125"/>
      <c r="H224" s="348"/>
      <c r="I224" s="432"/>
      <c r="J224" s="29"/>
      <c r="K224" s="349"/>
      <c r="L224" s="13"/>
    </row>
    <row r="225" spans="1:12" ht="12.75" customHeight="1">
      <c r="A225" s="346"/>
      <c r="B225" s="347"/>
      <c r="C225" s="347"/>
      <c r="D225" s="125"/>
      <c r="E225" s="347"/>
      <c r="F225" s="125"/>
      <c r="G225" s="125"/>
      <c r="H225" s="348"/>
      <c r="I225" s="432"/>
      <c r="J225" s="29"/>
      <c r="K225" s="349"/>
      <c r="L225" s="13"/>
    </row>
    <row r="226" spans="1:12" ht="12.75" customHeight="1">
      <c r="A226" s="346"/>
      <c r="B226" s="347"/>
      <c r="C226" s="347"/>
      <c r="D226" s="125"/>
      <c r="E226" s="347"/>
      <c r="F226" s="125"/>
      <c r="G226" s="125"/>
      <c r="H226" s="348"/>
      <c r="I226" s="432"/>
      <c r="J226" s="29"/>
      <c r="K226" s="349"/>
      <c r="L226" s="13"/>
    </row>
    <row r="227" spans="1:12" ht="12.75" customHeight="1">
      <c r="A227" s="346"/>
      <c r="B227" s="347"/>
      <c r="C227" s="347"/>
      <c r="D227" s="125"/>
      <c r="E227" s="347"/>
      <c r="F227" s="125"/>
      <c r="G227" s="125"/>
      <c r="H227" s="348"/>
      <c r="I227" s="432"/>
      <c r="J227" s="29"/>
      <c r="K227" s="349"/>
      <c r="L227" s="13"/>
    </row>
    <row r="228" spans="1:12" ht="12.75" customHeight="1">
      <c r="A228" s="346"/>
      <c r="B228" s="347"/>
      <c r="C228" s="347"/>
      <c r="D228" s="125"/>
      <c r="E228" s="347"/>
      <c r="F228" s="125"/>
      <c r="G228" s="125"/>
      <c r="H228" s="348"/>
      <c r="I228" s="432"/>
      <c r="J228" s="29"/>
      <c r="K228" s="349"/>
      <c r="L228" s="13"/>
    </row>
    <row r="229" spans="1:12" ht="12.75" customHeight="1">
      <c r="A229" s="346"/>
      <c r="B229" s="347"/>
      <c r="C229" s="347"/>
      <c r="D229" s="125"/>
      <c r="E229" s="347"/>
      <c r="F229" s="125"/>
      <c r="G229" s="125"/>
      <c r="H229" s="348"/>
      <c r="I229" s="432"/>
      <c r="J229" s="29"/>
      <c r="K229" s="349"/>
      <c r="L229" s="13"/>
    </row>
    <row r="230" spans="1:12" ht="12.75" customHeight="1">
      <c r="A230" s="346"/>
      <c r="B230" s="347"/>
      <c r="C230" s="347"/>
      <c r="D230" s="125"/>
      <c r="E230" s="347"/>
      <c r="F230" s="125"/>
      <c r="G230" s="125"/>
      <c r="H230" s="348"/>
      <c r="I230" s="432"/>
      <c r="J230" s="29"/>
      <c r="K230" s="349"/>
      <c r="L230" s="13"/>
    </row>
    <row r="231" spans="1:12" ht="12.75" customHeight="1">
      <c r="A231" s="346"/>
      <c r="B231" s="347"/>
      <c r="C231" s="347"/>
      <c r="D231" s="125"/>
      <c r="E231" s="347"/>
      <c r="F231" s="125"/>
      <c r="G231" s="125"/>
      <c r="H231" s="348"/>
      <c r="I231" s="432"/>
      <c r="J231" s="29"/>
      <c r="K231" s="349"/>
      <c r="L231" s="13"/>
    </row>
    <row r="232" spans="1:12" ht="12.75" customHeight="1">
      <c r="A232" s="346"/>
      <c r="B232" s="347"/>
      <c r="C232" s="347"/>
      <c r="D232" s="125"/>
      <c r="E232" s="347"/>
      <c r="F232" s="125"/>
      <c r="G232" s="125"/>
      <c r="H232" s="348"/>
      <c r="I232" s="432"/>
      <c r="J232" s="29"/>
      <c r="K232" s="349"/>
      <c r="L232" s="13"/>
    </row>
    <row r="233" spans="1:12" ht="12.75" customHeight="1">
      <c r="A233" s="346"/>
      <c r="B233" s="347"/>
      <c r="C233" s="347"/>
      <c r="D233" s="125"/>
      <c r="E233" s="347"/>
      <c r="F233" s="125"/>
      <c r="G233" s="125"/>
      <c r="H233" s="348"/>
      <c r="I233" s="432"/>
      <c r="J233" s="29"/>
      <c r="K233" s="349"/>
      <c r="L233" s="13"/>
    </row>
    <row r="234" spans="1:12" ht="12.75" customHeight="1">
      <c r="A234" s="346"/>
      <c r="B234" s="347"/>
      <c r="C234" s="347"/>
      <c r="D234" s="125"/>
      <c r="E234" s="347"/>
      <c r="F234" s="125"/>
      <c r="G234" s="125"/>
      <c r="H234" s="348"/>
      <c r="I234" s="432"/>
      <c r="J234" s="29"/>
      <c r="K234" s="349"/>
      <c r="L234" s="13"/>
    </row>
    <row r="235" spans="1:12" ht="12.75" customHeight="1">
      <c r="A235" s="346"/>
      <c r="B235" s="347"/>
      <c r="C235" s="347"/>
      <c r="D235" s="125"/>
      <c r="E235" s="347"/>
      <c r="F235" s="125"/>
      <c r="G235" s="125"/>
      <c r="H235" s="348"/>
      <c r="I235" s="432"/>
      <c r="J235" s="29"/>
      <c r="K235" s="349"/>
      <c r="L235" s="13"/>
    </row>
    <row r="236" spans="1:12" ht="12.75" customHeight="1">
      <c r="A236" s="346"/>
      <c r="B236" s="347"/>
      <c r="C236" s="347"/>
      <c r="D236" s="125"/>
      <c r="E236" s="347"/>
      <c r="F236" s="125"/>
      <c r="G236" s="125"/>
      <c r="H236" s="348"/>
      <c r="I236" s="432"/>
      <c r="J236" s="29"/>
      <c r="K236" s="349"/>
      <c r="L236" s="13"/>
    </row>
    <row r="237" spans="1:12" ht="12.75" customHeight="1">
      <c r="A237" s="346"/>
      <c r="B237" s="347"/>
      <c r="C237" s="347"/>
      <c r="D237" s="125"/>
      <c r="E237" s="347"/>
      <c r="F237" s="125"/>
      <c r="G237" s="125"/>
      <c r="H237" s="348"/>
      <c r="I237" s="432"/>
      <c r="J237" s="29"/>
      <c r="K237" s="349"/>
      <c r="L237" s="13"/>
    </row>
    <row r="238" spans="1:12" ht="12.75" customHeight="1">
      <c r="A238" s="346"/>
      <c r="B238" s="347"/>
      <c r="C238" s="347"/>
      <c r="D238" s="125"/>
      <c r="E238" s="347"/>
      <c r="F238" s="125"/>
      <c r="G238" s="125"/>
      <c r="H238" s="348"/>
      <c r="I238" s="432"/>
      <c r="J238" s="29"/>
      <c r="K238" s="349"/>
      <c r="L238" s="13"/>
    </row>
    <row r="239" spans="1:12" ht="12.75" customHeight="1">
      <c r="A239" s="346"/>
      <c r="B239" s="347"/>
      <c r="C239" s="347"/>
      <c r="D239" s="125"/>
      <c r="E239" s="347"/>
      <c r="F239" s="125"/>
      <c r="G239" s="125"/>
      <c r="H239" s="348"/>
      <c r="I239" s="432"/>
      <c r="J239" s="29"/>
      <c r="K239" s="349"/>
      <c r="L239" s="13"/>
    </row>
    <row r="240" spans="1:12" ht="12.75" customHeight="1">
      <c r="A240" s="346"/>
      <c r="B240" s="347"/>
      <c r="C240" s="347"/>
      <c r="D240" s="125"/>
      <c r="E240" s="347"/>
      <c r="F240" s="125"/>
      <c r="G240" s="125"/>
      <c r="H240" s="348"/>
      <c r="I240" s="432"/>
      <c r="J240" s="29"/>
      <c r="K240" s="349"/>
      <c r="L240" s="13"/>
    </row>
    <row r="241" spans="1:12" ht="12.75" customHeight="1">
      <c r="A241" s="346"/>
      <c r="B241" s="347"/>
      <c r="C241" s="347"/>
      <c r="D241" s="125"/>
      <c r="E241" s="347"/>
      <c r="F241" s="125"/>
      <c r="G241" s="125"/>
      <c r="H241" s="348"/>
      <c r="I241" s="432"/>
      <c r="J241" s="29"/>
      <c r="K241" s="349"/>
      <c r="L241" s="13"/>
    </row>
    <row r="242" spans="1:12" ht="12.75" customHeight="1">
      <c r="A242" s="346"/>
      <c r="B242" s="347"/>
      <c r="C242" s="347"/>
      <c r="D242" s="125"/>
      <c r="E242" s="347"/>
      <c r="F242" s="125"/>
      <c r="G242" s="125"/>
      <c r="H242" s="348"/>
      <c r="I242" s="432"/>
      <c r="J242" s="29"/>
      <c r="K242" s="349"/>
      <c r="L242" s="13"/>
    </row>
    <row r="243" spans="1:12" ht="12.75" customHeight="1">
      <c r="A243" s="346"/>
      <c r="B243" s="347"/>
      <c r="C243" s="347"/>
      <c r="D243" s="125"/>
      <c r="E243" s="347"/>
      <c r="F243" s="125"/>
      <c r="G243" s="125"/>
      <c r="H243" s="348"/>
      <c r="I243" s="432"/>
      <c r="J243" s="29"/>
      <c r="K243" s="349"/>
      <c r="L243" s="13"/>
    </row>
    <row r="244" spans="1:12" ht="12.75" customHeight="1">
      <c r="A244" s="346"/>
      <c r="B244" s="347"/>
      <c r="C244" s="347"/>
      <c r="D244" s="125"/>
      <c r="E244" s="347"/>
      <c r="F244" s="125"/>
      <c r="G244" s="125"/>
      <c r="H244" s="348"/>
      <c r="I244" s="432"/>
      <c r="J244" s="29"/>
      <c r="K244" s="349"/>
      <c r="L244" s="13"/>
    </row>
    <row r="245" spans="1:12" ht="12.75" customHeight="1">
      <c r="A245" s="346"/>
      <c r="B245" s="347"/>
      <c r="C245" s="347"/>
      <c r="D245" s="125"/>
      <c r="E245" s="347"/>
      <c r="F245" s="125"/>
      <c r="G245" s="125"/>
      <c r="H245" s="348"/>
      <c r="I245" s="432"/>
      <c r="J245" s="29"/>
      <c r="K245" s="349"/>
      <c r="L245" s="13"/>
    </row>
    <row r="246" spans="1:12" ht="12.75" customHeight="1">
      <c r="A246" s="346"/>
      <c r="B246" s="347"/>
      <c r="C246" s="347"/>
      <c r="D246" s="125"/>
      <c r="E246" s="347"/>
      <c r="F246" s="125"/>
      <c r="G246" s="125"/>
      <c r="H246" s="348"/>
      <c r="I246" s="432"/>
      <c r="J246" s="29"/>
      <c r="K246" s="349"/>
      <c r="L246" s="13"/>
    </row>
    <row r="247" spans="1:12" ht="12.75" customHeight="1">
      <c r="A247" s="346"/>
      <c r="B247" s="347"/>
      <c r="C247" s="347"/>
      <c r="D247" s="125"/>
      <c r="E247" s="347"/>
      <c r="F247" s="125"/>
      <c r="G247" s="125"/>
      <c r="H247" s="348"/>
      <c r="I247" s="432"/>
      <c r="J247" s="29"/>
      <c r="K247" s="349"/>
      <c r="L247" s="13"/>
    </row>
    <row r="248" spans="1:12" ht="12.75" customHeight="1">
      <c r="A248" s="346"/>
      <c r="B248" s="347"/>
      <c r="C248" s="347"/>
      <c r="D248" s="125"/>
      <c r="E248" s="347"/>
      <c r="F248" s="125"/>
      <c r="G248" s="125"/>
      <c r="H248" s="348"/>
      <c r="I248" s="432"/>
      <c r="J248" s="29"/>
      <c r="K248" s="349"/>
      <c r="L248" s="13"/>
    </row>
    <row r="249" spans="1:12" ht="12.75" customHeight="1">
      <c r="A249" s="346"/>
      <c r="B249" s="347"/>
      <c r="C249" s="347"/>
      <c r="D249" s="125"/>
      <c r="E249" s="347"/>
      <c r="F249" s="125"/>
      <c r="G249" s="125"/>
      <c r="H249" s="348"/>
      <c r="I249" s="432"/>
      <c r="J249" s="29"/>
      <c r="K249" s="349"/>
      <c r="L249" s="13"/>
    </row>
    <row r="250" spans="1:12" ht="12.75" customHeight="1">
      <c r="A250" s="346"/>
      <c r="B250" s="347"/>
      <c r="C250" s="347"/>
      <c r="D250" s="125"/>
      <c r="E250" s="347"/>
      <c r="F250" s="125"/>
      <c r="G250" s="125"/>
      <c r="H250" s="348"/>
      <c r="I250" s="432"/>
      <c r="J250" s="29"/>
      <c r="K250" s="349"/>
      <c r="L250" s="13"/>
    </row>
    <row r="251" spans="1:12" ht="12.75" customHeight="1">
      <c r="A251" s="346"/>
      <c r="B251" s="347"/>
      <c r="C251" s="347"/>
      <c r="D251" s="125"/>
      <c r="E251" s="347"/>
      <c r="F251" s="125"/>
      <c r="G251" s="125"/>
      <c r="H251" s="348"/>
      <c r="I251" s="432"/>
      <c r="J251" s="29"/>
      <c r="K251" s="349"/>
      <c r="L251" s="13"/>
    </row>
    <row r="252" spans="1:12" ht="12.75" customHeight="1">
      <c r="A252" s="346"/>
      <c r="B252" s="347"/>
      <c r="C252" s="347"/>
      <c r="D252" s="125"/>
      <c r="E252" s="347"/>
      <c r="F252" s="125"/>
      <c r="G252" s="125"/>
      <c r="H252" s="348"/>
      <c r="I252" s="432"/>
      <c r="J252" s="29"/>
      <c r="K252" s="349"/>
      <c r="L252" s="13"/>
    </row>
    <row r="253" spans="1:12" ht="12.75" customHeight="1">
      <c r="A253" s="346"/>
      <c r="B253" s="347"/>
      <c r="C253" s="347"/>
      <c r="D253" s="125"/>
      <c r="E253" s="347"/>
      <c r="F253" s="125"/>
      <c r="G253" s="125"/>
      <c r="H253" s="348"/>
      <c r="I253" s="432"/>
      <c r="J253" s="29"/>
      <c r="K253" s="349"/>
      <c r="L253" s="13"/>
    </row>
    <row r="254" spans="1:12" ht="12.75" customHeight="1">
      <c r="A254" s="346"/>
      <c r="B254" s="347"/>
      <c r="C254" s="347"/>
      <c r="D254" s="125"/>
      <c r="E254" s="347"/>
      <c r="F254" s="125"/>
      <c r="G254" s="125"/>
      <c r="H254" s="348"/>
      <c r="I254" s="432"/>
      <c r="J254" s="29"/>
      <c r="K254" s="349"/>
      <c r="L254" s="13"/>
    </row>
    <row r="255" spans="1:12" ht="12.75" customHeight="1">
      <c r="A255" s="346"/>
      <c r="B255" s="347"/>
      <c r="C255" s="347"/>
      <c r="D255" s="125"/>
      <c r="E255" s="347"/>
      <c r="F255" s="125"/>
      <c r="G255" s="125"/>
      <c r="H255" s="348"/>
      <c r="I255" s="432"/>
      <c r="J255" s="29"/>
      <c r="K255" s="349"/>
      <c r="L255" s="13"/>
    </row>
    <row r="256" spans="1:12" ht="12.75" customHeight="1">
      <c r="A256" s="346"/>
      <c r="B256" s="347"/>
      <c r="C256" s="347"/>
      <c r="D256" s="125"/>
      <c r="E256" s="347"/>
      <c r="F256" s="125"/>
      <c r="G256" s="125"/>
      <c r="H256" s="348"/>
      <c r="I256" s="432"/>
      <c r="J256" s="29"/>
      <c r="K256" s="349"/>
      <c r="L256" s="13"/>
    </row>
    <row r="257" spans="1:12" ht="12.75" customHeight="1">
      <c r="A257" s="346"/>
      <c r="B257" s="347"/>
      <c r="C257" s="347"/>
      <c r="D257" s="125"/>
      <c r="E257" s="347"/>
      <c r="F257" s="125"/>
      <c r="G257" s="125"/>
      <c r="H257" s="348"/>
      <c r="I257" s="432"/>
      <c r="J257" s="29"/>
      <c r="K257" s="349"/>
      <c r="L257" s="13"/>
    </row>
    <row r="258" spans="1:12" ht="12.75" customHeight="1">
      <c r="A258" s="346"/>
      <c r="B258" s="347"/>
      <c r="C258" s="347"/>
      <c r="D258" s="125"/>
      <c r="E258" s="347"/>
      <c r="F258" s="125"/>
      <c r="G258" s="125"/>
      <c r="H258" s="348"/>
      <c r="I258" s="432"/>
      <c r="J258" s="29"/>
      <c r="K258" s="349"/>
      <c r="L258" s="13"/>
    </row>
    <row r="259" spans="1:12" ht="12.75" customHeight="1">
      <c r="A259" s="346"/>
      <c r="B259" s="347"/>
      <c r="C259" s="347"/>
      <c r="D259" s="125"/>
      <c r="E259" s="347"/>
      <c r="F259" s="125"/>
      <c r="G259" s="125"/>
      <c r="H259" s="348"/>
      <c r="I259" s="432"/>
      <c r="J259" s="29"/>
      <c r="K259" s="349"/>
      <c r="L259" s="13"/>
    </row>
    <row r="260" spans="1:12" ht="12.75" customHeight="1">
      <c r="A260" s="346"/>
      <c r="B260" s="347"/>
      <c r="C260" s="347"/>
      <c r="D260" s="125"/>
      <c r="E260" s="347"/>
      <c r="F260" s="125"/>
      <c r="G260" s="125"/>
      <c r="H260" s="348"/>
      <c r="I260" s="432"/>
      <c r="J260" s="29"/>
      <c r="K260" s="349"/>
      <c r="L260" s="13"/>
    </row>
    <row r="261" spans="1:12" ht="12.75" customHeight="1">
      <c r="A261" s="346"/>
      <c r="B261" s="347"/>
      <c r="C261" s="347"/>
      <c r="D261" s="125"/>
      <c r="E261" s="347"/>
      <c r="F261" s="125"/>
      <c r="G261" s="125"/>
      <c r="H261" s="348"/>
      <c r="I261" s="432"/>
      <c r="J261" s="29"/>
      <c r="K261" s="349"/>
      <c r="L261" s="13"/>
    </row>
    <row r="262" spans="1:12" ht="12.75" customHeight="1">
      <c r="A262" s="346"/>
      <c r="B262" s="347"/>
      <c r="C262" s="347"/>
      <c r="D262" s="125"/>
      <c r="E262" s="347"/>
      <c r="F262" s="125"/>
      <c r="G262" s="125"/>
      <c r="H262" s="348"/>
      <c r="I262" s="432"/>
      <c r="J262" s="29"/>
      <c r="K262" s="349"/>
      <c r="L262" s="13"/>
    </row>
    <row r="263" spans="1:12" ht="12.75" customHeight="1">
      <c r="A263" s="346"/>
      <c r="B263" s="347"/>
      <c r="C263" s="347"/>
      <c r="D263" s="125"/>
      <c r="E263" s="347"/>
      <c r="F263" s="125"/>
      <c r="G263" s="125"/>
      <c r="H263" s="348"/>
      <c r="I263" s="432"/>
      <c r="J263" s="29"/>
      <c r="K263" s="349"/>
      <c r="L263" s="13"/>
    </row>
    <row r="264" spans="1:12" ht="12.75" customHeight="1">
      <c r="A264" s="346"/>
      <c r="B264" s="347"/>
      <c r="C264" s="347"/>
      <c r="D264" s="125"/>
      <c r="E264" s="347"/>
      <c r="F264" s="125"/>
      <c r="G264" s="125"/>
      <c r="H264" s="348"/>
      <c r="I264" s="432"/>
      <c r="J264" s="29"/>
      <c r="K264" s="349"/>
      <c r="L264" s="13"/>
    </row>
    <row r="265" spans="1:12" ht="12.75" customHeight="1">
      <c r="A265" s="346"/>
      <c r="B265" s="347"/>
      <c r="C265" s="347"/>
      <c r="D265" s="125"/>
      <c r="E265" s="347"/>
      <c r="F265" s="125"/>
      <c r="G265" s="125"/>
      <c r="H265" s="348"/>
      <c r="I265" s="432"/>
      <c r="J265" s="29"/>
      <c r="K265" s="349"/>
      <c r="L265" s="13"/>
    </row>
    <row r="266" spans="1:12" ht="12.75" customHeight="1">
      <c r="A266" s="346"/>
      <c r="B266" s="347"/>
      <c r="C266" s="347"/>
      <c r="D266" s="125"/>
      <c r="E266" s="347"/>
      <c r="F266" s="125"/>
      <c r="G266" s="125"/>
      <c r="H266" s="348"/>
      <c r="I266" s="432"/>
      <c r="J266" s="29"/>
      <c r="K266" s="349"/>
      <c r="L266" s="13"/>
    </row>
    <row r="267" spans="1:12" ht="12.75" customHeight="1">
      <c r="A267" s="346"/>
      <c r="B267" s="347"/>
      <c r="C267" s="347"/>
      <c r="D267" s="125"/>
      <c r="E267" s="347"/>
      <c r="F267" s="125"/>
      <c r="G267" s="125"/>
      <c r="H267" s="348"/>
      <c r="I267" s="432"/>
      <c r="J267" s="29"/>
      <c r="K267" s="349"/>
      <c r="L267" s="13"/>
    </row>
    <row r="268" spans="1:12" ht="12.75" customHeight="1">
      <c r="A268" s="346"/>
      <c r="B268" s="347"/>
      <c r="C268" s="347"/>
      <c r="D268" s="125"/>
      <c r="E268" s="347"/>
      <c r="F268" s="125"/>
      <c r="G268" s="125"/>
      <c r="H268" s="348"/>
      <c r="I268" s="432"/>
      <c r="J268" s="29"/>
      <c r="K268" s="349"/>
      <c r="L268" s="13"/>
    </row>
    <row r="269" spans="1:12" ht="12.75" customHeight="1">
      <c r="A269" s="346"/>
      <c r="B269" s="347"/>
      <c r="C269" s="347"/>
      <c r="D269" s="125"/>
      <c r="E269" s="347"/>
      <c r="F269" s="125"/>
      <c r="G269" s="125"/>
      <c r="H269" s="348"/>
      <c r="I269" s="432"/>
      <c r="J269" s="29"/>
      <c r="K269" s="349"/>
      <c r="L269" s="13"/>
    </row>
    <row r="270" spans="1:12" ht="12.75" customHeight="1">
      <c r="A270" s="346"/>
      <c r="B270" s="347"/>
      <c r="C270" s="347"/>
      <c r="D270" s="125"/>
      <c r="E270" s="347"/>
      <c r="F270" s="125"/>
      <c r="G270" s="125"/>
      <c r="H270" s="348"/>
      <c r="I270" s="432"/>
      <c r="J270" s="29"/>
      <c r="K270" s="349"/>
      <c r="L270" s="13"/>
    </row>
    <row r="271" spans="1:12" ht="12.75" customHeight="1">
      <c r="A271" s="346"/>
      <c r="B271" s="347"/>
      <c r="C271" s="347"/>
      <c r="D271" s="125"/>
      <c r="E271" s="347"/>
      <c r="F271" s="125"/>
      <c r="G271" s="125"/>
      <c r="H271" s="348"/>
      <c r="I271" s="432"/>
      <c r="J271" s="29"/>
      <c r="K271" s="349"/>
      <c r="L271" s="13"/>
    </row>
    <row r="272" spans="1:12" ht="12.75" customHeight="1">
      <c r="A272" s="346"/>
      <c r="B272" s="347"/>
      <c r="C272" s="347"/>
      <c r="D272" s="125"/>
      <c r="E272" s="347"/>
      <c r="F272" s="125"/>
      <c r="G272" s="125"/>
      <c r="H272" s="348"/>
      <c r="I272" s="432"/>
      <c r="J272" s="29"/>
      <c r="K272" s="349"/>
      <c r="L272" s="13"/>
    </row>
    <row r="273" spans="1:12" ht="12.75" customHeight="1">
      <c r="A273" s="346"/>
      <c r="B273" s="347"/>
      <c r="C273" s="347"/>
      <c r="D273" s="125"/>
      <c r="E273" s="347"/>
      <c r="F273" s="125"/>
      <c r="G273" s="125"/>
      <c r="H273" s="348"/>
      <c r="I273" s="432"/>
      <c r="J273" s="29"/>
      <c r="K273" s="349"/>
      <c r="L273" s="13"/>
    </row>
    <row r="274" spans="1:12" ht="12.75" customHeight="1">
      <c r="A274" s="346"/>
      <c r="B274" s="347"/>
      <c r="C274" s="347"/>
      <c r="D274" s="125"/>
      <c r="E274" s="347"/>
      <c r="F274" s="125"/>
      <c r="G274" s="125"/>
      <c r="H274" s="348"/>
      <c r="I274" s="432"/>
      <c r="J274" s="29"/>
      <c r="K274" s="349"/>
      <c r="L274" s="13"/>
    </row>
    <row r="275" spans="1:12" ht="12.75" customHeight="1">
      <c r="A275" s="346"/>
      <c r="B275" s="347"/>
      <c r="C275" s="347"/>
      <c r="D275" s="125"/>
      <c r="E275" s="347"/>
      <c r="F275" s="125"/>
      <c r="G275" s="125"/>
      <c r="H275" s="348"/>
      <c r="I275" s="432"/>
      <c r="J275" s="29"/>
      <c r="K275" s="349"/>
      <c r="L275" s="13"/>
    </row>
    <row r="276" spans="1:12" ht="12.75" customHeight="1">
      <c r="A276" s="346"/>
      <c r="B276" s="347"/>
      <c r="C276" s="347"/>
      <c r="D276" s="125"/>
      <c r="E276" s="347"/>
      <c r="F276" s="125"/>
      <c r="G276" s="125"/>
      <c r="H276" s="348"/>
      <c r="I276" s="432"/>
      <c r="J276" s="29"/>
      <c r="K276" s="349"/>
      <c r="L276" s="13"/>
    </row>
    <row r="277" spans="1:12" ht="12.75" customHeight="1">
      <c r="A277" s="346"/>
      <c r="B277" s="347"/>
      <c r="C277" s="347"/>
      <c r="D277" s="125"/>
      <c r="E277" s="347"/>
      <c r="F277" s="125"/>
      <c r="G277" s="125"/>
      <c r="H277" s="348"/>
      <c r="I277" s="432"/>
      <c r="J277" s="29"/>
      <c r="K277" s="349"/>
      <c r="L277" s="13"/>
    </row>
    <row r="278" spans="1:12" ht="12.75" customHeight="1">
      <c r="A278" s="346"/>
      <c r="B278" s="347"/>
      <c r="C278" s="347"/>
      <c r="D278" s="125"/>
      <c r="E278" s="347"/>
      <c r="F278" s="125"/>
      <c r="G278" s="125"/>
      <c r="H278" s="348"/>
      <c r="I278" s="432"/>
      <c r="J278" s="29"/>
      <c r="K278" s="349"/>
      <c r="L278" s="13"/>
    </row>
    <row r="279" spans="1:12" ht="12.75" customHeight="1">
      <c r="A279" s="346"/>
      <c r="B279" s="347"/>
      <c r="C279" s="347"/>
      <c r="D279" s="125"/>
      <c r="E279" s="347"/>
      <c r="F279" s="125"/>
      <c r="G279" s="125"/>
      <c r="H279" s="348"/>
      <c r="I279" s="432"/>
      <c r="J279" s="29"/>
      <c r="K279" s="349"/>
      <c r="L279" s="13"/>
    </row>
    <row r="280" spans="1:12" ht="12.75" customHeight="1">
      <c r="A280" s="346"/>
      <c r="B280" s="347"/>
      <c r="C280" s="347"/>
      <c r="D280" s="125"/>
      <c r="E280" s="347"/>
      <c r="F280" s="125"/>
      <c r="G280" s="125"/>
      <c r="H280" s="348"/>
      <c r="I280" s="432"/>
      <c r="J280" s="29"/>
      <c r="K280" s="349"/>
      <c r="L280" s="13"/>
    </row>
    <row r="281" spans="1:12" ht="12.75" customHeight="1">
      <c r="A281" s="346"/>
      <c r="B281" s="347"/>
      <c r="D281" s="125"/>
      <c r="E281" s="347"/>
      <c r="F281" s="125"/>
      <c r="G281" s="125"/>
      <c r="H281" s="348"/>
      <c r="I281" s="432"/>
      <c r="J281" s="29"/>
      <c r="K281" s="349"/>
      <c r="L281" s="13"/>
    </row>
    <row r="282" spans="1:12" ht="15.75" customHeight="1"/>
    <row r="283" spans="1:12" ht="15.75" customHeight="1"/>
    <row r="284" spans="1:12" ht="15.75" customHeight="1"/>
    <row r="285" spans="1:12" ht="15.75" customHeight="1"/>
    <row r="286" spans="1:12" ht="15.75" customHeight="1"/>
    <row r="287" spans="1:12" ht="15.75" customHeight="1"/>
    <row r="288" spans="1:12"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sheetData>
  <mergeCells count="15">
    <mergeCell ref="A1:B1"/>
    <mergeCell ref="B2:K2"/>
    <mergeCell ref="A4:A6"/>
    <mergeCell ref="B4:B6"/>
    <mergeCell ref="C4:C6"/>
    <mergeCell ref="D4:D6"/>
    <mergeCell ref="E4:E6"/>
    <mergeCell ref="F4:G4"/>
    <mergeCell ref="H4:K4"/>
    <mergeCell ref="B88:H88"/>
    <mergeCell ref="J5:J6"/>
    <mergeCell ref="K5:K6"/>
    <mergeCell ref="F5:F6"/>
    <mergeCell ref="G5:G6"/>
    <mergeCell ref="I5:I6"/>
  </mergeCells>
  <pageMargins left="0.47" right="0.19" top="0.56999999999999995" bottom="0.37" header="0.24" footer="0.19"/>
  <pageSetup paperSize="9" scale="87" orientation="portrait" r:id="rId1"/>
  <headerFooter>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9"/>
  <sheetViews>
    <sheetView workbookViewId="0">
      <pane xSplit="2" ySplit="9" topLeftCell="U10" activePane="bottomRight" state="frozen"/>
      <selection activeCell="A100" sqref="A100:XFD102"/>
      <selection pane="topRight" activeCell="A100" sqref="A100:XFD102"/>
      <selection pane="bottomLeft" activeCell="A100" sqref="A100:XFD102"/>
      <selection pane="bottomRight" activeCell="B6" sqref="B6:B8"/>
    </sheetView>
  </sheetViews>
  <sheetFormatPr defaultColWidth="9.109375" defaultRowHeight="15.6"/>
  <cols>
    <col min="1" max="1" width="7.88671875" style="486" customWidth="1"/>
    <col min="2" max="2" width="38.88671875" style="437" customWidth="1"/>
    <col min="3" max="3" width="7.5546875" style="437" hidden="1" customWidth="1"/>
    <col min="4" max="4" width="7.6640625" style="437" hidden="1" customWidth="1"/>
    <col min="5" max="5" width="6.88671875" style="437" hidden="1" customWidth="1"/>
    <col min="6" max="6" width="7.109375" style="437" hidden="1" customWidth="1"/>
    <col min="7" max="7" width="7" style="437" hidden="1" customWidth="1"/>
    <col min="8" max="9" width="7.6640625" style="437" hidden="1" customWidth="1"/>
    <col min="10" max="10" width="7.109375" style="437" hidden="1" customWidth="1"/>
    <col min="11" max="11" width="7.33203125" style="437" hidden="1" customWidth="1"/>
    <col min="12" max="12" width="7.5546875" style="437" hidden="1" customWidth="1"/>
    <col min="13" max="14" width="6.33203125" style="437" hidden="1" customWidth="1"/>
    <col min="15" max="15" width="7" style="437" hidden="1" customWidth="1"/>
    <col min="16" max="16" width="7.33203125" style="437" hidden="1" customWidth="1"/>
    <col min="17" max="17" width="7" style="437" hidden="1" customWidth="1"/>
    <col min="18" max="18" width="6.33203125" style="437" hidden="1" customWidth="1"/>
    <col min="19" max="19" width="7.5546875" style="437" hidden="1" customWidth="1"/>
    <col min="20" max="20" width="6.33203125" style="437" hidden="1" customWidth="1"/>
    <col min="21" max="21" width="6.33203125" style="437" customWidth="1"/>
    <col min="22" max="22" width="6.5546875" style="437" customWidth="1"/>
    <col min="23" max="23" width="7" style="437" customWidth="1"/>
    <col min="24" max="24" width="8.5546875" style="437" customWidth="1"/>
    <col min="25" max="25" width="7.109375" style="437" hidden="1" customWidth="1"/>
    <col min="26" max="26" width="7.33203125" style="437" hidden="1" customWidth="1"/>
    <col min="27" max="27" width="7.5546875" style="437" hidden="1" customWidth="1"/>
    <col min="28" max="28" width="6.88671875" style="437" customWidth="1"/>
    <col min="29" max="29" width="7" style="437" customWidth="1"/>
    <col min="30" max="30" width="6.88671875" style="437" customWidth="1"/>
    <col min="31" max="31" width="7.6640625" style="437" customWidth="1"/>
    <col min="32" max="32" width="7.109375" style="437" hidden="1" customWidth="1"/>
    <col min="33" max="33" width="7.33203125" style="437" hidden="1" customWidth="1"/>
    <col min="34" max="34" width="7.5546875" style="437" hidden="1" customWidth="1"/>
    <col min="35" max="35" width="7.44140625" style="437" customWidth="1"/>
    <col min="36" max="36" width="11" style="549" customWidth="1"/>
    <col min="37" max="16384" width="9.109375" style="549"/>
  </cols>
  <sheetData>
    <row r="1" spans="1:36" ht="27.75" customHeight="1">
      <c r="A1" s="436" t="s">
        <v>0</v>
      </c>
      <c r="K1" s="438" t="s">
        <v>410</v>
      </c>
      <c r="L1" s="438"/>
      <c r="Z1" s="438"/>
      <c r="AA1" s="438"/>
      <c r="AE1" s="706" t="s">
        <v>358</v>
      </c>
      <c r="AF1" s="706"/>
      <c r="AG1" s="706"/>
      <c r="AH1" s="706"/>
      <c r="AI1" s="706"/>
    </row>
    <row r="2" spans="1:36" ht="41.25" customHeight="1">
      <c r="A2" s="712" t="s">
        <v>411</v>
      </c>
      <c r="B2" s="712"/>
      <c r="C2" s="712"/>
      <c r="D2" s="712"/>
      <c r="E2" s="712"/>
      <c r="F2" s="712"/>
      <c r="G2" s="712"/>
      <c r="H2" s="712"/>
      <c r="I2" s="712"/>
      <c r="J2" s="712"/>
      <c r="K2" s="712"/>
      <c r="L2" s="712"/>
      <c r="M2" s="712"/>
      <c r="N2" s="712"/>
      <c r="O2" s="712"/>
      <c r="P2" s="712"/>
      <c r="Q2" s="712"/>
      <c r="R2" s="712"/>
      <c r="S2" s="712"/>
      <c r="T2" s="712"/>
      <c r="U2" s="712"/>
      <c r="V2" s="712"/>
      <c r="W2" s="712"/>
      <c r="X2" s="712"/>
      <c r="Y2" s="712"/>
      <c r="Z2" s="712"/>
      <c r="AA2" s="712"/>
      <c r="AB2" s="712"/>
      <c r="AC2" s="712"/>
      <c r="AD2" s="712"/>
      <c r="AE2" s="712"/>
      <c r="AF2" s="712"/>
      <c r="AG2" s="712"/>
      <c r="AH2" s="712"/>
      <c r="AI2" s="712"/>
      <c r="AJ2" s="712"/>
    </row>
    <row r="3" spans="1:36" ht="21.6" hidden="1" customHeight="1">
      <c r="A3" s="707" t="s">
        <v>412</v>
      </c>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c r="AI3" s="707"/>
    </row>
    <row r="4" spans="1:36" ht="21.6" customHeight="1">
      <c r="A4" s="440"/>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c r="AI4" s="440"/>
    </row>
    <row r="6" spans="1:36" ht="37.950000000000003" customHeight="1">
      <c r="A6" s="708" t="s">
        <v>6</v>
      </c>
      <c r="B6" s="708" t="s">
        <v>413</v>
      </c>
      <c r="C6" s="711" t="s">
        <v>414</v>
      </c>
      <c r="D6" s="711"/>
      <c r="E6" s="711"/>
      <c r="F6" s="711"/>
      <c r="G6" s="711" t="s">
        <v>415</v>
      </c>
      <c r="H6" s="711"/>
      <c r="I6" s="711"/>
      <c r="J6" s="711"/>
      <c r="K6" s="711"/>
      <c r="L6" s="711"/>
      <c r="M6" s="711"/>
      <c r="N6" s="711" t="s">
        <v>416</v>
      </c>
      <c r="O6" s="711"/>
      <c r="P6" s="711"/>
      <c r="Q6" s="711"/>
      <c r="R6" s="711"/>
      <c r="S6" s="711"/>
      <c r="T6" s="711"/>
      <c r="U6" s="703" t="s">
        <v>547</v>
      </c>
      <c r="V6" s="711" t="s">
        <v>417</v>
      </c>
      <c r="W6" s="711"/>
      <c r="X6" s="711"/>
      <c r="Y6" s="711"/>
      <c r="Z6" s="711"/>
      <c r="AA6" s="711"/>
      <c r="AB6" s="711"/>
      <c r="AC6" s="711" t="s">
        <v>418</v>
      </c>
      <c r="AD6" s="711"/>
      <c r="AE6" s="711"/>
      <c r="AF6" s="711"/>
      <c r="AG6" s="711"/>
      <c r="AH6" s="711"/>
      <c r="AI6" s="711"/>
      <c r="AJ6" s="713" t="s">
        <v>534</v>
      </c>
    </row>
    <row r="7" spans="1:36" ht="42.75" customHeight="1">
      <c r="A7" s="709"/>
      <c r="B7" s="709"/>
      <c r="C7" s="701" t="s">
        <v>419</v>
      </c>
      <c r="D7" s="696" t="s">
        <v>420</v>
      </c>
      <c r="E7" s="696" t="s">
        <v>421</v>
      </c>
      <c r="F7" s="696" t="s">
        <v>422</v>
      </c>
      <c r="G7" s="696" t="s">
        <v>423</v>
      </c>
      <c r="H7" s="696" t="s">
        <v>420</v>
      </c>
      <c r="I7" s="696" t="s">
        <v>424</v>
      </c>
      <c r="J7" s="698" t="s">
        <v>425</v>
      </c>
      <c r="K7" s="699"/>
      <c r="L7" s="700"/>
      <c r="M7" s="701" t="s">
        <v>422</v>
      </c>
      <c r="N7" s="696" t="s">
        <v>423</v>
      </c>
      <c r="O7" s="696" t="s">
        <v>420</v>
      </c>
      <c r="P7" s="696" t="s">
        <v>424</v>
      </c>
      <c r="Q7" s="698" t="s">
        <v>425</v>
      </c>
      <c r="R7" s="699"/>
      <c r="S7" s="700"/>
      <c r="T7" s="701" t="s">
        <v>422</v>
      </c>
      <c r="U7" s="704"/>
      <c r="V7" s="696" t="s">
        <v>423</v>
      </c>
      <c r="W7" s="696" t="s">
        <v>420</v>
      </c>
      <c r="X7" s="696" t="s">
        <v>421</v>
      </c>
      <c r="Y7" s="698" t="s">
        <v>425</v>
      </c>
      <c r="Z7" s="699"/>
      <c r="AA7" s="700"/>
      <c r="AB7" s="701" t="s">
        <v>422</v>
      </c>
      <c r="AC7" s="696" t="s">
        <v>423</v>
      </c>
      <c r="AD7" s="696" t="s">
        <v>420</v>
      </c>
      <c r="AE7" s="696" t="s">
        <v>421</v>
      </c>
      <c r="AF7" s="698" t="s">
        <v>425</v>
      </c>
      <c r="AG7" s="699"/>
      <c r="AH7" s="700"/>
      <c r="AI7" s="701" t="s">
        <v>422</v>
      </c>
      <c r="AJ7" s="714"/>
    </row>
    <row r="8" spans="1:36" ht="66" customHeight="1">
      <c r="A8" s="710"/>
      <c r="B8" s="710"/>
      <c r="C8" s="702"/>
      <c r="D8" s="697"/>
      <c r="E8" s="697"/>
      <c r="F8" s="697"/>
      <c r="G8" s="697"/>
      <c r="H8" s="697"/>
      <c r="I8" s="697"/>
      <c r="J8" s="441" t="s">
        <v>426</v>
      </c>
      <c r="K8" s="441" t="s">
        <v>427</v>
      </c>
      <c r="L8" s="441" t="s">
        <v>428</v>
      </c>
      <c r="M8" s="702"/>
      <c r="N8" s="697"/>
      <c r="O8" s="697"/>
      <c r="P8" s="697"/>
      <c r="Q8" s="441" t="s">
        <v>426</v>
      </c>
      <c r="R8" s="441" t="s">
        <v>427</v>
      </c>
      <c r="S8" s="441" t="s">
        <v>428</v>
      </c>
      <c r="T8" s="702"/>
      <c r="U8" s="705"/>
      <c r="V8" s="697"/>
      <c r="W8" s="697"/>
      <c r="X8" s="697"/>
      <c r="Y8" s="441" t="s">
        <v>426</v>
      </c>
      <c r="Z8" s="441" t="s">
        <v>427</v>
      </c>
      <c r="AA8" s="441" t="s">
        <v>428</v>
      </c>
      <c r="AB8" s="702"/>
      <c r="AC8" s="697"/>
      <c r="AD8" s="697"/>
      <c r="AE8" s="697"/>
      <c r="AF8" s="441" t="s">
        <v>426</v>
      </c>
      <c r="AG8" s="441" t="s">
        <v>427</v>
      </c>
      <c r="AH8" s="441" t="s">
        <v>428</v>
      </c>
      <c r="AI8" s="702"/>
      <c r="AJ8" s="715"/>
    </row>
    <row r="9" spans="1:36" ht="15" customHeight="1">
      <c r="A9" s="442" t="s">
        <v>80</v>
      </c>
      <c r="B9" s="442" t="s">
        <v>81</v>
      </c>
      <c r="C9" s="442">
        <v>1</v>
      </c>
      <c r="D9" s="442">
        <v>2</v>
      </c>
      <c r="E9" s="442">
        <v>3</v>
      </c>
      <c r="F9" s="442">
        <v>4</v>
      </c>
      <c r="G9" s="442">
        <v>5</v>
      </c>
      <c r="H9" s="442">
        <v>6</v>
      </c>
      <c r="I9" s="442">
        <v>7</v>
      </c>
      <c r="J9" s="442">
        <v>7</v>
      </c>
      <c r="K9" s="442">
        <v>8</v>
      </c>
      <c r="L9" s="442">
        <v>9</v>
      </c>
      <c r="M9" s="442">
        <v>10</v>
      </c>
      <c r="N9" s="442">
        <v>5</v>
      </c>
      <c r="O9" s="442">
        <v>6</v>
      </c>
      <c r="P9" s="442">
        <v>7</v>
      </c>
      <c r="Q9" s="442">
        <v>7</v>
      </c>
      <c r="R9" s="442">
        <v>8</v>
      </c>
      <c r="S9" s="442">
        <v>9</v>
      </c>
      <c r="T9" s="442">
        <v>10</v>
      </c>
      <c r="U9" s="442" t="s">
        <v>81</v>
      </c>
      <c r="V9" s="442">
        <v>1</v>
      </c>
      <c r="W9" s="442">
        <v>2</v>
      </c>
      <c r="X9" s="442">
        <v>3</v>
      </c>
      <c r="Y9" s="442" t="s">
        <v>258</v>
      </c>
      <c r="Z9" s="442" t="s">
        <v>260</v>
      </c>
      <c r="AA9" s="442" t="s">
        <v>378</v>
      </c>
      <c r="AB9" s="442">
        <v>4</v>
      </c>
      <c r="AC9" s="442">
        <v>5</v>
      </c>
      <c r="AD9" s="442">
        <v>6</v>
      </c>
      <c r="AE9" s="442">
        <v>7</v>
      </c>
      <c r="AF9" s="442" t="s">
        <v>429</v>
      </c>
      <c r="AG9" s="442" t="s">
        <v>430</v>
      </c>
      <c r="AH9" s="442" t="s">
        <v>431</v>
      </c>
      <c r="AI9" s="442">
        <v>8</v>
      </c>
      <c r="AJ9" s="442">
        <v>9</v>
      </c>
    </row>
    <row r="10" spans="1:36" ht="22.5" customHeight="1">
      <c r="A10" s="578" t="s">
        <v>80</v>
      </c>
      <c r="B10" s="579" t="s">
        <v>401</v>
      </c>
      <c r="C10" s="445"/>
      <c r="D10" s="445"/>
      <c r="E10" s="445"/>
      <c r="F10" s="445"/>
      <c r="G10" s="445"/>
      <c r="H10" s="445"/>
      <c r="I10" s="445"/>
      <c r="J10" s="445"/>
      <c r="K10" s="445"/>
      <c r="L10" s="445"/>
      <c r="M10" s="446"/>
      <c r="N10" s="445"/>
      <c r="O10" s="445"/>
      <c r="P10" s="445"/>
      <c r="Q10" s="445"/>
      <c r="R10" s="445"/>
      <c r="S10" s="445"/>
      <c r="T10" s="446"/>
      <c r="U10" s="591">
        <v>106</v>
      </c>
      <c r="V10" s="578">
        <f>+V11+V12+V13</f>
        <v>2</v>
      </c>
      <c r="W10" s="578">
        <f t="shared" ref="W10:AH10" si="0">+W11+W12+W13</f>
        <v>49</v>
      </c>
      <c r="X10" s="578">
        <f t="shared" si="0"/>
        <v>49</v>
      </c>
      <c r="Y10" s="578">
        <f t="shared" si="0"/>
        <v>0</v>
      </c>
      <c r="Z10" s="578">
        <f t="shared" si="0"/>
        <v>0</v>
      </c>
      <c r="AA10" s="578">
        <f t="shared" si="0"/>
        <v>0</v>
      </c>
      <c r="AB10" s="578">
        <f t="shared" si="0"/>
        <v>5</v>
      </c>
      <c r="AC10" s="578">
        <f t="shared" si="0"/>
        <v>4</v>
      </c>
      <c r="AD10" s="578">
        <f t="shared" si="0"/>
        <v>51</v>
      </c>
      <c r="AE10" s="578">
        <f t="shared" si="0"/>
        <v>45</v>
      </c>
      <c r="AF10" s="578">
        <f t="shared" si="0"/>
        <v>0</v>
      </c>
      <c r="AG10" s="578">
        <f t="shared" si="0"/>
        <v>0</v>
      </c>
      <c r="AH10" s="578">
        <f t="shared" si="0"/>
        <v>0</v>
      </c>
      <c r="AI10" s="608">
        <f>SUM(AI11:AI13)</f>
        <v>6</v>
      </c>
      <c r="AJ10" s="565"/>
    </row>
    <row r="11" spans="1:36" ht="28.5" customHeight="1">
      <c r="A11" s="580">
        <v>1</v>
      </c>
      <c r="B11" s="581" t="s">
        <v>109</v>
      </c>
      <c r="C11" s="447"/>
      <c r="D11" s="447"/>
      <c r="E11" s="447"/>
      <c r="F11" s="447"/>
      <c r="G11" s="447"/>
      <c r="H11" s="447"/>
      <c r="I11" s="447"/>
      <c r="J11" s="447"/>
      <c r="K11" s="447"/>
      <c r="L11" s="447"/>
      <c r="M11" s="449"/>
      <c r="N11" s="447"/>
      <c r="O11" s="447"/>
      <c r="P11" s="447"/>
      <c r="Q11" s="447"/>
      <c r="R11" s="447"/>
      <c r="S11" s="447"/>
      <c r="T11" s="449"/>
      <c r="U11" s="591">
        <v>15</v>
      </c>
      <c r="V11" s="580">
        <v>1</v>
      </c>
      <c r="W11" s="580">
        <v>8</v>
      </c>
      <c r="X11" s="580">
        <v>5</v>
      </c>
      <c r="Y11" s="580"/>
      <c r="Z11" s="580"/>
      <c r="AA11" s="580"/>
      <c r="AB11" s="592"/>
      <c r="AC11" s="593">
        <v>2</v>
      </c>
      <c r="AD11" s="593">
        <f>10-1</f>
        <v>9</v>
      </c>
      <c r="AE11" s="593">
        <v>3</v>
      </c>
      <c r="AF11" s="593"/>
      <c r="AG11" s="593"/>
      <c r="AH11" s="593"/>
      <c r="AI11" s="592">
        <v>1</v>
      </c>
      <c r="AJ11" s="565"/>
    </row>
    <row r="12" spans="1:36" ht="28.5" customHeight="1">
      <c r="A12" s="580">
        <v>2</v>
      </c>
      <c r="B12" s="581" t="s">
        <v>539</v>
      </c>
      <c r="C12" s="447" t="s">
        <v>347</v>
      </c>
      <c r="D12" s="447"/>
      <c r="E12" s="447"/>
      <c r="F12" s="447"/>
      <c r="G12" s="447" t="s">
        <v>347</v>
      </c>
      <c r="H12" s="447"/>
      <c r="I12" s="447"/>
      <c r="J12" s="447"/>
      <c r="K12" s="447"/>
      <c r="L12" s="447"/>
      <c r="M12" s="449"/>
      <c r="N12" s="447" t="s">
        <v>347</v>
      </c>
      <c r="O12" s="447"/>
      <c r="P12" s="447"/>
      <c r="Q12" s="447"/>
      <c r="R12" s="447"/>
      <c r="S12" s="447"/>
      <c r="T12" s="449"/>
      <c r="U12" s="591">
        <v>87</v>
      </c>
      <c r="V12" s="580">
        <v>1</v>
      </c>
      <c r="W12" s="580">
        <v>41</v>
      </c>
      <c r="X12" s="580">
        <v>41</v>
      </c>
      <c r="Y12" s="580"/>
      <c r="Z12" s="580"/>
      <c r="AA12" s="580"/>
      <c r="AB12" s="592">
        <v>4</v>
      </c>
      <c r="AC12" s="593">
        <v>2</v>
      </c>
      <c r="AD12" s="593">
        <v>42</v>
      </c>
      <c r="AE12" s="593">
        <f>40-1</f>
        <v>39</v>
      </c>
      <c r="AF12" s="593"/>
      <c r="AG12" s="593"/>
      <c r="AH12" s="593"/>
      <c r="AI12" s="592">
        <v>4</v>
      </c>
      <c r="AJ12" s="565"/>
    </row>
    <row r="13" spans="1:36" ht="28.5" customHeight="1">
      <c r="A13" s="580">
        <v>3</v>
      </c>
      <c r="B13" s="581" t="s">
        <v>237</v>
      </c>
      <c r="C13" s="447"/>
      <c r="D13" s="447" t="s">
        <v>347</v>
      </c>
      <c r="E13" s="447"/>
      <c r="F13" s="447"/>
      <c r="G13" s="447"/>
      <c r="H13" s="447" t="s">
        <v>347</v>
      </c>
      <c r="I13" s="447"/>
      <c r="J13" s="447"/>
      <c r="K13" s="447"/>
      <c r="L13" s="447"/>
      <c r="M13" s="457"/>
      <c r="N13" s="447"/>
      <c r="O13" s="447" t="s">
        <v>347</v>
      </c>
      <c r="P13" s="447"/>
      <c r="Q13" s="447"/>
      <c r="R13" s="447"/>
      <c r="S13" s="447"/>
      <c r="T13" s="457"/>
      <c r="U13" s="591">
        <v>4</v>
      </c>
      <c r="V13" s="580"/>
      <c r="W13" s="580"/>
      <c r="X13" s="580">
        <v>3</v>
      </c>
      <c r="Y13" s="580"/>
      <c r="Z13" s="580"/>
      <c r="AA13" s="580"/>
      <c r="AB13" s="593">
        <v>1</v>
      </c>
      <c r="AC13" s="593"/>
      <c r="AD13" s="593"/>
      <c r="AE13" s="593">
        <v>3</v>
      </c>
      <c r="AF13" s="593"/>
      <c r="AG13" s="593"/>
      <c r="AH13" s="593"/>
      <c r="AI13" s="593">
        <v>1</v>
      </c>
      <c r="AJ13" s="565"/>
    </row>
    <row r="14" spans="1:36" ht="38.25" customHeight="1">
      <c r="A14" s="582" t="s">
        <v>81</v>
      </c>
      <c r="B14" s="583" t="s">
        <v>540</v>
      </c>
      <c r="C14" s="447"/>
      <c r="D14" s="447"/>
      <c r="E14" s="447"/>
      <c r="F14" s="447"/>
      <c r="G14" s="447"/>
      <c r="H14" s="447"/>
      <c r="I14" s="447"/>
      <c r="J14" s="447"/>
      <c r="K14" s="447"/>
      <c r="L14" s="447"/>
      <c r="M14" s="449"/>
      <c r="N14" s="447"/>
      <c r="O14" s="447"/>
      <c r="P14" s="447"/>
      <c r="Q14" s="447"/>
      <c r="R14" s="447"/>
      <c r="S14" s="447"/>
      <c r="T14" s="449"/>
      <c r="U14" s="594"/>
      <c r="V14" s="580"/>
      <c r="W14" s="580"/>
      <c r="X14" s="582">
        <v>5</v>
      </c>
      <c r="Y14" s="580"/>
      <c r="Z14" s="580"/>
      <c r="AA14" s="580"/>
      <c r="AB14" s="582">
        <v>1</v>
      </c>
      <c r="AC14" s="582">
        <f>+AC15+AC23</f>
        <v>2</v>
      </c>
      <c r="AD14" s="582">
        <f t="shared" ref="AD14:AI14" si="1">+AD15+AD23</f>
        <v>4</v>
      </c>
      <c r="AE14" s="582">
        <f t="shared" si="1"/>
        <v>1</v>
      </c>
      <c r="AF14" s="582">
        <f t="shared" si="1"/>
        <v>5</v>
      </c>
      <c r="AG14" s="582">
        <f t="shared" si="1"/>
        <v>5</v>
      </c>
      <c r="AH14" s="582">
        <f t="shared" si="1"/>
        <v>5</v>
      </c>
      <c r="AI14" s="582">
        <f t="shared" si="1"/>
        <v>2</v>
      </c>
      <c r="AJ14" s="559"/>
    </row>
    <row r="15" spans="1:36" s="550" customFormat="1" ht="30" customHeight="1">
      <c r="A15" s="582" t="s">
        <v>108</v>
      </c>
      <c r="B15" s="584" t="s">
        <v>109</v>
      </c>
      <c r="C15" s="450"/>
      <c r="D15" s="450"/>
      <c r="E15" s="450"/>
      <c r="F15" s="450"/>
      <c r="G15" s="450"/>
      <c r="H15" s="450"/>
      <c r="I15" s="450"/>
      <c r="J15" s="450"/>
      <c r="K15" s="450"/>
      <c r="L15" s="450"/>
      <c r="M15" s="455"/>
      <c r="N15" s="450"/>
      <c r="O15" s="450"/>
      <c r="P15" s="450"/>
      <c r="Q15" s="450"/>
      <c r="R15" s="450"/>
      <c r="S15" s="450"/>
      <c r="T15" s="455"/>
      <c r="U15" s="595"/>
      <c r="V15" s="596"/>
      <c r="W15" s="596"/>
      <c r="X15" s="582">
        <v>2</v>
      </c>
      <c r="Y15" s="596"/>
      <c r="Z15" s="596"/>
      <c r="AA15" s="596"/>
      <c r="AB15" s="582"/>
      <c r="AC15" s="582">
        <v>2</v>
      </c>
      <c r="AD15" s="582">
        <v>3</v>
      </c>
      <c r="AE15" s="582"/>
      <c r="AF15" s="582">
        <v>2</v>
      </c>
      <c r="AG15" s="582">
        <v>2</v>
      </c>
      <c r="AH15" s="582">
        <v>2</v>
      </c>
      <c r="AI15" s="582">
        <v>1</v>
      </c>
      <c r="AJ15" s="560"/>
    </row>
    <row r="16" spans="1:36" s="550" customFormat="1" ht="35.25" customHeight="1">
      <c r="A16" s="580">
        <v>1</v>
      </c>
      <c r="B16" s="585" t="s">
        <v>436</v>
      </c>
      <c r="C16" s="450"/>
      <c r="D16" s="450"/>
      <c r="E16" s="450"/>
      <c r="F16" s="450"/>
      <c r="G16" s="450"/>
      <c r="H16" s="450"/>
      <c r="I16" s="450"/>
      <c r="J16" s="450"/>
      <c r="K16" s="450"/>
      <c r="L16" s="450"/>
      <c r="M16" s="455"/>
      <c r="N16" s="450"/>
      <c r="O16" s="450"/>
      <c r="P16" s="450"/>
      <c r="Q16" s="450"/>
      <c r="R16" s="450"/>
      <c r="S16" s="450"/>
      <c r="T16" s="455"/>
      <c r="U16" s="595"/>
      <c r="V16" s="596"/>
      <c r="W16" s="580" t="s">
        <v>347</v>
      </c>
      <c r="X16" s="582"/>
      <c r="Y16" s="596"/>
      <c r="Z16" s="596"/>
      <c r="AA16" s="596"/>
      <c r="AB16" s="582"/>
      <c r="AC16" s="580" t="s">
        <v>347</v>
      </c>
      <c r="AD16" s="582"/>
      <c r="AE16" s="582"/>
      <c r="AF16" s="582"/>
      <c r="AG16" s="582"/>
      <c r="AH16" s="582"/>
      <c r="AI16" s="582"/>
      <c r="AJ16" s="560"/>
    </row>
    <row r="17" spans="1:36" s="550" customFormat="1" ht="35.25" customHeight="1">
      <c r="A17" s="580">
        <v>2</v>
      </c>
      <c r="B17" s="585" t="s">
        <v>437</v>
      </c>
      <c r="C17" s="450"/>
      <c r="D17" s="450"/>
      <c r="E17" s="450"/>
      <c r="F17" s="450"/>
      <c r="G17" s="450"/>
      <c r="H17" s="450"/>
      <c r="I17" s="450"/>
      <c r="J17" s="450"/>
      <c r="K17" s="450"/>
      <c r="L17" s="450"/>
      <c r="M17" s="455"/>
      <c r="N17" s="450"/>
      <c r="O17" s="450"/>
      <c r="P17" s="450"/>
      <c r="Q17" s="450"/>
      <c r="R17" s="450"/>
      <c r="S17" s="450"/>
      <c r="T17" s="455"/>
      <c r="U17" s="595"/>
      <c r="V17" s="596"/>
      <c r="W17" s="580" t="s">
        <v>347</v>
      </c>
      <c r="X17" s="582"/>
      <c r="Y17" s="596"/>
      <c r="Z17" s="596"/>
      <c r="AA17" s="596"/>
      <c r="AB17" s="582"/>
      <c r="AC17" s="580" t="s">
        <v>347</v>
      </c>
      <c r="AD17" s="582"/>
      <c r="AE17" s="582"/>
      <c r="AF17" s="582"/>
      <c r="AG17" s="582"/>
      <c r="AH17" s="582"/>
      <c r="AI17" s="582"/>
      <c r="AJ17" s="560"/>
    </row>
    <row r="18" spans="1:36" ht="33.75" customHeight="1">
      <c r="A18" s="580">
        <v>3</v>
      </c>
      <c r="B18" s="585" t="s">
        <v>439</v>
      </c>
      <c r="C18" s="447"/>
      <c r="D18" s="447"/>
      <c r="E18" s="447"/>
      <c r="F18" s="447"/>
      <c r="G18" s="447"/>
      <c r="H18" s="447"/>
      <c r="I18" s="447"/>
      <c r="J18" s="447"/>
      <c r="K18" s="447"/>
      <c r="L18" s="456"/>
      <c r="M18" s="449"/>
      <c r="N18" s="447"/>
      <c r="O18" s="447"/>
      <c r="P18" s="447"/>
      <c r="Q18" s="447"/>
      <c r="R18" s="447"/>
      <c r="S18" s="456"/>
      <c r="T18" s="449"/>
      <c r="U18" s="594"/>
      <c r="V18" s="580"/>
      <c r="W18" s="580"/>
      <c r="X18" s="580"/>
      <c r="Y18" s="580"/>
      <c r="Z18" s="580"/>
      <c r="AA18" s="597"/>
      <c r="AB18" s="594"/>
      <c r="AC18" s="580"/>
      <c r="AD18" s="580"/>
      <c r="AE18" s="580"/>
      <c r="AF18" s="580"/>
      <c r="AG18" s="580"/>
      <c r="AH18" s="597"/>
      <c r="AI18" s="594"/>
      <c r="AJ18" s="559"/>
    </row>
    <row r="19" spans="1:36" ht="33.6">
      <c r="A19" s="580" t="s">
        <v>258</v>
      </c>
      <c r="B19" s="586" t="s">
        <v>439</v>
      </c>
      <c r="C19" s="447"/>
      <c r="D19" s="447"/>
      <c r="E19" s="447" t="s">
        <v>347</v>
      </c>
      <c r="F19" s="447"/>
      <c r="G19" s="447"/>
      <c r="H19" s="447"/>
      <c r="I19" s="447" t="s">
        <v>347</v>
      </c>
      <c r="J19" s="447"/>
      <c r="K19" s="447"/>
      <c r="L19" s="456">
        <v>0.81</v>
      </c>
      <c r="M19" s="449"/>
      <c r="N19" s="447"/>
      <c r="O19" s="447"/>
      <c r="P19" s="447" t="s">
        <v>347</v>
      </c>
      <c r="Q19" s="447"/>
      <c r="R19" s="447"/>
      <c r="S19" s="456">
        <v>0.81</v>
      </c>
      <c r="T19" s="449"/>
      <c r="U19" s="594"/>
      <c r="V19" s="580"/>
      <c r="W19" s="580"/>
      <c r="X19" s="580" t="s">
        <v>347</v>
      </c>
      <c r="Y19" s="580"/>
      <c r="Z19" s="580"/>
      <c r="AA19" s="597">
        <v>0.81</v>
      </c>
      <c r="AB19" s="594"/>
      <c r="AC19" s="580"/>
      <c r="AD19" s="580" t="s">
        <v>347</v>
      </c>
      <c r="AE19" s="580"/>
      <c r="AF19" s="580"/>
      <c r="AG19" s="580"/>
      <c r="AH19" s="597"/>
      <c r="AI19" s="594"/>
      <c r="AJ19" s="559" t="s">
        <v>533</v>
      </c>
    </row>
    <row r="20" spans="1:36" ht="23.25" customHeight="1">
      <c r="A20" s="580" t="s">
        <v>260</v>
      </c>
      <c r="B20" s="586" t="s">
        <v>442</v>
      </c>
      <c r="C20" s="447"/>
      <c r="D20" s="447"/>
      <c r="E20" s="447"/>
      <c r="F20" s="447"/>
      <c r="G20" s="447"/>
      <c r="H20" s="447"/>
      <c r="I20" s="447"/>
      <c r="J20" s="447"/>
      <c r="K20" s="447"/>
      <c r="L20" s="456"/>
      <c r="M20" s="449"/>
      <c r="N20" s="447"/>
      <c r="O20" s="447"/>
      <c r="P20" s="447"/>
      <c r="Q20" s="447"/>
      <c r="R20" s="447"/>
      <c r="S20" s="456"/>
      <c r="T20" s="449"/>
      <c r="U20" s="594"/>
      <c r="V20" s="580"/>
      <c r="W20" s="580"/>
      <c r="X20" s="580">
        <v>0</v>
      </c>
      <c r="Y20" s="580"/>
      <c r="Z20" s="580"/>
      <c r="AA20" s="597"/>
      <c r="AB20" s="594"/>
      <c r="AC20" s="580"/>
      <c r="AD20" s="580" t="s">
        <v>347</v>
      </c>
      <c r="AE20" s="580"/>
      <c r="AF20" s="580"/>
      <c r="AG20" s="580"/>
      <c r="AH20" s="597"/>
      <c r="AI20" s="594"/>
      <c r="AJ20" s="559" t="s">
        <v>551</v>
      </c>
    </row>
    <row r="21" spans="1:36" ht="37.5" customHeight="1">
      <c r="A21" s="580">
        <v>4</v>
      </c>
      <c r="B21" s="585" t="s">
        <v>123</v>
      </c>
      <c r="C21" s="447"/>
      <c r="D21" s="447"/>
      <c r="E21" s="447" t="s">
        <v>347</v>
      </c>
      <c r="F21" s="447"/>
      <c r="G21" s="447"/>
      <c r="H21" s="447"/>
      <c r="I21" s="447" t="s">
        <v>347</v>
      </c>
      <c r="J21" s="447"/>
      <c r="K21" s="447"/>
      <c r="L21" s="456">
        <v>0.88</v>
      </c>
      <c r="M21" s="449"/>
      <c r="N21" s="447"/>
      <c r="O21" s="447"/>
      <c r="P21" s="447" t="s">
        <v>347</v>
      </c>
      <c r="Q21" s="447"/>
      <c r="R21" s="447"/>
      <c r="S21" s="456">
        <v>0.88</v>
      </c>
      <c r="T21" s="449"/>
      <c r="U21" s="594"/>
      <c r="V21" s="580"/>
      <c r="W21" s="580"/>
      <c r="X21" s="580" t="s">
        <v>347</v>
      </c>
      <c r="Y21" s="580"/>
      <c r="Z21" s="580"/>
      <c r="AA21" s="597">
        <v>0.88</v>
      </c>
      <c r="AB21" s="594"/>
      <c r="AC21" s="580"/>
      <c r="AD21" s="580" t="s">
        <v>347</v>
      </c>
      <c r="AE21" s="580"/>
      <c r="AF21" s="580"/>
      <c r="AG21" s="580"/>
      <c r="AH21" s="597"/>
      <c r="AI21" s="594"/>
      <c r="AJ21" s="559" t="s">
        <v>533</v>
      </c>
    </row>
    <row r="22" spans="1:36" ht="38.25" customHeight="1">
      <c r="A22" s="580">
        <v>5</v>
      </c>
      <c r="B22" s="585" t="s">
        <v>515</v>
      </c>
      <c r="C22" s="447"/>
      <c r="D22" s="447"/>
      <c r="E22" s="447"/>
      <c r="F22" s="447"/>
      <c r="G22" s="447"/>
      <c r="H22" s="447"/>
      <c r="I22" s="457"/>
      <c r="J22" s="474"/>
      <c r="K22" s="474"/>
      <c r="L22" s="474"/>
      <c r="M22" s="457"/>
      <c r="N22" s="447"/>
      <c r="O22" s="447"/>
      <c r="P22" s="457"/>
      <c r="Q22" s="474"/>
      <c r="R22" s="474"/>
      <c r="S22" s="474"/>
      <c r="T22" s="457"/>
      <c r="U22" s="600"/>
      <c r="V22" s="580"/>
      <c r="W22" s="580"/>
      <c r="X22" s="600"/>
      <c r="Y22" s="601"/>
      <c r="Z22" s="601"/>
      <c r="AA22" s="601"/>
      <c r="AB22" s="600"/>
      <c r="AC22" s="580"/>
      <c r="AD22" s="580"/>
      <c r="AE22" s="600"/>
      <c r="AF22" s="601"/>
      <c r="AG22" s="601"/>
      <c r="AH22" s="601"/>
      <c r="AI22" s="600" t="s">
        <v>347</v>
      </c>
      <c r="AJ22" s="559" t="s">
        <v>537</v>
      </c>
    </row>
    <row r="23" spans="1:36" ht="23.25" customHeight="1">
      <c r="A23" s="582" t="s">
        <v>111</v>
      </c>
      <c r="B23" s="609" t="s">
        <v>539</v>
      </c>
      <c r="C23" s="470"/>
      <c r="D23" s="470"/>
      <c r="E23" s="470"/>
      <c r="F23" s="470"/>
      <c r="G23" s="470"/>
      <c r="H23" s="470"/>
      <c r="I23" s="470"/>
      <c r="J23" s="470"/>
      <c r="K23" s="470"/>
      <c r="L23" s="470"/>
      <c r="M23" s="471"/>
      <c r="N23" s="470"/>
      <c r="O23" s="470"/>
      <c r="P23" s="470"/>
      <c r="Q23" s="470"/>
      <c r="R23" s="470"/>
      <c r="S23" s="470"/>
      <c r="T23" s="471"/>
      <c r="U23" s="598"/>
      <c r="V23" s="599"/>
      <c r="W23" s="599"/>
      <c r="X23" s="582">
        <v>3</v>
      </c>
      <c r="Y23" s="599"/>
      <c r="Z23" s="599"/>
      <c r="AA23" s="599"/>
      <c r="AB23" s="582">
        <v>1</v>
      </c>
      <c r="AC23" s="582"/>
      <c r="AD23" s="582">
        <v>1</v>
      </c>
      <c r="AE23" s="582">
        <v>1</v>
      </c>
      <c r="AF23" s="582">
        <v>3</v>
      </c>
      <c r="AG23" s="582">
        <v>3</v>
      </c>
      <c r="AH23" s="582">
        <v>3</v>
      </c>
      <c r="AI23" s="582">
        <v>1</v>
      </c>
      <c r="AJ23" s="559"/>
    </row>
    <row r="24" spans="1:36" ht="40.5" customHeight="1">
      <c r="A24" s="580">
        <v>1</v>
      </c>
      <c r="B24" s="585" t="s">
        <v>135</v>
      </c>
      <c r="C24" s="447"/>
      <c r="D24" s="447"/>
      <c r="E24" s="447" t="s">
        <v>347</v>
      </c>
      <c r="F24" s="447"/>
      <c r="G24" s="447"/>
      <c r="H24" s="447"/>
      <c r="I24" s="447" t="s">
        <v>347</v>
      </c>
      <c r="J24" s="474"/>
      <c r="K24" s="474"/>
      <c r="L24" s="474">
        <v>0.95</v>
      </c>
      <c r="M24" s="457"/>
      <c r="N24" s="447"/>
      <c r="O24" s="447"/>
      <c r="P24" s="447" t="s">
        <v>347</v>
      </c>
      <c r="Q24" s="474"/>
      <c r="R24" s="474"/>
      <c r="S24" s="474">
        <v>0.95</v>
      </c>
      <c r="T24" s="457"/>
      <c r="U24" s="600"/>
      <c r="V24" s="580"/>
      <c r="W24" s="580"/>
      <c r="X24" s="580" t="s">
        <v>347</v>
      </c>
      <c r="Y24" s="601"/>
      <c r="Z24" s="601"/>
      <c r="AA24" s="601">
        <v>0.95</v>
      </c>
      <c r="AB24" s="600"/>
      <c r="AC24" s="580"/>
      <c r="AD24" s="580" t="s">
        <v>347</v>
      </c>
      <c r="AE24" s="580"/>
      <c r="AF24" s="601"/>
      <c r="AG24" s="601"/>
      <c r="AH24" s="601"/>
      <c r="AI24" s="600"/>
      <c r="AJ24" s="559" t="s">
        <v>533</v>
      </c>
    </row>
    <row r="25" spans="1:36" ht="33" customHeight="1">
      <c r="A25" s="580">
        <v>2</v>
      </c>
      <c r="B25" s="587" t="s">
        <v>480</v>
      </c>
      <c r="C25" s="447"/>
      <c r="D25" s="447"/>
      <c r="E25" s="447" t="s">
        <v>347</v>
      </c>
      <c r="F25" s="447"/>
      <c r="G25" s="447"/>
      <c r="H25" s="447"/>
      <c r="I25" s="447"/>
      <c r="J25" s="447"/>
      <c r="K25" s="447"/>
      <c r="L25" s="447"/>
      <c r="M25" s="474" t="s">
        <v>347</v>
      </c>
      <c r="N25" s="447"/>
      <c r="O25" s="447"/>
      <c r="P25" s="447"/>
      <c r="Q25" s="447"/>
      <c r="R25" s="447"/>
      <c r="S25" s="447"/>
      <c r="T25" s="474" t="s">
        <v>347</v>
      </c>
      <c r="U25" s="601"/>
      <c r="V25" s="580"/>
      <c r="W25" s="580"/>
      <c r="X25" s="580"/>
      <c r="Y25" s="580"/>
      <c r="Z25" s="580"/>
      <c r="AA25" s="580"/>
      <c r="AB25" s="601" t="s">
        <v>347</v>
      </c>
      <c r="AC25" s="580"/>
      <c r="AD25" s="580"/>
      <c r="AE25" s="580" t="s">
        <v>347</v>
      </c>
      <c r="AF25" s="580"/>
      <c r="AG25" s="580"/>
      <c r="AH25" s="580"/>
      <c r="AI25" s="601"/>
      <c r="AJ25" s="559" t="s">
        <v>538</v>
      </c>
    </row>
    <row r="26" spans="1:36" ht="34.5" customHeight="1">
      <c r="A26" s="580">
        <v>3</v>
      </c>
      <c r="B26" s="588" t="s">
        <v>481</v>
      </c>
      <c r="C26" s="447"/>
      <c r="D26" s="447"/>
      <c r="E26" s="447" t="s">
        <v>347</v>
      </c>
      <c r="F26" s="447"/>
      <c r="G26" s="447"/>
      <c r="H26" s="447"/>
      <c r="I26" s="447" t="s">
        <v>347</v>
      </c>
      <c r="J26" s="474">
        <v>0.11</v>
      </c>
      <c r="K26" s="447"/>
      <c r="L26" s="447"/>
      <c r="M26" s="457"/>
      <c r="N26" s="447"/>
      <c r="O26" s="447"/>
      <c r="P26" s="447" t="s">
        <v>347</v>
      </c>
      <c r="Q26" s="474">
        <v>0.11</v>
      </c>
      <c r="R26" s="447"/>
      <c r="S26" s="447"/>
      <c r="T26" s="457"/>
      <c r="U26" s="600"/>
      <c r="V26" s="580"/>
      <c r="W26" s="580"/>
      <c r="X26" s="580" t="s">
        <v>347</v>
      </c>
      <c r="Y26" s="601"/>
      <c r="Z26" s="597">
        <v>0.49</v>
      </c>
      <c r="AA26" s="580"/>
      <c r="AB26" s="600"/>
      <c r="AC26" s="580"/>
      <c r="AD26" s="580"/>
      <c r="AE26" s="580"/>
      <c r="AF26" s="601"/>
      <c r="AG26" s="597"/>
      <c r="AH26" s="580"/>
      <c r="AI26" s="600"/>
      <c r="AJ26" s="559" t="s">
        <v>536</v>
      </c>
    </row>
    <row r="27" spans="1:36" ht="46.5" customHeight="1">
      <c r="A27" s="589">
        <v>4</v>
      </c>
      <c r="B27" s="590" t="s">
        <v>507</v>
      </c>
      <c r="C27" s="562"/>
      <c r="D27" s="562"/>
      <c r="E27" s="562" t="s">
        <v>347</v>
      </c>
      <c r="F27" s="562"/>
      <c r="G27" s="562"/>
      <c r="H27" s="562"/>
      <c r="I27" s="562" t="s">
        <v>347</v>
      </c>
      <c r="J27" s="563">
        <v>0.23</v>
      </c>
      <c r="K27" s="563"/>
      <c r="L27" s="563"/>
      <c r="M27" s="610"/>
      <c r="N27" s="562"/>
      <c r="O27" s="562"/>
      <c r="P27" s="562" t="s">
        <v>347</v>
      </c>
      <c r="Q27" s="563">
        <v>0.23</v>
      </c>
      <c r="R27" s="563"/>
      <c r="S27" s="563"/>
      <c r="T27" s="610"/>
      <c r="U27" s="611"/>
      <c r="V27" s="589"/>
      <c r="W27" s="589"/>
      <c r="X27" s="589" t="s">
        <v>347</v>
      </c>
      <c r="Y27" s="602">
        <v>0.23</v>
      </c>
      <c r="Z27" s="602"/>
      <c r="AA27" s="602"/>
      <c r="AB27" s="611"/>
      <c r="AC27" s="589"/>
      <c r="AD27" s="589"/>
      <c r="AE27" s="589"/>
      <c r="AF27" s="602"/>
      <c r="AG27" s="602"/>
      <c r="AH27" s="602"/>
      <c r="AI27" s="611" t="s">
        <v>347</v>
      </c>
      <c r="AJ27" s="564" t="s">
        <v>535</v>
      </c>
    </row>
    <row r="28" spans="1:36" s="437" customFormat="1">
      <c r="A28" s="486"/>
    </row>
    <row r="29" spans="1:36" s="437" customFormat="1" ht="22.5" customHeight="1">
      <c r="A29" s="486"/>
    </row>
    <row r="30" spans="1:36" s="437" customFormat="1">
      <c r="A30" s="486"/>
      <c r="F30" s="488"/>
    </row>
    <row r="31" spans="1:36" s="437" customFormat="1">
      <c r="A31" s="486"/>
    </row>
    <row r="32" spans="1:36" s="437" customFormat="1" hidden="1">
      <c r="A32" s="486"/>
    </row>
    <row r="33" spans="1:1" s="437" customFormat="1" hidden="1">
      <c r="A33" s="486"/>
    </row>
    <row r="34" spans="1:1" s="437" customFormat="1" hidden="1">
      <c r="A34" s="486"/>
    </row>
    <row r="35" spans="1:1" s="437" customFormat="1">
      <c r="A35" s="486"/>
    </row>
    <row r="36" spans="1:1" s="437" customFormat="1">
      <c r="A36" s="486"/>
    </row>
    <row r="37" spans="1:1" s="437" customFormat="1">
      <c r="A37" s="486"/>
    </row>
    <row r="38" spans="1:1" s="437" customFormat="1">
      <c r="A38" s="486"/>
    </row>
    <row r="39" spans="1:1" s="437" customFormat="1">
      <c r="A39" s="486"/>
    </row>
    <row r="40" spans="1:1" s="437" customFormat="1">
      <c r="A40" s="486"/>
    </row>
    <row r="41" spans="1:1" s="437" customFormat="1">
      <c r="A41" s="486"/>
    </row>
    <row r="42" spans="1:1" s="437" customFormat="1">
      <c r="A42" s="486"/>
    </row>
    <row r="43" spans="1:1" s="437" customFormat="1">
      <c r="A43" s="486"/>
    </row>
    <row r="44" spans="1:1" s="437" customFormat="1">
      <c r="A44" s="486"/>
    </row>
    <row r="45" spans="1:1" s="437" customFormat="1">
      <c r="A45" s="486"/>
    </row>
    <row r="46" spans="1:1" s="437" customFormat="1">
      <c r="A46" s="486"/>
    </row>
    <row r="47" spans="1:1" s="437" customFormat="1">
      <c r="A47" s="486"/>
    </row>
    <row r="48" spans="1:1" s="437" customFormat="1">
      <c r="A48" s="486"/>
    </row>
    <row r="49" spans="1:1" s="437" customFormat="1">
      <c r="A49" s="486"/>
    </row>
    <row r="50" spans="1:1" s="437" customFormat="1">
      <c r="A50" s="486"/>
    </row>
    <row r="51" spans="1:1" s="437" customFormat="1">
      <c r="A51" s="486"/>
    </row>
    <row r="52" spans="1:1" s="437" customFormat="1">
      <c r="A52" s="486"/>
    </row>
    <row r="53" spans="1:1" s="437" customFormat="1">
      <c r="A53" s="486"/>
    </row>
    <row r="54" spans="1:1" s="437" customFormat="1">
      <c r="A54" s="486"/>
    </row>
    <row r="55" spans="1:1" s="437" customFormat="1">
      <c r="A55" s="486"/>
    </row>
    <row r="56" spans="1:1" s="437" customFormat="1">
      <c r="A56" s="486"/>
    </row>
    <row r="57" spans="1:1" s="437" customFormat="1">
      <c r="A57" s="486"/>
    </row>
    <row r="58" spans="1:1" s="437" customFormat="1">
      <c r="A58" s="486"/>
    </row>
    <row r="59" spans="1:1" s="437" customFormat="1">
      <c r="A59" s="486"/>
    </row>
    <row r="60" spans="1:1" s="437" customFormat="1">
      <c r="A60" s="486"/>
    </row>
    <row r="61" spans="1:1" s="437" customFormat="1">
      <c r="A61" s="486"/>
    </row>
    <row r="62" spans="1:1" s="437" customFormat="1">
      <c r="A62" s="486"/>
    </row>
    <row r="63" spans="1:1" s="437" customFormat="1">
      <c r="A63" s="486"/>
    </row>
    <row r="64" spans="1:1" s="437" customFormat="1">
      <c r="A64" s="486"/>
    </row>
    <row r="65" spans="1:1" s="437" customFormat="1">
      <c r="A65" s="486"/>
    </row>
    <row r="66" spans="1:1" s="437" customFormat="1">
      <c r="A66" s="486"/>
    </row>
    <row r="67" spans="1:1" s="437" customFormat="1">
      <c r="A67" s="486"/>
    </row>
    <row r="68" spans="1:1" s="437" customFormat="1">
      <c r="A68" s="486"/>
    </row>
    <row r="69" spans="1:1" s="437" customFormat="1">
      <c r="A69" s="486"/>
    </row>
  </sheetData>
  <mergeCells count="36">
    <mergeCell ref="AE1:AI1"/>
    <mergeCell ref="A3:AI3"/>
    <mergeCell ref="A6:A8"/>
    <mergeCell ref="B6:B8"/>
    <mergeCell ref="C6:F6"/>
    <mergeCell ref="G6:M6"/>
    <mergeCell ref="N6:T6"/>
    <mergeCell ref="V6:AB6"/>
    <mergeCell ref="AC6:AI6"/>
    <mergeCell ref="A2:AJ2"/>
    <mergeCell ref="AB7:AB8"/>
    <mergeCell ref="AC7:AC8"/>
    <mergeCell ref="AJ6:AJ8"/>
    <mergeCell ref="AF7:AH7"/>
    <mergeCell ref="AI7:AI8"/>
    <mergeCell ref="C7:C8"/>
    <mergeCell ref="D7:D8"/>
    <mergeCell ref="E7:E8"/>
    <mergeCell ref="F7:F8"/>
    <mergeCell ref="G7:G8"/>
    <mergeCell ref="H7:H8"/>
    <mergeCell ref="I7:I8"/>
    <mergeCell ref="J7:L7"/>
    <mergeCell ref="M7:M8"/>
    <mergeCell ref="AE7:AE8"/>
    <mergeCell ref="W7:W8"/>
    <mergeCell ref="X7:X8"/>
    <mergeCell ref="Y7:AA7"/>
    <mergeCell ref="AD7:AD8"/>
    <mergeCell ref="N7:N8"/>
    <mergeCell ref="O7:O8"/>
    <mergeCell ref="P7:P8"/>
    <mergeCell ref="Q7:S7"/>
    <mergeCell ref="T7:T8"/>
    <mergeCell ref="V7:V8"/>
    <mergeCell ref="U6:U8"/>
  </mergeCells>
  <pageMargins left="0.48" right="0.2" top="0.53" bottom="0.4" header="0.48" footer="0.2"/>
  <pageSetup paperSize="9" scale="81"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76"/>
  <sheetViews>
    <sheetView workbookViewId="0">
      <pane xSplit="2" ySplit="8" topLeftCell="C123" activePane="bottomRight" state="frozen"/>
      <selection activeCell="B6" sqref="B6:B8"/>
      <selection pane="topRight" activeCell="B6" sqref="B6:B8"/>
      <selection pane="bottomLeft" activeCell="B6" sqref="B6:B8"/>
      <selection pane="bottomRight" activeCell="AN6" sqref="AN6"/>
    </sheetView>
  </sheetViews>
  <sheetFormatPr defaultColWidth="9.109375" defaultRowHeight="15.6"/>
  <cols>
    <col min="1" max="1" width="7.88671875" style="486" customWidth="1"/>
    <col min="2" max="2" width="38.6640625" style="437" customWidth="1"/>
    <col min="3" max="3" width="7.5546875" style="437" hidden="1" customWidth="1"/>
    <col min="4" max="4" width="7.6640625" style="437" hidden="1" customWidth="1"/>
    <col min="5" max="5" width="6.88671875" style="437" hidden="1" customWidth="1"/>
    <col min="6" max="6" width="7.109375" style="437" hidden="1" customWidth="1"/>
    <col min="7" max="7" width="7" style="437" hidden="1" customWidth="1"/>
    <col min="8" max="9" width="7.6640625" style="437" hidden="1" customWidth="1"/>
    <col min="10" max="10" width="7.109375" style="437" hidden="1" customWidth="1"/>
    <col min="11" max="11" width="7.33203125" style="437" hidden="1" customWidth="1"/>
    <col min="12" max="12" width="7.5546875" style="437" hidden="1" customWidth="1"/>
    <col min="13" max="13" width="6.33203125" style="437" hidden="1" customWidth="1"/>
    <col min="14" max="14" width="6.33203125" style="437" customWidth="1"/>
    <col min="15" max="15" width="7" style="437" customWidth="1"/>
    <col min="16" max="16" width="7.33203125" style="437" customWidth="1"/>
    <col min="17" max="17" width="7" style="437" customWidth="1"/>
    <col min="18" max="18" width="6.33203125" style="437" customWidth="1"/>
    <col min="19" max="19" width="7.5546875" style="437" customWidth="1"/>
    <col min="20" max="20" width="6.33203125" style="437" customWidth="1"/>
    <col min="21" max="21" width="6.5546875" style="437" customWidth="1"/>
    <col min="22" max="22" width="7" style="437" customWidth="1"/>
    <col min="23" max="23" width="7.6640625" style="437" customWidth="1"/>
    <col min="24" max="24" width="7.109375" style="437" customWidth="1"/>
    <col min="25" max="25" width="7.33203125" style="437" customWidth="1"/>
    <col min="26" max="26" width="7.5546875" style="437" customWidth="1"/>
    <col min="27" max="27" width="6.88671875" style="437" customWidth="1"/>
    <col min="28" max="28" width="7" style="437" hidden="1" customWidth="1"/>
    <col min="29" max="29" width="7.109375" style="437" hidden="1" customWidth="1"/>
    <col min="30" max="30" width="7.88671875" style="437" hidden="1" customWidth="1"/>
    <col min="31" max="31" width="7.109375" style="437" hidden="1" customWidth="1"/>
    <col min="32" max="32" width="7.33203125" style="437" hidden="1" customWidth="1"/>
    <col min="33" max="33" width="7.5546875" style="437" hidden="1" customWidth="1"/>
    <col min="34" max="34" width="7.44140625" style="437" hidden="1" customWidth="1"/>
    <col min="35" max="35" width="11" style="549" hidden="1" customWidth="1"/>
    <col min="36" max="16384" width="9.109375" style="549"/>
  </cols>
  <sheetData>
    <row r="1" spans="1:35" ht="27.75" customHeight="1">
      <c r="A1" s="436" t="s">
        <v>0</v>
      </c>
      <c r="K1" s="438" t="s">
        <v>410</v>
      </c>
      <c r="L1" s="438"/>
      <c r="Y1" s="438"/>
      <c r="Z1" s="438" t="s">
        <v>637</v>
      </c>
      <c r="AD1" s="706" t="s">
        <v>358</v>
      </c>
      <c r="AE1" s="706"/>
      <c r="AF1" s="706"/>
      <c r="AG1" s="706"/>
      <c r="AH1" s="706"/>
    </row>
    <row r="2" spans="1:35" ht="41.25" customHeight="1">
      <c r="A2" s="712" t="s">
        <v>636</v>
      </c>
      <c r="B2" s="712"/>
      <c r="C2" s="712"/>
      <c r="D2" s="712"/>
      <c r="E2" s="712"/>
      <c r="F2" s="712"/>
      <c r="G2" s="712"/>
      <c r="H2" s="712"/>
      <c r="I2" s="712"/>
      <c r="J2" s="712"/>
      <c r="K2" s="712"/>
      <c r="L2" s="712"/>
      <c r="M2" s="712"/>
      <c r="N2" s="712"/>
      <c r="O2" s="712"/>
      <c r="P2" s="712"/>
      <c r="Q2" s="712"/>
      <c r="R2" s="712"/>
      <c r="S2" s="712"/>
      <c r="T2" s="712"/>
      <c r="U2" s="712"/>
      <c r="V2" s="712"/>
      <c r="W2" s="712"/>
      <c r="X2" s="712"/>
      <c r="Y2" s="712"/>
      <c r="Z2" s="712"/>
      <c r="AA2" s="712"/>
      <c r="AB2" s="712"/>
      <c r="AC2" s="712"/>
      <c r="AD2" s="712"/>
      <c r="AE2" s="712"/>
      <c r="AF2" s="712"/>
      <c r="AG2" s="712"/>
      <c r="AH2" s="712"/>
    </row>
    <row r="3" spans="1:35" ht="21.6" hidden="1" customHeight="1">
      <c r="A3" s="707" t="s">
        <v>412</v>
      </c>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row>
    <row r="5" spans="1:35" ht="37.950000000000003" customHeight="1">
      <c r="A5" s="708" t="s">
        <v>6</v>
      </c>
      <c r="B5" s="708" t="s">
        <v>413</v>
      </c>
      <c r="C5" s="711" t="s">
        <v>414</v>
      </c>
      <c r="D5" s="711"/>
      <c r="E5" s="711"/>
      <c r="F5" s="711"/>
      <c r="G5" s="711" t="s">
        <v>415</v>
      </c>
      <c r="H5" s="711"/>
      <c r="I5" s="711"/>
      <c r="J5" s="711"/>
      <c r="K5" s="711"/>
      <c r="L5" s="711"/>
      <c r="M5" s="711"/>
      <c r="N5" s="711" t="s">
        <v>416</v>
      </c>
      <c r="O5" s="711"/>
      <c r="P5" s="711"/>
      <c r="Q5" s="711"/>
      <c r="R5" s="711"/>
      <c r="S5" s="711"/>
      <c r="T5" s="711"/>
      <c r="U5" s="711" t="s">
        <v>417</v>
      </c>
      <c r="V5" s="711"/>
      <c r="W5" s="711"/>
      <c r="X5" s="711"/>
      <c r="Y5" s="711"/>
      <c r="Z5" s="711"/>
      <c r="AA5" s="711"/>
      <c r="AB5" s="711" t="s">
        <v>418</v>
      </c>
      <c r="AC5" s="711"/>
      <c r="AD5" s="711"/>
      <c r="AE5" s="711"/>
      <c r="AF5" s="711"/>
      <c r="AG5" s="711"/>
      <c r="AH5" s="711"/>
      <c r="AI5" s="713" t="s">
        <v>534</v>
      </c>
    </row>
    <row r="6" spans="1:35" ht="42.75" customHeight="1">
      <c r="A6" s="709"/>
      <c r="B6" s="709"/>
      <c r="C6" s="701" t="s">
        <v>419</v>
      </c>
      <c r="D6" s="696" t="s">
        <v>420</v>
      </c>
      <c r="E6" s="696" t="s">
        <v>421</v>
      </c>
      <c r="F6" s="696" t="s">
        <v>422</v>
      </c>
      <c r="G6" s="696" t="s">
        <v>423</v>
      </c>
      <c r="H6" s="696" t="s">
        <v>420</v>
      </c>
      <c r="I6" s="696" t="s">
        <v>424</v>
      </c>
      <c r="J6" s="698" t="s">
        <v>425</v>
      </c>
      <c r="K6" s="699"/>
      <c r="L6" s="700"/>
      <c r="M6" s="701" t="s">
        <v>422</v>
      </c>
      <c r="N6" s="696" t="s">
        <v>423</v>
      </c>
      <c r="O6" s="696" t="s">
        <v>420</v>
      </c>
      <c r="P6" s="696" t="s">
        <v>424</v>
      </c>
      <c r="Q6" s="698" t="s">
        <v>425</v>
      </c>
      <c r="R6" s="699"/>
      <c r="S6" s="700"/>
      <c r="T6" s="701" t="s">
        <v>422</v>
      </c>
      <c r="U6" s="696" t="s">
        <v>423</v>
      </c>
      <c r="V6" s="696" t="s">
        <v>420</v>
      </c>
      <c r="W6" s="696" t="s">
        <v>421</v>
      </c>
      <c r="X6" s="698" t="s">
        <v>425</v>
      </c>
      <c r="Y6" s="699"/>
      <c r="Z6" s="700"/>
      <c r="AA6" s="701" t="s">
        <v>422</v>
      </c>
      <c r="AB6" s="696" t="s">
        <v>423</v>
      </c>
      <c r="AC6" s="696" t="s">
        <v>420</v>
      </c>
      <c r="AD6" s="696" t="s">
        <v>421</v>
      </c>
      <c r="AE6" s="698" t="s">
        <v>425</v>
      </c>
      <c r="AF6" s="699"/>
      <c r="AG6" s="700"/>
      <c r="AH6" s="701" t="s">
        <v>422</v>
      </c>
      <c r="AI6" s="714"/>
    </row>
    <row r="7" spans="1:35" ht="66" customHeight="1">
      <c r="A7" s="710"/>
      <c r="B7" s="710"/>
      <c r="C7" s="702"/>
      <c r="D7" s="697"/>
      <c r="E7" s="697"/>
      <c r="F7" s="697"/>
      <c r="G7" s="697"/>
      <c r="H7" s="697"/>
      <c r="I7" s="697"/>
      <c r="J7" s="441" t="s">
        <v>426</v>
      </c>
      <c r="K7" s="441" t="s">
        <v>427</v>
      </c>
      <c r="L7" s="441" t="s">
        <v>428</v>
      </c>
      <c r="M7" s="702"/>
      <c r="N7" s="697"/>
      <c r="O7" s="697"/>
      <c r="P7" s="697"/>
      <c r="Q7" s="441" t="s">
        <v>426</v>
      </c>
      <c r="R7" s="441" t="s">
        <v>427</v>
      </c>
      <c r="S7" s="441" t="s">
        <v>428</v>
      </c>
      <c r="T7" s="702"/>
      <c r="U7" s="697"/>
      <c r="V7" s="697"/>
      <c r="W7" s="697"/>
      <c r="X7" s="441" t="s">
        <v>426</v>
      </c>
      <c r="Y7" s="441" t="s">
        <v>427</v>
      </c>
      <c r="Z7" s="441" t="s">
        <v>428</v>
      </c>
      <c r="AA7" s="702"/>
      <c r="AB7" s="697"/>
      <c r="AC7" s="697"/>
      <c r="AD7" s="697"/>
      <c r="AE7" s="441" t="s">
        <v>426</v>
      </c>
      <c r="AF7" s="441" t="s">
        <v>427</v>
      </c>
      <c r="AG7" s="441" t="s">
        <v>428</v>
      </c>
      <c r="AH7" s="702"/>
      <c r="AI7" s="714"/>
    </row>
    <row r="8" spans="1:35" ht="15" customHeight="1">
      <c r="A8" s="442" t="s">
        <v>80</v>
      </c>
      <c r="B8" s="442" t="s">
        <v>81</v>
      </c>
      <c r="C8" s="442">
        <v>1</v>
      </c>
      <c r="D8" s="442">
        <v>2</v>
      </c>
      <c r="E8" s="442">
        <v>3</v>
      </c>
      <c r="F8" s="442">
        <v>4</v>
      </c>
      <c r="G8" s="442">
        <v>5</v>
      </c>
      <c r="H8" s="442">
        <v>6</v>
      </c>
      <c r="I8" s="442">
        <v>7</v>
      </c>
      <c r="J8" s="442">
        <v>7</v>
      </c>
      <c r="K8" s="442">
        <v>8</v>
      </c>
      <c r="L8" s="442">
        <v>9</v>
      </c>
      <c r="M8" s="442">
        <v>10</v>
      </c>
      <c r="N8" s="442">
        <v>5</v>
      </c>
      <c r="O8" s="442">
        <v>6</v>
      </c>
      <c r="P8" s="442">
        <v>7</v>
      </c>
      <c r="Q8" s="442">
        <v>7</v>
      </c>
      <c r="R8" s="442">
        <v>8</v>
      </c>
      <c r="S8" s="442">
        <v>9</v>
      </c>
      <c r="T8" s="442">
        <v>10</v>
      </c>
      <c r="U8" s="442">
        <v>1</v>
      </c>
      <c r="V8" s="442">
        <v>2</v>
      </c>
      <c r="W8" s="442">
        <v>3</v>
      </c>
      <c r="X8" s="442" t="s">
        <v>258</v>
      </c>
      <c r="Y8" s="442" t="s">
        <v>260</v>
      </c>
      <c r="Z8" s="442" t="s">
        <v>378</v>
      </c>
      <c r="AA8" s="442">
        <v>4</v>
      </c>
      <c r="AB8" s="442">
        <v>5</v>
      </c>
      <c r="AC8" s="442">
        <v>6</v>
      </c>
      <c r="AD8" s="442">
        <v>7</v>
      </c>
      <c r="AE8" s="442" t="s">
        <v>429</v>
      </c>
      <c r="AF8" s="442" t="s">
        <v>430</v>
      </c>
      <c r="AG8" s="442" t="s">
        <v>431</v>
      </c>
      <c r="AH8" s="442">
        <v>8</v>
      </c>
      <c r="AI8" s="604"/>
    </row>
    <row r="9" spans="1:35" ht="22.5" customHeight="1">
      <c r="A9" s="443"/>
      <c r="B9" s="444" t="s">
        <v>432</v>
      </c>
      <c r="C9" s="445"/>
      <c r="D9" s="445"/>
      <c r="E9" s="445"/>
      <c r="F9" s="445"/>
      <c r="G9" s="445"/>
      <c r="H9" s="445"/>
      <c r="I9" s="445"/>
      <c r="J9" s="445"/>
      <c r="K9" s="445"/>
      <c r="L9" s="445"/>
      <c r="M9" s="446"/>
      <c r="N9" s="445"/>
      <c r="O9" s="445"/>
      <c r="P9" s="445"/>
      <c r="Q9" s="445"/>
      <c r="R9" s="445"/>
      <c r="S9" s="445"/>
      <c r="T9" s="446"/>
      <c r="U9" s="445"/>
      <c r="V9" s="445"/>
      <c r="W9" s="445"/>
      <c r="X9" s="445"/>
      <c r="Y9" s="445"/>
      <c r="Z9" s="445"/>
      <c r="AA9" s="446"/>
      <c r="AB9" s="445"/>
      <c r="AC9" s="445"/>
      <c r="AD9" s="445"/>
      <c r="AE9" s="445"/>
      <c r="AF9" s="445"/>
      <c r="AG9" s="445"/>
      <c r="AH9" s="446"/>
      <c r="AI9" s="603"/>
    </row>
    <row r="10" spans="1:35" ht="21.75" customHeight="1">
      <c r="A10" s="447">
        <v>1</v>
      </c>
      <c r="B10" s="448" t="s">
        <v>110</v>
      </c>
      <c r="C10" s="447"/>
      <c r="D10" s="447"/>
      <c r="E10" s="447"/>
      <c r="F10" s="447"/>
      <c r="G10" s="447"/>
      <c r="H10" s="447"/>
      <c r="I10" s="447"/>
      <c r="J10" s="447"/>
      <c r="K10" s="447"/>
      <c r="L10" s="447"/>
      <c r="M10" s="449"/>
      <c r="N10" s="447"/>
      <c r="O10" s="447"/>
      <c r="P10" s="447"/>
      <c r="Q10" s="447"/>
      <c r="R10" s="447"/>
      <c r="S10" s="447"/>
      <c r="T10" s="449"/>
      <c r="U10" s="447"/>
      <c r="V10" s="447"/>
      <c r="W10" s="447"/>
      <c r="X10" s="447"/>
      <c r="Y10" s="447"/>
      <c r="Z10" s="447"/>
      <c r="AA10" s="449"/>
      <c r="AB10" s="447"/>
      <c r="AC10" s="447"/>
      <c r="AD10" s="447"/>
      <c r="AE10" s="447"/>
      <c r="AF10" s="447"/>
      <c r="AG10" s="447"/>
      <c r="AH10" s="449"/>
      <c r="AI10" s="559"/>
    </row>
    <row r="11" spans="1:35" s="550" customFormat="1" ht="22.5" customHeight="1">
      <c r="A11" s="450" t="s">
        <v>433</v>
      </c>
      <c r="B11" s="451" t="s">
        <v>110</v>
      </c>
      <c r="C11" s="450" t="s">
        <v>347</v>
      </c>
      <c r="D11" s="450"/>
      <c r="E11" s="450"/>
      <c r="F11" s="450"/>
      <c r="G11" s="450" t="s">
        <v>347</v>
      </c>
      <c r="H11" s="450"/>
      <c r="I11" s="450"/>
      <c r="J11" s="450"/>
      <c r="K11" s="450"/>
      <c r="L11" s="450"/>
      <c r="M11" s="452"/>
      <c r="N11" s="450" t="s">
        <v>347</v>
      </c>
      <c r="O11" s="450"/>
      <c r="P11" s="450"/>
      <c r="Q11" s="450"/>
      <c r="R11" s="450"/>
      <c r="S11" s="450"/>
      <c r="T11" s="452"/>
      <c r="U11" s="450" t="s">
        <v>347</v>
      </c>
      <c r="V11" s="450"/>
      <c r="W11" s="450"/>
      <c r="X11" s="450"/>
      <c r="Y11" s="450"/>
      <c r="Z11" s="450"/>
      <c r="AA11" s="452"/>
      <c r="AB11" s="450" t="s">
        <v>347</v>
      </c>
      <c r="AC11" s="450"/>
      <c r="AD11" s="450"/>
      <c r="AE11" s="450"/>
      <c r="AF11" s="450"/>
      <c r="AG11" s="450"/>
      <c r="AH11" s="452"/>
      <c r="AI11" s="560"/>
    </row>
    <row r="12" spans="1:35" s="550" customFormat="1" ht="22.5" customHeight="1">
      <c r="A12" s="450" t="s">
        <v>434</v>
      </c>
      <c r="B12" s="454" t="s">
        <v>173</v>
      </c>
      <c r="C12" s="450"/>
      <c r="D12" s="450" t="s">
        <v>347</v>
      </c>
      <c r="E12" s="450"/>
      <c r="F12" s="450"/>
      <c r="G12" s="450"/>
      <c r="H12" s="450" t="s">
        <v>347</v>
      </c>
      <c r="I12" s="450"/>
      <c r="J12" s="450"/>
      <c r="K12" s="450"/>
      <c r="L12" s="450"/>
      <c r="M12" s="455"/>
      <c r="N12" s="450"/>
      <c r="O12" s="450" t="s">
        <v>347</v>
      </c>
      <c r="P12" s="450"/>
      <c r="Q12" s="450"/>
      <c r="R12" s="450"/>
      <c r="S12" s="450"/>
      <c r="T12" s="455"/>
      <c r="U12" s="450"/>
      <c r="V12" s="450" t="s">
        <v>347</v>
      </c>
      <c r="W12" s="450"/>
      <c r="X12" s="450"/>
      <c r="Y12" s="450"/>
      <c r="Z12" s="450"/>
      <c r="AA12" s="455"/>
      <c r="AB12" s="450"/>
      <c r="AC12" s="450" t="s">
        <v>347</v>
      </c>
      <c r="AD12" s="450"/>
      <c r="AE12" s="450"/>
      <c r="AF12" s="450"/>
      <c r="AG12" s="450"/>
      <c r="AH12" s="455"/>
      <c r="AI12" s="560"/>
    </row>
    <row r="13" spans="1:35" ht="21" customHeight="1">
      <c r="A13" s="447">
        <f>+A10+1</f>
        <v>2</v>
      </c>
      <c r="B13" s="448" t="s">
        <v>435</v>
      </c>
      <c r="C13" s="447"/>
      <c r="D13" s="447" t="s">
        <v>347</v>
      </c>
      <c r="E13" s="447"/>
      <c r="F13" s="447"/>
      <c r="G13" s="447"/>
      <c r="H13" s="447" t="s">
        <v>347</v>
      </c>
      <c r="I13" s="447"/>
      <c r="J13" s="447"/>
      <c r="K13" s="447"/>
      <c r="L13" s="447"/>
      <c r="M13" s="449"/>
      <c r="N13" s="447"/>
      <c r="O13" s="447" t="s">
        <v>347</v>
      </c>
      <c r="P13" s="447"/>
      <c r="Q13" s="447"/>
      <c r="R13" s="447"/>
      <c r="S13" s="447"/>
      <c r="T13" s="449"/>
      <c r="U13" s="447"/>
      <c r="V13" s="447" t="s">
        <v>347</v>
      </c>
      <c r="W13" s="447"/>
      <c r="X13" s="447"/>
      <c r="Y13" s="447"/>
      <c r="Z13" s="447"/>
      <c r="AA13" s="449"/>
      <c r="AB13" s="447"/>
      <c r="AC13" s="447" t="s">
        <v>347</v>
      </c>
      <c r="AD13" s="447"/>
      <c r="AE13" s="447"/>
      <c r="AF13" s="447"/>
      <c r="AG13" s="447"/>
      <c r="AH13" s="449"/>
      <c r="AI13" s="559"/>
    </row>
    <row r="14" spans="1:35" ht="22.5" customHeight="1">
      <c r="A14" s="447">
        <f t="shared" ref="A14:A38" si="0">+A13+1</f>
        <v>3</v>
      </c>
      <c r="B14" s="448" t="s">
        <v>436</v>
      </c>
      <c r="C14" s="447"/>
      <c r="D14" s="447"/>
      <c r="E14" s="447"/>
      <c r="F14" s="447"/>
      <c r="G14" s="447"/>
      <c r="H14" s="447"/>
      <c r="I14" s="447"/>
      <c r="J14" s="447"/>
      <c r="K14" s="447"/>
      <c r="L14" s="447"/>
      <c r="M14" s="449"/>
      <c r="N14" s="447"/>
      <c r="O14" s="447"/>
      <c r="P14" s="447"/>
      <c r="Q14" s="447"/>
      <c r="R14" s="447"/>
      <c r="S14" s="447"/>
      <c r="T14" s="449"/>
      <c r="U14" s="447"/>
      <c r="V14" s="447"/>
      <c r="W14" s="447"/>
      <c r="X14" s="447"/>
      <c r="Y14" s="447"/>
      <c r="Z14" s="447"/>
      <c r="AA14" s="449"/>
      <c r="AB14" s="447"/>
      <c r="AC14" s="447"/>
      <c r="AD14" s="447"/>
      <c r="AE14" s="447"/>
      <c r="AF14" s="447"/>
      <c r="AG14" s="447"/>
      <c r="AH14" s="449"/>
      <c r="AI14" s="559"/>
    </row>
    <row r="15" spans="1:35" s="550" customFormat="1" ht="21.75" customHeight="1">
      <c r="A15" s="450" t="s">
        <v>258</v>
      </c>
      <c r="B15" s="451" t="s">
        <v>436</v>
      </c>
      <c r="C15" s="450"/>
      <c r="D15" s="450" t="s">
        <v>347</v>
      </c>
      <c r="E15" s="450"/>
      <c r="F15" s="450"/>
      <c r="G15" s="450"/>
      <c r="H15" s="450" t="s">
        <v>347</v>
      </c>
      <c r="I15" s="450"/>
      <c r="J15" s="450"/>
      <c r="K15" s="450"/>
      <c r="L15" s="450"/>
      <c r="M15" s="452"/>
      <c r="N15" s="450"/>
      <c r="O15" s="450" t="s">
        <v>347</v>
      </c>
      <c r="P15" s="450"/>
      <c r="Q15" s="450"/>
      <c r="R15" s="450"/>
      <c r="S15" s="450"/>
      <c r="T15" s="452"/>
      <c r="U15" s="450"/>
      <c r="V15" s="450" t="s">
        <v>347</v>
      </c>
      <c r="W15" s="450"/>
      <c r="X15" s="450"/>
      <c r="Y15" s="450"/>
      <c r="Z15" s="450"/>
      <c r="AA15" s="452"/>
      <c r="AB15" s="450" t="s">
        <v>347</v>
      </c>
      <c r="AC15" s="450"/>
      <c r="AD15" s="450"/>
      <c r="AE15" s="450"/>
      <c r="AF15" s="450"/>
      <c r="AG15" s="450"/>
      <c r="AH15" s="452"/>
      <c r="AI15" s="560"/>
    </row>
    <row r="16" spans="1:35" s="550" customFormat="1" ht="31.2">
      <c r="A16" s="450" t="s">
        <v>260</v>
      </c>
      <c r="B16" s="454" t="s">
        <v>437</v>
      </c>
      <c r="C16" s="450"/>
      <c r="D16" s="450" t="s">
        <v>347</v>
      </c>
      <c r="E16" s="450"/>
      <c r="F16" s="450"/>
      <c r="G16" s="450"/>
      <c r="H16" s="450" t="s">
        <v>347</v>
      </c>
      <c r="I16" s="450"/>
      <c r="J16" s="450"/>
      <c r="K16" s="450"/>
      <c r="L16" s="450"/>
      <c r="M16" s="455"/>
      <c r="N16" s="450"/>
      <c r="O16" s="450" t="s">
        <v>347</v>
      </c>
      <c r="P16" s="450"/>
      <c r="Q16" s="450"/>
      <c r="R16" s="450"/>
      <c r="S16" s="450"/>
      <c r="T16" s="455"/>
      <c r="U16" s="450"/>
      <c r="V16" s="450" t="s">
        <v>347</v>
      </c>
      <c r="W16" s="450"/>
      <c r="X16" s="450"/>
      <c r="Y16" s="450"/>
      <c r="Z16" s="450"/>
      <c r="AA16" s="455"/>
      <c r="AB16" s="450" t="s">
        <v>347</v>
      </c>
      <c r="AC16" s="450"/>
      <c r="AD16" s="450"/>
      <c r="AE16" s="450"/>
      <c r="AF16" s="450"/>
      <c r="AG16" s="450"/>
      <c r="AH16" s="455"/>
      <c r="AI16" s="560"/>
    </row>
    <row r="17" spans="1:35" ht="21.75" customHeight="1">
      <c r="A17" s="447">
        <f>+A14+1</f>
        <v>4</v>
      </c>
      <c r="B17" s="448" t="s">
        <v>117</v>
      </c>
      <c r="C17" s="447"/>
      <c r="D17" s="447"/>
      <c r="E17" s="447"/>
      <c r="F17" s="447"/>
      <c r="G17" s="447"/>
      <c r="H17" s="447"/>
      <c r="I17" s="447"/>
      <c r="J17" s="447"/>
      <c r="K17" s="447"/>
      <c r="L17" s="447"/>
      <c r="M17" s="449"/>
      <c r="N17" s="447"/>
      <c r="O17" s="447"/>
      <c r="P17" s="447"/>
      <c r="Q17" s="447"/>
      <c r="R17" s="447"/>
      <c r="S17" s="447"/>
      <c r="T17" s="449"/>
      <c r="U17" s="447"/>
      <c r="V17" s="447"/>
      <c r="W17" s="447"/>
      <c r="X17" s="447"/>
      <c r="Y17" s="447"/>
      <c r="Z17" s="447"/>
      <c r="AA17" s="449"/>
      <c r="AB17" s="447"/>
      <c r="AC17" s="447"/>
      <c r="AD17" s="447"/>
      <c r="AE17" s="447"/>
      <c r="AF17" s="447"/>
      <c r="AG17" s="447"/>
      <c r="AH17" s="449"/>
      <c r="AI17" s="559"/>
    </row>
    <row r="18" spans="1:35" s="550" customFormat="1" ht="25.5" customHeight="1">
      <c r="A18" s="447" t="s">
        <v>119</v>
      </c>
      <c r="B18" s="451" t="s">
        <v>117</v>
      </c>
      <c r="C18" s="450"/>
      <c r="D18" s="450" t="s">
        <v>347</v>
      </c>
      <c r="E18" s="450"/>
      <c r="F18" s="450"/>
      <c r="G18" s="450"/>
      <c r="H18" s="450" t="s">
        <v>347</v>
      </c>
      <c r="I18" s="450"/>
      <c r="J18" s="450"/>
      <c r="K18" s="450"/>
      <c r="L18" s="450"/>
      <c r="M18" s="452"/>
      <c r="N18" s="450"/>
      <c r="O18" s="450" t="s">
        <v>347</v>
      </c>
      <c r="P18" s="450"/>
      <c r="Q18" s="450"/>
      <c r="R18" s="450"/>
      <c r="S18" s="450"/>
      <c r="T18" s="452"/>
      <c r="U18" s="450"/>
      <c r="V18" s="450" t="s">
        <v>347</v>
      </c>
      <c r="W18" s="450"/>
      <c r="X18" s="450"/>
      <c r="Y18" s="450"/>
      <c r="Z18" s="450"/>
      <c r="AA18" s="452"/>
      <c r="AB18" s="450"/>
      <c r="AC18" s="450" t="s">
        <v>347</v>
      </c>
      <c r="AD18" s="450"/>
      <c r="AE18" s="450"/>
      <c r="AF18" s="450"/>
      <c r="AG18" s="450"/>
      <c r="AH18" s="452"/>
      <c r="AI18" s="560"/>
    </row>
    <row r="19" spans="1:35" s="550" customFormat="1" ht="31.2">
      <c r="A19" s="447" t="s">
        <v>120</v>
      </c>
      <c r="B19" s="454" t="s">
        <v>438</v>
      </c>
      <c r="C19" s="450"/>
      <c r="D19" s="450" t="s">
        <v>347</v>
      </c>
      <c r="E19" s="450"/>
      <c r="F19" s="450"/>
      <c r="G19" s="450"/>
      <c r="H19" s="450" t="s">
        <v>347</v>
      </c>
      <c r="I19" s="450"/>
      <c r="J19" s="450"/>
      <c r="K19" s="450"/>
      <c r="L19" s="450"/>
      <c r="M19" s="455"/>
      <c r="N19" s="450"/>
      <c r="O19" s="450" t="s">
        <v>347</v>
      </c>
      <c r="P19" s="450"/>
      <c r="Q19" s="450"/>
      <c r="R19" s="450"/>
      <c r="S19" s="450"/>
      <c r="T19" s="455"/>
      <c r="U19" s="450"/>
      <c r="V19" s="450" t="s">
        <v>347</v>
      </c>
      <c r="W19" s="450"/>
      <c r="X19" s="450"/>
      <c r="Y19" s="450"/>
      <c r="Z19" s="450"/>
      <c r="AA19" s="455"/>
      <c r="AB19" s="450"/>
      <c r="AC19" s="450" t="s">
        <v>347</v>
      </c>
      <c r="AD19" s="450"/>
      <c r="AE19" s="450"/>
      <c r="AF19" s="450"/>
      <c r="AG19" s="450"/>
      <c r="AH19" s="455"/>
      <c r="AI19" s="560"/>
    </row>
    <row r="20" spans="1:35" ht="21.75" customHeight="1">
      <c r="A20" s="447">
        <f>+A17+1</f>
        <v>5</v>
      </c>
      <c r="B20" s="448" t="s">
        <v>180</v>
      </c>
      <c r="C20" s="447"/>
      <c r="D20" s="447"/>
      <c r="E20" s="447" t="s">
        <v>347</v>
      </c>
      <c r="F20" s="447"/>
      <c r="G20" s="447"/>
      <c r="H20" s="447"/>
      <c r="I20" s="447" t="s">
        <v>347</v>
      </c>
      <c r="J20" s="447"/>
      <c r="K20" s="456">
        <v>0.57999999999999996</v>
      </c>
      <c r="L20" s="447"/>
      <c r="M20" s="449"/>
      <c r="N20" s="447"/>
      <c r="O20" s="447"/>
      <c r="P20" s="447" t="s">
        <v>347</v>
      </c>
      <c r="Q20" s="447"/>
      <c r="R20" s="456">
        <v>0.57999999999999996</v>
      </c>
      <c r="S20" s="447"/>
      <c r="T20" s="449"/>
      <c r="U20" s="447"/>
      <c r="V20" s="447"/>
      <c r="W20" s="447" t="s">
        <v>347</v>
      </c>
      <c r="X20" s="447"/>
      <c r="Y20" s="456">
        <v>0.57999999999999996</v>
      </c>
      <c r="Z20" s="447"/>
      <c r="AA20" s="449"/>
      <c r="AB20" s="447"/>
      <c r="AC20" s="447"/>
      <c r="AD20" s="447" t="s">
        <v>347</v>
      </c>
      <c r="AE20" s="447"/>
      <c r="AF20" s="456"/>
      <c r="AG20" s="447"/>
      <c r="AH20" s="449"/>
      <c r="AI20" s="559"/>
    </row>
    <row r="21" spans="1:35" ht="21.75" customHeight="1">
      <c r="A21" s="447">
        <f t="shared" si="0"/>
        <v>6</v>
      </c>
      <c r="B21" s="448" t="s">
        <v>439</v>
      </c>
      <c r="C21" s="447"/>
      <c r="D21" s="447"/>
      <c r="E21" s="447"/>
      <c r="F21" s="447"/>
      <c r="G21" s="447"/>
      <c r="H21" s="447"/>
      <c r="I21" s="447"/>
      <c r="J21" s="447"/>
      <c r="K21" s="447"/>
      <c r="L21" s="456"/>
      <c r="M21" s="449"/>
      <c r="N21" s="447"/>
      <c r="O21" s="447"/>
      <c r="P21" s="447"/>
      <c r="Q21" s="447"/>
      <c r="R21" s="447"/>
      <c r="S21" s="456"/>
      <c r="T21" s="449"/>
      <c r="U21" s="447"/>
      <c r="V21" s="447"/>
      <c r="W21" s="447"/>
      <c r="X21" s="447"/>
      <c r="Y21" s="447"/>
      <c r="Z21" s="456"/>
      <c r="AA21" s="449"/>
      <c r="AB21" s="447"/>
      <c r="AC21" s="447"/>
      <c r="AD21" s="447"/>
      <c r="AE21" s="447"/>
      <c r="AF21" s="447"/>
      <c r="AG21" s="456"/>
      <c r="AH21" s="449"/>
      <c r="AI21" s="559"/>
    </row>
    <row r="22" spans="1:35" ht="31.2">
      <c r="A22" s="447" t="s">
        <v>440</v>
      </c>
      <c r="B22" s="451" t="s">
        <v>439</v>
      </c>
      <c r="C22" s="447"/>
      <c r="D22" s="447"/>
      <c r="E22" s="447" t="s">
        <v>347</v>
      </c>
      <c r="F22" s="447"/>
      <c r="G22" s="447"/>
      <c r="H22" s="447"/>
      <c r="I22" s="447" t="s">
        <v>347</v>
      </c>
      <c r="J22" s="447"/>
      <c r="K22" s="447"/>
      <c r="L22" s="456">
        <v>0.81</v>
      </c>
      <c r="M22" s="449"/>
      <c r="N22" s="447"/>
      <c r="O22" s="447"/>
      <c r="P22" s="447" t="s">
        <v>347</v>
      </c>
      <c r="Q22" s="447"/>
      <c r="R22" s="447"/>
      <c r="S22" s="456">
        <v>0.81</v>
      </c>
      <c r="T22" s="449"/>
      <c r="U22" s="447"/>
      <c r="V22" s="447"/>
      <c r="W22" s="447" t="s">
        <v>347</v>
      </c>
      <c r="X22" s="447"/>
      <c r="Y22" s="447"/>
      <c r="Z22" s="456">
        <v>0.81</v>
      </c>
      <c r="AA22" s="449"/>
      <c r="AB22" s="447"/>
      <c r="AC22" s="447" t="s">
        <v>347</v>
      </c>
      <c r="AD22" s="447"/>
      <c r="AE22" s="447"/>
      <c r="AF22" s="447"/>
      <c r="AG22" s="456"/>
      <c r="AH22" s="449"/>
      <c r="AI22" s="559" t="s">
        <v>533</v>
      </c>
    </row>
    <row r="23" spans="1:35" ht="23.25" customHeight="1">
      <c r="A23" s="447" t="s">
        <v>441</v>
      </c>
      <c r="B23" s="451" t="s">
        <v>442</v>
      </c>
      <c r="C23" s="447"/>
      <c r="D23" s="447"/>
      <c r="E23" s="447"/>
      <c r="F23" s="447"/>
      <c r="G23" s="447"/>
      <c r="H23" s="447"/>
      <c r="I23" s="447"/>
      <c r="J23" s="447"/>
      <c r="K23" s="447"/>
      <c r="L23" s="456"/>
      <c r="M23" s="449"/>
      <c r="N23" s="447"/>
      <c r="O23" s="447"/>
      <c r="P23" s="447"/>
      <c r="Q23" s="447"/>
      <c r="R23" s="447"/>
      <c r="S23" s="456"/>
      <c r="T23" s="449"/>
      <c r="U23" s="447"/>
      <c r="V23" s="447"/>
      <c r="W23" s="447"/>
      <c r="X23" s="447"/>
      <c r="Y23" s="447"/>
      <c r="Z23" s="456"/>
      <c r="AA23" s="449"/>
      <c r="AB23" s="447"/>
      <c r="AC23" s="447" t="s">
        <v>347</v>
      </c>
      <c r="AD23" s="447"/>
      <c r="AE23" s="447"/>
      <c r="AF23" s="447"/>
      <c r="AG23" s="456"/>
      <c r="AH23" s="449"/>
      <c r="AI23" s="559" t="s">
        <v>551</v>
      </c>
    </row>
    <row r="24" spans="1:35" ht="21" customHeight="1">
      <c r="A24" s="447">
        <f>+A21+1</f>
        <v>7</v>
      </c>
      <c r="B24" s="448" t="s">
        <v>118</v>
      </c>
      <c r="C24" s="447"/>
      <c r="D24" s="447"/>
      <c r="E24" s="447"/>
      <c r="F24" s="447"/>
      <c r="G24" s="447"/>
      <c r="H24" s="447"/>
      <c r="I24" s="447"/>
      <c r="J24" s="447"/>
      <c r="K24" s="447"/>
      <c r="L24" s="447"/>
      <c r="M24" s="457"/>
      <c r="N24" s="447"/>
      <c r="O24" s="447"/>
      <c r="P24" s="447"/>
      <c r="Q24" s="447"/>
      <c r="R24" s="447"/>
      <c r="S24" s="447"/>
      <c r="T24" s="457"/>
      <c r="U24" s="447"/>
      <c r="V24" s="447"/>
      <c r="W24" s="447"/>
      <c r="X24" s="447"/>
      <c r="Y24" s="447"/>
      <c r="Z24" s="447"/>
      <c r="AA24" s="457"/>
      <c r="AB24" s="447"/>
      <c r="AC24" s="447"/>
      <c r="AD24" s="447"/>
      <c r="AE24" s="447"/>
      <c r="AF24" s="447"/>
      <c r="AG24" s="447"/>
      <c r="AH24" s="457"/>
      <c r="AI24" s="559"/>
    </row>
    <row r="25" spans="1:35" s="550" customFormat="1" ht="23.25" customHeight="1">
      <c r="A25" s="447" t="s">
        <v>429</v>
      </c>
      <c r="B25" s="451" t="s">
        <v>118</v>
      </c>
      <c r="C25" s="450"/>
      <c r="D25" s="450"/>
      <c r="E25" s="450" t="s">
        <v>347</v>
      </c>
      <c r="F25" s="450"/>
      <c r="G25" s="450"/>
      <c r="H25" s="450" t="s">
        <v>347</v>
      </c>
      <c r="I25" s="450"/>
      <c r="J25" s="450"/>
      <c r="K25" s="450"/>
      <c r="L25" s="450"/>
      <c r="M25" s="455"/>
      <c r="N25" s="450"/>
      <c r="O25" s="450" t="s">
        <v>347</v>
      </c>
      <c r="P25" s="450"/>
      <c r="Q25" s="450"/>
      <c r="R25" s="450"/>
      <c r="S25" s="450"/>
      <c r="T25" s="455"/>
      <c r="U25" s="450"/>
      <c r="V25" s="450" t="s">
        <v>347</v>
      </c>
      <c r="W25" s="450"/>
      <c r="X25" s="450"/>
      <c r="Y25" s="450"/>
      <c r="Z25" s="450"/>
      <c r="AA25" s="455"/>
      <c r="AB25" s="450"/>
      <c r="AC25" s="450" t="s">
        <v>347</v>
      </c>
      <c r="AD25" s="450"/>
      <c r="AE25" s="450"/>
      <c r="AF25" s="450"/>
      <c r="AG25" s="450"/>
      <c r="AH25" s="455"/>
      <c r="AI25" s="560"/>
    </row>
    <row r="26" spans="1:35" s="550" customFormat="1" ht="21.75" customHeight="1">
      <c r="A26" s="551" t="s">
        <v>430</v>
      </c>
      <c r="B26" s="552" t="s">
        <v>121</v>
      </c>
      <c r="C26" s="553"/>
      <c r="D26" s="553"/>
      <c r="E26" s="553" t="s">
        <v>347</v>
      </c>
      <c r="F26" s="553"/>
      <c r="G26" s="553"/>
      <c r="H26" s="553"/>
      <c r="I26" s="553" t="s">
        <v>347</v>
      </c>
      <c r="J26" s="553"/>
      <c r="K26" s="554"/>
      <c r="L26" s="554" t="s">
        <v>347</v>
      </c>
      <c r="M26" s="555"/>
      <c r="N26" s="553"/>
      <c r="O26" s="553"/>
      <c r="P26" s="553" t="s">
        <v>347</v>
      </c>
      <c r="Q26" s="553"/>
      <c r="R26" s="554"/>
      <c r="S26" s="554" t="s">
        <v>347</v>
      </c>
      <c r="T26" s="555"/>
      <c r="U26" s="553"/>
      <c r="V26" s="553" t="s">
        <v>347</v>
      </c>
      <c r="W26" s="553"/>
      <c r="X26" s="553"/>
      <c r="Y26" s="554"/>
      <c r="Z26" s="554"/>
      <c r="AA26" s="555"/>
      <c r="AB26" s="553"/>
      <c r="AC26" s="553" t="s">
        <v>347</v>
      </c>
      <c r="AD26" s="553"/>
      <c r="AE26" s="553"/>
      <c r="AF26" s="554"/>
      <c r="AG26" s="554"/>
      <c r="AH26" s="555"/>
      <c r="AI26" s="560"/>
    </row>
    <row r="27" spans="1:35" s="550" customFormat="1" ht="31.2">
      <c r="A27" s="551" t="s">
        <v>431</v>
      </c>
      <c r="B27" s="552" t="s">
        <v>532</v>
      </c>
      <c r="C27" s="553"/>
      <c r="D27" s="553"/>
      <c r="E27" s="553" t="s">
        <v>347</v>
      </c>
      <c r="F27" s="553"/>
      <c r="G27" s="553"/>
      <c r="H27" s="553"/>
      <c r="I27" s="553" t="s">
        <v>347</v>
      </c>
      <c r="J27" s="553"/>
      <c r="K27" s="553"/>
      <c r="L27" s="554">
        <v>0.75</v>
      </c>
      <c r="M27" s="555"/>
      <c r="N27" s="553"/>
      <c r="O27" s="553"/>
      <c r="P27" s="553" t="s">
        <v>347</v>
      </c>
      <c r="Q27" s="553"/>
      <c r="R27" s="553"/>
      <c r="S27" s="554">
        <v>0.75</v>
      </c>
      <c r="T27" s="555"/>
      <c r="U27" s="553"/>
      <c r="V27" s="553"/>
      <c r="W27" s="553" t="s">
        <v>347</v>
      </c>
      <c r="X27" s="553"/>
      <c r="Y27" s="553"/>
      <c r="Z27" s="554">
        <v>0.75</v>
      </c>
      <c r="AA27" s="555"/>
      <c r="AB27" s="553"/>
      <c r="AC27" s="553"/>
      <c r="AD27" s="553" t="s">
        <v>347</v>
      </c>
      <c r="AE27" s="553"/>
      <c r="AF27" s="553"/>
      <c r="AG27" s="554"/>
      <c r="AH27" s="555"/>
      <c r="AI27" s="560"/>
    </row>
    <row r="28" spans="1:35" s="550" customFormat="1" ht="21.75" customHeight="1">
      <c r="A28" s="447" t="s">
        <v>445</v>
      </c>
      <c r="B28" s="462" t="s">
        <v>175</v>
      </c>
      <c r="C28" s="450"/>
      <c r="D28" s="450" t="s">
        <v>347</v>
      </c>
      <c r="E28" s="450"/>
      <c r="F28" s="450"/>
      <c r="G28" s="450"/>
      <c r="H28" s="450" t="s">
        <v>347</v>
      </c>
      <c r="I28" s="450"/>
      <c r="J28" s="450"/>
      <c r="K28" s="450"/>
      <c r="L28" s="450"/>
      <c r="M28" s="455"/>
      <c r="N28" s="450"/>
      <c r="O28" s="450" t="s">
        <v>347</v>
      </c>
      <c r="P28" s="450"/>
      <c r="Q28" s="450"/>
      <c r="R28" s="450"/>
      <c r="S28" s="450"/>
      <c r="T28" s="455"/>
      <c r="U28" s="450"/>
      <c r="V28" s="450" t="s">
        <v>347</v>
      </c>
      <c r="W28" s="450"/>
      <c r="X28" s="450"/>
      <c r="Y28" s="450"/>
      <c r="Z28" s="450"/>
      <c r="AA28" s="455"/>
      <c r="AB28" s="450"/>
      <c r="AC28" s="450" t="s">
        <v>347</v>
      </c>
      <c r="AD28" s="450"/>
      <c r="AE28" s="450"/>
      <c r="AF28" s="450"/>
      <c r="AG28" s="450"/>
      <c r="AH28" s="455"/>
      <c r="AI28" s="560"/>
    </row>
    <row r="29" spans="1:35" ht="37.5" customHeight="1">
      <c r="A29" s="447">
        <v>8</v>
      </c>
      <c r="B29" s="448" t="s">
        <v>123</v>
      </c>
      <c r="C29" s="447"/>
      <c r="D29" s="447"/>
      <c r="E29" s="447" t="s">
        <v>347</v>
      </c>
      <c r="F29" s="447"/>
      <c r="G29" s="447"/>
      <c r="H29" s="447"/>
      <c r="I29" s="447" t="s">
        <v>347</v>
      </c>
      <c r="J29" s="447"/>
      <c r="K29" s="447"/>
      <c r="L29" s="456">
        <v>0.88</v>
      </c>
      <c r="M29" s="449"/>
      <c r="N29" s="447"/>
      <c r="O29" s="447"/>
      <c r="P29" s="447" t="s">
        <v>347</v>
      </c>
      <c r="Q29" s="447"/>
      <c r="R29" s="447"/>
      <c r="S29" s="456">
        <v>0.88</v>
      </c>
      <c r="T29" s="449"/>
      <c r="U29" s="447"/>
      <c r="V29" s="447"/>
      <c r="W29" s="447" t="s">
        <v>347</v>
      </c>
      <c r="X29" s="447"/>
      <c r="Y29" s="447"/>
      <c r="Z29" s="456">
        <v>0.88</v>
      </c>
      <c r="AA29" s="449"/>
      <c r="AB29" s="447"/>
      <c r="AC29" s="447" t="s">
        <v>347</v>
      </c>
      <c r="AD29" s="447"/>
      <c r="AE29" s="447"/>
      <c r="AF29" s="447"/>
      <c r="AG29" s="456"/>
      <c r="AH29" s="449"/>
      <c r="AI29" s="559" t="s">
        <v>533</v>
      </c>
    </row>
    <row r="30" spans="1:35" ht="24.75" customHeight="1">
      <c r="A30" s="447">
        <f t="shared" si="0"/>
        <v>9</v>
      </c>
      <c r="B30" s="448" t="s">
        <v>124</v>
      </c>
      <c r="C30" s="447"/>
      <c r="D30" s="447"/>
      <c r="E30" s="447"/>
      <c r="F30" s="447"/>
      <c r="G30" s="447"/>
      <c r="H30" s="447"/>
      <c r="I30" s="447"/>
      <c r="J30" s="447"/>
      <c r="K30" s="447"/>
      <c r="L30" s="447"/>
      <c r="M30" s="449"/>
      <c r="N30" s="447"/>
      <c r="O30" s="447"/>
      <c r="P30" s="447"/>
      <c r="Q30" s="447"/>
      <c r="R30" s="447"/>
      <c r="S30" s="447"/>
      <c r="T30" s="449"/>
      <c r="U30" s="447"/>
      <c r="V30" s="447"/>
      <c r="W30" s="447"/>
      <c r="X30" s="447"/>
      <c r="Y30" s="447"/>
      <c r="Z30" s="447"/>
      <c r="AA30" s="449"/>
      <c r="AB30" s="447"/>
      <c r="AC30" s="447"/>
      <c r="AD30" s="447"/>
      <c r="AE30" s="447"/>
      <c r="AF30" s="447"/>
      <c r="AG30" s="447"/>
      <c r="AH30" s="449"/>
      <c r="AI30" s="559"/>
    </row>
    <row r="31" spans="1:35" s="550" customFormat="1" ht="22.5" customHeight="1">
      <c r="A31" s="447" t="s">
        <v>446</v>
      </c>
      <c r="B31" s="451" t="s">
        <v>124</v>
      </c>
      <c r="C31" s="450"/>
      <c r="D31" s="450"/>
      <c r="E31" s="450" t="s">
        <v>347</v>
      </c>
      <c r="F31" s="450"/>
      <c r="G31" s="450"/>
      <c r="H31" s="450" t="s">
        <v>347</v>
      </c>
      <c r="I31" s="450"/>
      <c r="J31" s="450"/>
      <c r="K31" s="450"/>
      <c r="L31" s="450"/>
      <c r="M31" s="452"/>
      <c r="N31" s="450"/>
      <c r="O31" s="450" t="s">
        <v>347</v>
      </c>
      <c r="P31" s="450"/>
      <c r="Q31" s="450"/>
      <c r="R31" s="450"/>
      <c r="S31" s="450"/>
      <c r="T31" s="452"/>
      <c r="U31" s="450"/>
      <c r="V31" s="450" t="s">
        <v>347</v>
      </c>
      <c r="W31" s="450"/>
      <c r="X31" s="450"/>
      <c r="Y31" s="450"/>
      <c r="Z31" s="450"/>
      <c r="AA31" s="452"/>
      <c r="AB31" s="450"/>
      <c r="AC31" s="450" t="s">
        <v>347</v>
      </c>
      <c r="AD31" s="450"/>
      <c r="AE31" s="450"/>
      <c r="AF31" s="450"/>
      <c r="AG31" s="450"/>
      <c r="AH31" s="452"/>
      <c r="AI31" s="560"/>
    </row>
    <row r="32" spans="1:35" s="550" customFormat="1" ht="23.25" customHeight="1">
      <c r="A32" s="447" t="s">
        <v>447</v>
      </c>
      <c r="B32" s="462" t="s">
        <v>178</v>
      </c>
      <c r="C32" s="450"/>
      <c r="D32" s="450" t="s">
        <v>347</v>
      </c>
      <c r="E32" s="450"/>
      <c r="F32" s="450"/>
      <c r="G32" s="450"/>
      <c r="H32" s="450" t="s">
        <v>347</v>
      </c>
      <c r="I32" s="450"/>
      <c r="J32" s="450"/>
      <c r="K32" s="450"/>
      <c r="L32" s="450"/>
      <c r="M32" s="455"/>
      <c r="N32" s="450"/>
      <c r="O32" s="450" t="s">
        <v>347</v>
      </c>
      <c r="P32" s="450"/>
      <c r="Q32" s="450"/>
      <c r="R32" s="450"/>
      <c r="S32" s="450"/>
      <c r="T32" s="455"/>
      <c r="U32" s="450"/>
      <c r="V32" s="450" t="s">
        <v>347</v>
      </c>
      <c r="W32" s="450"/>
      <c r="X32" s="450"/>
      <c r="Y32" s="450"/>
      <c r="Z32" s="450"/>
      <c r="AA32" s="455"/>
      <c r="AB32" s="450"/>
      <c r="AC32" s="450" t="s">
        <v>347</v>
      </c>
      <c r="AD32" s="450"/>
      <c r="AE32" s="450"/>
      <c r="AF32" s="450"/>
      <c r="AG32" s="450"/>
      <c r="AH32" s="455"/>
      <c r="AI32" s="560"/>
    </row>
    <row r="33" spans="1:35" ht="23.25" customHeight="1">
      <c r="A33" s="447">
        <f>+A30+1</f>
        <v>10</v>
      </c>
      <c r="B33" s="448" t="s">
        <v>448</v>
      </c>
      <c r="C33" s="447"/>
      <c r="D33" s="447"/>
      <c r="E33" s="447" t="s">
        <v>347</v>
      </c>
      <c r="F33" s="447"/>
      <c r="G33" s="447"/>
      <c r="H33" s="447"/>
      <c r="I33" s="447" t="s">
        <v>347</v>
      </c>
      <c r="J33" s="447"/>
      <c r="K33" s="447"/>
      <c r="L33" s="456">
        <v>0.78</v>
      </c>
      <c r="M33" s="457"/>
      <c r="N33" s="447"/>
      <c r="O33" s="447"/>
      <c r="P33" s="447" t="s">
        <v>347</v>
      </c>
      <c r="Q33" s="447"/>
      <c r="R33" s="447"/>
      <c r="S33" s="456">
        <v>0.78</v>
      </c>
      <c r="T33" s="457"/>
      <c r="U33" s="447"/>
      <c r="V33" s="447"/>
      <c r="W33" s="447" t="s">
        <v>347</v>
      </c>
      <c r="X33" s="447"/>
      <c r="Y33" s="447"/>
      <c r="Z33" s="456">
        <v>0.78</v>
      </c>
      <c r="AA33" s="457"/>
      <c r="AB33" s="447"/>
      <c r="AC33" s="447"/>
      <c r="AD33" s="447" t="s">
        <v>347</v>
      </c>
      <c r="AE33" s="447"/>
      <c r="AF33" s="447"/>
      <c r="AG33" s="456"/>
      <c r="AH33" s="457"/>
      <c r="AI33" s="559"/>
    </row>
    <row r="34" spans="1:35" ht="20.25" customHeight="1">
      <c r="A34" s="447">
        <f t="shared" si="0"/>
        <v>11</v>
      </c>
      <c r="B34" s="448" t="s">
        <v>125</v>
      </c>
      <c r="C34" s="447"/>
      <c r="D34" s="447"/>
      <c r="E34" s="447"/>
      <c r="F34" s="447"/>
      <c r="G34" s="447"/>
      <c r="H34" s="447"/>
      <c r="I34" s="447"/>
      <c r="J34" s="447"/>
      <c r="K34" s="447"/>
      <c r="L34" s="456"/>
      <c r="M34" s="457"/>
      <c r="N34" s="447"/>
      <c r="O34" s="447"/>
      <c r="P34" s="447"/>
      <c r="Q34" s="447"/>
      <c r="R34" s="447"/>
      <c r="S34" s="456"/>
      <c r="T34" s="457"/>
      <c r="U34" s="447"/>
      <c r="V34" s="447"/>
      <c r="W34" s="447"/>
      <c r="X34" s="447"/>
      <c r="Y34" s="447"/>
      <c r="Z34" s="456"/>
      <c r="AA34" s="457"/>
      <c r="AB34" s="447"/>
      <c r="AC34" s="447"/>
      <c r="AD34" s="447"/>
      <c r="AE34" s="447"/>
      <c r="AF34" s="447"/>
      <c r="AG34" s="456"/>
      <c r="AH34" s="457"/>
      <c r="AI34" s="559"/>
    </row>
    <row r="35" spans="1:35" s="550" customFormat="1" ht="33.75" customHeight="1">
      <c r="A35" s="447" t="s">
        <v>449</v>
      </c>
      <c r="B35" s="451" t="s">
        <v>125</v>
      </c>
      <c r="C35" s="450"/>
      <c r="D35" s="450"/>
      <c r="E35" s="450" t="s">
        <v>347</v>
      </c>
      <c r="F35" s="450"/>
      <c r="G35" s="450"/>
      <c r="H35" s="450" t="s">
        <v>347</v>
      </c>
      <c r="I35" s="450"/>
      <c r="J35" s="450"/>
      <c r="K35" s="450"/>
      <c r="L35" s="463"/>
      <c r="M35" s="455"/>
      <c r="N35" s="450"/>
      <c r="O35" s="450" t="s">
        <v>347</v>
      </c>
      <c r="P35" s="450"/>
      <c r="Q35" s="450"/>
      <c r="R35" s="450"/>
      <c r="S35" s="463"/>
      <c r="T35" s="455"/>
      <c r="U35" s="450"/>
      <c r="V35" s="450" t="s">
        <v>347</v>
      </c>
      <c r="W35" s="450"/>
      <c r="X35" s="450"/>
      <c r="Y35" s="450"/>
      <c r="Z35" s="463"/>
      <c r="AA35" s="455"/>
      <c r="AB35" s="450"/>
      <c r="AC35" s="450" t="s">
        <v>347</v>
      </c>
      <c r="AD35" s="450"/>
      <c r="AE35" s="450"/>
      <c r="AF35" s="450"/>
      <c r="AG35" s="463"/>
      <c r="AH35" s="455"/>
      <c r="AI35" s="560"/>
    </row>
    <row r="36" spans="1:35" s="550" customFormat="1" ht="32.25" customHeight="1">
      <c r="A36" s="447" t="s">
        <v>450</v>
      </c>
      <c r="B36" s="454" t="s">
        <v>451</v>
      </c>
      <c r="C36" s="450"/>
      <c r="D36" s="450" t="s">
        <v>347</v>
      </c>
      <c r="E36" s="450"/>
      <c r="F36" s="450"/>
      <c r="G36" s="450"/>
      <c r="H36" s="450" t="s">
        <v>347</v>
      </c>
      <c r="I36" s="450"/>
      <c r="J36" s="450"/>
      <c r="K36" s="450"/>
      <c r="L36" s="450"/>
      <c r="M36" s="455"/>
      <c r="N36" s="450"/>
      <c r="O36" s="450" t="s">
        <v>347</v>
      </c>
      <c r="P36" s="450"/>
      <c r="Q36" s="450"/>
      <c r="R36" s="450"/>
      <c r="S36" s="450"/>
      <c r="T36" s="455"/>
      <c r="U36" s="450"/>
      <c r="V36" s="450" t="s">
        <v>347</v>
      </c>
      <c r="W36" s="450"/>
      <c r="X36" s="450"/>
      <c r="Y36" s="450"/>
      <c r="Z36" s="450"/>
      <c r="AA36" s="455"/>
      <c r="AB36" s="450"/>
      <c r="AC36" s="450" t="s">
        <v>347</v>
      </c>
      <c r="AD36" s="450"/>
      <c r="AE36" s="450"/>
      <c r="AF36" s="450"/>
      <c r="AG36" s="450"/>
      <c r="AH36" s="455"/>
      <c r="AI36" s="560"/>
    </row>
    <row r="37" spans="1:35" ht="24" customHeight="1">
      <c r="A37" s="447">
        <f>+A34+1</f>
        <v>12</v>
      </c>
      <c r="B37" s="448" t="s">
        <v>452</v>
      </c>
      <c r="C37" s="447"/>
      <c r="D37" s="447"/>
      <c r="E37" s="447" t="s">
        <v>347</v>
      </c>
      <c r="F37" s="447"/>
      <c r="G37" s="447"/>
      <c r="H37" s="447" t="s">
        <v>347</v>
      </c>
      <c r="I37" s="447"/>
      <c r="J37" s="447"/>
      <c r="K37" s="447"/>
      <c r="L37" s="447"/>
      <c r="M37" s="457"/>
      <c r="N37" s="447"/>
      <c r="O37" s="447" t="s">
        <v>347</v>
      </c>
      <c r="P37" s="447"/>
      <c r="Q37" s="447"/>
      <c r="R37" s="447"/>
      <c r="S37" s="447"/>
      <c r="T37" s="457"/>
      <c r="U37" s="447"/>
      <c r="V37" s="447" t="s">
        <v>347</v>
      </c>
      <c r="W37" s="447"/>
      <c r="X37" s="447"/>
      <c r="Y37" s="447"/>
      <c r="Z37" s="447"/>
      <c r="AA37" s="457"/>
      <c r="AB37" s="447"/>
      <c r="AC37" s="447" t="s">
        <v>347</v>
      </c>
      <c r="AD37" s="447"/>
      <c r="AE37" s="447"/>
      <c r="AF37" s="447"/>
      <c r="AG37" s="447"/>
      <c r="AH37" s="457"/>
      <c r="AI37" s="559"/>
    </row>
    <row r="38" spans="1:35" s="556" customFormat="1" ht="31.2" hidden="1">
      <c r="A38" s="464">
        <f t="shared" si="0"/>
        <v>13</v>
      </c>
      <c r="B38" s="465" t="s">
        <v>453</v>
      </c>
      <c r="C38" s="464"/>
      <c r="D38" s="464"/>
      <c r="E38" s="464" t="s">
        <v>347</v>
      </c>
      <c r="F38" s="464"/>
      <c r="G38" s="464"/>
      <c r="H38" s="464"/>
      <c r="I38" s="464" t="s">
        <v>347</v>
      </c>
      <c r="J38" s="464"/>
      <c r="K38" s="466">
        <v>0.49</v>
      </c>
      <c r="L38" s="464"/>
      <c r="M38" s="467"/>
      <c r="N38" s="464"/>
      <c r="O38" s="464"/>
      <c r="P38" s="464"/>
      <c r="Q38" s="464"/>
      <c r="R38" s="466"/>
      <c r="S38" s="464"/>
      <c r="T38" s="467"/>
      <c r="U38" s="464"/>
      <c r="V38" s="464"/>
      <c r="W38" s="464"/>
      <c r="X38" s="464"/>
      <c r="Y38" s="466"/>
      <c r="Z38" s="464"/>
      <c r="AA38" s="467"/>
      <c r="AB38" s="464"/>
      <c r="AC38" s="464"/>
      <c r="AD38" s="464"/>
      <c r="AE38" s="464"/>
      <c r="AF38" s="466"/>
      <c r="AG38" s="464"/>
      <c r="AH38" s="467"/>
      <c r="AI38" s="561"/>
    </row>
    <row r="39" spans="1:35" ht="30" customHeight="1">
      <c r="A39" s="447">
        <v>13</v>
      </c>
      <c r="B39" s="448" t="s">
        <v>515</v>
      </c>
      <c r="C39" s="447"/>
      <c r="D39" s="447"/>
      <c r="E39" s="447"/>
      <c r="F39" s="447"/>
      <c r="G39" s="447"/>
      <c r="H39" s="447"/>
      <c r="I39" s="457"/>
      <c r="J39" s="474"/>
      <c r="K39" s="474"/>
      <c r="L39" s="474"/>
      <c r="M39" s="457"/>
      <c r="N39" s="447"/>
      <c r="O39" s="447"/>
      <c r="P39" s="457"/>
      <c r="Q39" s="474"/>
      <c r="R39" s="474"/>
      <c r="S39" s="474"/>
      <c r="T39" s="457"/>
      <c r="U39" s="447"/>
      <c r="V39" s="447"/>
      <c r="W39" s="457"/>
      <c r="X39" s="474"/>
      <c r="Y39" s="474"/>
      <c r="Z39" s="474"/>
      <c r="AA39" s="457"/>
      <c r="AB39" s="447"/>
      <c r="AC39" s="447"/>
      <c r="AD39" s="457"/>
      <c r="AE39" s="474"/>
      <c r="AF39" s="474"/>
      <c r="AG39" s="474"/>
      <c r="AH39" s="457" t="s">
        <v>347</v>
      </c>
      <c r="AI39" s="559" t="s">
        <v>537</v>
      </c>
    </row>
    <row r="40" spans="1:35">
      <c r="A40" s="447"/>
      <c r="B40" s="469" t="s">
        <v>454</v>
      </c>
      <c r="C40" s="470"/>
      <c r="D40" s="470"/>
      <c r="E40" s="470"/>
      <c r="F40" s="470"/>
      <c r="G40" s="470"/>
      <c r="H40" s="470"/>
      <c r="I40" s="470"/>
      <c r="J40" s="470"/>
      <c r="K40" s="470"/>
      <c r="L40" s="470"/>
      <c r="M40" s="471"/>
      <c r="N40" s="470"/>
      <c r="O40" s="470"/>
      <c r="P40" s="470"/>
      <c r="Q40" s="470"/>
      <c r="R40" s="470"/>
      <c r="S40" s="470"/>
      <c r="T40" s="471"/>
      <c r="U40" s="470"/>
      <c r="V40" s="470"/>
      <c r="W40" s="470"/>
      <c r="X40" s="470"/>
      <c r="Y40" s="470"/>
      <c r="Z40" s="470"/>
      <c r="AA40" s="471"/>
      <c r="AB40" s="470"/>
      <c r="AC40" s="470"/>
      <c r="AD40" s="470"/>
      <c r="AE40" s="470"/>
      <c r="AF40" s="470"/>
      <c r="AG40" s="470"/>
      <c r="AH40" s="471"/>
      <c r="AI40" s="559"/>
    </row>
    <row r="41" spans="1:35">
      <c r="A41" s="470" t="s">
        <v>80</v>
      </c>
      <c r="B41" s="469" t="s">
        <v>455</v>
      </c>
      <c r="C41" s="470"/>
      <c r="D41" s="470"/>
      <c r="E41" s="470"/>
      <c r="F41" s="470"/>
      <c r="G41" s="470"/>
      <c r="H41" s="470"/>
      <c r="I41" s="470"/>
      <c r="J41" s="470"/>
      <c r="K41" s="470"/>
      <c r="L41" s="470"/>
      <c r="M41" s="471"/>
      <c r="N41" s="470"/>
      <c r="O41" s="470"/>
      <c r="P41" s="470"/>
      <c r="Q41" s="470"/>
      <c r="R41" s="470"/>
      <c r="S41" s="470"/>
      <c r="T41" s="471"/>
      <c r="U41" s="470"/>
      <c r="V41" s="470"/>
      <c r="W41" s="470"/>
      <c r="X41" s="470"/>
      <c r="Y41" s="470"/>
      <c r="Z41" s="470"/>
      <c r="AA41" s="471"/>
      <c r="AB41" s="470"/>
      <c r="AC41" s="470"/>
      <c r="AD41" s="470"/>
      <c r="AE41" s="470"/>
      <c r="AF41" s="470"/>
      <c r="AG41" s="470"/>
      <c r="AH41" s="471"/>
      <c r="AI41" s="559"/>
    </row>
    <row r="42" spans="1:35" ht="22.5" customHeight="1">
      <c r="A42" s="447">
        <v>14</v>
      </c>
      <c r="B42" s="472" t="s">
        <v>456</v>
      </c>
      <c r="C42" s="447"/>
      <c r="D42" s="447" t="s">
        <v>347</v>
      </c>
      <c r="E42" s="447"/>
      <c r="F42" s="447"/>
      <c r="G42" s="447"/>
      <c r="H42" s="447" t="s">
        <v>347</v>
      </c>
      <c r="I42" s="470"/>
      <c r="J42" s="447"/>
      <c r="K42" s="447"/>
      <c r="L42" s="447"/>
      <c r="M42" s="471"/>
      <c r="N42" s="447"/>
      <c r="O42" s="447" t="s">
        <v>347</v>
      </c>
      <c r="P42" s="470"/>
      <c r="Q42" s="447"/>
      <c r="R42" s="447"/>
      <c r="S42" s="447"/>
      <c r="T42" s="471"/>
      <c r="U42" s="447"/>
      <c r="V42" s="447" t="s">
        <v>347</v>
      </c>
      <c r="W42" s="470"/>
      <c r="X42" s="447"/>
      <c r="Y42" s="447"/>
      <c r="Z42" s="447"/>
      <c r="AA42" s="471"/>
      <c r="AB42" s="447"/>
      <c r="AC42" s="447" t="s">
        <v>347</v>
      </c>
      <c r="AD42" s="470"/>
      <c r="AE42" s="447"/>
      <c r="AF42" s="447"/>
      <c r="AG42" s="447"/>
      <c r="AH42" s="471"/>
      <c r="AI42" s="559"/>
    </row>
    <row r="43" spans="1:35" ht="22.5" customHeight="1">
      <c r="A43" s="447">
        <f>+A42+1</f>
        <v>15</v>
      </c>
      <c r="B43" s="472" t="s">
        <v>457</v>
      </c>
      <c r="C43" s="447"/>
      <c r="D43" s="447" t="s">
        <v>347</v>
      </c>
      <c r="E43" s="447"/>
      <c r="F43" s="447"/>
      <c r="G43" s="447"/>
      <c r="H43" s="447" t="s">
        <v>347</v>
      </c>
      <c r="I43" s="470"/>
      <c r="J43" s="447"/>
      <c r="K43" s="447"/>
      <c r="L43" s="447"/>
      <c r="M43" s="471"/>
      <c r="N43" s="447"/>
      <c r="O43" s="447" t="s">
        <v>347</v>
      </c>
      <c r="P43" s="470"/>
      <c r="Q43" s="447"/>
      <c r="R43" s="447"/>
      <c r="S43" s="447"/>
      <c r="T43" s="471"/>
      <c r="U43" s="447"/>
      <c r="V43" s="447" t="s">
        <v>347</v>
      </c>
      <c r="W43" s="470"/>
      <c r="X43" s="447"/>
      <c r="Y43" s="447"/>
      <c r="Z43" s="447"/>
      <c r="AA43" s="471"/>
      <c r="AB43" s="447"/>
      <c r="AC43" s="447" t="s">
        <v>347</v>
      </c>
      <c r="AD43" s="470"/>
      <c r="AE43" s="447"/>
      <c r="AF43" s="447"/>
      <c r="AG43" s="447"/>
      <c r="AH43" s="471"/>
      <c r="AI43" s="559"/>
    </row>
    <row r="44" spans="1:35" ht="31.2">
      <c r="A44" s="447">
        <f t="shared" ref="A44:A58" si="1">+A43+1</f>
        <v>16</v>
      </c>
      <c r="B44" s="472" t="s">
        <v>138</v>
      </c>
      <c r="C44" s="447"/>
      <c r="D44" s="447" t="s">
        <v>347</v>
      </c>
      <c r="E44" s="447"/>
      <c r="F44" s="447"/>
      <c r="G44" s="447"/>
      <c r="H44" s="447" t="s">
        <v>347</v>
      </c>
      <c r="I44" s="470"/>
      <c r="J44" s="447"/>
      <c r="K44" s="447"/>
      <c r="L44" s="447"/>
      <c r="M44" s="471"/>
      <c r="N44" s="447"/>
      <c r="O44" s="447" t="s">
        <v>347</v>
      </c>
      <c r="P44" s="470"/>
      <c r="Q44" s="447"/>
      <c r="R44" s="447"/>
      <c r="S44" s="447"/>
      <c r="T44" s="471"/>
      <c r="U44" s="447"/>
      <c r="V44" s="447" t="s">
        <v>347</v>
      </c>
      <c r="W44" s="470"/>
      <c r="X44" s="447"/>
      <c r="Y44" s="447"/>
      <c r="Z44" s="447"/>
      <c r="AA44" s="471"/>
      <c r="AB44" s="447"/>
      <c r="AC44" s="447" t="s">
        <v>347</v>
      </c>
      <c r="AD44" s="470"/>
      <c r="AE44" s="447"/>
      <c r="AF44" s="447"/>
      <c r="AG44" s="447"/>
      <c r="AH44" s="471"/>
      <c r="AI44" s="559"/>
    </row>
    <row r="45" spans="1:35">
      <c r="A45" s="447">
        <f t="shared" si="1"/>
        <v>17</v>
      </c>
      <c r="B45" s="473" t="s">
        <v>458</v>
      </c>
      <c r="C45" s="447"/>
      <c r="D45" s="447" t="s">
        <v>347</v>
      </c>
      <c r="E45" s="447"/>
      <c r="F45" s="447"/>
      <c r="G45" s="447"/>
      <c r="H45" s="447" t="s">
        <v>347</v>
      </c>
      <c r="I45" s="470"/>
      <c r="J45" s="447"/>
      <c r="K45" s="447"/>
      <c r="L45" s="447"/>
      <c r="M45" s="471"/>
      <c r="N45" s="447"/>
      <c r="O45" s="447" t="s">
        <v>347</v>
      </c>
      <c r="P45" s="470"/>
      <c r="Q45" s="447"/>
      <c r="R45" s="447"/>
      <c r="S45" s="447"/>
      <c r="T45" s="471"/>
      <c r="U45" s="447"/>
      <c r="V45" s="447" t="s">
        <v>347</v>
      </c>
      <c r="W45" s="470"/>
      <c r="X45" s="447"/>
      <c r="Y45" s="447"/>
      <c r="Z45" s="447"/>
      <c r="AA45" s="471"/>
      <c r="AB45" s="447"/>
      <c r="AC45" s="447" t="s">
        <v>347</v>
      </c>
      <c r="AD45" s="470"/>
      <c r="AE45" s="447"/>
      <c r="AF45" s="447"/>
      <c r="AG45" s="447"/>
      <c r="AH45" s="471"/>
      <c r="AI45" s="559"/>
    </row>
    <row r="46" spans="1:35">
      <c r="A46" s="447">
        <f t="shared" si="1"/>
        <v>18</v>
      </c>
      <c r="B46" s="473" t="s">
        <v>459</v>
      </c>
      <c r="C46" s="447"/>
      <c r="D46" s="447" t="s">
        <v>347</v>
      </c>
      <c r="E46" s="447"/>
      <c r="F46" s="447"/>
      <c r="G46" s="447"/>
      <c r="H46" s="447" t="s">
        <v>347</v>
      </c>
      <c r="I46" s="470"/>
      <c r="J46" s="447"/>
      <c r="K46" s="447"/>
      <c r="L46" s="447"/>
      <c r="M46" s="471"/>
      <c r="N46" s="447"/>
      <c r="O46" s="447" t="s">
        <v>347</v>
      </c>
      <c r="P46" s="470"/>
      <c r="Q46" s="447"/>
      <c r="R46" s="447"/>
      <c r="S46" s="447"/>
      <c r="T46" s="471"/>
      <c r="U46" s="447"/>
      <c r="V46" s="447" t="s">
        <v>347</v>
      </c>
      <c r="W46" s="470"/>
      <c r="X46" s="447"/>
      <c r="Y46" s="447"/>
      <c r="Z46" s="447"/>
      <c r="AA46" s="471"/>
      <c r="AB46" s="447"/>
      <c r="AC46" s="447" t="s">
        <v>347</v>
      </c>
      <c r="AD46" s="470"/>
      <c r="AE46" s="447"/>
      <c r="AF46" s="447"/>
      <c r="AG46" s="447"/>
      <c r="AH46" s="471"/>
      <c r="AI46" s="559"/>
    </row>
    <row r="47" spans="1:35">
      <c r="A47" s="447">
        <f t="shared" si="1"/>
        <v>19</v>
      </c>
      <c r="B47" s="448" t="s">
        <v>460</v>
      </c>
      <c r="C47" s="447"/>
      <c r="D47" s="447"/>
      <c r="E47" s="447" t="s">
        <v>347</v>
      </c>
      <c r="F47" s="447"/>
      <c r="G47" s="447"/>
      <c r="H47" s="447"/>
      <c r="I47" s="447" t="s">
        <v>347</v>
      </c>
      <c r="J47" s="456"/>
      <c r="K47" s="456">
        <v>0.32</v>
      </c>
      <c r="L47" s="447"/>
      <c r="M47" s="457"/>
      <c r="N47" s="447"/>
      <c r="O47" s="447"/>
      <c r="P47" s="447" t="s">
        <v>347</v>
      </c>
      <c r="Q47" s="456"/>
      <c r="R47" s="456">
        <v>0.32</v>
      </c>
      <c r="S47" s="447"/>
      <c r="T47" s="457"/>
      <c r="U47" s="447"/>
      <c r="V47" s="447"/>
      <c r="W47" s="447" t="s">
        <v>347</v>
      </c>
      <c r="X47" s="456"/>
      <c r="Y47" s="456">
        <v>0.32</v>
      </c>
      <c r="Z47" s="447"/>
      <c r="AA47" s="457"/>
      <c r="AB47" s="447"/>
      <c r="AC47" s="447"/>
      <c r="AD47" s="447" t="s">
        <v>347</v>
      </c>
      <c r="AE47" s="456"/>
      <c r="AF47" s="456"/>
      <c r="AG47" s="447"/>
      <c r="AH47" s="457"/>
      <c r="AI47" s="559"/>
    </row>
    <row r="48" spans="1:35">
      <c r="A48" s="447">
        <f t="shared" si="1"/>
        <v>20</v>
      </c>
      <c r="B48" s="448" t="s">
        <v>461</v>
      </c>
      <c r="C48" s="447"/>
      <c r="D48" s="447"/>
      <c r="E48" s="447" t="s">
        <v>347</v>
      </c>
      <c r="F48" s="447"/>
      <c r="G48" s="447"/>
      <c r="H48" s="447" t="s">
        <v>347</v>
      </c>
      <c r="I48" s="447"/>
      <c r="J48" s="447"/>
      <c r="K48" s="447"/>
      <c r="L48" s="447"/>
      <c r="M48" s="457"/>
      <c r="N48" s="447"/>
      <c r="O48" s="447" t="s">
        <v>347</v>
      </c>
      <c r="P48" s="447"/>
      <c r="Q48" s="447"/>
      <c r="R48" s="447"/>
      <c r="S48" s="447"/>
      <c r="T48" s="457"/>
      <c r="U48" s="447"/>
      <c r="V48" s="447" t="s">
        <v>347</v>
      </c>
      <c r="W48" s="447"/>
      <c r="X48" s="447"/>
      <c r="Y48" s="447"/>
      <c r="Z48" s="447"/>
      <c r="AA48" s="457"/>
      <c r="AB48" s="447"/>
      <c r="AC48" s="447" t="s">
        <v>347</v>
      </c>
      <c r="AD48" s="447"/>
      <c r="AE48" s="447"/>
      <c r="AF48" s="447"/>
      <c r="AG48" s="447"/>
      <c r="AH48" s="457"/>
      <c r="AI48" s="559"/>
    </row>
    <row r="49" spans="1:35">
      <c r="A49" s="447">
        <f t="shared" si="1"/>
        <v>21</v>
      </c>
      <c r="B49" s="448" t="s">
        <v>462</v>
      </c>
      <c r="C49" s="447"/>
      <c r="D49" s="447"/>
      <c r="E49" s="447" t="s">
        <v>347</v>
      </c>
      <c r="F49" s="447"/>
      <c r="G49" s="447"/>
      <c r="H49" s="447" t="s">
        <v>347</v>
      </c>
      <c r="I49" s="447"/>
      <c r="J49" s="447"/>
      <c r="K49" s="447"/>
      <c r="L49" s="447"/>
      <c r="M49" s="457"/>
      <c r="N49" s="447"/>
      <c r="O49" s="447" t="s">
        <v>347</v>
      </c>
      <c r="P49" s="447"/>
      <c r="Q49" s="447"/>
      <c r="R49" s="447"/>
      <c r="S49" s="447"/>
      <c r="T49" s="457"/>
      <c r="U49" s="447"/>
      <c r="V49" s="447" t="s">
        <v>347</v>
      </c>
      <c r="W49" s="447"/>
      <c r="X49" s="447"/>
      <c r="Y49" s="447"/>
      <c r="Z49" s="447"/>
      <c r="AA49" s="457"/>
      <c r="AB49" s="447"/>
      <c r="AC49" s="447" t="s">
        <v>347</v>
      </c>
      <c r="AD49" s="447"/>
      <c r="AE49" s="447"/>
      <c r="AF49" s="447"/>
      <c r="AG49" s="447"/>
      <c r="AH49" s="457"/>
      <c r="AI49" s="559"/>
    </row>
    <row r="50" spans="1:35">
      <c r="A50" s="447">
        <f t="shared" si="1"/>
        <v>22</v>
      </c>
      <c r="B50" s="448" t="s">
        <v>463</v>
      </c>
      <c r="C50" s="447"/>
      <c r="D50" s="447"/>
      <c r="E50" s="447" t="s">
        <v>347</v>
      </c>
      <c r="F50" s="447"/>
      <c r="G50" s="447"/>
      <c r="H50" s="447"/>
      <c r="I50" s="447" t="s">
        <v>347</v>
      </c>
      <c r="J50" s="456">
        <v>0.2</v>
      </c>
      <c r="K50" s="447"/>
      <c r="L50" s="447"/>
      <c r="M50" s="457"/>
      <c r="N50" s="447"/>
      <c r="O50" s="447"/>
      <c r="P50" s="447" t="s">
        <v>347</v>
      </c>
      <c r="Q50" s="456">
        <v>0.2</v>
      </c>
      <c r="R50" s="447"/>
      <c r="S50" s="447"/>
      <c r="T50" s="457"/>
      <c r="U50" s="447"/>
      <c r="V50" s="447"/>
      <c r="W50" s="447" t="s">
        <v>347</v>
      </c>
      <c r="X50" s="456">
        <v>0.2</v>
      </c>
      <c r="Y50" s="447"/>
      <c r="Z50" s="447"/>
      <c r="AA50" s="457"/>
      <c r="AB50" s="447"/>
      <c r="AC50" s="447"/>
      <c r="AD50" s="447" t="s">
        <v>347</v>
      </c>
      <c r="AE50" s="456"/>
      <c r="AF50" s="447"/>
      <c r="AG50" s="447"/>
      <c r="AH50" s="457"/>
      <c r="AI50" s="559"/>
    </row>
    <row r="51" spans="1:35">
      <c r="A51" s="447">
        <f t="shared" si="1"/>
        <v>23</v>
      </c>
      <c r="B51" s="448" t="s">
        <v>464</v>
      </c>
      <c r="C51" s="447"/>
      <c r="D51" s="447"/>
      <c r="E51" s="447" t="s">
        <v>347</v>
      </c>
      <c r="F51" s="447"/>
      <c r="G51" s="447"/>
      <c r="H51" s="447"/>
      <c r="I51" s="447" t="s">
        <v>347</v>
      </c>
      <c r="J51" s="474">
        <v>0.28000000000000003</v>
      </c>
      <c r="K51" s="474"/>
      <c r="L51" s="474"/>
      <c r="M51" s="457"/>
      <c r="N51" s="447"/>
      <c r="O51" s="447"/>
      <c r="P51" s="447" t="s">
        <v>347</v>
      </c>
      <c r="Q51" s="474">
        <v>0.28000000000000003</v>
      </c>
      <c r="R51" s="474"/>
      <c r="S51" s="474"/>
      <c r="T51" s="457"/>
      <c r="U51" s="447"/>
      <c r="V51" s="447"/>
      <c r="W51" s="447" t="s">
        <v>347</v>
      </c>
      <c r="X51" s="474">
        <v>0.28000000000000003</v>
      </c>
      <c r="Y51" s="474"/>
      <c r="Z51" s="474"/>
      <c r="AA51" s="457"/>
      <c r="AB51" s="447"/>
      <c r="AC51" s="447"/>
      <c r="AD51" s="447" t="s">
        <v>347</v>
      </c>
      <c r="AE51" s="474"/>
      <c r="AF51" s="474"/>
      <c r="AG51" s="474"/>
      <c r="AH51" s="457"/>
      <c r="AI51" s="559"/>
    </row>
    <row r="52" spans="1:35">
      <c r="A52" s="447">
        <f t="shared" si="1"/>
        <v>24</v>
      </c>
      <c r="B52" s="448" t="s">
        <v>465</v>
      </c>
      <c r="C52" s="447"/>
      <c r="D52" s="447"/>
      <c r="E52" s="447" t="s">
        <v>347</v>
      </c>
      <c r="F52" s="447"/>
      <c r="G52" s="447"/>
      <c r="H52" s="447"/>
      <c r="I52" s="447" t="s">
        <v>347</v>
      </c>
      <c r="J52" s="474"/>
      <c r="K52" s="474">
        <v>0.32</v>
      </c>
      <c r="L52" s="474"/>
      <c r="M52" s="457"/>
      <c r="N52" s="447"/>
      <c r="O52" s="447"/>
      <c r="P52" s="447" t="s">
        <v>347</v>
      </c>
      <c r="Q52" s="474"/>
      <c r="R52" s="474">
        <v>0.32</v>
      </c>
      <c r="S52" s="474"/>
      <c r="T52" s="457"/>
      <c r="U52" s="447"/>
      <c r="V52" s="447"/>
      <c r="W52" s="447" t="s">
        <v>347</v>
      </c>
      <c r="X52" s="474"/>
      <c r="Y52" s="474">
        <v>0.32</v>
      </c>
      <c r="Z52" s="474"/>
      <c r="AA52" s="457"/>
      <c r="AB52" s="447"/>
      <c r="AC52" s="447"/>
      <c r="AD52" s="447" t="s">
        <v>347</v>
      </c>
      <c r="AE52" s="474"/>
      <c r="AF52" s="474"/>
      <c r="AG52" s="474"/>
      <c r="AH52" s="457"/>
      <c r="AI52" s="559"/>
    </row>
    <row r="53" spans="1:35" ht="31.2">
      <c r="A53" s="447">
        <f t="shared" si="1"/>
        <v>25</v>
      </c>
      <c r="B53" s="448" t="s">
        <v>466</v>
      </c>
      <c r="C53" s="447"/>
      <c r="D53" s="447"/>
      <c r="E53" s="447" t="s">
        <v>347</v>
      </c>
      <c r="F53" s="447"/>
      <c r="G53" s="447"/>
      <c r="H53" s="447"/>
      <c r="I53" s="447" t="s">
        <v>347</v>
      </c>
      <c r="J53" s="474"/>
      <c r="K53" s="474">
        <v>0.37</v>
      </c>
      <c r="L53" s="474"/>
      <c r="M53" s="449"/>
      <c r="N53" s="447"/>
      <c r="O53" s="447"/>
      <c r="P53" s="447" t="s">
        <v>347</v>
      </c>
      <c r="Q53" s="474"/>
      <c r="R53" s="474">
        <v>0.37</v>
      </c>
      <c r="S53" s="474"/>
      <c r="T53" s="449"/>
      <c r="U53" s="447"/>
      <c r="V53" s="447"/>
      <c r="W53" s="447" t="s">
        <v>347</v>
      </c>
      <c r="X53" s="474"/>
      <c r="Y53" s="474">
        <v>0.37</v>
      </c>
      <c r="Z53" s="474"/>
      <c r="AA53" s="449"/>
      <c r="AB53" s="447"/>
      <c r="AC53" s="447"/>
      <c r="AD53" s="447" t="s">
        <v>347</v>
      </c>
      <c r="AE53" s="474"/>
      <c r="AF53" s="474"/>
      <c r="AG53" s="474"/>
      <c r="AH53" s="449"/>
      <c r="AI53" s="559"/>
    </row>
    <row r="54" spans="1:35" ht="31.2">
      <c r="A54" s="447">
        <f t="shared" si="1"/>
        <v>26</v>
      </c>
      <c r="B54" s="448" t="s">
        <v>467</v>
      </c>
      <c r="C54" s="447"/>
      <c r="D54" s="447"/>
      <c r="E54" s="447" t="s">
        <v>347</v>
      </c>
      <c r="F54" s="447"/>
      <c r="G54" s="447"/>
      <c r="H54" s="447"/>
      <c r="I54" s="447" t="s">
        <v>347</v>
      </c>
      <c r="J54" s="474">
        <v>0.2</v>
      </c>
      <c r="K54" s="474"/>
      <c r="L54" s="474"/>
      <c r="M54" s="457"/>
      <c r="N54" s="447"/>
      <c r="O54" s="447"/>
      <c r="P54" s="447" t="s">
        <v>347</v>
      </c>
      <c r="Q54" s="474">
        <v>0.2</v>
      </c>
      <c r="R54" s="474"/>
      <c r="S54" s="474"/>
      <c r="T54" s="457"/>
      <c r="U54" s="447"/>
      <c r="V54" s="447"/>
      <c r="W54" s="447" t="s">
        <v>347</v>
      </c>
      <c r="X54" s="474">
        <v>0.2</v>
      </c>
      <c r="Y54" s="474"/>
      <c r="Z54" s="474"/>
      <c r="AA54" s="457"/>
      <c r="AB54" s="447"/>
      <c r="AC54" s="447"/>
      <c r="AD54" s="447" t="s">
        <v>347</v>
      </c>
      <c r="AE54" s="474"/>
      <c r="AF54" s="474"/>
      <c r="AG54" s="474"/>
      <c r="AH54" s="457"/>
      <c r="AI54" s="559"/>
    </row>
    <row r="55" spans="1:35" ht="31.2">
      <c r="A55" s="447">
        <f t="shared" si="1"/>
        <v>27</v>
      </c>
      <c r="B55" s="448" t="s">
        <v>468</v>
      </c>
      <c r="C55" s="447"/>
      <c r="D55" s="447"/>
      <c r="E55" s="447" t="s">
        <v>347</v>
      </c>
      <c r="F55" s="447"/>
      <c r="G55" s="447"/>
      <c r="H55" s="447" t="s">
        <v>347</v>
      </c>
      <c r="I55" s="447"/>
      <c r="J55" s="474"/>
      <c r="K55" s="474"/>
      <c r="L55" s="474"/>
      <c r="M55" s="457"/>
      <c r="N55" s="447"/>
      <c r="O55" s="447" t="s">
        <v>347</v>
      </c>
      <c r="P55" s="447"/>
      <c r="Q55" s="474"/>
      <c r="R55" s="474"/>
      <c r="S55" s="474"/>
      <c r="T55" s="457"/>
      <c r="U55" s="447"/>
      <c r="V55" s="447" t="s">
        <v>347</v>
      </c>
      <c r="W55" s="447"/>
      <c r="X55" s="474"/>
      <c r="Y55" s="474"/>
      <c r="Z55" s="474"/>
      <c r="AA55" s="457"/>
      <c r="AB55" s="447"/>
      <c r="AC55" s="447" t="s">
        <v>347</v>
      </c>
      <c r="AD55" s="447"/>
      <c r="AE55" s="474"/>
      <c r="AF55" s="474"/>
      <c r="AG55" s="474"/>
      <c r="AH55" s="457"/>
      <c r="AI55" s="559"/>
    </row>
    <row r="56" spans="1:35" ht="31.2">
      <c r="A56" s="447">
        <f t="shared" si="1"/>
        <v>28</v>
      </c>
      <c r="B56" s="448" t="s">
        <v>469</v>
      </c>
      <c r="C56" s="447"/>
      <c r="D56" s="447"/>
      <c r="E56" s="447" t="s">
        <v>347</v>
      </c>
      <c r="F56" s="447"/>
      <c r="G56" s="447"/>
      <c r="H56" s="447"/>
      <c r="I56" s="447" t="s">
        <v>347</v>
      </c>
      <c r="J56" s="474">
        <v>0.1</v>
      </c>
      <c r="K56" s="474"/>
      <c r="L56" s="474"/>
      <c r="M56" s="449"/>
      <c r="N56" s="447"/>
      <c r="O56" s="447"/>
      <c r="P56" s="447" t="s">
        <v>347</v>
      </c>
      <c r="Q56" s="474">
        <v>0.1</v>
      </c>
      <c r="R56" s="474"/>
      <c r="S56" s="474"/>
      <c r="T56" s="449"/>
      <c r="U56" s="447"/>
      <c r="V56" s="447"/>
      <c r="W56" s="447" t="s">
        <v>347</v>
      </c>
      <c r="X56" s="474">
        <v>0.1</v>
      </c>
      <c r="Y56" s="474"/>
      <c r="Z56" s="474"/>
      <c r="AA56" s="449"/>
      <c r="AB56" s="447"/>
      <c r="AC56" s="447"/>
      <c r="AD56" s="447" t="s">
        <v>347</v>
      </c>
      <c r="AE56" s="474"/>
      <c r="AF56" s="474"/>
      <c r="AG56" s="474"/>
      <c r="AH56" s="449"/>
      <c r="AI56" s="559"/>
    </row>
    <row r="57" spans="1:35" ht="25.5" customHeight="1">
      <c r="A57" s="447">
        <f t="shared" si="1"/>
        <v>29</v>
      </c>
      <c r="B57" s="448" t="s">
        <v>470</v>
      </c>
      <c r="C57" s="447"/>
      <c r="D57" s="447"/>
      <c r="E57" s="447" t="s">
        <v>347</v>
      </c>
      <c r="F57" s="447"/>
      <c r="G57" s="447"/>
      <c r="H57" s="447"/>
      <c r="I57" s="447" t="s">
        <v>347</v>
      </c>
      <c r="J57" s="474">
        <v>0.15</v>
      </c>
      <c r="K57" s="474"/>
      <c r="L57" s="474"/>
      <c r="M57" s="457"/>
      <c r="N57" s="447"/>
      <c r="O57" s="447"/>
      <c r="P57" s="447" t="s">
        <v>347</v>
      </c>
      <c r="Q57" s="474">
        <v>0.15</v>
      </c>
      <c r="R57" s="474"/>
      <c r="S57" s="474"/>
      <c r="T57" s="457"/>
      <c r="U57" s="447"/>
      <c r="V57" s="447"/>
      <c r="W57" s="447" t="s">
        <v>347</v>
      </c>
      <c r="X57" s="474">
        <v>0.15</v>
      </c>
      <c r="Y57" s="474"/>
      <c r="Z57" s="474"/>
      <c r="AA57" s="457"/>
      <c r="AB57" s="447"/>
      <c r="AC57" s="447"/>
      <c r="AD57" s="447" t="s">
        <v>347</v>
      </c>
      <c r="AE57" s="474"/>
      <c r="AF57" s="474"/>
      <c r="AG57" s="474"/>
      <c r="AH57" s="457"/>
      <c r="AI57" s="559"/>
    </row>
    <row r="58" spans="1:35" ht="31.2">
      <c r="A58" s="447">
        <f t="shared" si="1"/>
        <v>30</v>
      </c>
      <c r="B58" s="448" t="s">
        <v>471</v>
      </c>
      <c r="C58" s="447"/>
      <c r="D58" s="447"/>
      <c r="E58" s="447" t="s">
        <v>347</v>
      </c>
      <c r="F58" s="447"/>
      <c r="G58" s="447"/>
      <c r="H58" s="447"/>
      <c r="I58" s="447" t="s">
        <v>347</v>
      </c>
      <c r="J58" s="474">
        <v>0.21</v>
      </c>
      <c r="K58" s="474"/>
      <c r="L58" s="474"/>
      <c r="M58" s="457"/>
      <c r="N58" s="447"/>
      <c r="O58" s="447"/>
      <c r="P58" s="447" t="s">
        <v>347</v>
      </c>
      <c r="Q58" s="474">
        <v>0.21</v>
      </c>
      <c r="R58" s="474"/>
      <c r="S58" s="474"/>
      <c r="T58" s="457"/>
      <c r="U58" s="447"/>
      <c r="V58" s="447"/>
      <c r="W58" s="447" t="s">
        <v>347</v>
      </c>
      <c r="X58" s="474">
        <v>0.21</v>
      </c>
      <c r="Y58" s="474"/>
      <c r="Z58" s="474"/>
      <c r="AA58" s="457"/>
      <c r="AB58" s="447"/>
      <c r="AC58" s="447"/>
      <c r="AD58" s="447" t="s">
        <v>347</v>
      </c>
      <c r="AE58" s="474"/>
      <c r="AF58" s="474"/>
      <c r="AG58" s="474"/>
      <c r="AH58" s="457"/>
      <c r="AI58" s="559"/>
    </row>
    <row r="59" spans="1:35" ht="25.5" customHeight="1">
      <c r="A59" s="447">
        <f>+A58+1</f>
        <v>31</v>
      </c>
      <c r="B59" s="448" t="s">
        <v>472</v>
      </c>
      <c r="C59" s="447"/>
      <c r="D59" s="447"/>
      <c r="E59" s="447" t="s">
        <v>347</v>
      </c>
      <c r="F59" s="447"/>
      <c r="G59" s="447"/>
      <c r="H59" s="447"/>
      <c r="I59" s="447" t="s">
        <v>347</v>
      </c>
      <c r="J59" s="474">
        <v>0.28999999999999998</v>
      </c>
      <c r="K59" s="474"/>
      <c r="L59" s="474"/>
      <c r="M59" s="457"/>
      <c r="N59" s="447"/>
      <c r="O59" s="447"/>
      <c r="P59" s="447" t="s">
        <v>347</v>
      </c>
      <c r="Q59" s="474">
        <v>0.28999999999999998</v>
      </c>
      <c r="R59" s="474"/>
      <c r="S59" s="474"/>
      <c r="T59" s="457"/>
      <c r="U59" s="447"/>
      <c r="V59" s="447"/>
      <c r="W59" s="447"/>
      <c r="X59" s="474">
        <v>0.28999999999999998</v>
      </c>
      <c r="Y59" s="474"/>
      <c r="Z59" s="474"/>
      <c r="AA59" s="457"/>
      <c r="AB59" s="447"/>
      <c r="AC59" s="447"/>
      <c r="AD59" s="447"/>
      <c r="AE59" s="474"/>
      <c r="AF59" s="474"/>
      <c r="AG59" s="474"/>
      <c r="AH59" s="457"/>
      <c r="AI59" s="559"/>
    </row>
    <row r="60" spans="1:35" s="550" customFormat="1" ht="24.75" customHeight="1">
      <c r="A60" s="450" t="s">
        <v>562</v>
      </c>
      <c r="B60" s="340" t="s">
        <v>197</v>
      </c>
      <c r="C60" s="450"/>
      <c r="D60" s="450"/>
      <c r="E60" s="450"/>
      <c r="F60" s="450"/>
      <c r="G60" s="450"/>
      <c r="H60" s="450"/>
      <c r="I60" s="450"/>
      <c r="J60" s="476"/>
      <c r="K60" s="476"/>
      <c r="L60" s="476"/>
      <c r="M60" s="455"/>
      <c r="N60" s="450"/>
      <c r="O60" s="450"/>
      <c r="P60" s="450"/>
      <c r="Q60" s="476"/>
      <c r="R60" s="476"/>
      <c r="S60" s="476"/>
      <c r="T60" s="455"/>
      <c r="U60" s="450"/>
      <c r="V60" s="450"/>
      <c r="W60" s="447" t="s">
        <v>347</v>
      </c>
      <c r="X60" s="476"/>
      <c r="Y60" s="476"/>
      <c r="Z60" s="476"/>
      <c r="AA60" s="455"/>
      <c r="AB60" s="450"/>
      <c r="AC60" s="450"/>
      <c r="AD60" s="447" t="s">
        <v>347</v>
      </c>
      <c r="AE60" s="476"/>
      <c r="AF60" s="476"/>
      <c r="AG60" s="476"/>
      <c r="AH60" s="455"/>
      <c r="AI60" s="560"/>
    </row>
    <row r="61" spans="1:35" s="550" customFormat="1" ht="27.6">
      <c r="A61" s="450" t="s">
        <v>563</v>
      </c>
      <c r="B61" s="340" t="s">
        <v>199</v>
      </c>
      <c r="C61" s="450"/>
      <c r="D61" s="450"/>
      <c r="E61" s="450"/>
      <c r="F61" s="450"/>
      <c r="G61" s="450"/>
      <c r="H61" s="450"/>
      <c r="I61" s="450"/>
      <c r="J61" s="476"/>
      <c r="K61" s="476"/>
      <c r="L61" s="476"/>
      <c r="M61" s="455"/>
      <c r="N61" s="450"/>
      <c r="O61" s="450"/>
      <c r="P61" s="450"/>
      <c r="Q61" s="476"/>
      <c r="R61" s="476"/>
      <c r="S61" s="476"/>
      <c r="T61" s="455"/>
      <c r="U61" s="450"/>
      <c r="V61" s="450"/>
      <c r="W61" s="447" t="s">
        <v>347</v>
      </c>
      <c r="X61" s="476"/>
      <c r="Y61" s="476"/>
      <c r="Z61" s="476"/>
      <c r="AA61" s="455"/>
      <c r="AB61" s="450"/>
      <c r="AC61" s="450"/>
      <c r="AD61" s="447" t="s">
        <v>347</v>
      </c>
      <c r="AE61" s="476"/>
      <c r="AF61" s="476"/>
      <c r="AG61" s="476"/>
      <c r="AH61" s="455"/>
      <c r="AI61" s="560"/>
    </row>
    <row r="62" spans="1:35" s="550" customFormat="1" ht="21.75" customHeight="1">
      <c r="A62" s="450" t="s">
        <v>564</v>
      </c>
      <c r="B62" s="340" t="s">
        <v>550</v>
      </c>
      <c r="C62" s="450"/>
      <c r="D62" s="450"/>
      <c r="E62" s="450"/>
      <c r="F62" s="450"/>
      <c r="G62" s="450"/>
      <c r="H62" s="450"/>
      <c r="I62" s="450"/>
      <c r="J62" s="476"/>
      <c r="K62" s="476"/>
      <c r="L62" s="476"/>
      <c r="M62" s="455"/>
      <c r="N62" s="450"/>
      <c r="O62" s="450"/>
      <c r="P62" s="450"/>
      <c r="Q62" s="476"/>
      <c r="R62" s="476"/>
      <c r="S62" s="476"/>
      <c r="T62" s="455"/>
      <c r="U62" s="450"/>
      <c r="V62" s="450"/>
      <c r="W62" s="447" t="s">
        <v>347</v>
      </c>
      <c r="X62" s="476"/>
      <c r="Y62" s="476"/>
      <c r="Z62" s="476"/>
      <c r="AA62" s="455"/>
      <c r="AB62" s="450"/>
      <c r="AC62" s="450"/>
      <c r="AD62" s="447" t="s">
        <v>347</v>
      </c>
      <c r="AE62" s="476"/>
      <c r="AF62" s="476"/>
      <c r="AG62" s="476"/>
      <c r="AH62" s="455"/>
      <c r="AI62" s="560"/>
    </row>
    <row r="63" spans="1:35" s="550" customFormat="1" ht="27.6">
      <c r="A63" s="450" t="s">
        <v>565</v>
      </c>
      <c r="B63" s="340" t="s">
        <v>203</v>
      </c>
      <c r="C63" s="450"/>
      <c r="D63" s="450"/>
      <c r="E63" s="450"/>
      <c r="F63" s="450"/>
      <c r="G63" s="450"/>
      <c r="H63" s="450"/>
      <c r="I63" s="450"/>
      <c r="J63" s="476"/>
      <c r="K63" s="476"/>
      <c r="L63" s="476"/>
      <c r="M63" s="455"/>
      <c r="N63" s="450"/>
      <c r="O63" s="450"/>
      <c r="P63" s="450"/>
      <c r="Q63" s="476"/>
      <c r="R63" s="476"/>
      <c r="S63" s="476"/>
      <c r="T63" s="455"/>
      <c r="U63" s="450"/>
      <c r="V63" s="450"/>
      <c r="W63" s="447" t="s">
        <v>347</v>
      </c>
      <c r="X63" s="476"/>
      <c r="Y63" s="476"/>
      <c r="Z63" s="476"/>
      <c r="AA63" s="455"/>
      <c r="AB63" s="450"/>
      <c r="AC63" s="450"/>
      <c r="AD63" s="447" t="s">
        <v>347</v>
      </c>
      <c r="AE63" s="476"/>
      <c r="AF63" s="476"/>
      <c r="AG63" s="476"/>
      <c r="AH63" s="455"/>
      <c r="AI63" s="560"/>
    </row>
    <row r="64" spans="1:35" s="550" customFormat="1" ht="27.6">
      <c r="A64" s="450" t="s">
        <v>566</v>
      </c>
      <c r="B64" s="340" t="s">
        <v>205</v>
      </c>
      <c r="C64" s="450"/>
      <c r="D64" s="450"/>
      <c r="E64" s="450"/>
      <c r="F64" s="450"/>
      <c r="G64" s="450"/>
      <c r="H64" s="450"/>
      <c r="I64" s="450"/>
      <c r="J64" s="476"/>
      <c r="K64" s="476"/>
      <c r="L64" s="476"/>
      <c r="M64" s="455"/>
      <c r="N64" s="450"/>
      <c r="O64" s="450"/>
      <c r="P64" s="450"/>
      <c r="Q64" s="476"/>
      <c r="R64" s="476"/>
      <c r="S64" s="476"/>
      <c r="T64" s="455"/>
      <c r="U64" s="450"/>
      <c r="V64" s="450"/>
      <c r="W64" s="447" t="s">
        <v>347</v>
      </c>
      <c r="X64" s="476"/>
      <c r="Y64" s="476"/>
      <c r="Z64" s="476"/>
      <c r="AA64" s="455"/>
      <c r="AB64" s="450"/>
      <c r="AC64" s="450"/>
      <c r="AD64" s="447" t="s">
        <v>347</v>
      </c>
      <c r="AE64" s="476"/>
      <c r="AF64" s="476"/>
      <c r="AG64" s="476"/>
      <c r="AH64" s="455"/>
      <c r="AI64" s="560"/>
    </row>
    <row r="65" spans="1:35" ht="21" customHeight="1">
      <c r="A65" s="447">
        <f>+A59+1</f>
        <v>32</v>
      </c>
      <c r="B65" s="448" t="s">
        <v>476</v>
      </c>
      <c r="C65" s="447"/>
      <c r="D65" s="447"/>
      <c r="E65" s="447" t="s">
        <v>347</v>
      </c>
      <c r="F65" s="447"/>
      <c r="G65" s="447"/>
      <c r="H65" s="447"/>
      <c r="I65" s="447" t="s">
        <v>347</v>
      </c>
      <c r="J65" s="474">
        <v>0.28999999999999998</v>
      </c>
      <c r="K65" s="474"/>
      <c r="L65" s="474"/>
      <c r="M65" s="449"/>
      <c r="N65" s="447"/>
      <c r="O65" s="447"/>
      <c r="P65" s="447" t="s">
        <v>347</v>
      </c>
      <c r="Q65" s="474">
        <v>0.28999999999999998</v>
      </c>
      <c r="R65" s="474"/>
      <c r="S65" s="474"/>
      <c r="T65" s="449"/>
      <c r="U65" s="447"/>
      <c r="V65" s="447"/>
      <c r="W65" s="447" t="s">
        <v>347</v>
      </c>
      <c r="X65" s="474">
        <v>0.28999999999999998</v>
      </c>
      <c r="Y65" s="474"/>
      <c r="Z65" s="474"/>
      <c r="AA65" s="449"/>
      <c r="AB65" s="447"/>
      <c r="AC65" s="447"/>
      <c r="AD65" s="447" t="s">
        <v>347</v>
      </c>
      <c r="AE65" s="474"/>
      <c r="AF65" s="474"/>
      <c r="AG65" s="474"/>
      <c r="AH65" s="449"/>
      <c r="AI65" s="559"/>
    </row>
    <row r="66" spans="1:35" ht="31.2">
      <c r="A66" s="447">
        <f t="shared" ref="A66:A73" si="2">+A65+1</f>
        <v>33</v>
      </c>
      <c r="B66" s="448" t="s">
        <v>477</v>
      </c>
      <c r="C66" s="447"/>
      <c r="D66" s="447"/>
      <c r="E66" s="447" t="s">
        <v>347</v>
      </c>
      <c r="F66" s="447"/>
      <c r="G66" s="447"/>
      <c r="H66" s="447"/>
      <c r="I66" s="447" t="s">
        <v>347</v>
      </c>
      <c r="J66" s="474"/>
      <c r="K66" s="474"/>
      <c r="L66" s="474">
        <v>0.72</v>
      </c>
      <c r="M66" s="457"/>
      <c r="N66" s="447"/>
      <c r="O66" s="447"/>
      <c r="P66" s="447" t="s">
        <v>347</v>
      </c>
      <c r="Q66" s="474"/>
      <c r="R66" s="474"/>
      <c r="S66" s="474">
        <v>0.72</v>
      </c>
      <c r="T66" s="457"/>
      <c r="U66" s="447"/>
      <c r="V66" s="447"/>
      <c r="W66" s="447" t="s">
        <v>347</v>
      </c>
      <c r="X66" s="474"/>
      <c r="Y66" s="474"/>
      <c r="Z66" s="474">
        <v>0.72</v>
      </c>
      <c r="AA66" s="457"/>
      <c r="AB66" s="447"/>
      <c r="AC66" s="447"/>
      <c r="AD66" s="447" t="s">
        <v>347</v>
      </c>
      <c r="AE66" s="474"/>
      <c r="AF66" s="474"/>
      <c r="AG66" s="474"/>
      <c r="AH66" s="457"/>
      <c r="AI66" s="559"/>
    </row>
    <row r="67" spans="1:35" ht="21" customHeight="1">
      <c r="A67" s="447">
        <f t="shared" si="2"/>
        <v>34</v>
      </c>
      <c r="B67" s="448" t="s">
        <v>478</v>
      </c>
      <c r="C67" s="447"/>
      <c r="D67" s="447"/>
      <c r="E67" s="447" t="s">
        <v>347</v>
      </c>
      <c r="F67" s="447"/>
      <c r="G67" s="447"/>
      <c r="H67" s="447"/>
      <c r="I67" s="447" t="s">
        <v>347</v>
      </c>
      <c r="J67" s="474">
        <v>0.15</v>
      </c>
      <c r="K67" s="474"/>
      <c r="L67" s="474"/>
      <c r="M67" s="457"/>
      <c r="N67" s="447"/>
      <c r="O67" s="447"/>
      <c r="P67" s="447" t="s">
        <v>347</v>
      </c>
      <c r="Q67" s="474">
        <v>0.15</v>
      </c>
      <c r="R67" s="474"/>
      <c r="S67" s="474"/>
      <c r="T67" s="457"/>
      <c r="U67" s="447"/>
      <c r="V67" s="447"/>
      <c r="W67" s="447" t="s">
        <v>347</v>
      </c>
      <c r="X67" s="474">
        <v>0.15</v>
      </c>
      <c r="Y67" s="474"/>
      <c r="Z67" s="474"/>
      <c r="AA67" s="457"/>
      <c r="AB67" s="447"/>
      <c r="AC67" s="447"/>
      <c r="AD67" s="447" t="s">
        <v>347</v>
      </c>
      <c r="AE67" s="474"/>
      <c r="AF67" s="474"/>
      <c r="AG67" s="474"/>
      <c r="AH67" s="457"/>
      <c r="AI67" s="559"/>
    </row>
    <row r="68" spans="1:35" ht="27.6">
      <c r="A68" s="447">
        <f t="shared" si="2"/>
        <v>35</v>
      </c>
      <c r="B68" s="448" t="s">
        <v>135</v>
      </c>
      <c r="C68" s="447"/>
      <c r="D68" s="447"/>
      <c r="E68" s="447" t="s">
        <v>347</v>
      </c>
      <c r="F68" s="447"/>
      <c r="G68" s="447"/>
      <c r="H68" s="447"/>
      <c r="I68" s="447" t="s">
        <v>347</v>
      </c>
      <c r="J68" s="474"/>
      <c r="K68" s="474"/>
      <c r="L68" s="474">
        <v>0.95</v>
      </c>
      <c r="M68" s="457"/>
      <c r="N68" s="447"/>
      <c r="O68" s="447"/>
      <c r="P68" s="447" t="s">
        <v>347</v>
      </c>
      <c r="Q68" s="474"/>
      <c r="R68" s="474"/>
      <c r="S68" s="474">
        <v>0.95</v>
      </c>
      <c r="T68" s="457"/>
      <c r="U68" s="447"/>
      <c r="V68" s="447"/>
      <c r="W68" s="447" t="s">
        <v>347</v>
      </c>
      <c r="X68" s="474"/>
      <c r="Y68" s="474"/>
      <c r="Z68" s="474">
        <v>0.95</v>
      </c>
      <c r="AA68" s="457"/>
      <c r="AB68" s="447"/>
      <c r="AC68" s="447" t="s">
        <v>347</v>
      </c>
      <c r="AD68" s="447"/>
      <c r="AE68" s="474"/>
      <c r="AF68" s="474"/>
      <c r="AG68" s="474"/>
      <c r="AH68" s="457"/>
      <c r="AI68" s="559" t="s">
        <v>533</v>
      </c>
    </row>
    <row r="69" spans="1:35" ht="31.2">
      <c r="A69" s="447">
        <f t="shared" si="2"/>
        <v>36</v>
      </c>
      <c r="B69" s="557" t="s">
        <v>479</v>
      </c>
      <c r="C69" s="447"/>
      <c r="D69" s="447"/>
      <c r="E69" s="447" t="s">
        <v>347</v>
      </c>
      <c r="F69" s="447"/>
      <c r="G69" s="447"/>
      <c r="H69" s="447"/>
      <c r="I69" s="447"/>
      <c r="J69" s="447"/>
      <c r="K69" s="447"/>
      <c r="L69" s="447"/>
      <c r="M69" s="474">
        <v>0</v>
      </c>
      <c r="N69" s="447"/>
      <c r="O69" s="447"/>
      <c r="P69" s="447"/>
      <c r="Q69" s="447"/>
      <c r="R69" s="447"/>
      <c r="S69" s="447"/>
      <c r="T69" s="474">
        <v>0</v>
      </c>
      <c r="U69" s="447"/>
      <c r="V69" s="447"/>
      <c r="W69" s="447"/>
      <c r="X69" s="447"/>
      <c r="Y69" s="447"/>
      <c r="Z69" s="447"/>
      <c r="AA69" s="474" t="s">
        <v>347</v>
      </c>
      <c r="AB69" s="447"/>
      <c r="AC69" s="447"/>
      <c r="AD69" s="447"/>
      <c r="AE69" s="447"/>
      <c r="AF69" s="447"/>
      <c r="AG69" s="447"/>
      <c r="AH69" s="474" t="s">
        <v>347</v>
      </c>
      <c r="AI69" s="559"/>
    </row>
    <row r="70" spans="1:35" ht="33" customHeight="1">
      <c r="A70" s="447">
        <f t="shared" si="2"/>
        <v>37</v>
      </c>
      <c r="B70" s="557" t="s">
        <v>480</v>
      </c>
      <c r="C70" s="447"/>
      <c r="D70" s="447"/>
      <c r="E70" s="447" t="s">
        <v>347</v>
      </c>
      <c r="F70" s="447"/>
      <c r="G70" s="447"/>
      <c r="H70" s="447"/>
      <c r="I70" s="447"/>
      <c r="J70" s="447"/>
      <c r="K70" s="447"/>
      <c r="L70" s="447"/>
      <c r="M70" s="474" t="s">
        <v>347</v>
      </c>
      <c r="N70" s="447"/>
      <c r="O70" s="447"/>
      <c r="P70" s="447"/>
      <c r="Q70" s="447"/>
      <c r="R70" s="447"/>
      <c r="S70" s="447"/>
      <c r="T70" s="474" t="s">
        <v>347</v>
      </c>
      <c r="U70" s="447"/>
      <c r="V70" s="447"/>
      <c r="W70" s="447"/>
      <c r="X70" s="447"/>
      <c r="Y70" s="447"/>
      <c r="Z70" s="447"/>
      <c r="AA70" s="474" t="s">
        <v>347</v>
      </c>
      <c r="AB70" s="447"/>
      <c r="AC70" s="447"/>
      <c r="AD70" s="447" t="s">
        <v>347</v>
      </c>
      <c r="AE70" s="447"/>
      <c r="AF70" s="447"/>
      <c r="AG70" s="447"/>
      <c r="AH70" s="474"/>
      <c r="AI70" s="559" t="s">
        <v>538</v>
      </c>
    </row>
    <row r="71" spans="1:35" ht="27.6">
      <c r="A71" s="447">
        <f t="shared" si="2"/>
        <v>38</v>
      </c>
      <c r="B71" s="478" t="s">
        <v>481</v>
      </c>
      <c r="C71" s="447"/>
      <c r="D71" s="447"/>
      <c r="E71" s="447" t="s">
        <v>347</v>
      </c>
      <c r="F71" s="447"/>
      <c r="G71" s="447"/>
      <c r="H71" s="447"/>
      <c r="I71" s="447" t="s">
        <v>347</v>
      </c>
      <c r="J71" s="474">
        <v>0.11</v>
      </c>
      <c r="K71" s="447"/>
      <c r="L71" s="447"/>
      <c r="M71" s="457"/>
      <c r="N71" s="447"/>
      <c r="O71" s="447"/>
      <c r="P71" s="447" t="s">
        <v>347</v>
      </c>
      <c r="Q71" s="474">
        <v>0.11</v>
      </c>
      <c r="R71" s="447"/>
      <c r="S71" s="447"/>
      <c r="T71" s="457"/>
      <c r="U71" s="447"/>
      <c r="V71" s="447"/>
      <c r="W71" s="447" t="s">
        <v>347</v>
      </c>
      <c r="X71" s="474"/>
      <c r="Y71" s="456">
        <v>0.49</v>
      </c>
      <c r="Z71" s="447"/>
      <c r="AA71" s="457"/>
      <c r="AB71" s="447"/>
      <c r="AC71" s="447"/>
      <c r="AD71" s="447"/>
      <c r="AE71" s="474"/>
      <c r="AF71" s="456"/>
      <c r="AG71" s="447"/>
      <c r="AH71" s="457"/>
      <c r="AI71" s="559" t="s">
        <v>536</v>
      </c>
    </row>
    <row r="72" spans="1:35" ht="31.2">
      <c r="A72" s="447">
        <f t="shared" si="2"/>
        <v>39</v>
      </c>
      <c r="B72" s="557" t="s">
        <v>482</v>
      </c>
      <c r="C72" s="447"/>
      <c r="D72" s="447"/>
      <c r="E72" s="447" t="s">
        <v>347</v>
      </c>
      <c r="F72" s="447"/>
      <c r="G72" s="447"/>
      <c r="H72" s="447"/>
      <c r="I72" s="447" t="s">
        <v>347</v>
      </c>
      <c r="J72" s="474">
        <v>0.11</v>
      </c>
      <c r="K72" s="447"/>
      <c r="L72" s="447"/>
      <c r="M72" s="457"/>
      <c r="N72" s="447"/>
      <c r="O72" s="447"/>
      <c r="P72" s="447" t="s">
        <v>347</v>
      </c>
      <c r="Q72" s="474">
        <v>0.11</v>
      </c>
      <c r="R72" s="447"/>
      <c r="S72" s="447"/>
      <c r="T72" s="457"/>
      <c r="U72" s="447"/>
      <c r="V72" s="447"/>
      <c r="W72" s="447" t="s">
        <v>347</v>
      </c>
      <c r="X72" s="474">
        <v>0.11</v>
      </c>
      <c r="Y72" s="447"/>
      <c r="Z72" s="447"/>
      <c r="AA72" s="457"/>
      <c r="AB72" s="447"/>
      <c r="AC72" s="447"/>
      <c r="AD72" s="447" t="s">
        <v>347</v>
      </c>
      <c r="AE72" s="474"/>
      <c r="AF72" s="447"/>
      <c r="AG72" s="447"/>
      <c r="AH72" s="457"/>
      <c r="AI72" s="559"/>
    </row>
    <row r="73" spans="1:35" ht="31.2">
      <c r="A73" s="447">
        <f t="shared" si="2"/>
        <v>40</v>
      </c>
      <c r="B73" s="557" t="s">
        <v>483</v>
      </c>
      <c r="C73" s="447"/>
      <c r="D73" s="447"/>
      <c r="E73" s="447"/>
      <c r="F73" s="447"/>
      <c r="G73" s="447"/>
      <c r="H73" s="447"/>
      <c r="I73" s="447"/>
      <c r="J73" s="474"/>
      <c r="K73" s="447"/>
      <c r="L73" s="447"/>
      <c r="M73" s="457"/>
      <c r="N73" s="447"/>
      <c r="O73" s="447"/>
      <c r="P73" s="447"/>
      <c r="Q73" s="474"/>
      <c r="R73" s="447"/>
      <c r="S73" s="447"/>
      <c r="T73" s="457"/>
      <c r="U73" s="447"/>
      <c r="V73" s="447"/>
      <c r="W73" s="447" t="s">
        <v>347</v>
      </c>
      <c r="X73" s="474"/>
      <c r="Y73" s="447"/>
      <c r="Z73" s="456">
        <v>0.81</v>
      </c>
      <c r="AA73" s="457"/>
      <c r="AB73" s="447"/>
      <c r="AC73" s="447"/>
      <c r="AD73" s="447" t="s">
        <v>347</v>
      </c>
      <c r="AE73" s="474"/>
      <c r="AF73" s="447"/>
      <c r="AG73" s="456"/>
      <c r="AH73" s="457"/>
      <c r="AI73" s="559"/>
    </row>
    <row r="74" spans="1:35">
      <c r="A74" s="470" t="s">
        <v>81</v>
      </c>
      <c r="B74" s="469" t="s">
        <v>484</v>
      </c>
      <c r="C74" s="479"/>
      <c r="D74" s="479"/>
      <c r="E74" s="479"/>
      <c r="F74" s="479"/>
      <c r="G74" s="479"/>
      <c r="H74" s="479"/>
      <c r="I74" s="479"/>
      <c r="J74" s="479"/>
      <c r="K74" s="479"/>
      <c r="L74" s="479"/>
      <c r="M74" s="480"/>
      <c r="N74" s="479"/>
      <c r="O74" s="479"/>
      <c r="P74" s="479"/>
      <c r="Q74" s="479"/>
      <c r="R74" s="479"/>
      <c r="S74" s="479"/>
      <c r="T74" s="480"/>
      <c r="U74" s="479"/>
      <c r="V74" s="479"/>
      <c r="W74" s="479"/>
      <c r="X74" s="479"/>
      <c r="Y74" s="479"/>
      <c r="Z74" s="479"/>
      <c r="AA74" s="480"/>
      <c r="AB74" s="479"/>
      <c r="AC74" s="479"/>
      <c r="AD74" s="479"/>
      <c r="AE74" s="479"/>
      <c r="AF74" s="479"/>
      <c r="AG74" s="479"/>
      <c r="AH74" s="480"/>
      <c r="AI74" s="559"/>
    </row>
    <row r="75" spans="1:35">
      <c r="A75" s="447">
        <f>+A73+1</f>
        <v>41</v>
      </c>
      <c r="B75" s="472" t="s">
        <v>141</v>
      </c>
      <c r="C75" s="447" t="s">
        <v>347</v>
      </c>
      <c r="D75" s="447"/>
      <c r="E75" s="447"/>
      <c r="F75" s="447"/>
      <c r="G75" s="447"/>
      <c r="H75" s="447" t="s">
        <v>347</v>
      </c>
      <c r="I75" s="447"/>
      <c r="J75" s="447"/>
      <c r="K75" s="447"/>
      <c r="L75" s="447"/>
      <c r="M75" s="449"/>
      <c r="N75" s="447"/>
      <c r="O75" s="447" t="s">
        <v>347</v>
      </c>
      <c r="P75" s="447"/>
      <c r="Q75" s="447"/>
      <c r="R75" s="447"/>
      <c r="S75" s="447"/>
      <c r="T75" s="449"/>
      <c r="U75" s="447"/>
      <c r="V75" s="447" t="s">
        <v>347</v>
      </c>
      <c r="W75" s="447"/>
      <c r="X75" s="447"/>
      <c r="Y75" s="447"/>
      <c r="Z75" s="447"/>
      <c r="AA75" s="449"/>
      <c r="AB75" s="447"/>
      <c r="AC75" s="447" t="s">
        <v>347</v>
      </c>
      <c r="AD75" s="447"/>
      <c r="AE75" s="447"/>
      <c r="AF75" s="447"/>
      <c r="AG75" s="447"/>
      <c r="AH75" s="449"/>
      <c r="AI75" s="559"/>
    </row>
    <row r="76" spans="1:35">
      <c r="A76" s="447">
        <f>+A75+1</f>
        <v>42</v>
      </c>
      <c r="B76" s="472" t="s">
        <v>142</v>
      </c>
      <c r="C76" s="447" t="s">
        <v>347</v>
      </c>
      <c r="D76" s="447"/>
      <c r="E76" s="447"/>
      <c r="F76" s="447"/>
      <c r="G76" s="447"/>
      <c r="H76" s="447" t="s">
        <v>347</v>
      </c>
      <c r="I76" s="447"/>
      <c r="J76" s="447"/>
      <c r="K76" s="447"/>
      <c r="L76" s="447"/>
      <c r="M76" s="449"/>
      <c r="N76" s="447"/>
      <c r="O76" s="447" t="s">
        <v>347</v>
      </c>
      <c r="P76" s="447"/>
      <c r="Q76" s="447"/>
      <c r="R76" s="447"/>
      <c r="S76" s="447"/>
      <c r="T76" s="449"/>
      <c r="U76" s="447"/>
      <c r="V76" s="447" t="s">
        <v>347</v>
      </c>
      <c r="W76" s="447"/>
      <c r="X76" s="447"/>
      <c r="Y76" s="447"/>
      <c r="Z76" s="447"/>
      <c r="AA76" s="449"/>
      <c r="AB76" s="447"/>
      <c r="AC76" s="447" t="s">
        <v>347</v>
      </c>
      <c r="AD76" s="447"/>
      <c r="AE76" s="447"/>
      <c r="AF76" s="447"/>
      <c r="AG76" s="447"/>
      <c r="AH76" s="449"/>
      <c r="AI76" s="559"/>
    </row>
    <row r="77" spans="1:35">
      <c r="A77" s="447">
        <f t="shared" ref="A77:A126" si="3">+A76+1</f>
        <v>43</v>
      </c>
      <c r="B77" s="473" t="s">
        <v>485</v>
      </c>
      <c r="C77" s="447"/>
      <c r="D77" s="447" t="s">
        <v>347</v>
      </c>
      <c r="E77" s="447"/>
      <c r="F77" s="447"/>
      <c r="G77" s="447"/>
      <c r="H77" s="447" t="s">
        <v>347</v>
      </c>
      <c r="I77" s="447"/>
      <c r="J77" s="447"/>
      <c r="K77" s="447"/>
      <c r="L77" s="447"/>
      <c r="M77" s="449"/>
      <c r="N77" s="447"/>
      <c r="O77" s="447" t="s">
        <v>347</v>
      </c>
      <c r="P77" s="447"/>
      <c r="Q77" s="447"/>
      <c r="R77" s="447"/>
      <c r="S77" s="447"/>
      <c r="T77" s="449"/>
      <c r="U77" s="447"/>
      <c r="V77" s="447" t="s">
        <v>347</v>
      </c>
      <c r="W77" s="447"/>
      <c r="X77" s="447"/>
      <c r="Y77" s="447"/>
      <c r="Z77" s="447"/>
      <c r="AA77" s="449"/>
      <c r="AB77" s="447"/>
      <c r="AC77" s="447" t="s">
        <v>347</v>
      </c>
      <c r="AD77" s="447"/>
      <c r="AE77" s="447"/>
      <c r="AF77" s="447"/>
      <c r="AG77" s="447"/>
      <c r="AH77" s="449"/>
      <c r="AI77" s="559"/>
    </row>
    <row r="78" spans="1:35">
      <c r="A78" s="447">
        <f t="shared" si="3"/>
        <v>44</v>
      </c>
      <c r="B78" s="473" t="s">
        <v>486</v>
      </c>
      <c r="C78" s="447"/>
      <c r="D78" s="447" t="s">
        <v>347</v>
      </c>
      <c r="E78" s="447"/>
      <c r="F78" s="447"/>
      <c r="G78" s="447"/>
      <c r="H78" s="447" t="s">
        <v>347</v>
      </c>
      <c r="I78" s="447"/>
      <c r="J78" s="447"/>
      <c r="K78" s="447"/>
      <c r="L78" s="447"/>
      <c r="M78" s="449"/>
      <c r="N78" s="447"/>
      <c r="O78" s="447" t="s">
        <v>347</v>
      </c>
      <c r="P78" s="447"/>
      <c r="Q78" s="447"/>
      <c r="R78" s="447"/>
      <c r="S78" s="447"/>
      <c r="T78" s="449"/>
      <c r="U78" s="447"/>
      <c r="V78" s="447" t="s">
        <v>347</v>
      </c>
      <c r="W78" s="447"/>
      <c r="X78" s="447"/>
      <c r="Y78" s="447"/>
      <c r="Z78" s="447"/>
      <c r="AA78" s="449"/>
      <c r="AB78" s="447"/>
      <c r="AC78" s="447" t="s">
        <v>347</v>
      </c>
      <c r="AD78" s="447"/>
      <c r="AE78" s="447"/>
      <c r="AF78" s="447"/>
      <c r="AG78" s="447"/>
      <c r="AH78" s="449"/>
      <c r="AI78" s="559"/>
    </row>
    <row r="79" spans="1:35">
      <c r="A79" s="447">
        <f t="shared" si="3"/>
        <v>45</v>
      </c>
      <c r="B79" s="473" t="s">
        <v>487</v>
      </c>
      <c r="C79" s="447"/>
      <c r="D79" s="447" t="s">
        <v>347</v>
      </c>
      <c r="E79" s="447"/>
      <c r="F79" s="447"/>
      <c r="G79" s="447"/>
      <c r="H79" s="447" t="s">
        <v>347</v>
      </c>
      <c r="I79" s="447"/>
      <c r="J79" s="447"/>
      <c r="K79" s="447"/>
      <c r="L79" s="447"/>
      <c r="M79" s="449"/>
      <c r="N79" s="447"/>
      <c r="O79" s="447" t="s">
        <v>347</v>
      </c>
      <c r="P79" s="447"/>
      <c r="Q79" s="447"/>
      <c r="R79" s="447"/>
      <c r="S79" s="447"/>
      <c r="T79" s="449"/>
      <c r="U79" s="447"/>
      <c r="V79" s="447" t="s">
        <v>347</v>
      </c>
      <c r="W79" s="447"/>
      <c r="X79" s="447"/>
      <c r="Y79" s="447"/>
      <c r="Z79" s="447"/>
      <c r="AA79" s="449"/>
      <c r="AB79" s="447"/>
      <c r="AC79" s="447" t="s">
        <v>347</v>
      </c>
      <c r="AD79" s="447"/>
      <c r="AE79" s="447"/>
      <c r="AF79" s="447"/>
      <c r="AG79" s="447"/>
      <c r="AH79" s="449"/>
      <c r="AI79" s="559"/>
    </row>
    <row r="80" spans="1:35">
      <c r="A80" s="447">
        <f t="shared" si="3"/>
        <v>46</v>
      </c>
      <c r="B80" s="473" t="s">
        <v>147</v>
      </c>
      <c r="C80" s="447"/>
      <c r="D80" s="447" t="s">
        <v>347</v>
      </c>
      <c r="E80" s="447"/>
      <c r="F80" s="447"/>
      <c r="G80" s="447"/>
      <c r="H80" s="447" t="s">
        <v>347</v>
      </c>
      <c r="I80" s="447"/>
      <c r="J80" s="447"/>
      <c r="K80" s="447"/>
      <c r="L80" s="447"/>
      <c r="M80" s="449"/>
      <c r="N80" s="447"/>
      <c r="O80" s="447" t="s">
        <v>347</v>
      </c>
      <c r="P80" s="447"/>
      <c r="Q80" s="447"/>
      <c r="R80" s="447"/>
      <c r="S80" s="447"/>
      <c r="T80" s="449"/>
      <c r="U80" s="447"/>
      <c r="V80" s="447" t="s">
        <v>347</v>
      </c>
      <c r="W80" s="447"/>
      <c r="X80" s="447"/>
      <c r="Y80" s="447"/>
      <c r="Z80" s="447"/>
      <c r="AA80" s="449"/>
      <c r="AB80" s="447"/>
      <c r="AC80" s="447" t="s">
        <v>347</v>
      </c>
      <c r="AD80" s="447"/>
      <c r="AE80" s="447"/>
      <c r="AF80" s="447"/>
      <c r="AG80" s="447"/>
      <c r="AH80" s="449"/>
      <c r="AI80" s="559"/>
    </row>
    <row r="81" spans="1:35">
      <c r="A81" s="447">
        <f t="shared" si="3"/>
        <v>47</v>
      </c>
      <c r="B81" s="473" t="s">
        <v>145</v>
      </c>
      <c r="C81" s="447"/>
      <c r="D81" s="447" t="s">
        <v>347</v>
      </c>
      <c r="E81" s="447"/>
      <c r="F81" s="447"/>
      <c r="G81" s="447"/>
      <c r="H81" s="447" t="s">
        <v>347</v>
      </c>
      <c r="I81" s="447"/>
      <c r="J81" s="447"/>
      <c r="K81" s="447"/>
      <c r="L81" s="447"/>
      <c r="M81" s="449"/>
      <c r="N81" s="447"/>
      <c r="O81" s="447" t="s">
        <v>347</v>
      </c>
      <c r="P81" s="447"/>
      <c r="Q81" s="447"/>
      <c r="R81" s="447"/>
      <c r="S81" s="447"/>
      <c r="T81" s="449"/>
      <c r="U81" s="447"/>
      <c r="V81" s="447" t="s">
        <v>347</v>
      </c>
      <c r="W81" s="447"/>
      <c r="X81" s="447"/>
      <c r="Y81" s="447"/>
      <c r="Z81" s="447"/>
      <c r="AA81" s="449"/>
      <c r="AB81" s="447"/>
      <c r="AC81" s="447" t="s">
        <v>347</v>
      </c>
      <c r="AD81" s="447"/>
      <c r="AE81" s="447"/>
      <c r="AF81" s="447"/>
      <c r="AG81" s="447"/>
      <c r="AH81" s="449"/>
      <c r="AI81" s="559"/>
    </row>
    <row r="82" spans="1:35">
      <c r="A82" s="447">
        <f t="shared" si="3"/>
        <v>48</v>
      </c>
      <c r="B82" s="473" t="s">
        <v>488</v>
      </c>
      <c r="C82" s="447"/>
      <c r="D82" s="447" t="s">
        <v>347</v>
      </c>
      <c r="E82" s="447"/>
      <c r="F82" s="447"/>
      <c r="G82" s="447"/>
      <c r="H82" s="447" t="s">
        <v>347</v>
      </c>
      <c r="I82" s="447"/>
      <c r="J82" s="447"/>
      <c r="K82" s="447"/>
      <c r="L82" s="447"/>
      <c r="M82" s="449"/>
      <c r="N82" s="447"/>
      <c r="O82" s="447" t="s">
        <v>347</v>
      </c>
      <c r="P82" s="447"/>
      <c r="Q82" s="447"/>
      <c r="R82" s="447"/>
      <c r="S82" s="447"/>
      <c r="T82" s="449"/>
      <c r="U82" s="447"/>
      <c r="V82" s="447" t="s">
        <v>347</v>
      </c>
      <c r="W82" s="447"/>
      <c r="X82" s="447"/>
      <c r="Y82" s="447"/>
      <c r="Z82" s="447"/>
      <c r="AA82" s="449"/>
      <c r="AB82" s="447"/>
      <c r="AC82" s="447" t="s">
        <v>347</v>
      </c>
      <c r="AD82" s="447"/>
      <c r="AE82" s="447"/>
      <c r="AF82" s="447"/>
      <c r="AG82" s="447"/>
      <c r="AH82" s="449"/>
      <c r="AI82" s="559"/>
    </row>
    <row r="83" spans="1:35">
      <c r="A83" s="447">
        <f t="shared" si="3"/>
        <v>49</v>
      </c>
      <c r="B83" s="473" t="s">
        <v>489</v>
      </c>
      <c r="C83" s="447"/>
      <c r="D83" s="447" t="s">
        <v>347</v>
      </c>
      <c r="E83" s="447"/>
      <c r="F83" s="447"/>
      <c r="G83" s="447" t="s">
        <v>347</v>
      </c>
      <c r="H83" s="447"/>
      <c r="I83" s="447"/>
      <c r="J83" s="447"/>
      <c r="K83" s="447"/>
      <c r="L83" s="447"/>
      <c r="M83" s="449"/>
      <c r="N83" s="447" t="s">
        <v>347</v>
      </c>
      <c r="O83" s="447"/>
      <c r="P83" s="447"/>
      <c r="Q83" s="447"/>
      <c r="R83" s="447"/>
      <c r="S83" s="447"/>
      <c r="T83" s="449"/>
      <c r="U83" s="447" t="s">
        <v>347</v>
      </c>
      <c r="V83" s="447"/>
      <c r="W83" s="447"/>
      <c r="X83" s="447"/>
      <c r="Y83" s="447"/>
      <c r="Z83" s="447"/>
      <c r="AA83" s="449"/>
      <c r="AB83" s="447" t="s">
        <v>347</v>
      </c>
      <c r="AC83" s="447"/>
      <c r="AD83" s="447"/>
      <c r="AE83" s="447"/>
      <c r="AF83" s="447"/>
      <c r="AG83" s="447"/>
      <c r="AH83" s="449"/>
      <c r="AI83" s="559"/>
    </row>
    <row r="84" spans="1:35">
      <c r="A84" s="447">
        <f t="shared" si="3"/>
        <v>50</v>
      </c>
      <c r="B84" s="473" t="s">
        <v>490</v>
      </c>
      <c r="C84" s="447"/>
      <c r="D84" s="447" t="s">
        <v>347</v>
      </c>
      <c r="E84" s="447"/>
      <c r="F84" s="447"/>
      <c r="G84" s="447"/>
      <c r="H84" s="447" t="s">
        <v>347</v>
      </c>
      <c r="I84" s="447"/>
      <c r="J84" s="447"/>
      <c r="K84" s="447"/>
      <c r="L84" s="447"/>
      <c r="M84" s="449"/>
      <c r="N84" s="447"/>
      <c r="O84" s="447" t="s">
        <v>347</v>
      </c>
      <c r="P84" s="447"/>
      <c r="Q84" s="447"/>
      <c r="R84" s="447"/>
      <c r="S84" s="447"/>
      <c r="T84" s="449"/>
      <c r="U84" s="447"/>
      <c r="V84" s="447" t="s">
        <v>347</v>
      </c>
      <c r="W84" s="447"/>
      <c r="X84" s="447"/>
      <c r="Y84" s="447"/>
      <c r="Z84" s="447"/>
      <c r="AA84" s="449"/>
      <c r="AB84" s="447"/>
      <c r="AC84" s="447" t="s">
        <v>347</v>
      </c>
      <c r="AD84" s="447"/>
      <c r="AE84" s="447"/>
      <c r="AF84" s="447"/>
      <c r="AG84" s="447"/>
      <c r="AH84" s="449"/>
      <c r="AI84" s="559"/>
    </row>
    <row r="85" spans="1:35">
      <c r="A85" s="447">
        <f t="shared" si="3"/>
        <v>51</v>
      </c>
      <c r="B85" s="473" t="s">
        <v>144</v>
      </c>
      <c r="C85" s="447"/>
      <c r="D85" s="447" t="s">
        <v>347</v>
      </c>
      <c r="E85" s="447"/>
      <c r="F85" s="447"/>
      <c r="G85" s="447"/>
      <c r="H85" s="447" t="s">
        <v>347</v>
      </c>
      <c r="I85" s="447"/>
      <c r="J85" s="447"/>
      <c r="K85" s="447"/>
      <c r="L85" s="447"/>
      <c r="M85" s="449"/>
      <c r="N85" s="447"/>
      <c r="O85" s="447" t="s">
        <v>347</v>
      </c>
      <c r="P85" s="447"/>
      <c r="Q85" s="447"/>
      <c r="R85" s="447"/>
      <c r="S85" s="447"/>
      <c r="T85" s="449"/>
      <c r="U85" s="447"/>
      <c r="V85" s="447" t="s">
        <v>347</v>
      </c>
      <c r="W85" s="447"/>
      <c r="X85" s="447"/>
      <c r="Y85" s="447"/>
      <c r="Z85" s="447"/>
      <c r="AA85" s="449"/>
      <c r="AB85" s="447"/>
      <c r="AC85" s="447" t="s">
        <v>347</v>
      </c>
      <c r="AD85" s="447"/>
      <c r="AE85" s="447"/>
      <c r="AF85" s="447"/>
      <c r="AG85" s="447"/>
      <c r="AH85" s="449"/>
      <c r="AI85" s="559"/>
    </row>
    <row r="86" spans="1:35">
      <c r="A86" s="447">
        <f t="shared" si="3"/>
        <v>52</v>
      </c>
      <c r="B86" s="473" t="s">
        <v>149</v>
      </c>
      <c r="C86" s="447"/>
      <c r="D86" s="447" t="s">
        <v>347</v>
      </c>
      <c r="E86" s="447"/>
      <c r="F86" s="447"/>
      <c r="G86" s="447"/>
      <c r="H86" s="447" t="s">
        <v>347</v>
      </c>
      <c r="I86" s="447"/>
      <c r="J86" s="447"/>
      <c r="K86" s="447"/>
      <c r="L86" s="447"/>
      <c r="M86" s="449"/>
      <c r="N86" s="447"/>
      <c r="O86" s="447" t="s">
        <v>347</v>
      </c>
      <c r="P86" s="447"/>
      <c r="Q86" s="447"/>
      <c r="R86" s="447"/>
      <c r="S86" s="447"/>
      <c r="T86" s="449"/>
      <c r="U86" s="447"/>
      <c r="V86" s="447" t="s">
        <v>347</v>
      </c>
      <c r="W86" s="447"/>
      <c r="X86" s="447"/>
      <c r="Y86" s="447"/>
      <c r="Z86" s="447"/>
      <c r="AA86" s="449"/>
      <c r="AB86" s="447"/>
      <c r="AC86" s="447" t="s">
        <v>347</v>
      </c>
      <c r="AD86" s="447"/>
      <c r="AE86" s="447"/>
      <c r="AF86" s="447"/>
      <c r="AG86" s="447"/>
      <c r="AH86" s="449"/>
      <c r="AI86" s="559"/>
    </row>
    <row r="87" spans="1:35">
      <c r="A87" s="447">
        <f t="shared" si="3"/>
        <v>53</v>
      </c>
      <c r="B87" s="473" t="s">
        <v>491</v>
      </c>
      <c r="C87" s="447"/>
      <c r="D87" s="447" t="s">
        <v>347</v>
      </c>
      <c r="E87" s="447"/>
      <c r="F87" s="447"/>
      <c r="G87" s="447"/>
      <c r="H87" s="447" t="s">
        <v>347</v>
      </c>
      <c r="I87" s="447"/>
      <c r="J87" s="447"/>
      <c r="K87" s="447"/>
      <c r="L87" s="447"/>
      <c r="M87" s="449"/>
      <c r="N87" s="447"/>
      <c r="O87" s="447" t="s">
        <v>347</v>
      </c>
      <c r="P87" s="447"/>
      <c r="Q87" s="447"/>
      <c r="R87" s="447"/>
      <c r="S87" s="447"/>
      <c r="T87" s="449"/>
      <c r="U87" s="447"/>
      <c r="V87" s="447" t="s">
        <v>347</v>
      </c>
      <c r="W87" s="447"/>
      <c r="X87" s="447"/>
      <c r="Y87" s="447"/>
      <c r="Z87" s="447"/>
      <c r="AA87" s="449"/>
      <c r="AB87" s="447"/>
      <c r="AC87" s="447" t="s">
        <v>347</v>
      </c>
      <c r="AD87" s="447"/>
      <c r="AE87" s="447"/>
      <c r="AF87" s="447"/>
      <c r="AG87" s="447"/>
      <c r="AH87" s="449"/>
      <c r="AI87" s="559"/>
    </row>
    <row r="88" spans="1:35">
      <c r="A88" s="447">
        <f t="shared" si="3"/>
        <v>54</v>
      </c>
      <c r="B88" s="473" t="s">
        <v>167</v>
      </c>
      <c r="C88" s="447"/>
      <c r="D88" s="447" t="s">
        <v>347</v>
      </c>
      <c r="E88" s="447"/>
      <c r="F88" s="447"/>
      <c r="G88" s="447"/>
      <c r="H88" s="447" t="s">
        <v>347</v>
      </c>
      <c r="I88" s="447"/>
      <c r="J88" s="447"/>
      <c r="K88" s="447"/>
      <c r="L88" s="447"/>
      <c r="M88" s="449"/>
      <c r="N88" s="447"/>
      <c r="O88" s="447" t="s">
        <v>347</v>
      </c>
      <c r="P88" s="447"/>
      <c r="Q88" s="447"/>
      <c r="R88" s="447"/>
      <c r="S88" s="447"/>
      <c r="T88" s="449"/>
      <c r="U88" s="447"/>
      <c r="V88" s="447" t="s">
        <v>347</v>
      </c>
      <c r="W88" s="447"/>
      <c r="X88" s="447"/>
      <c r="Y88" s="447"/>
      <c r="Z88" s="447"/>
      <c r="AA88" s="449"/>
      <c r="AB88" s="447"/>
      <c r="AC88" s="447" t="s">
        <v>347</v>
      </c>
      <c r="AD88" s="447"/>
      <c r="AE88" s="447"/>
      <c r="AF88" s="447"/>
      <c r="AG88" s="447"/>
      <c r="AH88" s="449"/>
      <c r="AI88" s="559"/>
    </row>
    <row r="89" spans="1:35">
      <c r="A89" s="447">
        <f t="shared" si="3"/>
        <v>55</v>
      </c>
      <c r="B89" s="473" t="s">
        <v>492</v>
      </c>
      <c r="C89" s="447"/>
      <c r="D89" s="447" t="s">
        <v>347</v>
      </c>
      <c r="E89" s="447"/>
      <c r="F89" s="447"/>
      <c r="G89" s="447"/>
      <c r="H89" s="447" t="s">
        <v>347</v>
      </c>
      <c r="I89" s="447"/>
      <c r="J89" s="447"/>
      <c r="K89" s="447"/>
      <c r="L89" s="447"/>
      <c r="M89" s="449"/>
      <c r="N89" s="447"/>
      <c r="O89" s="447" t="s">
        <v>347</v>
      </c>
      <c r="P89" s="447"/>
      <c r="Q89" s="447"/>
      <c r="R89" s="447"/>
      <c r="S89" s="447"/>
      <c r="T89" s="449"/>
      <c r="U89" s="447"/>
      <c r="V89" s="447" t="s">
        <v>347</v>
      </c>
      <c r="W89" s="447"/>
      <c r="X89" s="447"/>
      <c r="Y89" s="447"/>
      <c r="Z89" s="447"/>
      <c r="AA89" s="449"/>
      <c r="AB89" s="447"/>
      <c r="AC89" s="447" t="s">
        <v>347</v>
      </c>
      <c r="AD89" s="447"/>
      <c r="AE89" s="447"/>
      <c r="AF89" s="447"/>
      <c r="AG89" s="447"/>
      <c r="AH89" s="449"/>
      <c r="AI89" s="559"/>
    </row>
    <row r="90" spans="1:35">
      <c r="A90" s="447">
        <f t="shared" si="3"/>
        <v>56</v>
      </c>
      <c r="B90" s="473" t="s">
        <v>154</v>
      </c>
      <c r="C90" s="447"/>
      <c r="D90" s="447" t="s">
        <v>347</v>
      </c>
      <c r="E90" s="447"/>
      <c r="F90" s="447"/>
      <c r="G90" s="447"/>
      <c r="H90" s="447" t="s">
        <v>347</v>
      </c>
      <c r="I90" s="447"/>
      <c r="J90" s="447"/>
      <c r="K90" s="447"/>
      <c r="L90" s="447"/>
      <c r="M90" s="449"/>
      <c r="N90" s="447"/>
      <c r="O90" s="447" t="s">
        <v>347</v>
      </c>
      <c r="P90" s="447"/>
      <c r="Q90" s="447"/>
      <c r="R90" s="447"/>
      <c r="S90" s="447"/>
      <c r="T90" s="449"/>
      <c r="U90" s="447"/>
      <c r="V90" s="447" t="s">
        <v>347</v>
      </c>
      <c r="W90" s="447"/>
      <c r="X90" s="447"/>
      <c r="Y90" s="447"/>
      <c r="Z90" s="447"/>
      <c r="AA90" s="449"/>
      <c r="AB90" s="447"/>
      <c r="AC90" s="447" t="s">
        <v>347</v>
      </c>
      <c r="AD90" s="447"/>
      <c r="AE90" s="447"/>
      <c r="AF90" s="447"/>
      <c r="AG90" s="447"/>
      <c r="AH90" s="449"/>
      <c r="AI90" s="559"/>
    </row>
    <row r="91" spans="1:35">
      <c r="A91" s="447">
        <f t="shared" si="3"/>
        <v>57</v>
      </c>
      <c r="B91" s="473" t="s">
        <v>493</v>
      </c>
      <c r="C91" s="447"/>
      <c r="D91" s="447" t="s">
        <v>347</v>
      </c>
      <c r="E91" s="447"/>
      <c r="F91" s="447"/>
      <c r="G91" s="447"/>
      <c r="H91" s="447" t="s">
        <v>347</v>
      </c>
      <c r="I91" s="447"/>
      <c r="J91" s="447"/>
      <c r="K91" s="447"/>
      <c r="L91" s="447"/>
      <c r="M91" s="449"/>
      <c r="N91" s="447"/>
      <c r="O91" s="447" t="s">
        <v>347</v>
      </c>
      <c r="P91" s="447"/>
      <c r="Q91" s="447"/>
      <c r="R91" s="447"/>
      <c r="S91" s="447"/>
      <c r="T91" s="449"/>
      <c r="U91" s="447"/>
      <c r="V91" s="447" t="s">
        <v>347</v>
      </c>
      <c r="W91" s="447"/>
      <c r="X91" s="447"/>
      <c r="Y91" s="447"/>
      <c r="Z91" s="447"/>
      <c r="AA91" s="449"/>
      <c r="AB91" s="447"/>
      <c r="AC91" s="447" t="s">
        <v>347</v>
      </c>
      <c r="AD91" s="447"/>
      <c r="AE91" s="447"/>
      <c r="AF91" s="447"/>
      <c r="AG91" s="447"/>
      <c r="AH91" s="449"/>
      <c r="AI91" s="559"/>
    </row>
    <row r="92" spans="1:35">
      <c r="A92" s="447">
        <f t="shared" si="3"/>
        <v>58</v>
      </c>
      <c r="B92" s="473" t="s">
        <v>494</v>
      </c>
      <c r="C92" s="447"/>
      <c r="D92" s="447" t="s">
        <v>347</v>
      </c>
      <c r="E92" s="447"/>
      <c r="F92" s="447"/>
      <c r="G92" s="447"/>
      <c r="H92" s="447" t="s">
        <v>347</v>
      </c>
      <c r="I92" s="447"/>
      <c r="J92" s="447"/>
      <c r="K92" s="447"/>
      <c r="L92" s="447"/>
      <c r="M92" s="449"/>
      <c r="N92" s="447"/>
      <c r="O92" s="447" t="s">
        <v>347</v>
      </c>
      <c r="P92" s="447"/>
      <c r="Q92" s="447"/>
      <c r="R92" s="447"/>
      <c r="S92" s="447"/>
      <c r="T92" s="449"/>
      <c r="U92" s="447"/>
      <c r="V92" s="447" t="s">
        <v>347</v>
      </c>
      <c r="W92" s="447"/>
      <c r="X92" s="447"/>
      <c r="Y92" s="447"/>
      <c r="Z92" s="447"/>
      <c r="AA92" s="449"/>
      <c r="AB92" s="447"/>
      <c r="AC92" s="447" t="s">
        <v>347</v>
      </c>
      <c r="AD92" s="447"/>
      <c r="AE92" s="447"/>
      <c r="AF92" s="447"/>
      <c r="AG92" s="447"/>
      <c r="AH92" s="449"/>
      <c r="AI92" s="559"/>
    </row>
    <row r="93" spans="1:35">
      <c r="A93" s="447">
        <f t="shared" si="3"/>
        <v>59</v>
      </c>
      <c r="B93" s="473" t="s">
        <v>495</v>
      </c>
      <c r="C93" s="447"/>
      <c r="D93" s="447" t="s">
        <v>347</v>
      </c>
      <c r="E93" s="447"/>
      <c r="F93" s="447"/>
      <c r="G93" s="447"/>
      <c r="H93" s="447" t="s">
        <v>347</v>
      </c>
      <c r="I93" s="447"/>
      <c r="J93" s="447"/>
      <c r="K93" s="447"/>
      <c r="L93" s="447"/>
      <c r="M93" s="449"/>
      <c r="N93" s="447"/>
      <c r="O93" s="447" t="s">
        <v>347</v>
      </c>
      <c r="P93" s="447"/>
      <c r="Q93" s="447"/>
      <c r="R93" s="447"/>
      <c r="S93" s="447"/>
      <c r="T93" s="449"/>
      <c r="U93" s="447"/>
      <c r="V93" s="447" t="s">
        <v>347</v>
      </c>
      <c r="W93" s="447"/>
      <c r="X93" s="447"/>
      <c r="Y93" s="447"/>
      <c r="Z93" s="447"/>
      <c r="AA93" s="449"/>
      <c r="AB93" s="447"/>
      <c r="AC93" s="447" t="s">
        <v>347</v>
      </c>
      <c r="AD93" s="447"/>
      <c r="AE93" s="447"/>
      <c r="AF93" s="447"/>
      <c r="AG93" s="447"/>
      <c r="AH93" s="449"/>
      <c r="AI93" s="559"/>
    </row>
    <row r="94" spans="1:35">
      <c r="A94" s="447">
        <f>+A93+1</f>
        <v>60</v>
      </c>
      <c r="B94" s="473" t="s">
        <v>161</v>
      </c>
      <c r="C94" s="447"/>
      <c r="D94" s="447"/>
      <c r="E94" s="447"/>
      <c r="F94" s="447"/>
      <c r="G94" s="447"/>
      <c r="H94" s="447"/>
      <c r="I94" s="447"/>
      <c r="J94" s="447"/>
      <c r="K94" s="447"/>
      <c r="L94" s="447"/>
      <c r="M94" s="449"/>
      <c r="N94" s="447"/>
      <c r="O94" s="447"/>
      <c r="P94" s="447"/>
      <c r="Q94" s="447"/>
      <c r="R94" s="447"/>
      <c r="S94" s="447"/>
      <c r="T94" s="449"/>
      <c r="U94" s="447"/>
      <c r="V94" s="447"/>
      <c r="W94" s="447"/>
      <c r="X94" s="447"/>
      <c r="Y94" s="447"/>
      <c r="Z94" s="447"/>
      <c r="AA94" s="449"/>
      <c r="AB94" s="447"/>
      <c r="AC94" s="447"/>
      <c r="AD94" s="447"/>
      <c r="AE94" s="447"/>
      <c r="AF94" s="447"/>
      <c r="AG94" s="447"/>
      <c r="AH94" s="449"/>
      <c r="AI94" s="559"/>
    </row>
    <row r="95" spans="1:35" s="550" customFormat="1">
      <c r="A95" s="447" t="s">
        <v>548</v>
      </c>
      <c r="B95" s="462" t="s">
        <v>161</v>
      </c>
      <c r="C95" s="450"/>
      <c r="D95" s="450" t="s">
        <v>347</v>
      </c>
      <c r="E95" s="450"/>
      <c r="F95" s="450"/>
      <c r="G95" s="450"/>
      <c r="H95" s="450" t="s">
        <v>347</v>
      </c>
      <c r="I95" s="450"/>
      <c r="J95" s="450"/>
      <c r="K95" s="450"/>
      <c r="L95" s="450"/>
      <c r="M95" s="452"/>
      <c r="N95" s="450"/>
      <c r="O95" s="450" t="s">
        <v>347</v>
      </c>
      <c r="P95" s="450"/>
      <c r="Q95" s="450"/>
      <c r="R95" s="450"/>
      <c r="S95" s="450"/>
      <c r="T95" s="452"/>
      <c r="U95" s="450"/>
      <c r="V95" s="450" t="s">
        <v>347</v>
      </c>
      <c r="W95" s="450"/>
      <c r="X95" s="450"/>
      <c r="Y95" s="450"/>
      <c r="Z95" s="450"/>
      <c r="AA95" s="452"/>
      <c r="AB95" s="450"/>
      <c r="AC95" s="450" t="s">
        <v>347</v>
      </c>
      <c r="AD95" s="450"/>
      <c r="AE95" s="450"/>
      <c r="AF95" s="450"/>
      <c r="AG95" s="450"/>
      <c r="AH95" s="452"/>
      <c r="AI95" s="560"/>
    </row>
    <row r="96" spans="1:35" s="550" customFormat="1">
      <c r="A96" s="447" t="s">
        <v>549</v>
      </c>
      <c r="B96" s="462" t="s">
        <v>496</v>
      </c>
      <c r="C96" s="450"/>
      <c r="D96" s="450" t="s">
        <v>347</v>
      </c>
      <c r="E96" s="450"/>
      <c r="F96" s="450"/>
      <c r="G96" s="450"/>
      <c r="H96" s="450" t="s">
        <v>347</v>
      </c>
      <c r="I96" s="450"/>
      <c r="J96" s="450"/>
      <c r="K96" s="450"/>
      <c r="L96" s="450"/>
      <c r="M96" s="452"/>
      <c r="N96" s="450"/>
      <c r="O96" s="450" t="s">
        <v>347</v>
      </c>
      <c r="P96" s="450"/>
      <c r="Q96" s="450"/>
      <c r="R96" s="450"/>
      <c r="S96" s="450"/>
      <c r="T96" s="452"/>
      <c r="U96" s="450"/>
      <c r="V96" s="450" t="s">
        <v>347</v>
      </c>
      <c r="W96" s="450"/>
      <c r="X96" s="450"/>
      <c r="Y96" s="450"/>
      <c r="Z96" s="450"/>
      <c r="AA96" s="452"/>
      <c r="AB96" s="450"/>
      <c r="AC96" s="450" t="s">
        <v>347</v>
      </c>
      <c r="AD96" s="450"/>
      <c r="AE96" s="450"/>
      <c r="AF96" s="450"/>
      <c r="AG96" s="450"/>
      <c r="AH96" s="452"/>
      <c r="AI96" s="560"/>
    </row>
    <row r="97" spans="1:35">
      <c r="A97" s="447">
        <f>+A94+1</f>
        <v>61</v>
      </c>
      <c r="B97" s="473" t="s">
        <v>157</v>
      </c>
      <c r="C97" s="447"/>
      <c r="D97" s="447"/>
      <c r="E97" s="447"/>
      <c r="F97" s="447"/>
      <c r="G97" s="447"/>
      <c r="H97" s="447"/>
      <c r="I97" s="447"/>
      <c r="J97" s="447"/>
      <c r="K97" s="447"/>
      <c r="L97" s="447"/>
      <c r="M97" s="449"/>
      <c r="N97" s="447"/>
      <c r="O97" s="447"/>
      <c r="P97" s="447"/>
      <c r="Q97" s="447"/>
      <c r="R97" s="447"/>
      <c r="S97" s="447"/>
      <c r="T97" s="449"/>
      <c r="U97" s="447"/>
      <c r="V97" s="447"/>
      <c r="W97" s="447"/>
      <c r="X97" s="447"/>
      <c r="Y97" s="447"/>
      <c r="Z97" s="447"/>
      <c r="AA97" s="449"/>
      <c r="AB97" s="447"/>
      <c r="AC97" s="447"/>
      <c r="AD97" s="447"/>
      <c r="AE97" s="447"/>
      <c r="AF97" s="447"/>
      <c r="AG97" s="447"/>
      <c r="AH97" s="449"/>
      <c r="AI97" s="559"/>
    </row>
    <row r="98" spans="1:35">
      <c r="A98" s="447" t="s">
        <v>567</v>
      </c>
      <c r="B98" s="462" t="s">
        <v>157</v>
      </c>
      <c r="C98" s="447"/>
      <c r="D98" s="447" t="s">
        <v>347</v>
      </c>
      <c r="E98" s="447"/>
      <c r="F98" s="447"/>
      <c r="G98" s="447"/>
      <c r="H98" s="447" t="s">
        <v>347</v>
      </c>
      <c r="I98" s="447"/>
      <c r="J98" s="447"/>
      <c r="K98" s="447"/>
      <c r="L98" s="447"/>
      <c r="M98" s="449"/>
      <c r="N98" s="447"/>
      <c r="O98" s="447" t="s">
        <v>347</v>
      </c>
      <c r="P98" s="447"/>
      <c r="Q98" s="447"/>
      <c r="R98" s="447"/>
      <c r="S98" s="447"/>
      <c r="T98" s="449"/>
      <c r="U98" s="447"/>
      <c r="V98" s="447" t="s">
        <v>347</v>
      </c>
      <c r="W98" s="447"/>
      <c r="X98" s="447"/>
      <c r="Y98" s="447"/>
      <c r="Z98" s="447"/>
      <c r="AA98" s="449"/>
      <c r="AB98" s="447"/>
      <c r="AC98" s="447" t="s">
        <v>347</v>
      </c>
      <c r="AD98" s="447"/>
      <c r="AE98" s="447"/>
      <c r="AF98" s="447"/>
      <c r="AG98" s="447"/>
      <c r="AH98" s="449"/>
      <c r="AI98" s="559"/>
    </row>
    <row r="99" spans="1:35">
      <c r="A99" s="447" t="s">
        <v>568</v>
      </c>
      <c r="B99" s="462" t="s">
        <v>497</v>
      </c>
      <c r="C99" s="447"/>
      <c r="D99" s="447" t="s">
        <v>347</v>
      </c>
      <c r="E99" s="447"/>
      <c r="F99" s="447"/>
      <c r="G99" s="447"/>
      <c r="H99" s="447" t="s">
        <v>347</v>
      </c>
      <c r="I99" s="447"/>
      <c r="J99" s="447"/>
      <c r="K99" s="447"/>
      <c r="L99" s="447"/>
      <c r="M99" s="449"/>
      <c r="N99" s="447"/>
      <c r="O99" s="447" t="s">
        <v>347</v>
      </c>
      <c r="P99" s="447"/>
      <c r="Q99" s="447"/>
      <c r="R99" s="447"/>
      <c r="S99" s="447"/>
      <c r="T99" s="449"/>
      <c r="U99" s="447"/>
      <c r="V99" s="447" t="s">
        <v>347</v>
      </c>
      <c r="W99" s="447"/>
      <c r="X99" s="447"/>
      <c r="Y99" s="447"/>
      <c r="Z99" s="447"/>
      <c r="AA99" s="449"/>
      <c r="AB99" s="447"/>
      <c r="AC99" s="447" t="s">
        <v>347</v>
      </c>
      <c r="AD99" s="447"/>
      <c r="AE99" s="447"/>
      <c r="AF99" s="447"/>
      <c r="AG99" s="447"/>
      <c r="AH99" s="449"/>
      <c r="AI99" s="559"/>
    </row>
    <row r="100" spans="1:35" ht="21" customHeight="1">
      <c r="A100" s="447">
        <f>+A97+1</f>
        <v>62</v>
      </c>
      <c r="B100" s="473" t="s">
        <v>498</v>
      </c>
      <c r="C100" s="447"/>
      <c r="D100" s="447" t="s">
        <v>347</v>
      </c>
      <c r="E100" s="447"/>
      <c r="F100" s="447"/>
      <c r="G100" s="447"/>
      <c r="H100" s="447" t="s">
        <v>347</v>
      </c>
      <c r="I100" s="447"/>
      <c r="J100" s="447"/>
      <c r="K100" s="447"/>
      <c r="L100" s="447"/>
      <c r="M100" s="457"/>
      <c r="N100" s="447"/>
      <c r="O100" s="447" t="s">
        <v>347</v>
      </c>
      <c r="P100" s="447"/>
      <c r="Q100" s="447"/>
      <c r="R100" s="447"/>
      <c r="S100" s="447"/>
      <c r="T100" s="457"/>
      <c r="U100" s="447"/>
      <c r="V100" s="447" t="s">
        <v>347</v>
      </c>
      <c r="W100" s="447"/>
      <c r="X100" s="447"/>
      <c r="Y100" s="447"/>
      <c r="Z100" s="447"/>
      <c r="AA100" s="457"/>
      <c r="AB100" s="447"/>
      <c r="AC100" s="447" t="s">
        <v>347</v>
      </c>
      <c r="AD100" s="447"/>
      <c r="AE100" s="447"/>
      <c r="AF100" s="447"/>
      <c r="AG100" s="447"/>
      <c r="AH100" s="457"/>
      <c r="AI100" s="559"/>
    </row>
    <row r="101" spans="1:35" ht="21" customHeight="1">
      <c r="A101" s="447">
        <f t="shared" si="3"/>
        <v>63</v>
      </c>
      <c r="B101" s="448" t="s">
        <v>499</v>
      </c>
      <c r="C101" s="447"/>
      <c r="D101" s="447" t="s">
        <v>347</v>
      </c>
      <c r="E101" s="447"/>
      <c r="F101" s="447"/>
      <c r="G101" s="447"/>
      <c r="H101" s="447" t="s">
        <v>347</v>
      </c>
      <c r="I101" s="447"/>
      <c r="J101" s="447"/>
      <c r="K101" s="447"/>
      <c r="L101" s="447"/>
      <c r="M101" s="457"/>
      <c r="N101" s="447"/>
      <c r="O101" s="447" t="s">
        <v>347</v>
      </c>
      <c r="P101" s="447"/>
      <c r="Q101" s="447"/>
      <c r="R101" s="447"/>
      <c r="S101" s="447"/>
      <c r="T101" s="457"/>
      <c r="U101" s="447"/>
      <c r="V101" s="447" t="s">
        <v>347</v>
      </c>
      <c r="W101" s="447"/>
      <c r="X101" s="447"/>
      <c r="Y101" s="447"/>
      <c r="Z101" s="447"/>
      <c r="AA101" s="457"/>
      <c r="AB101" s="447"/>
      <c r="AC101" s="447" t="s">
        <v>347</v>
      </c>
      <c r="AD101" s="447"/>
      <c r="AE101" s="447"/>
      <c r="AF101" s="447"/>
      <c r="AG101" s="447"/>
      <c r="AH101" s="457"/>
      <c r="AI101" s="559"/>
    </row>
    <row r="102" spans="1:35" ht="21" customHeight="1">
      <c r="A102" s="447">
        <f t="shared" si="3"/>
        <v>64</v>
      </c>
      <c r="B102" s="448" t="s">
        <v>215</v>
      </c>
      <c r="C102" s="447"/>
      <c r="D102" s="447"/>
      <c r="E102" s="447" t="s">
        <v>347</v>
      </c>
      <c r="F102" s="447"/>
      <c r="G102" s="447"/>
      <c r="H102" s="447"/>
      <c r="I102" s="447" t="s">
        <v>347</v>
      </c>
      <c r="J102" s="474"/>
      <c r="K102" s="474"/>
      <c r="L102" s="474">
        <v>0.71</v>
      </c>
      <c r="M102" s="457"/>
      <c r="N102" s="447"/>
      <c r="O102" s="447"/>
      <c r="P102" s="447" t="s">
        <v>347</v>
      </c>
      <c r="Q102" s="474"/>
      <c r="R102" s="474"/>
      <c r="S102" s="474">
        <v>0.71</v>
      </c>
      <c r="T102" s="457"/>
      <c r="U102" s="447"/>
      <c r="V102" s="447"/>
      <c r="W102" s="447" t="s">
        <v>347</v>
      </c>
      <c r="X102" s="474"/>
      <c r="Y102" s="474"/>
      <c r="Z102" s="474">
        <v>0.71</v>
      </c>
      <c r="AA102" s="457"/>
      <c r="AB102" s="447"/>
      <c r="AC102" s="447"/>
      <c r="AD102" s="447" t="s">
        <v>347</v>
      </c>
      <c r="AE102" s="474"/>
      <c r="AF102" s="474"/>
      <c r="AG102" s="474"/>
      <c r="AH102" s="457"/>
      <c r="AI102" s="559"/>
    </row>
    <row r="103" spans="1:35">
      <c r="A103" s="447">
        <f t="shared" si="3"/>
        <v>65</v>
      </c>
      <c r="B103" s="448" t="s">
        <v>500</v>
      </c>
      <c r="C103" s="447"/>
      <c r="D103" s="447"/>
      <c r="E103" s="447" t="s">
        <v>347</v>
      </c>
      <c r="F103" s="447"/>
      <c r="G103" s="447"/>
      <c r="H103" s="447"/>
      <c r="I103" s="447" t="s">
        <v>347</v>
      </c>
      <c r="J103" s="474"/>
      <c r="K103" s="474"/>
      <c r="L103" s="474">
        <v>0.82</v>
      </c>
      <c r="M103" s="449"/>
      <c r="N103" s="447"/>
      <c r="O103" s="447"/>
      <c r="P103" s="447" t="s">
        <v>347</v>
      </c>
      <c r="Q103" s="474"/>
      <c r="R103" s="474"/>
      <c r="S103" s="474">
        <v>0.82</v>
      </c>
      <c r="T103" s="449"/>
      <c r="U103" s="447"/>
      <c r="V103" s="447"/>
      <c r="W103" s="447" t="s">
        <v>347</v>
      </c>
      <c r="X103" s="474"/>
      <c r="Y103" s="474"/>
      <c r="Z103" s="474">
        <v>0.82</v>
      </c>
      <c r="AA103" s="449"/>
      <c r="AB103" s="447"/>
      <c r="AC103" s="447"/>
      <c r="AD103" s="447" t="s">
        <v>347</v>
      </c>
      <c r="AE103" s="474"/>
      <c r="AF103" s="474"/>
      <c r="AG103" s="474"/>
      <c r="AH103" s="449"/>
      <c r="AI103" s="559"/>
    </row>
    <row r="104" spans="1:35" ht="18.75" customHeight="1">
      <c r="A104" s="447">
        <f t="shared" si="3"/>
        <v>66</v>
      </c>
      <c r="B104" s="448" t="s">
        <v>501</v>
      </c>
      <c r="C104" s="447"/>
      <c r="D104" s="447"/>
      <c r="E104" s="447" t="s">
        <v>347</v>
      </c>
      <c r="F104" s="447"/>
      <c r="G104" s="447"/>
      <c r="H104" s="447"/>
      <c r="I104" s="447" t="s">
        <v>347</v>
      </c>
      <c r="J104" s="474"/>
      <c r="K104" s="474"/>
      <c r="L104" s="474">
        <v>0.71</v>
      </c>
      <c r="M104" s="457"/>
      <c r="N104" s="447"/>
      <c r="O104" s="447"/>
      <c r="P104" s="447" t="s">
        <v>347</v>
      </c>
      <c r="Q104" s="474"/>
      <c r="R104" s="474"/>
      <c r="S104" s="474">
        <v>0.71</v>
      </c>
      <c r="T104" s="457"/>
      <c r="U104" s="447"/>
      <c r="V104" s="447"/>
      <c r="W104" s="447" t="s">
        <v>347</v>
      </c>
      <c r="X104" s="474"/>
      <c r="Y104" s="474"/>
      <c r="Z104" s="474">
        <v>0.71</v>
      </c>
      <c r="AA104" s="457"/>
      <c r="AB104" s="447"/>
      <c r="AC104" s="447"/>
      <c r="AD104" s="447" t="s">
        <v>347</v>
      </c>
      <c r="AE104" s="474"/>
      <c r="AF104" s="474"/>
      <c r="AG104" s="474"/>
      <c r="AH104" s="457"/>
      <c r="AI104" s="559"/>
    </row>
    <row r="105" spans="1:35" ht="21.75" customHeight="1">
      <c r="A105" s="447">
        <f t="shared" si="3"/>
        <v>67</v>
      </c>
      <c r="B105" s="448" t="s">
        <v>502</v>
      </c>
      <c r="C105" s="447"/>
      <c r="D105" s="447"/>
      <c r="E105" s="447" t="s">
        <v>347</v>
      </c>
      <c r="F105" s="447"/>
      <c r="G105" s="447"/>
      <c r="H105" s="447"/>
      <c r="I105" s="447" t="s">
        <v>347</v>
      </c>
      <c r="J105" s="474">
        <v>0.17</v>
      </c>
      <c r="K105" s="474"/>
      <c r="L105" s="474"/>
      <c r="M105" s="457"/>
      <c r="N105" s="447"/>
      <c r="O105" s="447"/>
      <c r="P105" s="447" t="s">
        <v>347</v>
      </c>
      <c r="Q105" s="474">
        <v>0.17</v>
      </c>
      <c r="R105" s="474"/>
      <c r="S105" s="474"/>
      <c r="T105" s="457"/>
      <c r="U105" s="447"/>
      <c r="V105" s="447"/>
      <c r="W105" s="447" t="s">
        <v>347</v>
      </c>
      <c r="X105" s="474">
        <v>0.17</v>
      </c>
      <c r="Y105" s="474"/>
      <c r="Z105" s="474"/>
      <c r="AA105" s="457"/>
      <c r="AB105" s="447"/>
      <c r="AC105" s="447"/>
      <c r="AD105" s="447" t="s">
        <v>347</v>
      </c>
      <c r="AE105" s="474"/>
      <c r="AF105" s="474"/>
      <c r="AG105" s="474"/>
      <c r="AH105" s="457"/>
      <c r="AI105" s="559"/>
    </row>
    <row r="106" spans="1:35" ht="31.2">
      <c r="A106" s="447">
        <f t="shared" si="3"/>
        <v>68</v>
      </c>
      <c r="B106" s="448" t="s">
        <v>503</v>
      </c>
      <c r="C106" s="447"/>
      <c r="D106" s="447"/>
      <c r="E106" s="447" t="s">
        <v>347</v>
      </c>
      <c r="F106" s="447"/>
      <c r="G106" s="447"/>
      <c r="H106" s="447"/>
      <c r="I106" s="447" t="s">
        <v>347</v>
      </c>
      <c r="J106" s="474"/>
      <c r="K106" s="474">
        <v>0.67</v>
      </c>
      <c r="L106" s="474"/>
      <c r="M106" s="457"/>
      <c r="N106" s="447"/>
      <c r="O106" s="447"/>
      <c r="P106" s="447" t="s">
        <v>347</v>
      </c>
      <c r="Q106" s="474"/>
      <c r="R106" s="474">
        <v>0.67</v>
      </c>
      <c r="S106" s="474"/>
      <c r="T106" s="457"/>
      <c r="U106" s="447"/>
      <c r="V106" s="447"/>
      <c r="W106" s="447" t="s">
        <v>347</v>
      </c>
      <c r="X106" s="474"/>
      <c r="Y106" s="474">
        <v>0.67</v>
      </c>
      <c r="Z106" s="474"/>
      <c r="AA106" s="457"/>
      <c r="AB106" s="447"/>
      <c r="AC106" s="447"/>
      <c r="AD106" s="447" t="s">
        <v>347</v>
      </c>
      <c r="AE106" s="474"/>
      <c r="AF106" s="474"/>
      <c r="AG106" s="474"/>
      <c r="AH106" s="457"/>
      <c r="AI106" s="559"/>
    </row>
    <row r="107" spans="1:35" ht="31.2">
      <c r="A107" s="447">
        <f t="shared" si="3"/>
        <v>69</v>
      </c>
      <c r="B107" s="448" t="s">
        <v>504</v>
      </c>
      <c r="C107" s="447"/>
      <c r="D107" s="447"/>
      <c r="E107" s="447" t="s">
        <v>347</v>
      </c>
      <c r="F107" s="447"/>
      <c r="G107" s="447"/>
      <c r="H107" s="447"/>
      <c r="I107" s="447" t="s">
        <v>347</v>
      </c>
      <c r="J107" s="474"/>
      <c r="K107" s="474"/>
      <c r="L107" s="474">
        <v>0.78</v>
      </c>
      <c r="M107" s="457"/>
      <c r="N107" s="447"/>
      <c r="O107" s="447"/>
      <c r="P107" s="447" t="s">
        <v>347</v>
      </c>
      <c r="Q107" s="474"/>
      <c r="R107" s="474"/>
      <c r="S107" s="474">
        <v>0.78</v>
      </c>
      <c r="T107" s="457"/>
      <c r="U107" s="447"/>
      <c r="V107" s="447"/>
      <c r="W107" s="447" t="s">
        <v>347</v>
      </c>
      <c r="X107" s="474"/>
      <c r="Y107" s="474"/>
      <c r="Z107" s="474">
        <v>0.78</v>
      </c>
      <c r="AA107" s="457"/>
      <c r="AB107" s="447"/>
      <c r="AC107" s="447"/>
      <c r="AD107" s="447" t="s">
        <v>347</v>
      </c>
      <c r="AE107" s="474"/>
      <c r="AF107" s="474"/>
      <c r="AG107" s="474"/>
      <c r="AH107" s="457"/>
      <c r="AI107" s="559"/>
    </row>
    <row r="108" spans="1:35" ht="19.2" customHeight="1">
      <c r="A108" s="447">
        <f t="shared" si="3"/>
        <v>70</v>
      </c>
      <c r="B108" s="448" t="s">
        <v>505</v>
      </c>
      <c r="C108" s="447"/>
      <c r="D108" s="447"/>
      <c r="E108" s="447" t="s">
        <v>347</v>
      </c>
      <c r="F108" s="447"/>
      <c r="G108" s="447"/>
      <c r="H108" s="447"/>
      <c r="I108" s="447" t="s">
        <v>347</v>
      </c>
      <c r="J108" s="474"/>
      <c r="K108" s="474">
        <v>0.64</v>
      </c>
      <c r="L108" s="474"/>
      <c r="M108" s="457"/>
      <c r="N108" s="447"/>
      <c r="O108" s="447"/>
      <c r="P108" s="447" t="s">
        <v>347</v>
      </c>
      <c r="Q108" s="474"/>
      <c r="R108" s="474">
        <v>0.64</v>
      </c>
      <c r="S108" s="474"/>
      <c r="T108" s="457"/>
      <c r="U108" s="447"/>
      <c r="V108" s="447"/>
      <c r="W108" s="447" t="s">
        <v>347</v>
      </c>
      <c r="X108" s="474"/>
      <c r="Y108" s="474">
        <v>0.64</v>
      </c>
      <c r="Z108" s="474"/>
      <c r="AA108" s="457"/>
      <c r="AB108" s="447"/>
      <c r="AC108" s="447"/>
      <c r="AD108" s="447" t="s">
        <v>347</v>
      </c>
      <c r="AE108" s="474"/>
      <c r="AF108" s="474"/>
      <c r="AG108" s="474"/>
      <c r="AH108" s="457"/>
      <c r="AI108" s="559"/>
    </row>
    <row r="109" spans="1:35" ht="19.2" customHeight="1">
      <c r="A109" s="447">
        <f t="shared" si="3"/>
        <v>71</v>
      </c>
      <c r="B109" s="448" t="s">
        <v>218</v>
      </c>
      <c r="C109" s="447"/>
      <c r="D109" s="447"/>
      <c r="E109" s="447" t="s">
        <v>347</v>
      </c>
      <c r="F109" s="447"/>
      <c r="G109" s="447"/>
      <c r="H109" s="447"/>
      <c r="I109" s="447" t="s">
        <v>347</v>
      </c>
      <c r="J109" s="474"/>
      <c r="K109" s="474"/>
      <c r="L109" s="474">
        <v>0.85</v>
      </c>
      <c r="M109" s="449"/>
      <c r="N109" s="447"/>
      <c r="O109" s="447"/>
      <c r="P109" s="447" t="s">
        <v>347</v>
      </c>
      <c r="Q109" s="474"/>
      <c r="R109" s="474"/>
      <c r="S109" s="474">
        <v>0.85</v>
      </c>
      <c r="T109" s="449"/>
      <c r="U109" s="447"/>
      <c r="V109" s="447"/>
      <c r="W109" s="447" t="s">
        <v>347</v>
      </c>
      <c r="X109" s="474"/>
      <c r="Y109" s="474"/>
      <c r="Z109" s="474">
        <v>0.85</v>
      </c>
      <c r="AA109" s="449"/>
      <c r="AB109" s="447"/>
      <c r="AC109" s="447"/>
      <c r="AD109" s="447" t="s">
        <v>347</v>
      </c>
      <c r="AE109" s="474"/>
      <c r="AF109" s="474"/>
      <c r="AG109" s="474"/>
      <c r="AH109" s="449"/>
      <c r="AI109" s="559"/>
    </row>
    <row r="110" spans="1:35" ht="31.5" customHeight="1">
      <c r="A110" s="447">
        <f t="shared" si="3"/>
        <v>72</v>
      </c>
      <c r="B110" s="448" t="s">
        <v>506</v>
      </c>
      <c r="C110" s="447"/>
      <c r="D110" s="447"/>
      <c r="E110" s="447" t="s">
        <v>347</v>
      </c>
      <c r="F110" s="447"/>
      <c r="G110" s="447"/>
      <c r="H110" s="447"/>
      <c r="I110" s="447" t="s">
        <v>347</v>
      </c>
      <c r="J110" s="474"/>
      <c r="K110" s="474"/>
      <c r="L110" s="474">
        <v>0.81</v>
      </c>
      <c r="M110" s="449"/>
      <c r="N110" s="447"/>
      <c r="O110" s="447"/>
      <c r="P110" s="447" t="s">
        <v>347</v>
      </c>
      <c r="Q110" s="474"/>
      <c r="R110" s="474"/>
      <c r="S110" s="474">
        <v>0.81</v>
      </c>
      <c r="T110" s="449"/>
      <c r="U110" s="447"/>
      <c r="V110" s="447"/>
      <c r="W110" s="447" t="s">
        <v>347</v>
      </c>
      <c r="X110" s="474"/>
      <c r="Y110" s="474"/>
      <c r="Z110" s="474">
        <v>0.81</v>
      </c>
      <c r="AA110" s="449"/>
      <c r="AB110" s="447"/>
      <c r="AC110" s="447"/>
      <c r="AD110" s="447" t="s">
        <v>347</v>
      </c>
      <c r="AE110" s="474"/>
      <c r="AF110" s="474"/>
      <c r="AG110" s="474"/>
      <c r="AH110" s="449"/>
      <c r="AI110" s="559"/>
    </row>
    <row r="111" spans="1:35" ht="45" customHeight="1">
      <c r="A111" s="447">
        <f t="shared" si="3"/>
        <v>73</v>
      </c>
      <c r="B111" s="448" t="s">
        <v>586</v>
      </c>
      <c r="C111" s="447"/>
      <c r="D111" s="447"/>
      <c r="E111" s="447" t="s">
        <v>347</v>
      </c>
      <c r="F111" s="447"/>
      <c r="G111" s="447"/>
      <c r="H111" s="447"/>
      <c r="I111" s="447" t="s">
        <v>347</v>
      </c>
      <c r="J111" s="474">
        <v>0.23</v>
      </c>
      <c r="K111" s="474"/>
      <c r="L111" s="474"/>
      <c r="M111" s="449"/>
      <c r="N111" s="447"/>
      <c r="O111" s="447"/>
      <c r="P111" s="447" t="s">
        <v>347</v>
      </c>
      <c r="Q111" s="474">
        <v>0.23</v>
      </c>
      <c r="R111" s="474"/>
      <c r="S111" s="474"/>
      <c r="T111" s="449"/>
      <c r="U111" s="447"/>
      <c r="V111" s="447"/>
      <c r="W111" s="447" t="s">
        <v>347</v>
      </c>
      <c r="X111" s="474">
        <v>0.23</v>
      </c>
      <c r="Y111" s="474"/>
      <c r="Z111" s="474"/>
      <c r="AA111" s="449"/>
      <c r="AB111" s="447"/>
      <c r="AC111" s="447"/>
      <c r="AD111" s="447"/>
      <c r="AE111" s="474"/>
      <c r="AF111" s="474"/>
      <c r="AG111" s="474"/>
      <c r="AH111" s="449" t="s">
        <v>347</v>
      </c>
      <c r="AI111" s="559" t="s">
        <v>535</v>
      </c>
    </row>
    <row r="112" spans="1:35" ht="31.2">
      <c r="A112" s="447">
        <f t="shared" si="3"/>
        <v>74</v>
      </c>
      <c r="B112" s="448" t="s">
        <v>508</v>
      </c>
      <c r="C112" s="447"/>
      <c r="D112" s="447"/>
      <c r="E112" s="447" t="s">
        <v>347</v>
      </c>
      <c r="F112" s="447"/>
      <c r="G112" s="447"/>
      <c r="H112" s="447"/>
      <c r="I112" s="447" t="s">
        <v>347</v>
      </c>
      <c r="J112" s="474">
        <v>0.28000000000000003</v>
      </c>
      <c r="K112" s="474"/>
      <c r="L112" s="474"/>
      <c r="M112" s="449"/>
      <c r="N112" s="447"/>
      <c r="O112" s="447"/>
      <c r="P112" s="447" t="s">
        <v>347</v>
      </c>
      <c r="Q112" s="474">
        <v>0.28000000000000003</v>
      </c>
      <c r="R112" s="474"/>
      <c r="S112" s="474"/>
      <c r="T112" s="449"/>
      <c r="U112" s="447"/>
      <c r="V112" s="447"/>
      <c r="W112" s="447" t="s">
        <v>347</v>
      </c>
      <c r="X112" s="474">
        <v>0.28000000000000003</v>
      </c>
      <c r="Y112" s="474"/>
      <c r="Z112" s="474"/>
      <c r="AA112" s="449"/>
      <c r="AB112" s="447"/>
      <c r="AC112" s="447"/>
      <c r="AD112" s="447" t="s">
        <v>347</v>
      </c>
      <c r="AE112" s="474"/>
      <c r="AF112" s="474"/>
      <c r="AG112" s="474"/>
      <c r="AH112" s="449"/>
      <c r="AI112" s="559"/>
    </row>
    <row r="113" spans="1:35" ht="34.5" customHeight="1">
      <c r="A113" s="447">
        <f t="shared" si="3"/>
        <v>75</v>
      </c>
      <c r="B113" s="448" t="s">
        <v>509</v>
      </c>
      <c r="C113" s="447"/>
      <c r="D113" s="447"/>
      <c r="E113" s="447" t="s">
        <v>347</v>
      </c>
      <c r="F113" s="447"/>
      <c r="G113" s="447"/>
      <c r="H113" s="447"/>
      <c r="I113" s="447" t="s">
        <v>347</v>
      </c>
      <c r="J113" s="474">
        <v>0.21</v>
      </c>
      <c r="K113" s="474"/>
      <c r="L113" s="474"/>
      <c r="M113" s="449"/>
      <c r="N113" s="447"/>
      <c r="O113" s="447"/>
      <c r="P113" s="447" t="s">
        <v>347</v>
      </c>
      <c r="Q113" s="474">
        <v>0.21</v>
      </c>
      <c r="R113" s="474"/>
      <c r="S113" s="474"/>
      <c r="T113" s="449"/>
      <c r="U113" s="447"/>
      <c r="V113" s="447"/>
      <c r="W113" s="447" t="s">
        <v>347</v>
      </c>
      <c r="X113" s="474">
        <v>0.21</v>
      </c>
      <c r="Y113" s="474"/>
      <c r="Z113" s="474"/>
      <c r="AA113" s="449"/>
      <c r="AB113" s="447"/>
      <c r="AC113" s="447"/>
      <c r="AD113" s="447" t="s">
        <v>347</v>
      </c>
      <c r="AE113" s="474"/>
      <c r="AF113" s="474"/>
      <c r="AG113" s="474"/>
      <c r="AH113" s="449"/>
      <c r="AI113" s="559"/>
    </row>
    <row r="114" spans="1:35" ht="35.25" customHeight="1">
      <c r="A114" s="447">
        <f t="shared" si="3"/>
        <v>76</v>
      </c>
      <c r="B114" s="448" t="s">
        <v>510</v>
      </c>
      <c r="C114" s="447"/>
      <c r="D114" s="447"/>
      <c r="E114" s="447" t="s">
        <v>347</v>
      </c>
      <c r="F114" s="447"/>
      <c r="G114" s="447"/>
      <c r="H114" s="447"/>
      <c r="I114" s="447" t="s">
        <v>347</v>
      </c>
      <c r="J114" s="474">
        <v>0.21</v>
      </c>
      <c r="K114" s="474"/>
      <c r="L114" s="474"/>
      <c r="M114" s="449"/>
      <c r="N114" s="447"/>
      <c r="O114" s="447"/>
      <c r="P114" s="447" t="s">
        <v>347</v>
      </c>
      <c r="Q114" s="474">
        <v>0.21</v>
      </c>
      <c r="R114" s="474"/>
      <c r="S114" s="474"/>
      <c r="T114" s="449"/>
      <c r="U114" s="447"/>
      <c r="V114" s="447"/>
      <c r="W114" s="447" t="s">
        <v>347</v>
      </c>
      <c r="X114" s="474">
        <v>0.21</v>
      </c>
      <c r="Y114" s="474"/>
      <c r="Z114" s="474"/>
      <c r="AA114" s="449"/>
      <c r="AB114" s="447"/>
      <c r="AC114" s="447"/>
      <c r="AD114" s="447" t="s">
        <v>347</v>
      </c>
      <c r="AE114" s="474"/>
      <c r="AF114" s="474"/>
      <c r="AG114" s="474"/>
      <c r="AH114" s="449"/>
      <c r="AI114" s="559"/>
    </row>
    <row r="115" spans="1:35" ht="34.5" customHeight="1">
      <c r="A115" s="447">
        <f t="shared" si="3"/>
        <v>77</v>
      </c>
      <c r="B115" s="448" t="s">
        <v>511</v>
      </c>
      <c r="C115" s="447"/>
      <c r="D115" s="447"/>
      <c r="E115" s="447" t="s">
        <v>347</v>
      </c>
      <c r="F115" s="447"/>
      <c r="G115" s="447"/>
      <c r="H115" s="447"/>
      <c r="I115" s="447" t="s">
        <v>347</v>
      </c>
      <c r="J115" s="474">
        <v>0.28000000000000003</v>
      </c>
      <c r="K115" s="474"/>
      <c r="L115" s="474"/>
      <c r="M115" s="449"/>
      <c r="N115" s="447"/>
      <c r="O115" s="447"/>
      <c r="P115" s="447" t="s">
        <v>347</v>
      </c>
      <c r="Q115" s="474">
        <v>0.28000000000000003</v>
      </c>
      <c r="R115" s="474"/>
      <c r="S115" s="474"/>
      <c r="T115" s="449"/>
      <c r="U115" s="447"/>
      <c r="V115" s="447"/>
      <c r="W115" s="447" t="s">
        <v>347</v>
      </c>
      <c r="X115" s="474">
        <v>0.28000000000000003</v>
      </c>
      <c r="Y115" s="474"/>
      <c r="Z115" s="474"/>
      <c r="AA115" s="449"/>
      <c r="AB115" s="447"/>
      <c r="AC115" s="447"/>
      <c r="AD115" s="447" t="s">
        <v>347</v>
      </c>
      <c r="AE115" s="474"/>
      <c r="AF115" s="474"/>
      <c r="AG115" s="474"/>
      <c r="AH115" s="449"/>
      <c r="AI115" s="559"/>
    </row>
    <row r="116" spans="1:35" ht="33" customHeight="1">
      <c r="A116" s="447">
        <f t="shared" si="3"/>
        <v>78</v>
      </c>
      <c r="B116" s="448" t="s">
        <v>512</v>
      </c>
      <c r="C116" s="447"/>
      <c r="D116" s="447"/>
      <c r="E116" s="447" t="s">
        <v>347</v>
      </c>
      <c r="F116" s="447"/>
      <c r="G116" s="447"/>
      <c r="H116" s="447"/>
      <c r="I116" s="447" t="s">
        <v>347</v>
      </c>
      <c r="J116" s="474">
        <v>0.16</v>
      </c>
      <c r="K116" s="474"/>
      <c r="L116" s="474"/>
      <c r="M116" s="449"/>
      <c r="N116" s="447"/>
      <c r="O116" s="447"/>
      <c r="P116" s="447" t="s">
        <v>347</v>
      </c>
      <c r="Q116" s="474">
        <v>0.16</v>
      </c>
      <c r="R116" s="474"/>
      <c r="S116" s="474"/>
      <c r="T116" s="449"/>
      <c r="U116" s="447"/>
      <c r="V116" s="447"/>
      <c r="W116" s="447" t="s">
        <v>347</v>
      </c>
      <c r="X116" s="474">
        <v>0.16</v>
      </c>
      <c r="Y116" s="474"/>
      <c r="Z116" s="474"/>
      <c r="AA116" s="449"/>
      <c r="AB116" s="447"/>
      <c r="AC116" s="447"/>
      <c r="AD116" s="447" t="s">
        <v>347</v>
      </c>
      <c r="AE116" s="474"/>
      <c r="AF116" s="474"/>
      <c r="AG116" s="474"/>
      <c r="AH116" s="449"/>
      <c r="AI116" s="559"/>
    </row>
    <row r="117" spans="1:35" ht="35.25" customHeight="1">
      <c r="A117" s="447">
        <f t="shared" si="3"/>
        <v>79</v>
      </c>
      <c r="B117" s="448" t="s">
        <v>513</v>
      </c>
      <c r="C117" s="447"/>
      <c r="D117" s="447"/>
      <c r="E117" s="447" t="s">
        <v>347</v>
      </c>
      <c r="F117" s="447"/>
      <c r="G117" s="447"/>
      <c r="H117" s="447"/>
      <c r="I117" s="447" t="s">
        <v>347</v>
      </c>
      <c r="J117" s="474">
        <v>0.13</v>
      </c>
      <c r="K117" s="474"/>
      <c r="L117" s="474"/>
      <c r="M117" s="449"/>
      <c r="N117" s="447"/>
      <c r="O117" s="447"/>
      <c r="P117" s="447" t="s">
        <v>347</v>
      </c>
      <c r="Q117" s="474">
        <v>0.13</v>
      </c>
      <c r="R117" s="474"/>
      <c r="S117" s="474"/>
      <c r="T117" s="449"/>
      <c r="U117" s="447"/>
      <c r="V117" s="447"/>
      <c r="W117" s="447" t="s">
        <v>347</v>
      </c>
      <c r="X117" s="474">
        <v>0.13</v>
      </c>
      <c r="Y117" s="474"/>
      <c r="Z117" s="474"/>
      <c r="AA117" s="449"/>
      <c r="AB117" s="447"/>
      <c r="AC117" s="447"/>
      <c r="AD117" s="447" t="s">
        <v>347</v>
      </c>
      <c r="AE117" s="474"/>
      <c r="AF117" s="474"/>
      <c r="AG117" s="474"/>
      <c r="AH117" s="449"/>
      <c r="AI117" s="559"/>
    </row>
    <row r="118" spans="1:35" ht="31.2">
      <c r="A118" s="447">
        <f t="shared" si="3"/>
        <v>80</v>
      </c>
      <c r="B118" s="448" t="s">
        <v>514</v>
      </c>
      <c r="C118" s="447"/>
      <c r="D118" s="447"/>
      <c r="E118" s="447" t="s">
        <v>347</v>
      </c>
      <c r="F118" s="447"/>
      <c r="G118" s="447"/>
      <c r="H118" s="447"/>
      <c r="I118" s="457" t="s">
        <v>347</v>
      </c>
      <c r="J118" s="474"/>
      <c r="K118" s="474">
        <v>0.36</v>
      </c>
      <c r="L118" s="474"/>
      <c r="M118" s="457"/>
      <c r="N118" s="447"/>
      <c r="O118" s="447"/>
      <c r="P118" s="457" t="s">
        <v>347</v>
      </c>
      <c r="Q118" s="474"/>
      <c r="R118" s="474">
        <v>0.36</v>
      </c>
      <c r="S118" s="474"/>
      <c r="T118" s="457"/>
      <c r="U118" s="447"/>
      <c r="V118" s="447"/>
      <c r="W118" s="457" t="s">
        <v>347</v>
      </c>
      <c r="X118" s="474"/>
      <c r="Y118" s="474">
        <v>0.36</v>
      </c>
      <c r="Z118" s="474"/>
      <c r="AA118" s="457"/>
      <c r="AB118" s="447"/>
      <c r="AC118" s="447"/>
      <c r="AD118" s="457" t="s">
        <v>347</v>
      </c>
      <c r="AE118" s="474"/>
      <c r="AF118" s="474"/>
      <c r="AG118" s="474"/>
      <c r="AH118" s="457"/>
      <c r="AI118" s="559"/>
    </row>
    <row r="119" spans="1:35" ht="23.25" customHeight="1">
      <c r="A119" s="447">
        <f t="shared" si="3"/>
        <v>81</v>
      </c>
      <c r="B119" s="448" t="s">
        <v>233</v>
      </c>
      <c r="C119" s="447"/>
      <c r="D119" s="447"/>
      <c r="E119" s="447" t="s">
        <v>347</v>
      </c>
      <c r="F119" s="447"/>
      <c r="G119" s="447"/>
      <c r="H119" s="447"/>
      <c r="I119" s="457" t="s">
        <v>347</v>
      </c>
      <c r="J119" s="474"/>
      <c r="K119" s="474">
        <v>0.42</v>
      </c>
      <c r="L119" s="474"/>
      <c r="M119" s="457"/>
      <c r="N119" s="447"/>
      <c r="O119" s="447"/>
      <c r="P119" s="457" t="s">
        <v>347</v>
      </c>
      <c r="Q119" s="474"/>
      <c r="R119" s="474">
        <v>0.42</v>
      </c>
      <c r="S119" s="474"/>
      <c r="T119" s="457"/>
      <c r="U119" s="447"/>
      <c r="V119" s="447"/>
      <c r="W119" s="457" t="s">
        <v>347</v>
      </c>
      <c r="X119" s="474"/>
      <c r="Y119" s="474">
        <v>0.42</v>
      </c>
      <c r="Z119" s="474"/>
      <c r="AA119" s="457"/>
      <c r="AB119" s="447"/>
      <c r="AC119" s="447"/>
      <c r="AD119" s="457" t="s">
        <v>347</v>
      </c>
      <c r="AE119" s="474"/>
      <c r="AF119" s="474"/>
      <c r="AG119" s="474"/>
      <c r="AH119" s="457"/>
      <c r="AI119" s="559"/>
    </row>
    <row r="120" spans="1:35" ht="31.2">
      <c r="A120" s="447">
        <f t="shared" si="3"/>
        <v>82</v>
      </c>
      <c r="B120" s="448" t="s">
        <v>243</v>
      </c>
      <c r="C120" s="447"/>
      <c r="D120" s="447"/>
      <c r="E120" s="447"/>
      <c r="F120" s="447" t="s">
        <v>347</v>
      </c>
      <c r="G120" s="447"/>
      <c r="H120" s="447"/>
      <c r="I120" s="447"/>
      <c r="J120" s="447"/>
      <c r="K120" s="447"/>
      <c r="L120" s="447"/>
      <c r="M120" s="474">
        <v>0</v>
      </c>
      <c r="N120" s="447"/>
      <c r="O120" s="447"/>
      <c r="P120" s="447"/>
      <c r="Q120" s="447"/>
      <c r="R120" s="447"/>
      <c r="S120" s="447"/>
      <c r="T120" s="474">
        <v>0</v>
      </c>
      <c r="U120" s="447"/>
      <c r="V120" s="447"/>
      <c r="W120" s="447"/>
      <c r="X120" s="447"/>
      <c r="Y120" s="447"/>
      <c r="Z120" s="447"/>
      <c r="AA120" s="474" t="s">
        <v>347</v>
      </c>
      <c r="AB120" s="447"/>
      <c r="AC120" s="447"/>
      <c r="AD120" s="447"/>
      <c r="AE120" s="447"/>
      <c r="AF120" s="447"/>
      <c r="AG120" s="447"/>
      <c r="AH120" s="474" t="s">
        <v>347</v>
      </c>
      <c r="AI120" s="559"/>
    </row>
    <row r="121" spans="1:35" ht="20.399999999999999" customHeight="1">
      <c r="A121" s="447">
        <f t="shared" si="3"/>
        <v>83</v>
      </c>
      <c r="B121" s="448" t="s">
        <v>516</v>
      </c>
      <c r="C121" s="447"/>
      <c r="D121" s="447"/>
      <c r="E121" s="447"/>
      <c r="F121" s="447" t="s">
        <v>347</v>
      </c>
      <c r="G121" s="447"/>
      <c r="H121" s="447"/>
      <c r="I121" s="447"/>
      <c r="J121" s="447"/>
      <c r="K121" s="447"/>
      <c r="L121" s="447"/>
      <c r="M121" s="474">
        <v>0.06</v>
      </c>
      <c r="N121" s="447"/>
      <c r="O121" s="447"/>
      <c r="P121" s="447"/>
      <c r="Q121" s="447"/>
      <c r="R121" s="447"/>
      <c r="S121" s="447"/>
      <c r="T121" s="474">
        <v>0.06</v>
      </c>
      <c r="U121" s="447"/>
      <c r="V121" s="447"/>
      <c r="W121" s="447"/>
      <c r="X121" s="447"/>
      <c r="Y121" s="447"/>
      <c r="Z121" s="447"/>
      <c r="AA121" s="474" t="s">
        <v>347</v>
      </c>
      <c r="AB121" s="447"/>
      <c r="AC121" s="447"/>
      <c r="AD121" s="447"/>
      <c r="AE121" s="447"/>
      <c r="AF121" s="447"/>
      <c r="AG121" s="447"/>
      <c r="AH121" s="474" t="s">
        <v>347</v>
      </c>
      <c r="AI121" s="559"/>
    </row>
    <row r="122" spans="1:35" ht="20.399999999999999" customHeight="1">
      <c r="A122" s="447">
        <f t="shared" si="3"/>
        <v>84</v>
      </c>
      <c r="B122" s="448" t="s">
        <v>234</v>
      </c>
      <c r="C122" s="447"/>
      <c r="D122" s="447"/>
      <c r="E122" s="447"/>
      <c r="F122" s="447"/>
      <c r="G122" s="447"/>
      <c r="H122" s="447"/>
      <c r="I122" s="447"/>
      <c r="J122" s="447"/>
      <c r="K122" s="447"/>
      <c r="L122" s="447"/>
      <c r="M122" s="474"/>
      <c r="N122" s="447"/>
      <c r="O122" s="447"/>
      <c r="P122" s="447" t="s">
        <v>347</v>
      </c>
      <c r="Q122" s="456">
        <v>0.12</v>
      </c>
      <c r="R122" s="447"/>
      <c r="S122" s="447"/>
      <c r="T122" s="474"/>
      <c r="U122" s="447"/>
      <c r="V122" s="447"/>
      <c r="W122" s="447" t="s">
        <v>347</v>
      </c>
      <c r="X122" s="456">
        <v>0.12</v>
      </c>
      <c r="Y122" s="447"/>
      <c r="Z122" s="447"/>
      <c r="AA122" s="474"/>
      <c r="AB122" s="447"/>
      <c r="AC122" s="447"/>
      <c r="AD122" s="447" t="s">
        <v>347</v>
      </c>
      <c r="AE122" s="456"/>
      <c r="AF122" s="447"/>
      <c r="AG122" s="447"/>
      <c r="AH122" s="474"/>
      <c r="AI122" s="559"/>
    </row>
    <row r="123" spans="1:35" ht="20.399999999999999" customHeight="1">
      <c r="A123" s="447">
        <f t="shared" si="3"/>
        <v>85</v>
      </c>
      <c r="B123" s="448" t="s">
        <v>172</v>
      </c>
      <c r="C123" s="447"/>
      <c r="D123" s="447"/>
      <c r="E123" s="447"/>
      <c r="F123" s="447"/>
      <c r="G123" s="447"/>
      <c r="H123" s="447"/>
      <c r="I123" s="447"/>
      <c r="J123" s="447"/>
      <c r="K123" s="447"/>
      <c r="L123" s="447"/>
      <c r="M123" s="474"/>
      <c r="N123" s="447"/>
      <c r="O123" s="447" t="s">
        <v>347</v>
      </c>
      <c r="P123" s="447"/>
      <c r="Q123" s="447"/>
      <c r="R123" s="456"/>
      <c r="S123" s="447"/>
      <c r="T123" s="474"/>
      <c r="U123" s="447"/>
      <c r="V123" s="447" t="s">
        <v>347</v>
      </c>
      <c r="W123" s="447"/>
      <c r="X123" s="447"/>
      <c r="Y123" s="456"/>
      <c r="Z123" s="447"/>
      <c r="AA123" s="474"/>
      <c r="AB123" s="447"/>
      <c r="AC123" s="447" t="s">
        <v>347</v>
      </c>
      <c r="AD123" s="447"/>
      <c r="AE123" s="447"/>
      <c r="AF123" s="456"/>
      <c r="AG123" s="447"/>
      <c r="AH123" s="474"/>
      <c r="AI123" s="559"/>
    </row>
    <row r="124" spans="1:35" ht="20.399999999999999" customHeight="1">
      <c r="A124" s="447">
        <f t="shared" si="3"/>
        <v>86</v>
      </c>
      <c r="B124" s="448" t="s">
        <v>170</v>
      </c>
      <c r="C124" s="447"/>
      <c r="D124" s="447"/>
      <c r="E124" s="447"/>
      <c r="F124" s="447"/>
      <c r="G124" s="447"/>
      <c r="H124" s="447"/>
      <c r="I124" s="447"/>
      <c r="J124" s="447"/>
      <c r="K124" s="447"/>
      <c r="L124" s="447"/>
      <c r="M124" s="474"/>
      <c r="N124" s="447"/>
      <c r="O124" s="447" t="s">
        <v>347</v>
      </c>
      <c r="P124" s="447"/>
      <c r="Q124" s="447"/>
      <c r="R124" s="447"/>
      <c r="S124" s="447"/>
      <c r="T124" s="474"/>
      <c r="U124" s="447"/>
      <c r="V124" s="447" t="s">
        <v>347</v>
      </c>
      <c r="W124" s="447"/>
      <c r="X124" s="447"/>
      <c r="Y124" s="447"/>
      <c r="Z124" s="447"/>
      <c r="AA124" s="474"/>
      <c r="AB124" s="447"/>
      <c r="AC124" s="447" t="s">
        <v>347</v>
      </c>
      <c r="AD124" s="447"/>
      <c r="AE124" s="447"/>
      <c r="AF124" s="447"/>
      <c r="AG124" s="447"/>
      <c r="AH124" s="474"/>
      <c r="AI124" s="559"/>
    </row>
    <row r="125" spans="1:35" ht="20.399999999999999" customHeight="1">
      <c r="A125" s="447">
        <f t="shared" si="3"/>
        <v>87</v>
      </c>
      <c r="B125" s="448" t="s">
        <v>171</v>
      </c>
      <c r="C125" s="447"/>
      <c r="D125" s="447"/>
      <c r="E125" s="447"/>
      <c r="F125" s="447"/>
      <c r="G125" s="447"/>
      <c r="H125" s="447"/>
      <c r="I125" s="447"/>
      <c r="J125" s="447"/>
      <c r="K125" s="447"/>
      <c r="L125" s="447"/>
      <c r="M125" s="474"/>
      <c r="N125" s="447"/>
      <c r="O125" s="447" t="s">
        <v>347</v>
      </c>
      <c r="P125" s="447"/>
      <c r="Q125" s="447"/>
      <c r="R125" s="447"/>
      <c r="S125" s="447"/>
      <c r="T125" s="474"/>
      <c r="U125" s="447"/>
      <c r="V125" s="447" t="s">
        <v>347</v>
      </c>
      <c r="W125" s="447"/>
      <c r="X125" s="447"/>
      <c r="Y125" s="447"/>
      <c r="Z125" s="447"/>
      <c r="AA125" s="474"/>
      <c r="AB125" s="447"/>
      <c r="AC125" s="447" t="s">
        <v>347</v>
      </c>
      <c r="AD125" s="447"/>
      <c r="AE125" s="447"/>
      <c r="AF125" s="447"/>
      <c r="AG125" s="447"/>
      <c r="AH125" s="474"/>
      <c r="AI125" s="559"/>
    </row>
    <row r="126" spans="1:35" ht="20.399999999999999" customHeight="1">
      <c r="A126" s="447">
        <f t="shared" si="3"/>
        <v>88</v>
      </c>
      <c r="B126" s="448" t="s">
        <v>235</v>
      </c>
      <c r="C126" s="447"/>
      <c r="D126" s="447"/>
      <c r="E126" s="447"/>
      <c r="F126" s="447"/>
      <c r="G126" s="447"/>
      <c r="H126" s="447"/>
      <c r="I126" s="447"/>
      <c r="J126" s="447"/>
      <c r="K126" s="447"/>
      <c r="L126" s="447"/>
      <c r="M126" s="474"/>
      <c r="N126" s="447"/>
      <c r="O126" s="447"/>
      <c r="P126" s="447" t="s">
        <v>347</v>
      </c>
      <c r="Q126" s="447"/>
      <c r="R126" s="456">
        <v>0.47</v>
      </c>
      <c r="S126" s="447"/>
      <c r="T126" s="474"/>
      <c r="U126" s="447"/>
      <c r="V126" s="447"/>
      <c r="W126" s="447" t="s">
        <v>347</v>
      </c>
      <c r="X126" s="447"/>
      <c r="Y126" s="456">
        <v>0.47</v>
      </c>
      <c r="Z126" s="447"/>
      <c r="AA126" s="474"/>
      <c r="AB126" s="447"/>
      <c r="AC126" s="447"/>
      <c r="AD126" s="447" t="s">
        <v>347</v>
      </c>
      <c r="AE126" s="447"/>
      <c r="AF126" s="456"/>
      <c r="AG126" s="447"/>
      <c r="AH126" s="474"/>
      <c r="AI126" s="559"/>
    </row>
    <row r="127" spans="1:35" ht="24" customHeight="1">
      <c r="A127" s="470" t="s">
        <v>236</v>
      </c>
      <c r="B127" s="469" t="s">
        <v>237</v>
      </c>
      <c r="C127" s="479"/>
      <c r="D127" s="479"/>
      <c r="E127" s="479"/>
      <c r="F127" s="479"/>
      <c r="G127" s="479"/>
      <c r="H127" s="479"/>
      <c r="I127" s="479"/>
      <c r="J127" s="479"/>
      <c r="K127" s="479"/>
      <c r="L127" s="479"/>
      <c r="M127" s="480"/>
      <c r="N127" s="479"/>
      <c r="O127" s="479"/>
      <c r="P127" s="479"/>
      <c r="Q127" s="479"/>
      <c r="R127" s="479"/>
      <c r="S127" s="479"/>
      <c r="T127" s="480"/>
      <c r="U127" s="479"/>
      <c r="V127" s="479"/>
      <c r="W127" s="479"/>
      <c r="X127" s="479"/>
      <c r="Y127" s="479"/>
      <c r="Z127" s="479"/>
      <c r="AA127" s="480"/>
      <c r="AB127" s="479"/>
      <c r="AC127" s="479"/>
      <c r="AD127" s="479"/>
      <c r="AE127" s="479"/>
      <c r="AF127" s="479"/>
      <c r="AG127" s="479"/>
      <c r="AH127" s="480"/>
      <c r="AI127" s="559"/>
    </row>
    <row r="128" spans="1:35" ht="29.25" customHeight="1">
      <c r="A128" s="447">
        <f>+A126+1</f>
        <v>89</v>
      </c>
      <c r="B128" s="448" t="s">
        <v>246</v>
      </c>
      <c r="C128" s="447"/>
      <c r="D128" s="447"/>
      <c r="E128" s="447"/>
      <c r="F128" s="447"/>
      <c r="G128" s="447"/>
      <c r="H128" s="447"/>
      <c r="I128" s="447"/>
      <c r="J128" s="447"/>
      <c r="K128" s="447"/>
      <c r="L128" s="447"/>
      <c r="M128" s="474"/>
      <c r="N128" s="447"/>
      <c r="O128" s="447"/>
      <c r="P128" s="447"/>
      <c r="Q128" s="447"/>
      <c r="R128" s="447"/>
      <c r="S128" s="447"/>
      <c r="T128" s="474" t="s">
        <v>347</v>
      </c>
      <c r="U128" s="447"/>
      <c r="V128" s="447"/>
      <c r="W128" s="447"/>
      <c r="X128" s="447"/>
      <c r="Y128" s="447"/>
      <c r="Z128" s="447"/>
      <c r="AA128" s="474" t="s">
        <v>347</v>
      </c>
      <c r="AB128" s="447"/>
      <c r="AC128" s="447"/>
      <c r="AD128" s="447"/>
      <c r="AE128" s="447"/>
      <c r="AF128" s="447"/>
      <c r="AG128" s="447"/>
      <c r="AH128" s="474" t="s">
        <v>347</v>
      </c>
      <c r="AI128" s="559"/>
    </row>
    <row r="129" spans="1:37" ht="36" customHeight="1">
      <c r="A129" s="447">
        <f>+A128+1</f>
        <v>90</v>
      </c>
      <c r="B129" s="448" t="s">
        <v>238</v>
      </c>
      <c r="C129" s="447"/>
      <c r="D129" s="447"/>
      <c r="E129" s="447"/>
      <c r="F129" s="447"/>
      <c r="G129" s="447"/>
      <c r="H129" s="447"/>
      <c r="I129" s="447"/>
      <c r="J129" s="447"/>
      <c r="K129" s="447"/>
      <c r="L129" s="447"/>
      <c r="M129" s="474"/>
      <c r="N129" s="447"/>
      <c r="O129" s="447"/>
      <c r="P129" s="447" t="s">
        <v>347</v>
      </c>
      <c r="Q129" s="474">
        <v>0.15</v>
      </c>
      <c r="R129" s="447"/>
      <c r="S129" s="447"/>
      <c r="T129" s="474"/>
      <c r="U129" s="447"/>
      <c r="V129" s="447"/>
      <c r="W129" s="447" t="s">
        <v>347</v>
      </c>
      <c r="X129" s="474">
        <v>0.15</v>
      </c>
      <c r="Y129" s="447"/>
      <c r="Z129" s="447"/>
      <c r="AA129" s="474"/>
      <c r="AB129" s="447"/>
      <c r="AC129" s="447"/>
      <c r="AD129" s="447" t="s">
        <v>347</v>
      </c>
      <c r="AE129" s="474"/>
      <c r="AF129" s="447"/>
      <c r="AG129" s="447"/>
      <c r="AH129" s="474"/>
      <c r="AI129" s="559"/>
    </row>
    <row r="130" spans="1:37" ht="39.75" customHeight="1">
      <c r="A130" s="447">
        <f t="shared" ref="A130:A131" si="4">+A129+1</f>
        <v>91</v>
      </c>
      <c r="B130" s="448" t="s">
        <v>239</v>
      </c>
      <c r="C130" s="447"/>
      <c r="D130" s="447"/>
      <c r="E130" s="447"/>
      <c r="F130" s="447"/>
      <c r="G130" s="447"/>
      <c r="H130" s="447"/>
      <c r="I130" s="447"/>
      <c r="J130" s="447"/>
      <c r="K130" s="447"/>
      <c r="L130" s="447"/>
      <c r="M130" s="474"/>
      <c r="N130" s="447"/>
      <c r="O130" s="447"/>
      <c r="P130" s="447" t="s">
        <v>347</v>
      </c>
      <c r="Q130" s="474">
        <v>0.12</v>
      </c>
      <c r="R130" s="447"/>
      <c r="S130" s="447"/>
      <c r="T130" s="474"/>
      <c r="U130" s="447"/>
      <c r="V130" s="447"/>
      <c r="W130" s="447" t="s">
        <v>347</v>
      </c>
      <c r="X130" s="474">
        <v>0.12</v>
      </c>
      <c r="Y130" s="447"/>
      <c r="Z130" s="447"/>
      <c r="AA130" s="474"/>
      <c r="AB130" s="447"/>
      <c r="AC130" s="447"/>
      <c r="AD130" s="447" t="s">
        <v>347</v>
      </c>
      <c r="AE130" s="474"/>
      <c r="AF130" s="447"/>
      <c r="AG130" s="447"/>
      <c r="AH130" s="474"/>
      <c r="AI130" s="559"/>
    </row>
    <row r="131" spans="1:37" ht="20.399999999999999" customHeight="1">
      <c r="A131" s="447">
        <f t="shared" si="4"/>
        <v>92</v>
      </c>
      <c r="B131" s="448" t="s">
        <v>240</v>
      </c>
      <c r="C131" s="481"/>
      <c r="D131" s="481"/>
      <c r="E131" s="481"/>
      <c r="F131" s="481"/>
      <c r="G131" s="481"/>
      <c r="H131" s="481"/>
      <c r="I131" s="481"/>
      <c r="J131" s="481"/>
      <c r="K131" s="481"/>
      <c r="L131" s="481"/>
      <c r="M131" s="482"/>
      <c r="N131" s="481"/>
      <c r="O131" s="481"/>
      <c r="P131" s="481" t="s">
        <v>347</v>
      </c>
      <c r="Q131" s="481" t="s">
        <v>347</v>
      </c>
      <c r="R131" s="481"/>
      <c r="S131" s="481"/>
      <c r="T131" s="482"/>
      <c r="U131" s="481"/>
      <c r="V131" s="481"/>
      <c r="W131" s="481" t="s">
        <v>347</v>
      </c>
      <c r="X131" s="481" t="s">
        <v>347</v>
      </c>
      <c r="Y131" s="481"/>
      <c r="Z131" s="481"/>
      <c r="AA131" s="482"/>
      <c r="AB131" s="481"/>
      <c r="AC131" s="481"/>
      <c r="AD131" s="481" t="s">
        <v>347</v>
      </c>
      <c r="AE131" s="481"/>
      <c r="AF131" s="481"/>
      <c r="AG131" s="481"/>
      <c r="AH131" s="482"/>
      <c r="AI131" s="559"/>
    </row>
    <row r="132" spans="1:37" ht="22.2" customHeight="1">
      <c r="A132" s="483"/>
      <c r="B132" s="484" t="s">
        <v>401</v>
      </c>
      <c r="C132" s="398">
        <f t="shared" ref="C132:T132" si="5">COUNTA(C10:C121)</f>
        <v>3</v>
      </c>
      <c r="D132" s="398">
        <f t="shared" si="5"/>
        <v>37</v>
      </c>
      <c r="E132" s="398">
        <f t="shared" si="5"/>
        <v>50</v>
      </c>
      <c r="F132" s="398">
        <f t="shared" si="5"/>
        <v>2</v>
      </c>
      <c r="G132" s="398">
        <f t="shared" si="5"/>
        <v>2</v>
      </c>
      <c r="H132" s="398">
        <f t="shared" si="5"/>
        <v>45</v>
      </c>
      <c r="I132" s="398">
        <f t="shared" si="5"/>
        <v>41</v>
      </c>
      <c r="J132" s="398">
        <f t="shared" si="5"/>
        <v>19</v>
      </c>
      <c r="K132" s="398">
        <f t="shared" si="5"/>
        <v>9</v>
      </c>
      <c r="L132" s="398">
        <f t="shared" si="5"/>
        <v>13</v>
      </c>
      <c r="M132" s="398">
        <f t="shared" si="5"/>
        <v>4</v>
      </c>
      <c r="N132" s="398">
        <f t="shared" si="5"/>
        <v>2</v>
      </c>
      <c r="O132" s="398">
        <f t="shared" si="5"/>
        <v>45</v>
      </c>
      <c r="P132" s="398">
        <f t="shared" si="5"/>
        <v>40</v>
      </c>
      <c r="Q132" s="398">
        <f t="shared" si="5"/>
        <v>19</v>
      </c>
      <c r="R132" s="398">
        <f t="shared" si="5"/>
        <v>8</v>
      </c>
      <c r="S132" s="398">
        <f t="shared" si="5"/>
        <v>13</v>
      </c>
      <c r="T132" s="398">
        <f t="shared" si="5"/>
        <v>4</v>
      </c>
      <c r="U132" s="398">
        <f t="shared" ref="U132:AH132" si="6">COUNTA(U10:U131)</f>
        <v>2</v>
      </c>
      <c r="V132" s="398">
        <f t="shared" si="6"/>
        <v>49</v>
      </c>
      <c r="W132" s="398">
        <f t="shared" si="6"/>
        <v>49</v>
      </c>
      <c r="X132" s="398">
        <f t="shared" si="6"/>
        <v>22</v>
      </c>
      <c r="Y132" s="398">
        <f t="shared" si="6"/>
        <v>10</v>
      </c>
      <c r="Z132" s="398">
        <f t="shared" si="6"/>
        <v>13</v>
      </c>
      <c r="AA132" s="398">
        <f t="shared" si="6"/>
        <v>5</v>
      </c>
      <c r="AB132" s="398">
        <f t="shared" si="6"/>
        <v>4</v>
      </c>
      <c r="AC132" s="398">
        <f t="shared" si="6"/>
        <v>51</v>
      </c>
      <c r="AD132" s="398">
        <f t="shared" si="6"/>
        <v>45</v>
      </c>
      <c r="AE132" s="398">
        <f t="shared" si="6"/>
        <v>0</v>
      </c>
      <c r="AF132" s="398">
        <f t="shared" si="6"/>
        <v>0</v>
      </c>
      <c r="AG132" s="398">
        <f t="shared" si="6"/>
        <v>0</v>
      </c>
      <c r="AH132" s="398">
        <f t="shared" si="6"/>
        <v>6</v>
      </c>
      <c r="AI132" s="559"/>
      <c r="AJ132" s="549">
        <f>AB132+AC132+AD132+AH132</f>
        <v>106</v>
      </c>
      <c r="AK132" s="612">
        <f>+AB133+AC133+AD133+AH133</f>
        <v>1.000067924528302</v>
      </c>
    </row>
    <row r="133" spans="1:37" ht="22.2" customHeight="1">
      <c r="A133" s="483"/>
      <c r="B133" s="484" t="s">
        <v>517</v>
      </c>
      <c r="C133" s="485">
        <f t="shared" ref="C133:D133" si="7">C132/$F$134</f>
        <v>3.2608695652173912E-2</v>
      </c>
      <c r="D133" s="485">
        <f t="shared" si="7"/>
        <v>0.40217391304347827</v>
      </c>
      <c r="E133" s="485">
        <f>E132/$F$134</f>
        <v>0.54347826086956519</v>
      </c>
      <c r="F133" s="485">
        <f>F132/$F$134</f>
        <v>2.1739130434782608E-2</v>
      </c>
      <c r="G133" s="485">
        <f>G132/$G$134</f>
        <v>2.1739130434782608E-2</v>
      </c>
      <c r="H133" s="485">
        <f>H132/$G$134</f>
        <v>0.4891304347826087</v>
      </c>
      <c r="I133" s="485">
        <f>I132/$A$121</f>
        <v>0.49397590361445781</v>
      </c>
      <c r="J133" s="485">
        <f t="shared" ref="J133:M133" si="8">J132/$G$134</f>
        <v>0.20652173913043478</v>
      </c>
      <c r="K133" s="485">
        <f t="shared" si="8"/>
        <v>9.7826086956521743E-2</v>
      </c>
      <c r="L133" s="485">
        <f t="shared" si="8"/>
        <v>0.14130434782608695</v>
      </c>
      <c r="M133" s="485">
        <f t="shared" si="8"/>
        <v>4.3478260869565216E-2</v>
      </c>
      <c r="N133" s="485">
        <f>N132/$G$134</f>
        <v>2.1739130434782608E-2</v>
      </c>
      <c r="O133" s="485">
        <f>O132/$G$134</f>
        <v>0.4891304347826087</v>
      </c>
      <c r="P133" s="485">
        <f>P132/$A$121</f>
        <v>0.48192771084337349</v>
      </c>
      <c r="Q133" s="485">
        <f t="shared" ref="Q133:T133" si="9">Q132/$G$134</f>
        <v>0.20652173913043478</v>
      </c>
      <c r="R133" s="485">
        <f t="shared" si="9"/>
        <v>8.6956521739130432E-2</v>
      </c>
      <c r="S133" s="485">
        <f t="shared" si="9"/>
        <v>0.14130434782608695</v>
      </c>
      <c r="T133" s="485">
        <f t="shared" si="9"/>
        <v>4.3478260869565216E-2</v>
      </c>
      <c r="U133" s="613">
        <f t="shared" ref="U133:AA133" si="10">U132/$U$134</f>
        <v>1.9047619047619049E-2</v>
      </c>
      <c r="V133" s="613">
        <f t="shared" si="10"/>
        <v>0.46666666666666667</v>
      </c>
      <c r="W133" s="613">
        <f t="shared" si="10"/>
        <v>0.46666666666666667</v>
      </c>
      <c r="X133" s="613">
        <f t="shared" si="10"/>
        <v>0.20952380952380953</v>
      </c>
      <c r="Y133" s="613">
        <f t="shared" si="10"/>
        <v>9.5238095238095233E-2</v>
      </c>
      <c r="Z133" s="613">
        <f t="shared" si="10"/>
        <v>0.12380952380952381</v>
      </c>
      <c r="AA133" s="613">
        <f t="shared" si="10"/>
        <v>4.7619047619047616E-2</v>
      </c>
      <c r="AB133" s="613">
        <v>3.7735849056603772E-2</v>
      </c>
      <c r="AC133" s="613">
        <v>0.48120000000000002</v>
      </c>
      <c r="AD133" s="613">
        <v>0.42452830188679247</v>
      </c>
      <c r="AE133" s="613">
        <v>0</v>
      </c>
      <c r="AF133" s="613">
        <v>0</v>
      </c>
      <c r="AG133" s="613">
        <v>0</v>
      </c>
      <c r="AH133" s="613">
        <v>5.6603773584905662E-2</v>
      </c>
      <c r="AI133" s="558"/>
      <c r="AK133" s="612">
        <f>+U133+V133+W133+AA133</f>
        <v>1</v>
      </c>
    </row>
    <row r="134" spans="1:37">
      <c r="F134" s="488">
        <f>+F132+E132+D132+C132</f>
        <v>92</v>
      </c>
      <c r="G134" s="488">
        <f>+G132+H132+J132+K132+L132+M132</f>
        <v>92</v>
      </c>
      <c r="H134" s="437" t="s">
        <v>413</v>
      </c>
      <c r="N134" s="488">
        <f>+N132+O132+Q132+R132+S132+T132</f>
        <v>91</v>
      </c>
      <c r="O134" s="437" t="s">
        <v>413</v>
      </c>
      <c r="U134" s="626">
        <f>+U132+V132+W132+AA132</f>
        <v>105</v>
      </c>
      <c r="AB134" s="626">
        <f>+AB132+AC132+AD132+AH132</f>
        <v>106</v>
      </c>
    </row>
    <row r="135" spans="1:37" s="437" customFormat="1">
      <c r="A135" s="486"/>
      <c r="B135" s="488" t="s">
        <v>585</v>
      </c>
    </row>
    <row r="136" spans="1:37" s="437" customFormat="1" ht="39" customHeight="1">
      <c r="A136" s="486"/>
      <c r="B136" s="716" t="s">
        <v>587</v>
      </c>
      <c r="C136" s="717"/>
      <c r="D136" s="717"/>
      <c r="E136" s="717"/>
      <c r="F136" s="717"/>
      <c r="G136" s="717"/>
      <c r="H136" s="717"/>
      <c r="I136" s="717"/>
      <c r="J136" s="717"/>
      <c r="K136" s="717"/>
      <c r="L136" s="717"/>
      <c r="M136" s="717"/>
      <c r="N136" s="717"/>
      <c r="O136" s="717"/>
      <c r="P136" s="717"/>
      <c r="Q136" s="717"/>
      <c r="R136" s="717"/>
      <c r="S136" s="717"/>
      <c r="T136" s="717"/>
      <c r="U136" s="717"/>
      <c r="V136" s="717"/>
      <c r="W136" s="717"/>
      <c r="X136" s="717"/>
      <c r="Y136" s="717"/>
      <c r="Z136" s="717"/>
      <c r="AA136" s="717"/>
      <c r="AB136" s="717"/>
      <c r="AC136" s="717"/>
      <c r="AD136" s="717"/>
      <c r="AE136" s="717"/>
      <c r="AF136" s="717"/>
      <c r="AG136" s="717"/>
      <c r="AH136" s="717"/>
      <c r="AI136" s="717"/>
    </row>
    <row r="137" spans="1:37" s="437" customFormat="1" ht="66" customHeight="1">
      <c r="A137" s="486"/>
      <c r="B137" s="716" t="s">
        <v>590</v>
      </c>
      <c r="C137" s="717"/>
      <c r="D137" s="717"/>
      <c r="E137" s="717"/>
      <c r="F137" s="717"/>
      <c r="G137" s="717"/>
      <c r="H137" s="717"/>
      <c r="I137" s="717"/>
      <c r="J137" s="717"/>
      <c r="K137" s="717"/>
      <c r="L137" s="717"/>
      <c r="M137" s="717"/>
      <c r="N137" s="717"/>
      <c r="O137" s="717"/>
      <c r="P137" s="717"/>
      <c r="Q137" s="717"/>
      <c r="R137" s="717"/>
      <c r="S137" s="717"/>
      <c r="T137" s="717"/>
      <c r="U137" s="717"/>
      <c r="V137" s="717"/>
      <c r="W137" s="717"/>
      <c r="X137" s="717"/>
      <c r="Y137" s="717"/>
      <c r="Z137" s="717"/>
      <c r="AA137" s="717"/>
      <c r="AB137" s="717"/>
      <c r="AC137" s="717"/>
      <c r="AD137" s="717"/>
      <c r="AE137" s="717"/>
      <c r="AF137" s="717"/>
      <c r="AG137" s="717"/>
      <c r="AH137" s="717"/>
      <c r="AI137" s="717"/>
    </row>
    <row r="138" spans="1:37" s="437" customFormat="1" ht="68.25" customHeight="1">
      <c r="A138" s="486"/>
      <c r="B138" s="716" t="s">
        <v>588</v>
      </c>
      <c r="C138" s="717"/>
      <c r="D138" s="717"/>
      <c r="E138" s="717"/>
      <c r="F138" s="717"/>
      <c r="G138" s="717"/>
      <c r="H138" s="717"/>
      <c r="I138" s="717"/>
      <c r="J138" s="717"/>
      <c r="K138" s="717"/>
      <c r="L138" s="717"/>
      <c r="M138" s="717"/>
      <c r="N138" s="717"/>
      <c r="O138" s="717"/>
      <c r="P138" s="717"/>
      <c r="Q138" s="717"/>
      <c r="R138" s="717"/>
      <c r="S138" s="717"/>
      <c r="T138" s="717"/>
      <c r="U138" s="717"/>
      <c r="V138" s="717"/>
      <c r="W138" s="717"/>
      <c r="X138" s="717"/>
      <c r="Y138" s="717"/>
      <c r="Z138" s="717"/>
      <c r="AA138" s="717"/>
      <c r="AB138" s="717"/>
      <c r="AC138" s="717"/>
      <c r="AD138" s="717"/>
      <c r="AE138" s="717"/>
      <c r="AF138" s="717"/>
      <c r="AG138" s="717"/>
      <c r="AH138" s="717"/>
      <c r="AI138" s="717"/>
    </row>
    <row r="139" spans="1:37" s="437" customFormat="1" ht="51" customHeight="1">
      <c r="A139" s="486"/>
      <c r="B139" s="716" t="s">
        <v>589</v>
      </c>
      <c r="C139" s="717"/>
      <c r="D139" s="717"/>
      <c r="E139" s="717"/>
      <c r="F139" s="717"/>
      <c r="G139" s="717"/>
      <c r="H139" s="717"/>
      <c r="I139" s="717"/>
      <c r="J139" s="717"/>
      <c r="K139" s="717"/>
      <c r="L139" s="717"/>
      <c r="M139" s="717"/>
      <c r="N139" s="717"/>
      <c r="O139" s="717"/>
      <c r="P139" s="717"/>
      <c r="Q139" s="717"/>
      <c r="R139" s="717"/>
      <c r="S139" s="717"/>
      <c r="T139" s="717"/>
      <c r="U139" s="717"/>
      <c r="V139" s="717"/>
      <c r="W139" s="717"/>
      <c r="X139" s="717"/>
      <c r="Y139" s="717"/>
      <c r="Z139" s="717"/>
      <c r="AA139" s="717"/>
      <c r="AB139" s="717"/>
      <c r="AC139" s="717"/>
      <c r="AD139" s="717"/>
      <c r="AE139" s="717"/>
      <c r="AF139" s="717"/>
      <c r="AG139" s="717"/>
      <c r="AH139" s="717"/>
      <c r="AI139" s="717"/>
    </row>
    <row r="140" spans="1:37" s="437" customFormat="1">
      <c r="A140" s="486"/>
    </row>
    <row r="141" spans="1:37" s="437" customFormat="1">
      <c r="A141" s="486"/>
    </row>
    <row r="142" spans="1:37" s="437" customFormat="1">
      <c r="A142" s="486"/>
    </row>
    <row r="143" spans="1:37" s="437" customFormat="1">
      <c r="A143" s="486"/>
    </row>
    <row r="144" spans="1:37" s="437" customFormat="1">
      <c r="A144" s="486"/>
    </row>
    <row r="145" spans="1:1" s="437" customFormat="1">
      <c r="A145" s="486"/>
    </row>
    <row r="146" spans="1:1" s="437" customFormat="1">
      <c r="A146" s="486"/>
    </row>
    <row r="147" spans="1:1" s="437" customFormat="1">
      <c r="A147" s="486"/>
    </row>
    <row r="148" spans="1:1" s="437" customFormat="1">
      <c r="A148" s="486"/>
    </row>
    <row r="149" spans="1:1" s="437" customFormat="1">
      <c r="A149" s="486"/>
    </row>
    <row r="150" spans="1:1" s="437" customFormat="1">
      <c r="A150" s="486"/>
    </row>
    <row r="151" spans="1:1" s="437" customFormat="1">
      <c r="A151" s="486"/>
    </row>
    <row r="152" spans="1:1" s="437" customFormat="1">
      <c r="A152" s="486"/>
    </row>
    <row r="153" spans="1:1" s="437" customFormat="1">
      <c r="A153" s="486"/>
    </row>
    <row r="154" spans="1:1" s="437" customFormat="1">
      <c r="A154" s="486"/>
    </row>
    <row r="155" spans="1:1" s="437" customFormat="1">
      <c r="A155" s="486"/>
    </row>
    <row r="156" spans="1:1" s="437" customFormat="1">
      <c r="A156" s="486"/>
    </row>
    <row r="157" spans="1:1" s="437" customFormat="1">
      <c r="A157" s="486"/>
    </row>
    <row r="158" spans="1:1" s="437" customFormat="1">
      <c r="A158" s="486"/>
    </row>
    <row r="159" spans="1:1" s="437" customFormat="1">
      <c r="A159" s="486"/>
    </row>
    <row r="160" spans="1:1" s="437" customFormat="1">
      <c r="A160" s="486"/>
    </row>
    <row r="161" spans="1:1" s="437" customFormat="1">
      <c r="A161" s="486"/>
    </row>
    <row r="162" spans="1:1" s="437" customFormat="1">
      <c r="A162" s="486"/>
    </row>
    <row r="163" spans="1:1" s="437" customFormat="1">
      <c r="A163" s="486"/>
    </row>
    <row r="164" spans="1:1" s="437" customFormat="1">
      <c r="A164" s="486"/>
    </row>
    <row r="165" spans="1:1" s="437" customFormat="1">
      <c r="A165" s="486"/>
    </row>
    <row r="166" spans="1:1" s="437" customFormat="1">
      <c r="A166" s="486"/>
    </row>
    <row r="167" spans="1:1" s="437" customFormat="1">
      <c r="A167" s="486"/>
    </row>
    <row r="168" spans="1:1" s="437" customFormat="1">
      <c r="A168" s="486"/>
    </row>
    <row r="169" spans="1:1" s="437" customFormat="1">
      <c r="A169" s="486"/>
    </row>
    <row r="170" spans="1:1" s="437" customFormat="1">
      <c r="A170" s="486"/>
    </row>
    <row r="171" spans="1:1" s="437" customFormat="1">
      <c r="A171" s="486"/>
    </row>
    <row r="172" spans="1:1" s="437" customFormat="1">
      <c r="A172" s="486"/>
    </row>
    <row r="173" spans="1:1" s="437" customFormat="1">
      <c r="A173" s="486"/>
    </row>
    <row r="174" spans="1:1" s="437" customFormat="1">
      <c r="A174" s="486"/>
    </row>
    <row r="175" spans="1:1" s="437" customFormat="1">
      <c r="A175" s="486"/>
    </row>
    <row r="176" spans="1:1" s="437" customFormat="1">
      <c r="A176" s="486"/>
    </row>
  </sheetData>
  <mergeCells count="39">
    <mergeCell ref="B136:AI136"/>
    <mergeCell ref="B137:AI137"/>
    <mergeCell ref="B138:AI138"/>
    <mergeCell ref="B139:AI139"/>
    <mergeCell ref="H6:H7"/>
    <mergeCell ref="I6:I7"/>
    <mergeCell ref="J6:L6"/>
    <mergeCell ref="M6:M7"/>
    <mergeCell ref="N6:N7"/>
    <mergeCell ref="O6:O7"/>
    <mergeCell ref="P6:P7"/>
    <mergeCell ref="Q6:S6"/>
    <mergeCell ref="T6:T7"/>
    <mergeCell ref="U6:U7"/>
    <mergeCell ref="V6:V7"/>
    <mergeCell ref="W6:W7"/>
    <mergeCell ref="AD1:AH1"/>
    <mergeCell ref="A2:AH2"/>
    <mergeCell ref="A3:AH3"/>
    <mergeCell ref="A5:A7"/>
    <mergeCell ref="B5:B7"/>
    <mergeCell ref="C5:F5"/>
    <mergeCell ref="G5:M5"/>
    <mergeCell ref="N5:T5"/>
    <mergeCell ref="U5:AA5"/>
    <mergeCell ref="AB5:AH5"/>
    <mergeCell ref="C6:C7"/>
    <mergeCell ref="D6:D7"/>
    <mergeCell ref="E6:E7"/>
    <mergeCell ref="F6:F7"/>
    <mergeCell ref="G6:G7"/>
    <mergeCell ref="X6:Z6"/>
    <mergeCell ref="AI5:AI7"/>
    <mergeCell ref="AA6:AA7"/>
    <mergeCell ref="AB6:AB7"/>
    <mergeCell ref="AC6:AC7"/>
    <mergeCell ref="AD6:AD7"/>
    <mergeCell ref="AE6:AG6"/>
    <mergeCell ref="AH6:AH7"/>
  </mergeCells>
  <pageMargins left="0.48" right="0.2" top="0.53" bottom="0.4" header="0.48" footer="0.2"/>
  <pageSetup paperSize="9" scale="82"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7"/>
  <sheetViews>
    <sheetView workbookViewId="0">
      <pane xSplit="2" ySplit="9" topLeftCell="C10" activePane="bottomRight" state="frozen"/>
      <selection activeCell="A100" sqref="A100:XFD102"/>
      <selection pane="topRight" activeCell="A100" sqref="A100:XFD102"/>
      <selection pane="bottomLeft" activeCell="A100" sqref="A100:XFD102"/>
      <selection pane="bottomRight" activeCell="AA7" sqref="AA7:AA8"/>
    </sheetView>
  </sheetViews>
  <sheetFormatPr defaultColWidth="9.109375" defaultRowHeight="15.6"/>
  <cols>
    <col min="1" max="1" width="7.88671875" style="486" customWidth="1"/>
    <col min="2" max="2" width="38.88671875" style="437" customWidth="1"/>
    <col min="3" max="3" width="7.5546875" style="437" hidden="1" customWidth="1"/>
    <col min="4" max="4" width="7.6640625" style="437" hidden="1" customWidth="1"/>
    <col min="5" max="5" width="6.88671875" style="437" hidden="1" customWidth="1"/>
    <col min="6" max="6" width="7.109375" style="437" hidden="1" customWidth="1"/>
    <col min="7" max="7" width="7" style="437" hidden="1" customWidth="1"/>
    <col min="8" max="9" width="7.6640625" style="437" hidden="1" customWidth="1"/>
    <col min="10" max="10" width="7.109375" style="437" hidden="1" customWidth="1"/>
    <col min="11" max="11" width="7.33203125" style="437" hidden="1" customWidth="1"/>
    <col min="12" max="12" width="7.5546875" style="437" hidden="1" customWidth="1"/>
    <col min="13" max="14" width="6.33203125" style="437" hidden="1" customWidth="1"/>
    <col min="15" max="15" width="7" style="437" hidden="1" customWidth="1"/>
    <col min="16" max="16" width="7.33203125" style="437" hidden="1" customWidth="1"/>
    <col min="17" max="17" width="7" style="437" hidden="1" customWidth="1"/>
    <col min="18" max="18" width="6.33203125" style="437" hidden="1" customWidth="1"/>
    <col min="19" max="19" width="7.5546875" style="437" hidden="1" customWidth="1"/>
    <col min="20" max="20" width="6.33203125" style="437" hidden="1" customWidth="1"/>
    <col min="21" max="21" width="8.44140625" style="437" customWidth="1"/>
    <col min="22" max="22" width="7.6640625" style="437" customWidth="1"/>
    <col min="23" max="23" width="8.5546875" style="437" customWidth="1"/>
    <col min="24" max="24" width="7.109375" style="437" hidden="1" customWidth="1"/>
    <col min="25" max="25" width="7.33203125" style="437" hidden="1" customWidth="1"/>
    <col min="26" max="26" width="7.5546875" style="437" hidden="1" customWidth="1"/>
    <col min="27" max="27" width="8" style="437" customWidth="1"/>
    <col min="28" max="28" width="7" style="437" customWidth="1"/>
    <col min="29" max="29" width="7.6640625" style="437" customWidth="1"/>
    <col min="30" max="30" width="8.5546875" style="437" customWidth="1"/>
    <col min="31" max="31" width="7.109375" style="437" hidden="1" customWidth="1"/>
    <col min="32" max="32" width="7.33203125" style="437" hidden="1" customWidth="1"/>
    <col min="33" max="33" width="7.5546875" style="437" hidden="1" customWidth="1"/>
    <col min="34" max="34" width="7.44140625" style="437" customWidth="1"/>
    <col min="35" max="16384" width="9.109375" style="439"/>
  </cols>
  <sheetData>
    <row r="1" spans="1:34" ht="27.75" customHeight="1">
      <c r="A1" s="436" t="s">
        <v>0</v>
      </c>
      <c r="K1" s="438" t="s">
        <v>410</v>
      </c>
      <c r="L1" s="438"/>
      <c r="Y1" s="438"/>
      <c r="Z1" s="438"/>
      <c r="AD1" s="706" t="s">
        <v>358</v>
      </c>
      <c r="AE1" s="706"/>
      <c r="AF1" s="706"/>
      <c r="AG1" s="706"/>
      <c r="AH1" s="706"/>
    </row>
    <row r="2" spans="1:34" ht="41.25" customHeight="1">
      <c r="A2" s="712" t="s">
        <v>411</v>
      </c>
      <c r="B2" s="712"/>
      <c r="C2" s="712"/>
      <c r="D2" s="712"/>
      <c r="E2" s="712"/>
      <c r="F2" s="712"/>
      <c r="G2" s="712"/>
      <c r="H2" s="712"/>
      <c r="I2" s="712"/>
      <c r="J2" s="712"/>
      <c r="K2" s="712"/>
      <c r="L2" s="712"/>
      <c r="M2" s="712"/>
      <c r="N2" s="712"/>
      <c r="O2" s="712"/>
      <c r="P2" s="712"/>
      <c r="Q2" s="712"/>
      <c r="R2" s="712"/>
      <c r="S2" s="712"/>
      <c r="T2" s="712"/>
      <c r="U2" s="712"/>
      <c r="V2" s="712"/>
      <c r="W2" s="712"/>
      <c r="X2" s="712"/>
      <c r="Y2" s="712"/>
      <c r="Z2" s="712"/>
      <c r="AA2" s="712"/>
      <c r="AB2" s="712"/>
      <c r="AC2" s="712"/>
      <c r="AD2" s="712"/>
      <c r="AE2" s="712"/>
      <c r="AF2" s="712"/>
      <c r="AG2" s="712"/>
      <c r="AH2" s="712"/>
    </row>
    <row r="3" spans="1:34" ht="21.6" hidden="1" customHeight="1">
      <c r="A3" s="707" t="s">
        <v>412</v>
      </c>
      <c r="B3" s="707"/>
      <c r="C3" s="707"/>
      <c r="D3" s="707"/>
      <c r="E3" s="707"/>
      <c r="F3" s="707"/>
      <c r="G3" s="707"/>
      <c r="H3" s="707"/>
      <c r="I3" s="707"/>
      <c r="J3" s="707"/>
      <c r="K3" s="707"/>
      <c r="L3" s="707"/>
      <c r="M3" s="707"/>
      <c r="N3" s="707"/>
      <c r="O3" s="707"/>
      <c r="P3" s="707"/>
      <c r="Q3" s="707"/>
      <c r="R3" s="707"/>
      <c r="S3" s="707"/>
      <c r="T3" s="707"/>
      <c r="U3" s="707"/>
      <c r="V3" s="707"/>
      <c r="W3" s="707"/>
      <c r="X3" s="707"/>
      <c r="Y3" s="707"/>
      <c r="Z3" s="707"/>
      <c r="AA3" s="707"/>
      <c r="AB3" s="707"/>
      <c r="AC3" s="707"/>
      <c r="AD3" s="707"/>
      <c r="AE3" s="707"/>
      <c r="AF3" s="707"/>
      <c r="AG3" s="707"/>
      <c r="AH3" s="707"/>
    </row>
    <row r="4" spans="1:34" ht="21.6" customHeight="1">
      <c r="A4" s="440"/>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c r="AD4" s="440"/>
      <c r="AE4" s="440"/>
      <c r="AF4" s="440"/>
      <c r="AG4" s="440"/>
      <c r="AH4" s="440"/>
    </row>
    <row r="6" spans="1:34" ht="37.950000000000003" customHeight="1">
      <c r="A6" s="708" t="s">
        <v>6</v>
      </c>
      <c r="B6" s="708" t="s">
        <v>413</v>
      </c>
      <c r="C6" s="711" t="s">
        <v>414</v>
      </c>
      <c r="D6" s="711"/>
      <c r="E6" s="711"/>
      <c r="F6" s="711"/>
      <c r="G6" s="711" t="s">
        <v>415</v>
      </c>
      <c r="H6" s="711"/>
      <c r="I6" s="711"/>
      <c r="J6" s="711"/>
      <c r="K6" s="711"/>
      <c r="L6" s="711"/>
      <c r="M6" s="711"/>
      <c r="N6" s="711" t="s">
        <v>416</v>
      </c>
      <c r="O6" s="711"/>
      <c r="P6" s="711"/>
      <c r="Q6" s="711"/>
      <c r="R6" s="711"/>
      <c r="S6" s="711"/>
      <c r="T6" s="711"/>
      <c r="U6" s="711" t="s">
        <v>417</v>
      </c>
      <c r="V6" s="711"/>
      <c r="W6" s="711"/>
      <c r="X6" s="711"/>
      <c r="Y6" s="711"/>
      <c r="Z6" s="711"/>
      <c r="AA6" s="711"/>
      <c r="AB6" s="711" t="s">
        <v>418</v>
      </c>
      <c r="AC6" s="711"/>
      <c r="AD6" s="711"/>
      <c r="AE6" s="711"/>
      <c r="AF6" s="711"/>
      <c r="AG6" s="711"/>
      <c r="AH6" s="711"/>
    </row>
    <row r="7" spans="1:34" ht="42.75" customHeight="1">
      <c r="A7" s="709"/>
      <c r="B7" s="709"/>
      <c r="C7" s="701" t="s">
        <v>419</v>
      </c>
      <c r="D7" s="696" t="s">
        <v>420</v>
      </c>
      <c r="E7" s="696" t="s">
        <v>421</v>
      </c>
      <c r="F7" s="696" t="s">
        <v>422</v>
      </c>
      <c r="G7" s="696" t="s">
        <v>423</v>
      </c>
      <c r="H7" s="696" t="s">
        <v>420</v>
      </c>
      <c r="I7" s="696" t="s">
        <v>424</v>
      </c>
      <c r="J7" s="698" t="s">
        <v>425</v>
      </c>
      <c r="K7" s="699"/>
      <c r="L7" s="700"/>
      <c r="M7" s="701" t="s">
        <v>422</v>
      </c>
      <c r="N7" s="696" t="s">
        <v>423</v>
      </c>
      <c r="O7" s="696" t="s">
        <v>420</v>
      </c>
      <c r="P7" s="696" t="s">
        <v>424</v>
      </c>
      <c r="Q7" s="698" t="s">
        <v>425</v>
      </c>
      <c r="R7" s="699"/>
      <c r="S7" s="700"/>
      <c r="T7" s="701" t="s">
        <v>422</v>
      </c>
      <c r="U7" s="696" t="s">
        <v>423</v>
      </c>
      <c r="V7" s="696" t="s">
        <v>420</v>
      </c>
      <c r="W7" s="696" t="s">
        <v>421</v>
      </c>
      <c r="X7" s="698" t="s">
        <v>425</v>
      </c>
      <c r="Y7" s="699"/>
      <c r="Z7" s="700"/>
      <c r="AA7" s="701" t="s">
        <v>422</v>
      </c>
      <c r="AB7" s="696" t="s">
        <v>423</v>
      </c>
      <c r="AC7" s="696" t="s">
        <v>420</v>
      </c>
      <c r="AD7" s="696" t="s">
        <v>421</v>
      </c>
      <c r="AE7" s="698" t="s">
        <v>425</v>
      </c>
      <c r="AF7" s="699"/>
      <c r="AG7" s="700"/>
      <c r="AH7" s="701" t="s">
        <v>422</v>
      </c>
    </row>
    <row r="8" spans="1:34" ht="66" customHeight="1">
      <c r="A8" s="710"/>
      <c r="B8" s="710"/>
      <c r="C8" s="702"/>
      <c r="D8" s="697"/>
      <c r="E8" s="697"/>
      <c r="F8" s="697"/>
      <c r="G8" s="697"/>
      <c r="H8" s="697"/>
      <c r="I8" s="697"/>
      <c r="J8" s="441" t="s">
        <v>426</v>
      </c>
      <c r="K8" s="441" t="s">
        <v>427</v>
      </c>
      <c r="L8" s="441" t="s">
        <v>428</v>
      </c>
      <c r="M8" s="702"/>
      <c r="N8" s="697"/>
      <c r="O8" s="697"/>
      <c r="P8" s="697"/>
      <c r="Q8" s="441" t="s">
        <v>426</v>
      </c>
      <c r="R8" s="441" t="s">
        <v>427</v>
      </c>
      <c r="S8" s="441" t="s">
        <v>428</v>
      </c>
      <c r="T8" s="702"/>
      <c r="U8" s="697"/>
      <c r="V8" s="697"/>
      <c r="W8" s="697"/>
      <c r="X8" s="441" t="s">
        <v>426</v>
      </c>
      <c r="Y8" s="441" t="s">
        <v>427</v>
      </c>
      <c r="Z8" s="441" t="s">
        <v>428</v>
      </c>
      <c r="AA8" s="702"/>
      <c r="AB8" s="697"/>
      <c r="AC8" s="697"/>
      <c r="AD8" s="697"/>
      <c r="AE8" s="441" t="s">
        <v>426</v>
      </c>
      <c r="AF8" s="441" t="s">
        <v>427</v>
      </c>
      <c r="AG8" s="441" t="s">
        <v>428</v>
      </c>
      <c r="AH8" s="702"/>
    </row>
    <row r="9" spans="1:34" ht="15" customHeight="1">
      <c r="A9" s="442" t="s">
        <v>80</v>
      </c>
      <c r="B9" s="442" t="s">
        <v>81</v>
      </c>
      <c r="C9" s="442">
        <v>1</v>
      </c>
      <c r="D9" s="442">
        <v>2</v>
      </c>
      <c r="E9" s="442">
        <v>3</v>
      </c>
      <c r="F9" s="442">
        <v>4</v>
      </c>
      <c r="G9" s="442">
        <v>5</v>
      </c>
      <c r="H9" s="442">
        <v>6</v>
      </c>
      <c r="I9" s="442">
        <v>7</v>
      </c>
      <c r="J9" s="442">
        <v>7</v>
      </c>
      <c r="K9" s="442">
        <v>8</v>
      </c>
      <c r="L9" s="442">
        <v>9</v>
      </c>
      <c r="M9" s="442">
        <v>10</v>
      </c>
      <c r="N9" s="442">
        <v>5</v>
      </c>
      <c r="O9" s="442">
        <v>6</v>
      </c>
      <c r="P9" s="442">
        <v>7</v>
      </c>
      <c r="Q9" s="442">
        <v>7</v>
      </c>
      <c r="R9" s="442">
        <v>8</v>
      </c>
      <c r="S9" s="442">
        <v>9</v>
      </c>
      <c r="T9" s="442">
        <v>10</v>
      </c>
      <c r="U9" s="442">
        <v>1</v>
      </c>
      <c r="V9" s="442">
        <v>2</v>
      </c>
      <c r="W9" s="442">
        <v>3</v>
      </c>
      <c r="X9" s="442" t="s">
        <v>258</v>
      </c>
      <c r="Y9" s="442" t="s">
        <v>260</v>
      </c>
      <c r="Z9" s="442" t="s">
        <v>378</v>
      </c>
      <c r="AA9" s="442">
        <v>4</v>
      </c>
      <c r="AB9" s="442">
        <v>5</v>
      </c>
      <c r="AC9" s="442">
        <v>6</v>
      </c>
      <c r="AD9" s="442">
        <v>7</v>
      </c>
      <c r="AE9" s="442" t="s">
        <v>429</v>
      </c>
      <c r="AF9" s="442" t="s">
        <v>430</v>
      </c>
      <c r="AG9" s="442" t="s">
        <v>431</v>
      </c>
      <c r="AH9" s="442">
        <v>8</v>
      </c>
    </row>
    <row r="10" spans="1:34" ht="22.5" customHeight="1">
      <c r="A10" s="443"/>
      <c r="B10" s="444" t="s">
        <v>432</v>
      </c>
      <c r="C10" s="445"/>
      <c r="D10" s="445"/>
      <c r="E10" s="445"/>
      <c r="F10" s="445"/>
      <c r="G10" s="445"/>
      <c r="H10" s="445"/>
      <c r="I10" s="445"/>
      <c r="J10" s="445"/>
      <c r="K10" s="445"/>
      <c r="L10" s="445"/>
      <c r="M10" s="446"/>
      <c r="N10" s="445"/>
      <c r="O10" s="445"/>
      <c r="P10" s="445"/>
      <c r="Q10" s="445"/>
      <c r="R10" s="445"/>
      <c r="S10" s="445"/>
      <c r="T10" s="446"/>
      <c r="U10" s="445"/>
      <c r="V10" s="445"/>
      <c r="W10" s="445"/>
      <c r="X10" s="445"/>
      <c r="Y10" s="445"/>
      <c r="Z10" s="445"/>
      <c r="AA10" s="446"/>
      <c r="AB10" s="445"/>
      <c r="AC10" s="445"/>
      <c r="AD10" s="445"/>
      <c r="AE10" s="445"/>
      <c r="AF10" s="445"/>
      <c r="AG10" s="445"/>
      <c r="AH10" s="446"/>
    </row>
    <row r="11" spans="1:34" ht="21.75" customHeight="1">
      <c r="A11" s="447">
        <v>1</v>
      </c>
      <c r="B11" s="448" t="s">
        <v>110</v>
      </c>
      <c r="C11" s="447"/>
      <c r="D11" s="447"/>
      <c r="E11" s="447"/>
      <c r="F11" s="447"/>
      <c r="G11" s="447"/>
      <c r="H11" s="447"/>
      <c r="I11" s="447"/>
      <c r="J11" s="447"/>
      <c r="K11" s="447"/>
      <c r="L11" s="447"/>
      <c r="M11" s="449"/>
      <c r="N11" s="447"/>
      <c r="O11" s="447"/>
      <c r="P11" s="447"/>
      <c r="Q11" s="447"/>
      <c r="R11" s="447"/>
      <c r="S11" s="447"/>
      <c r="T11" s="449"/>
      <c r="U11" s="447"/>
      <c r="V11" s="447"/>
      <c r="W11" s="447"/>
      <c r="X11" s="447"/>
      <c r="Y11" s="447"/>
      <c r="Z11" s="447"/>
      <c r="AA11" s="449"/>
      <c r="AB11" s="447"/>
      <c r="AC11" s="447"/>
      <c r="AD11" s="447"/>
      <c r="AE11" s="447"/>
      <c r="AF11" s="447"/>
      <c r="AG11" s="447"/>
      <c r="AH11" s="449"/>
    </row>
    <row r="12" spans="1:34" s="453" customFormat="1" ht="22.5" customHeight="1">
      <c r="A12" s="450" t="s">
        <v>433</v>
      </c>
      <c r="B12" s="451" t="s">
        <v>110</v>
      </c>
      <c r="C12" s="450" t="s">
        <v>347</v>
      </c>
      <c r="D12" s="450"/>
      <c r="E12" s="450"/>
      <c r="F12" s="450"/>
      <c r="G12" s="450" t="s">
        <v>347</v>
      </c>
      <c r="H12" s="450"/>
      <c r="I12" s="450"/>
      <c r="J12" s="450"/>
      <c r="K12" s="450"/>
      <c r="L12" s="450"/>
      <c r="M12" s="452"/>
      <c r="N12" s="450" t="s">
        <v>347</v>
      </c>
      <c r="O12" s="450"/>
      <c r="P12" s="450"/>
      <c r="Q12" s="450"/>
      <c r="R12" s="450"/>
      <c r="S12" s="450"/>
      <c r="T12" s="452"/>
      <c r="U12" s="450" t="s">
        <v>347</v>
      </c>
      <c r="V12" s="450"/>
      <c r="W12" s="450"/>
      <c r="X12" s="450"/>
      <c r="Y12" s="450"/>
      <c r="Z12" s="450"/>
      <c r="AA12" s="452"/>
      <c r="AB12" s="450" t="s">
        <v>347</v>
      </c>
      <c r="AC12" s="450"/>
      <c r="AD12" s="450"/>
      <c r="AE12" s="450"/>
      <c r="AF12" s="450"/>
      <c r="AG12" s="450"/>
      <c r="AH12" s="452"/>
    </row>
    <row r="13" spans="1:34" s="453" customFormat="1" ht="22.5" customHeight="1">
      <c r="A13" s="450" t="s">
        <v>434</v>
      </c>
      <c r="B13" s="454" t="s">
        <v>173</v>
      </c>
      <c r="C13" s="450"/>
      <c r="D13" s="450" t="s">
        <v>347</v>
      </c>
      <c r="E13" s="450"/>
      <c r="F13" s="450"/>
      <c r="G13" s="450"/>
      <c r="H13" s="450" t="s">
        <v>347</v>
      </c>
      <c r="I13" s="450"/>
      <c r="J13" s="450"/>
      <c r="K13" s="450"/>
      <c r="L13" s="450"/>
      <c r="M13" s="455"/>
      <c r="N13" s="450"/>
      <c r="O13" s="450" t="s">
        <v>347</v>
      </c>
      <c r="P13" s="450"/>
      <c r="Q13" s="450"/>
      <c r="R13" s="450"/>
      <c r="S13" s="450"/>
      <c r="T13" s="455"/>
      <c r="U13" s="450"/>
      <c r="V13" s="450" t="s">
        <v>347</v>
      </c>
      <c r="W13" s="450"/>
      <c r="X13" s="450"/>
      <c r="Y13" s="450"/>
      <c r="Z13" s="450"/>
      <c r="AA13" s="455"/>
      <c r="AB13" s="450"/>
      <c r="AC13" s="450" t="s">
        <v>347</v>
      </c>
      <c r="AD13" s="450"/>
      <c r="AE13" s="450"/>
      <c r="AF13" s="450"/>
      <c r="AG13" s="450"/>
      <c r="AH13" s="455"/>
    </row>
    <row r="14" spans="1:34" ht="21" customHeight="1">
      <c r="A14" s="447">
        <f>+A11+1</f>
        <v>2</v>
      </c>
      <c r="B14" s="448" t="s">
        <v>435</v>
      </c>
      <c r="C14" s="447"/>
      <c r="D14" s="447" t="s">
        <v>347</v>
      </c>
      <c r="E14" s="447"/>
      <c r="F14" s="447"/>
      <c r="G14" s="447"/>
      <c r="H14" s="447" t="s">
        <v>347</v>
      </c>
      <c r="I14" s="447"/>
      <c r="J14" s="447"/>
      <c r="K14" s="447"/>
      <c r="L14" s="447"/>
      <c r="M14" s="449"/>
      <c r="N14" s="447"/>
      <c r="O14" s="447" t="s">
        <v>347</v>
      </c>
      <c r="P14" s="447"/>
      <c r="Q14" s="447"/>
      <c r="R14" s="447"/>
      <c r="S14" s="447"/>
      <c r="T14" s="449"/>
      <c r="U14" s="447"/>
      <c r="V14" s="447" t="s">
        <v>347</v>
      </c>
      <c r="W14" s="447"/>
      <c r="X14" s="447"/>
      <c r="Y14" s="447"/>
      <c r="Z14" s="447"/>
      <c r="AA14" s="449"/>
      <c r="AB14" s="447"/>
      <c r="AC14" s="447" t="s">
        <v>347</v>
      </c>
      <c r="AD14" s="447"/>
      <c r="AE14" s="447"/>
      <c r="AF14" s="447"/>
      <c r="AG14" s="447"/>
      <c r="AH14" s="449"/>
    </row>
    <row r="15" spans="1:34" ht="22.5" customHeight="1">
      <c r="A15" s="447">
        <f t="shared" ref="A15:A39" si="0">+A14+1</f>
        <v>3</v>
      </c>
      <c r="B15" s="448" t="s">
        <v>436</v>
      </c>
      <c r="C15" s="447"/>
      <c r="D15" s="447"/>
      <c r="E15" s="447"/>
      <c r="F15" s="447"/>
      <c r="G15" s="447"/>
      <c r="H15" s="447"/>
      <c r="I15" s="447"/>
      <c r="J15" s="447"/>
      <c r="K15" s="447"/>
      <c r="L15" s="447"/>
      <c r="M15" s="449"/>
      <c r="N15" s="447"/>
      <c r="O15" s="447"/>
      <c r="P15" s="447"/>
      <c r="Q15" s="447"/>
      <c r="R15" s="447"/>
      <c r="S15" s="447"/>
      <c r="T15" s="449"/>
      <c r="U15" s="447"/>
      <c r="V15" s="447"/>
      <c r="W15" s="447"/>
      <c r="X15" s="447"/>
      <c r="Y15" s="447"/>
      <c r="Z15" s="447"/>
      <c r="AA15" s="449"/>
      <c r="AB15" s="447"/>
      <c r="AC15" s="447"/>
      <c r="AD15" s="447"/>
      <c r="AE15" s="447"/>
      <c r="AF15" s="447"/>
      <c r="AG15" s="447"/>
      <c r="AH15" s="449"/>
    </row>
    <row r="16" spans="1:34" s="453" customFormat="1" ht="21.75" customHeight="1">
      <c r="A16" s="450" t="s">
        <v>258</v>
      </c>
      <c r="B16" s="451" t="s">
        <v>436</v>
      </c>
      <c r="C16" s="450"/>
      <c r="D16" s="450" t="s">
        <v>347</v>
      </c>
      <c r="E16" s="450"/>
      <c r="F16" s="450"/>
      <c r="G16" s="450"/>
      <c r="H16" s="450" t="s">
        <v>347</v>
      </c>
      <c r="I16" s="450"/>
      <c r="J16" s="450"/>
      <c r="K16" s="450"/>
      <c r="L16" s="450"/>
      <c r="M16" s="452"/>
      <c r="N16" s="450"/>
      <c r="O16" s="450" t="s">
        <v>347</v>
      </c>
      <c r="P16" s="450"/>
      <c r="Q16" s="450"/>
      <c r="R16" s="450"/>
      <c r="S16" s="450"/>
      <c r="T16" s="452"/>
      <c r="U16" s="450"/>
      <c r="V16" s="450" t="s">
        <v>347</v>
      </c>
      <c r="W16" s="450"/>
      <c r="X16" s="450"/>
      <c r="Y16" s="450"/>
      <c r="Z16" s="450"/>
      <c r="AA16" s="452"/>
      <c r="AB16" s="450"/>
      <c r="AC16" s="450" t="s">
        <v>347</v>
      </c>
      <c r="AD16" s="450"/>
      <c r="AE16" s="450"/>
      <c r="AF16" s="450"/>
      <c r="AG16" s="450"/>
      <c r="AH16" s="452"/>
    </row>
    <row r="17" spans="1:34" s="453" customFormat="1" ht="31.2">
      <c r="A17" s="450" t="s">
        <v>260</v>
      </c>
      <c r="B17" s="454" t="s">
        <v>437</v>
      </c>
      <c r="C17" s="450"/>
      <c r="D17" s="450" t="s">
        <v>347</v>
      </c>
      <c r="E17" s="450"/>
      <c r="F17" s="450"/>
      <c r="G17" s="450"/>
      <c r="H17" s="450" t="s">
        <v>347</v>
      </c>
      <c r="I17" s="450"/>
      <c r="J17" s="450"/>
      <c r="K17" s="450"/>
      <c r="L17" s="450"/>
      <c r="M17" s="455"/>
      <c r="N17" s="450"/>
      <c r="O17" s="450" t="s">
        <v>347</v>
      </c>
      <c r="P17" s="450"/>
      <c r="Q17" s="450"/>
      <c r="R17" s="450"/>
      <c r="S17" s="450"/>
      <c r="T17" s="455"/>
      <c r="U17" s="450"/>
      <c r="V17" s="450" t="s">
        <v>347</v>
      </c>
      <c r="W17" s="450"/>
      <c r="X17" s="450"/>
      <c r="Y17" s="450"/>
      <c r="Z17" s="450"/>
      <c r="AA17" s="455"/>
      <c r="AB17" s="450"/>
      <c r="AC17" s="450" t="s">
        <v>347</v>
      </c>
      <c r="AD17" s="450"/>
      <c r="AE17" s="450"/>
      <c r="AF17" s="450"/>
      <c r="AG17" s="450"/>
      <c r="AH17" s="455"/>
    </row>
    <row r="18" spans="1:34" ht="21.75" customHeight="1">
      <c r="A18" s="447">
        <f>+A15+1</f>
        <v>4</v>
      </c>
      <c r="B18" s="448" t="s">
        <v>117</v>
      </c>
      <c r="C18" s="447"/>
      <c r="D18" s="447"/>
      <c r="E18" s="447"/>
      <c r="F18" s="447"/>
      <c r="G18" s="447"/>
      <c r="H18" s="447"/>
      <c r="I18" s="447"/>
      <c r="J18" s="447"/>
      <c r="K18" s="447"/>
      <c r="L18" s="447"/>
      <c r="M18" s="449"/>
      <c r="N18" s="447"/>
      <c r="O18" s="447"/>
      <c r="P18" s="447"/>
      <c r="Q18" s="447"/>
      <c r="R18" s="447"/>
      <c r="S18" s="447"/>
      <c r="T18" s="449"/>
      <c r="U18" s="447"/>
      <c r="V18" s="447"/>
      <c r="W18" s="447"/>
      <c r="X18" s="447"/>
      <c r="Y18" s="447"/>
      <c r="Z18" s="447"/>
      <c r="AA18" s="449"/>
      <c r="AB18" s="447"/>
      <c r="AC18" s="447"/>
      <c r="AD18" s="447"/>
      <c r="AE18" s="447"/>
      <c r="AF18" s="447"/>
      <c r="AG18" s="447"/>
      <c r="AH18" s="449"/>
    </row>
    <row r="19" spans="1:34" s="453" customFormat="1" ht="25.5" customHeight="1">
      <c r="A19" s="447" t="s">
        <v>119</v>
      </c>
      <c r="B19" s="451" t="s">
        <v>117</v>
      </c>
      <c r="C19" s="450"/>
      <c r="D19" s="450" t="s">
        <v>347</v>
      </c>
      <c r="E19" s="450"/>
      <c r="F19" s="450"/>
      <c r="G19" s="450"/>
      <c r="H19" s="450" t="s">
        <v>347</v>
      </c>
      <c r="I19" s="450"/>
      <c r="J19" s="450"/>
      <c r="K19" s="450"/>
      <c r="L19" s="450"/>
      <c r="M19" s="452"/>
      <c r="N19" s="450"/>
      <c r="O19" s="450" t="s">
        <v>347</v>
      </c>
      <c r="P19" s="450"/>
      <c r="Q19" s="450"/>
      <c r="R19" s="450"/>
      <c r="S19" s="450"/>
      <c r="T19" s="452"/>
      <c r="U19" s="450"/>
      <c r="V19" s="450" t="s">
        <v>347</v>
      </c>
      <c r="W19" s="450"/>
      <c r="X19" s="450"/>
      <c r="Y19" s="450"/>
      <c r="Z19" s="450"/>
      <c r="AA19" s="452"/>
      <c r="AB19" s="450"/>
      <c r="AC19" s="450" t="s">
        <v>347</v>
      </c>
      <c r="AD19" s="450"/>
      <c r="AE19" s="450"/>
      <c r="AF19" s="450"/>
      <c r="AG19" s="450"/>
      <c r="AH19" s="452"/>
    </row>
    <row r="20" spans="1:34" s="453" customFormat="1" ht="31.2">
      <c r="A20" s="447" t="s">
        <v>120</v>
      </c>
      <c r="B20" s="454" t="s">
        <v>438</v>
      </c>
      <c r="C20" s="450"/>
      <c r="D20" s="450" t="s">
        <v>347</v>
      </c>
      <c r="E20" s="450"/>
      <c r="F20" s="450"/>
      <c r="G20" s="450"/>
      <c r="H20" s="450" t="s">
        <v>347</v>
      </c>
      <c r="I20" s="450"/>
      <c r="J20" s="450"/>
      <c r="K20" s="450"/>
      <c r="L20" s="450"/>
      <c r="M20" s="455"/>
      <c r="N20" s="450"/>
      <c r="O20" s="450" t="s">
        <v>347</v>
      </c>
      <c r="P20" s="450"/>
      <c r="Q20" s="450"/>
      <c r="R20" s="450"/>
      <c r="S20" s="450"/>
      <c r="T20" s="455"/>
      <c r="U20" s="450"/>
      <c r="V20" s="450" t="s">
        <v>347</v>
      </c>
      <c r="W20" s="450"/>
      <c r="X20" s="450"/>
      <c r="Y20" s="450"/>
      <c r="Z20" s="450"/>
      <c r="AA20" s="455"/>
      <c r="AB20" s="450"/>
      <c r="AC20" s="450" t="s">
        <v>347</v>
      </c>
      <c r="AD20" s="450"/>
      <c r="AE20" s="450"/>
      <c r="AF20" s="450"/>
      <c r="AG20" s="450"/>
      <c r="AH20" s="455"/>
    </row>
    <row r="21" spans="1:34" ht="21.75" customHeight="1">
      <c r="A21" s="447">
        <f>+A18+1</f>
        <v>5</v>
      </c>
      <c r="B21" s="448" t="s">
        <v>180</v>
      </c>
      <c r="C21" s="447"/>
      <c r="D21" s="447"/>
      <c r="E21" s="447" t="s">
        <v>347</v>
      </c>
      <c r="F21" s="447"/>
      <c r="G21" s="447"/>
      <c r="H21" s="447"/>
      <c r="I21" s="447" t="s">
        <v>347</v>
      </c>
      <c r="J21" s="447"/>
      <c r="K21" s="456">
        <v>0.57999999999999996</v>
      </c>
      <c r="L21" s="447"/>
      <c r="M21" s="449"/>
      <c r="N21" s="447"/>
      <c r="O21" s="447"/>
      <c r="P21" s="447" t="s">
        <v>347</v>
      </c>
      <c r="Q21" s="447"/>
      <c r="R21" s="456">
        <v>0.57999999999999996</v>
      </c>
      <c r="S21" s="447"/>
      <c r="T21" s="449"/>
      <c r="U21" s="447"/>
      <c r="V21" s="447"/>
      <c r="W21" s="447" t="s">
        <v>347</v>
      </c>
      <c r="X21" s="447"/>
      <c r="Y21" s="456">
        <v>0.57999999999999996</v>
      </c>
      <c r="Z21" s="447"/>
      <c r="AA21" s="449"/>
      <c r="AB21" s="447"/>
      <c r="AC21" s="447"/>
      <c r="AD21" s="447" t="s">
        <v>347</v>
      </c>
      <c r="AE21" s="447"/>
      <c r="AF21" s="456"/>
      <c r="AG21" s="447"/>
      <c r="AH21" s="449"/>
    </row>
    <row r="22" spans="1:34" ht="21.75" customHeight="1">
      <c r="A22" s="447">
        <f t="shared" si="0"/>
        <v>6</v>
      </c>
      <c r="B22" s="448" t="s">
        <v>439</v>
      </c>
      <c r="C22" s="447"/>
      <c r="D22" s="447"/>
      <c r="E22" s="447"/>
      <c r="F22" s="447"/>
      <c r="G22" s="447"/>
      <c r="H22" s="447"/>
      <c r="I22" s="447"/>
      <c r="J22" s="447"/>
      <c r="K22" s="447"/>
      <c r="L22" s="456"/>
      <c r="M22" s="449"/>
      <c r="N22" s="447"/>
      <c r="O22" s="447"/>
      <c r="P22" s="447"/>
      <c r="Q22" s="447"/>
      <c r="R22" s="447"/>
      <c r="S22" s="456"/>
      <c r="T22" s="449"/>
      <c r="U22" s="447"/>
      <c r="V22" s="447"/>
      <c r="W22" s="447"/>
      <c r="X22" s="447"/>
      <c r="Y22" s="447"/>
      <c r="Z22" s="456"/>
      <c r="AA22" s="449"/>
      <c r="AB22" s="447"/>
      <c r="AC22" s="447"/>
      <c r="AD22" s="447"/>
      <c r="AE22" s="447"/>
      <c r="AF22" s="447"/>
      <c r="AG22" s="456"/>
      <c r="AH22" s="449"/>
    </row>
    <row r="23" spans="1:34" ht="31.2">
      <c r="A23" s="447" t="s">
        <v>440</v>
      </c>
      <c r="B23" s="451" t="s">
        <v>439</v>
      </c>
      <c r="C23" s="447"/>
      <c r="D23" s="447"/>
      <c r="E23" s="447" t="s">
        <v>347</v>
      </c>
      <c r="F23" s="447"/>
      <c r="G23" s="447"/>
      <c r="H23" s="447"/>
      <c r="I23" s="447" t="s">
        <v>347</v>
      </c>
      <c r="J23" s="447"/>
      <c r="K23" s="447"/>
      <c r="L23" s="456">
        <v>0.81</v>
      </c>
      <c r="M23" s="449"/>
      <c r="N23" s="447"/>
      <c r="O23" s="447"/>
      <c r="P23" s="447" t="s">
        <v>347</v>
      </c>
      <c r="Q23" s="447"/>
      <c r="R23" s="447"/>
      <c r="S23" s="456">
        <v>0.81</v>
      </c>
      <c r="T23" s="449"/>
      <c r="U23" s="447"/>
      <c r="V23" s="447"/>
      <c r="W23" s="447" t="s">
        <v>347</v>
      </c>
      <c r="X23" s="447"/>
      <c r="Y23" s="447"/>
      <c r="Z23" s="456">
        <v>0.81</v>
      </c>
      <c r="AA23" s="449"/>
      <c r="AB23" s="447"/>
      <c r="AC23" s="447" t="s">
        <v>347</v>
      </c>
      <c r="AD23" s="447"/>
      <c r="AE23" s="447"/>
      <c r="AF23" s="447"/>
      <c r="AG23" s="456"/>
      <c r="AH23" s="449"/>
    </row>
    <row r="24" spans="1:34" ht="23.25" customHeight="1">
      <c r="A24" s="447" t="s">
        <v>441</v>
      </c>
      <c r="B24" s="451" t="s">
        <v>442</v>
      </c>
      <c r="C24" s="447"/>
      <c r="D24" s="447"/>
      <c r="E24" s="447"/>
      <c r="F24" s="447"/>
      <c r="G24" s="447"/>
      <c r="H24" s="447"/>
      <c r="I24" s="447"/>
      <c r="J24" s="447"/>
      <c r="K24" s="447"/>
      <c r="L24" s="456"/>
      <c r="M24" s="449"/>
      <c r="N24" s="447"/>
      <c r="O24" s="447"/>
      <c r="P24" s="447"/>
      <c r="Q24" s="447"/>
      <c r="R24" s="447"/>
      <c r="S24" s="456"/>
      <c r="T24" s="449"/>
      <c r="U24" s="447"/>
      <c r="V24" s="447"/>
      <c r="W24" s="447"/>
      <c r="X24" s="447"/>
      <c r="Y24" s="447"/>
      <c r="Z24" s="456"/>
      <c r="AA24" s="449"/>
      <c r="AB24" s="447"/>
      <c r="AC24" s="447"/>
      <c r="AD24" s="447" t="s">
        <v>347</v>
      </c>
      <c r="AE24" s="447"/>
      <c r="AF24" s="447"/>
      <c r="AG24" s="456"/>
      <c r="AH24" s="449"/>
    </row>
    <row r="25" spans="1:34" ht="21" customHeight="1">
      <c r="A25" s="447">
        <f>+A22+1</f>
        <v>7</v>
      </c>
      <c r="B25" s="448" t="s">
        <v>118</v>
      </c>
      <c r="C25" s="447"/>
      <c r="D25" s="447"/>
      <c r="E25" s="447"/>
      <c r="F25" s="447"/>
      <c r="G25" s="447"/>
      <c r="H25" s="447"/>
      <c r="I25" s="447"/>
      <c r="J25" s="447"/>
      <c r="K25" s="447"/>
      <c r="L25" s="447"/>
      <c r="M25" s="457"/>
      <c r="N25" s="447"/>
      <c r="O25" s="447"/>
      <c r="P25" s="447"/>
      <c r="Q25" s="447"/>
      <c r="R25" s="447"/>
      <c r="S25" s="447"/>
      <c r="T25" s="457"/>
      <c r="U25" s="447"/>
      <c r="V25" s="447"/>
      <c r="W25" s="447"/>
      <c r="X25" s="447"/>
      <c r="Y25" s="447"/>
      <c r="Z25" s="447"/>
      <c r="AA25" s="457"/>
      <c r="AB25" s="447"/>
      <c r="AC25" s="447"/>
      <c r="AD25" s="447"/>
      <c r="AE25" s="447"/>
      <c r="AF25" s="447"/>
      <c r="AG25" s="447"/>
      <c r="AH25" s="457"/>
    </row>
    <row r="26" spans="1:34" s="453" customFormat="1" ht="23.25" customHeight="1">
      <c r="A26" s="447" t="s">
        <v>429</v>
      </c>
      <c r="B26" s="451" t="s">
        <v>118</v>
      </c>
      <c r="C26" s="450"/>
      <c r="D26" s="450"/>
      <c r="E26" s="450" t="s">
        <v>347</v>
      </c>
      <c r="F26" s="450"/>
      <c r="G26" s="450"/>
      <c r="H26" s="450" t="s">
        <v>347</v>
      </c>
      <c r="I26" s="450"/>
      <c r="J26" s="450"/>
      <c r="K26" s="450"/>
      <c r="L26" s="450"/>
      <c r="M26" s="455"/>
      <c r="N26" s="450"/>
      <c r="O26" s="450" t="s">
        <v>347</v>
      </c>
      <c r="P26" s="450"/>
      <c r="Q26" s="450"/>
      <c r="R26" s="450"/>
      <c r="S26" s="450"/>
      <c r="T26" s="455"/>
      <c r="U26" s="450"/>
      <c r="V26" s="450" t="s">
        <v>347</v>
      </c>
      <c r="W26" s="450"/>
      <c r="X26" s="450"/>
      <c r="Y26" s="450"/>
      <c r="Z26" s="450"/>
      <c r="AA26" s="455"/>
      <c r="AB26" s="450"/>
      <c r="AC26" s="450" t="s">
        <v>347</v>
      </c>
      <c r="AD26" s="450"/>
      <c r="AE26" s="450"/>
      <c r="AF26" s="450"/>
      <c r="AG26" s="450"/>
      <c r="AH26" s="455"/>
    </row>
    <row r="27" spans="1:34" s="453" customFormat="1" ht="21.75" customHeight="1">
      <c r="A27" s="489" t="s">
        <v>430</v>
      </c>
      <c r="B27" s="459" t="s">
        <v>121</v>
      </c>
      <c r="C27" s="458"/>
      <c r="D27" s="458"/>
      <c r="E27" s="458" t="s">
        <v>347</v>
      </c>
      <c r="F27" s="458"/>
      <c r="G27" s="458"/>
      <c r="H27" s="458"/>
      <c r="I27" s="458" t="s">
        <v>347</v>
      </c>
      <c r="J27" s="458"/>
      <c r="K27" s="460"/>
      <c r="L27" s="460" t="s">
        <v>347</v>
      </c>
      <c r="M27" s="461"/>
      <c r="N27" s="458"/>
      <c r="O27" s="458"/>
      <c r="P27" s="458" t="s">
        <v>347</v>
      </c>
      <c r="Q27" s="458"/>
      <c r="R27" s="460"/>
      <c r="S27" s="460" t="s">
        <v>347</v>
      </c>
      <c r="T27" s="461"/>
      <c r="U27" s="458"/>
      <c r="V27" s="458" t="s">
        <v>347</v>
      </c>
      <c r="W27" s="458"/>
      <c r="X27" s="458"/>
      <c r="Y27" s="460"/>
      <c r="Z27" s="460"/>
      <c r="AA27" s="461"/>
      <c r="AB27" s="458"/>
      <c r="AC27" s="458" t="s">
        <v>347</v>
      </c>
      <c r="AD27" s="458"/>
      <c r="AE27" s="458"/>
      <c r="AF27" s="460"/>
      <c r="AG27" s="460"/>
      <c r="AH27" s="461"/>
    </row>
    <row r="28" spans="1:34" s="453" customFormat="1" ht="31.2">
      <c r="A28" s="489" t="s">
        <v>431</v>
      </c>
      <c r="B28" s="459" t="s">
        <v>532</v>
      </c>
      <c r="C28" s="458"/>
      <c r="D28" s="458"/>
      <c r="E28" s="458" t="s">
        <v>347</v>
      </c>
      <c r="F28" s="458"/>
      <c r="G28" s="458"/>
      <c r="H28" s="458"/>
      <c r="I28" s="458" t="s">
        <v>347</v>
      </c>
      <c r="J28" s="458"/>
      <c r="K28" s="458"/>
      <c r="L28" s="460">
        <v>0.75</v>
      </c>
      <c r="M28" s="461"/>
      <c r="N28" s="458"/>
      <c r="O28" s="458"/>
      <c r="P28" s="458" t="s">
        <v>347</v>
      </c>
      <c r="Q28" s="458"/>
      <c r="R28" s="458"/>
      <c r="S28" s="460">
        <v>0.75</v>
      </c>
      <c r="T28" s="461"/>
      <c r="U28" s="458"/>
      <c r="V28" s="458"/>
      <c r="W28" s="458" t="s">
        <v>347</v>
      </c>
      <c r="X28" s="458"/>
      <c r="Y28" s="458"/>
      <c r="Z28" s="460">
        <v>0.75</v>
      </c>
      <c r="AA28" s="461"/>
      <c r="AB28" s="458"/>
      <c r="AC28" s="458"/>
      <c r="AD28" s="458" t="s">
        <v>347</v>
      </c>
      <c r="AE28" s="458"/>
      <c r="AF28" s="458"/>
      <c r="AG28" s="460"/>
      <c r="AH28" s="461"/>
    </row>
    <row r="29" spans="1:34" s="453" customFormat="1" ht="21.75" customHeight="1">
      <c r="A29" s="447" t="s">
        <v>445</v>
      </c>
      <c r="B29" s="462" t="s">
        <v>175</v>
      </c>
      <c r="C29" s="450"/>
      <c r="D29" s="450" t="s">
        <v>347</v>
      </c>
      <c r="E29" s="450"/>
      <c r="F29" s="450"/>
      <c r="G29" s="450"/>
      <c r="H29" s="450" t="s">
        <v>347</v>
      </c>
      <c r="I29" s="450"/>
      <c r="J29" s="450"/>
      <c r="K29" s="450"/>
      <c r="L29" s="450"/>
      <c r="M29" s="455"/>
      <c r="N29" s="450"/>
      <c r="O29" s="450" t="s">
        <v>347</v>
      </c>
      <c r="P29" s="450"/>
      <c r="Q29" s="450"/>
      <c r="R29" s="450"/>
      <c r="S29" s="450"/>
      <c r="T29" s="455"/>
      <c r="U29" s="450"/>
      <c r="V29" s="450" t="s">
        <v>347</v>
      </c>
      <c r="W29" s="450"/>
      <c r="X29" s="450"/>
      <c r="Y29" s="450"/>
      <c r="Z29" s="450"/>
      <c r="AA29" s="455"/>
      <c r="AB29" s="450"/>
      <c r="AC29" s="450" t="s">
        <v>347</v>
      </c>
      <c r="AD29" s="450"/>
      <c r="AE29" s="450"/>
      <c r="AF29" s="450"/>
      <c r="AG29" s="450"/>
      <c r="AH29" s="455"/>
    </row>
    <row r="30" spans="1:34" ht="24.75" customHeight="1">
      <c r="A30" s="447">
        <v>8</v>
      </c>
      <c r="B30" s="448" t="s">
        <v>123</v>
      </c>
      <c r="C30" s="447"/>
      <c r="D30" s="447"/>
      <c r="E30" s="447" t="s">
        <v>347</v>
      </c>
      <c r="F30" s="447"/>
      <c r="G30" s="447"/>
      <c r="H30" s="447"/>
      <c r="I30" s="447" t="s">
        <v>347</v>
      </c>
      <c r="J30" s="447"/>
      <c r="K30" s="447"/>
      <c r="L30" s="456">
        <v>0.88</v>
      </c>
      <c r="M30" s="449"/>
      <c r="N30" s="447"/>
      <c r="O30" s="447"/>
      <c r="P30" s="447" t="s">
        <v>347</v>
      </c>
      <c r="Q30" s="447"/>
      <c r="R30" s="447"/>
      <c r="S30" s="456">
        <v>0.88</v>
      </c>
      <c r="T30" s="449"/>
      <c r="U30" s="447"/>
      <c r="V30" s="447"/>
      <c r="W30" s="447" t="s">
        <v>347</v>
      </c>
      <c r="X30" s="447"/>
      <c r="Y30" s="447"/>
      <c r="Z30" s="456">
        <v>0.88</v>
      </c>
      <c r="AA30" s="449"/>
      <c r="AB30" s="447"/>
      <c r="AC30" s="447" t="s">
        <v>347</v>
      </c>
      <c r="AD30" s="447"/>
      <c r="AE30" s="447"/>
      <c r="AF30" s="447"/>
      <c r="AG30" s="456"/>
      <c r="AH30" s="449"/>
    </row>
    <row r="31" spans="1:34" ht="24.75" customHeight="1">
      <c r="A31" s="447">
        <f t="shared" si="0"/>
        <v>9</v>
      </c>
      <c r="B31" s="448" t="s">
        <v>124</v>
      </c>
      <c r="C31" s="447"/>
      <c r="D31" s="447"/>
      <c r="E31" s="447"/>
      <c r="F31" s="447"/>
      <c r="G31" s="447"/>
      <c r="H31" s="447"/>
      <c r="I31" s="447"/>
      <c r="J31" s="447"/>
      <c r="K31" s="447"/>
      <c r="L31" s="447"/>
      <c r="M31" s="449"/>
      <c r="N31" s="447"/>
      <c r="O31" s="447"/>
      <c r="P31" s="447"/>
      <c r="Q31" s="447"/>
      <c r="R31" s="447"/>
      <c r="S31" s="447"/>
      <c r="T31" s="449"/>
      <c r="U31" s="447"/>
      <c r="V31" s="447"/>
      <c r="W31" s="447"/>
      <c r="X31" s="447"/>
      <c r="Y31" s="447"/>
      <c r="Z31" s="447"/>
      <c r="AA31" s="449"/>
      <c r="AB31" s="447"/>
      <c r="AC31" s="447"/>
      <c r="AD31" s="447"/>
      <c r="AE31" s="447"/>
      <c r="AF31" s="447"/>
      <c r="AG31" s="447"/>
      <c r="AH31" s="449"/>
    </row>
    <row r="32" spans="1:34" s="453" customFormat="1" ht="22.5" customHeight="1">
      <c r="A32" s="447" t="s">
        <v>446</v>
      </c>
      <c r="B32" s="451" t="s">
        <v>124</v>
      </c>
      <c r="C32" s="450"/>
      <c r="D32" s="450"/>
      <c r="E32" s="450" t="s">
        <v>347</v>
      </c>
      <c r="F32" s="450"/>
      <c r="G32" s="450"/>
      <c r="H32" s="450" t="s">
        <v>347</v>
      </c>
      <c r="I32" s="450"/>
      <c r="J32" s="450"/>
      <c r="K32" s="450"/>
      <c r="L32" s="450"/>
      <c r="M32" s="452"/>
      <c r="N32" s="450"/>
      <c r="O32" s="450" t="s">
        <v>347</v>
      </c>
      <c r="P32" s="450"/>
      <c r="Q32" s="450"/>
      <c r="R32" s="450"/>
      <c r="S32" s="450"/>
      <c r="T32" s="452"/>
      <c r="U32" s="450"/>
      <c r="V32" s="450" t="s">
        <v>347</v>
      </c>
      <c r="W32" s="450"/>
      <c r="X32" s="450"/>
      <c r="Y32" s="450"/>
      <c r="Z32" s="450"/>
      <c r="AA32" s="452"/>
      <c r="AB32" s="450"/>
      <c r="AC32" s="450" t="s">
        <v>347</v>
      </c>
      <c r="AD32" s="450"/>
      <c r="AE32" s="450"/>
      <c r="AF32" s="450"/>
      <c r="AG32" s="450"/>
      <c r="AH32" s="452"/>
    </row>
    <row r="33" spans="1:34" s="453" customFormat="1" ht="23.25" customHeight="1">
      <c r="A33" s="447" t="s">
        <v>447</v>
      </c>
      <c r="B33" s="462" t="s">
        <v>178</v>
      </c>
      <c r="C33" s="450"/>
      <c r="D33" s="450" t="s">
        <v>347</v>
      </c>
      <c r="E33" s="450"/>
      <c r="F33" s="450"/>
      <c r="G33" s="450"/>
      <c r="H33" s="450" t="s">
        <v>347</v>
      </c>
      <c r="I33" s="450"/>
      <c r="J33" s="450"/>
      <c r="K33" s="450"/>
      <c r="L33" s="450"/>
      <c r="M33" s="455"/>
      <c r="N33" s="450"/>
      <c r="O33" s="450" t="s">
        <v>347</v>
      </c>
      <c r="P33" s="450"/>
      <c r="Q33" s="450"/>
      <c r="R33" s="450"/>
      <c r="S33" s="450"/>
      <c r="T33" s="455"/>
      <c r="U33" s="450"/>
      <c r="V33" s="450" t="s">
        <v>347</v>
      </c>
      <c r="W33" s="450"/>
      <c r="X33" s="450"/>
      <c r="Y33" s="450"/>
      <c r="Z33" s="450"/>
      <c r="AA33" s="455"/>
      <c r="AB33" s="450"/>
      <c r="AC33" s="450" t="s">
        <v>347</v>
      </c>
      <c r="AD33" s="450"/>
      <c r="AE33" s="450"/>
      <c r="AF33" s="450"/>
      <c r="AG33" s="450"/>
      <c r="AH33" s="455"/>
    </row>
    <row r="34" spans="1:34" ht="23.25" customHeight="1">
      <c r="A34" s="447">
        <f>+A31+1</f>
        <v>10</v>
      </c>
      <c r="B34" s="448" t="s">
        <v>448</v>
      </c>
      <c r="C34" s="447"/>
      <c r="D34" s="447"/>
      <c r="E34" s="447" t="s">
        <v>347</v>
      </c>
      <c r="F34" s="447"/>
      <c r="G34" s="447"/>
      <c r="H34" s="447"/>
      <c r="I34" s="447" t="s">
        <v>347</v>
      </c>
      <c r="J34" s="447"/>
      <c r="K34" s="447"/>
      <c r="L34" s="456">
        <v>0.78</v>
      </c>
      <c r="M34" s="457"/>
      <c r="N34" s="447"/>
      <c r="O34" s="447"/>
      <c r="P34" s="447" t="s">
        <v>347</v>
      </c>
      <c r="Q34" s="447"/>
      <c r="R34" s="447"/>
      <c r="S34" s="456">
        <v>0.78</v>
      </c>
      <c r="T34" s="457"/>
      <c r="U34" s="447"/>
      <c r="V34" s="447"/>
      <c r="W34" s="447" t="s">
        <v>347</v>
      </c>
      <c r="X34" s="447"/>
      <c r="Y34" s="447"/>
      <c r="Z34" s="456">
        <v>0.78</v>
      </c>
      <c r="AA34" s="457"/>
      <c r="AB34" s="447"/>
      <c r="AC34" s="447"/>
      <c r="AD34" s="447" t="s">
        <v>347</v>
      </c>
      <c r="AE34" s="447"/>
      <c r="AF34" s="447"/>
      <c r="AG34" s="456"/>
      <c r="AH34" s="457"/>
    </row>
    <row r="35" spans="1:34" ht="20.25" customHeight="1">
      <c r="A35" s="447">
        <f t="shared" si="0"/>
        <v>11</v>
      </c>
      <c r="B35" s="448" t="s">
        <v>125</v>
      </c>
      <c r="C35" s="447"/>
      <c r="D35" s="447"/>
      <c r="E35" s="447"/>
      <c r="F35" s="447"/>
      <c r="G35" s="447"/>
      <c r="H35" s="447"/>
      <c r="I35" s="447"/>
      <c r="J35" s="447"/>
      <c r="K35" s="447"/>
      <c r="L35" s="456"/>
      <c r="M35" s="457"/>
      <c r="N35" s="447"/>
      <c r="O35" s="447"/>
      <c r="P35" s="447"/>
      <c r="Q35" s="447"/>
      <c r="R35" s="447"/>
      <c r="S35" s="456"/>
      <c r="T35" s="457"/>
      <c r="U35" s="447"/>
      <c r="V35" s="447"/>
      <c r="W35" s="447"/>
      <c r="X35" s="447"/>
      <c r="Y35" s="447"/>
      <c r="Z35" s="456"/>
      <c r="AA35" s="457"/>
      <c r="AB35" s="447"/>
      <c r="AC35" s="447"/>
      <c r="AD35" s="447"/>
      <c r="AE35" s="447"/>
      <c r="AF35" s="447"/>
      <c r="AG35" s="456"/>
      <c r="AH35" s="457"/>
    </row>
    <row r="36" spans="1:34" s="453" customFormat="1" ht="33.75" customHeight="1">
      <c r="A36" s="447" t="s">
        <v>449</v>
      </c>
      <c r="B36" s="451" t="s">
        <v>125</v>
      </c>
      <c r="C36" s="450"/>
      <c r="D36" s="450"/>
      <c r="E36" s="450" t="s">
        <v>347</v>
      </c>
      <c r="F36" s="450"/>
      <c r="G36" s="450"/>
      <c r="H36" s="450" t="s">
        <v>347</v>
      </c>
      <c r="I36" s="450"/>
      <c r="J36" s="450"/>
      <c r="K36" s="450"/>
      <c r="L36" s="463"/>
      <c r="M36" s="455"/>
      <c r="N36" s="450"/>
      <c r="O36" s="450" t="s">
        <v>347</v>
      </c>
      <c r="P36" s="450"/>
      <c r="Q36" s="450"/>
      <c r="R36" s="450"/>
      <c r="S36" s="463"/>
      <c r="T36" s="455"/>
      <c r="U36" s="450"/>
      <c r="V36" s="450" t="s">
        <v>347</v>
      </c>
      <c r="W36" s="450"/>
      <c r="X36" s="450"/>
      <c r="Y36" s="450"/>
      <c r="Z36" s="463"/>
      <c r="AA36" s="455"/>
      <c r="AB36" s="450"/>
      <c r="AC36" s="450" t="s">
        <v>347</v>
      </c>
      <c r="AD36" s="450"/>
      <c r="AE36" s="450"/>
      <c r="AF36" s="450"/>
      <c r="AG36" s="463"/>
      <c r="AH36" s="455"/>
    </row>
    <row r="37" spans="1:34" s="453" customFormat="1" ht="32.25" customHeight="1">
      <c r="A37" s="447" t="s">
        <v>450</v>
      </c>
      <c r="B37" s="454" t="s">
        <v>451</v>
      </c>
      <c r="C37" s="450"/>
      <c r="D37" s="450" t="s">
        <v>347</v>
      </c>
      <c r="E37" s="450"/>
      <c r="F37" s="450"/>
      <c r="G37" s="450"/>
      <c r="H37" s="450" t="s">
        <v>347</v>
      </c>
      <c r="I37" s="450"/>
      <c r="J37" s="450"/>
      <c r="K37" s="450"/>
      <c r="L37" s="450"/>
      <c r="M37" s="455"/>
      <c r="N37" s="450"/>
      <c r="O37" s="450" t="s">
        <v>347</v>
      </c>
      <c r="P37" s="450"/>
      <c r="Q37" s="450"/>
      <c r="R37" s="450"/>
      <c r="S37" s="450"/>
      <c r="T37" s="455"/>
      <c r="U37" s="450"/>
      <c r="V37" s="450" t="s">
        <v>347</v>
      </c>
      <c r="W37" s="450"/>
      <c r="X37" s="450"/>
      <c r="Y37" s="450"/>
      <c r="Z37" s="450"/>
      <c r="AA37" s="455"/>
      <c r="AB37" s="450"/>
      <c r="AC37" s="450" t="s">
        <v>347</v>
      </c>
      <c r="AD37" s="450"/>
      <c r="AE37" s="450"/>
      <c r="AF37" s="450"/>
      <c r="AG37" s="450"/>
      <c r="AH37" s="455"/>
    </row>
    <row r="38" spans="1:34" ht="24" customHeight="1">
      <c r="A38" s="447">
        <f>+A35+1</f>
        <v>12</v>
      </c>
      <c r="B38" s="448" t="s">
        <v>452</v>
      </c>
      <c r="C38" s="447"/>
      <c r="D38" s="447"/>
      <c r="E38" s="447" t="s">
        <v>347</v>
      </c>
      <c r="F38" s="447"/>
      <c r="G38" s="447"/>
      <c r="H38" s="447" t="s">
        <v>347</v>
      </c>
      <c r="I38" s="447"/>
      <c r="J38" s="447"/>
      <c r="K38" s="447"/>
      <c r="L38" s="447"/>
      <c r="M38" s="457"/>
      <c r="N38" s="447"/>
      <c r="O38" s="447" t="s">
        <v>347</v>
      </c>
      <c r="P38" s="447"/>
      <c r="Q38" s="447"/>
      <c r="R38" s="447"/>
      <c r="S38" s="447"/>
      <c r="T38" s="457"/>
      <c r="U38" s="447"/>
      <c r="V38" s="447" t="s">
        <v>347</v>
      </c>
      <c r="W38" s="447"/>
      <c r="X38" s="447"/>
      <c r="Y38" s="447"/>
      <c r="Z38" s="447"/>
      <c r="AA38" s="457"/>
      <c r="AB38" s="447"/>
      <c r="AC38" s="447" t="s">
        <v>347</v>
      </c>
      <c r="AD38" s="447"/>
      <c r="AE38" s="447"/>
      <c r="AF38" s="447"/>
      <c r="AG38" s="447"/>
      <c r="AH38" s="457"/>
    </row>
    <row r="39" spans="1:34" s="468" customFormat="1" ht="31.2" hidden="1">
      <c r="A39" s="464">
        <f t="shared" si="0"/>
        <v>13</v>
      </c>
      <c r="B39" s="465" t="s">
        <v>453</v>
      </c>
      <c r="C39" s="464"/>
      <c r="D39" s="464"/>
      <c r="E39" s="464" t="s">
        <v>347</v>
      </c>
      <c r="F39" s="464"/>
      <c r="G39" s="464"/>
      <c r="H39" s="464"/>
      <c r="I39" s="464" t="s">
        <v>347</v>
      </c>
      <c r="J39" s="464"/>
      <c r="K39" s="466">
        <v>0.49</v>
      </c>
      <c r="L39" s="464"/>
      <c r="M39" s="467"/>
      <c r="N39" s="464"/>
      <c r="O39" s="464"/>
      <c r="P39" s="464"/>
      <c r="Q39" s="464"/>
      <c r="R39" s="466"/>
      <c r="S39" s="464"/>
      <c r="T39" s="467"/>
      <c r="U39" s="464"/>
      <c r="V39" s="464"/>
      <c r="W39" s="464"/>
      <c r="X39" s="464"/>
      <c r="Y39" s="466"/>
      <c r="Z39" s="464"/>
      <c r="AA39" s="467"/>
      <c r="AB39" s="464"/>
      <c r="AC39" s="464"/>
      <c r="AD39" s="464"/>
      <c r="AE39" s="464"/>
      <c r="AF39" s="466"/>
      <c r="AG39" s="464"/>
      <c r="AH39" s="467"/>
    </row>
    <row r="40" spans="1:34">
      <c r="A40" s="447"/>
      <c r="B40" s="469" t="s">
        <v>454</v>
      </c>
      <c r="C40" s="470"/>
      <c r="D40" s="470"/>
      <c r="E40" s="470"/>
      <c r="F40" s="470"/>
      <c r="G40" s="470"/>
      <c r="H40" s="470"/>
      <c r="I40" s="470"/>
      <c r="J40" s="470"/>
      <c r="K40" s="470"/>
      <c r="L40" s="470"/>
      <c r="M40" s="471"/>
      <c r="N40" s="470"/>
      <c r="O40" s="470"/>
      <c r="P40" s="470"/>
      <c r="Q40" s="470"/>
      <c r="R40" s="470"/>
      <c r="S40" s="470"/>
      <c r="T40" s="471"/>
      <c r="U40" s="470"/>
      <c r="V40" s="470"/>
      <c r="W40" s="470"/>
      <c r="X40" s="470"/>
      <c r="Y40" s="470"/>
      <c r="Z40" s="470"/>
      <c r="AA40" s="471"/>
      <c r="AB40" s="470"/>
      <c r="AC40" s="470"/>
      <c r="AD40" s="470"/>
      <c r="AE40" s="470"/>
      <c r="AF40" s="470"/>
      <c r="AG40" s="470"/>
      <c r="AH40" s="471"/>
    </row>
    <row r="41" spans="1:34">
      <c r="A41" s="470" t="s">
        <v>80</v>
      </c>
      <c r="B41" s="469" t="s">
        <v>455</v>
      </c>
      <c r="C41" s="470"/>
      <c r="D41" s="470"/>
      <c r="E41" s="470"/>
      <c r="F41" s="470"/>
      <c r="G41" s="470"/>
      <c r="H41" s="470"/>
      <c r="I41" s="470"/>
      <c r="J41" s="470"/>
      <c r="K41" s="470"/>
      <c r="L41" s="470"/>
      <c r="M41" s="471"/>
      <c r="N41" s="470"/>
      <c r="O41" s="470"/>
      <c r="P41" s="470"/>
      <c r="Q41" s="470"/>
      <c r="R41" s="470"/>
      <c r="S41" s="470"/>
      <c r="T41" s="471"/>
      <c r="U41" s="470"/>
      <c r="V41" s="470"/>
      <c r="W41" s="470"/>
      <c r="X41" s="470"/>
      <c r="Y41" s="470"/>
      <c r="Z41" s="470"/>
      <c r="AA41" s="471"/>
      <c r="AB41" s="470"/>
      <c r="AC41" s="470"/>
      <c r="AD41" s="470"/>
      <c r="AE41" s="470"/>
      <c r="AF41" s="470"/>
      <c r="AG41" s="470"/>
      <c r="AH41" s="471"/>
    </row>
    <row r="42" spans="1:34" ht="22.5" customHeight="1">
      <c r="A42" s="447">
        <v>1</v>
      </c>
      <c r="B42" s="472" t="s">
        <v>456</v>
      </c>
      <c r="C42" s="447"/>
      <c r="D42" s="447" t="s">
        <v>347</v>
      </c>
      <c r="E42" s="447"/>
      <c r="F42" s="447"/>
      <c r="G42" s="447"/>
      <c r="H42" s="447" t="s">
        <v>347</v>
      </c>
      <c r="I42" s="470"/>
      <c r="J42" s="447"/>
      <c r="K42" s="447"/>
      <c r="L42" s="447"/>
      <c r="M42" s="471"/>
      <c r="N42" s="447"/>
      <c r="O42" s="447" t="s">
        <v>347</v>
      </c>
      <c r="P42" s="470"/>
      <c r="Q42" s="447"/>
      <c r="R42" s="447"/>
      <c r="S42" s="447"/>
      <c r="T42" s="471"/>
      <c r="U42" s="447"/>
      <c r="V42" s="447" t="s">
        <v>347</v>
      </c>
      <c r="W42" s="470"/>
      <c r="X42" s="447"/>
      <c r="Y42" s="447"/>
      <c r="Z42" s="447"/>
      <c r="AA42" s="471"/>
      <c r="AB42" s="447"/>
      <c r="AC42" s="447" t="s">
        <v>347</v>
      </c>
      <c r="AD42" s="470"/>
      <c r="AE42" s="447"/>
      <c r="AF42" s="447"/>
      <c r="AG42" s="447"/>
      <c r="AH42" s="471"/>
    </row>
    <row r="43" spans="1:34" ht="22.5" customHeight="1">
      <c r="A43" s="447">
        <f>+A42+1</f>
        <v>2</v>
      </c>
      <c r="B43" s="472" t="s">
        <v>457</v>
      </c>
      <c r="C43" s="447"/>
      <c r="D43" s="447" t="s">
        <v>347</v>
      </c>
      <c r="E43" s="447"/>
      <c r="F43" s="447"/>
      <c r="G43" s="447"/>
      <c r="H43" s="447" t="s">
        <v>347</v>
      </c>
      <c r="I43" s="470"/>
      <c r="J43" s="447"/>
      <c r="K43" s="447"/>
      <c r="L43" s="447"/>
      <c r="M43" s="471"/>
      <c r="N43" s="447"/>
      <c r="O43" s="447" t="s">
        <v>347</v>
      </c>
      <c r="P43" s="470"/>
      <c r="Q43" s="447"/>
      <c r="R43" s="447"/>
      <c r="S43" s="447"/>
      <c r="T43" s="471"/>
      <c r="U43" s="447"/>
      <c r="V43" s="447" t="s">
        <v>347</v>
      </c>
      <c r="W43" s="470"/>
      <c r="X43" s="447"/>
      <c r="Y43" s="447"/>
      <c r="Z43" s="447"/>
      <c r="AA43" s="471"/>
      <c r="AB43" s="447"/>
      <c r="AC43" s="447" t="s">
        <v>347</v>
      </c>
      <c r="AD43" s="470"/>
      <c r="AE43" s="447"/>
      <c r="AF43" s="447"/>
      <c r="AG43" s="447"/>
      <c r="AH43" s="471"/>
    </row>
    <row r="44" spans="1:34" ht="31.2">
      <c r="A44" s="447">
        <f t="shared" ref="A44:A58" si="1">+A43+1</f>
        <v>3</v>
      </c>
      <c r="B44" s="472" t="s">
        <v>138</v>
      </c>
      <c r="C44" s="447"/>
      <c r="D44" s="447" t="s">
        <v>347</v>
      </c>
      <c r="E44" s="447"/>
      <c r="F44" s="447"/>
      <c r="G44" s="447"/>
      <c r="H44" s="447" t="s">
        <v>347</v>
      </c>
      <c r="I44" s="470"/>
      <c r="J44" s="447"/>
      <c r="K44" s="447"/>
      <c r="L44" s="447"/>
      <c r="M44" s="471"/>
      <c r="N44" s="447"/>
      <c r="O44" s="447" t="s">
        <v>347</v>
      </c>
      <c r="P44" s="470"/>
      <c r="Q44" s="447"/>
      <c r="R44" s="447"/>
      <c r="S44" s="447"/>
      <c r="T44" s="471"/>
      <c r="U44" s="447"/>
      <c r="V44" s="447" t="s">
        <v>347</v>
      </c>
      <c r="W44" s="470"/>
      <c r="X44" s="447"/>
      <c r="Y44" s="447"/>
      <c r="Z44" s="447"/>
      <c r="AA44" s="471"/>
      <c r="AB44" s="447"/>
      <c r="AC44" s="447" t="s">
        <v>347</v>
      </c>
      <c r="AD44" s="470"/>
      <c r="AE44" s="447"/>
      <c r="AF44" s="447"/>
      <c r="AG44" s="447"/>
      <c r="AH44" s="471"/>
    </row>
    <row r="45" spans="1:34">
      <c r="A45" s="447">
        <f t="shared" si="1"/>
        <v>4</v>
      </c>
      <c r="B45" s="473" t="s">
        <v>458</v>
      </c>
      <c r="C45" s="447"/>
      <c r="D45" s="447" t="s">
        <v>347</v>
      </c>
      <c r="E45" s="447"/>
      <c r="F45" s="447"/>
      <c r="G45" s="447"/>
      <c r="H45" s="447" t="s">
        <v>347</v>
      </c>
      <c r="I45" s="470"/>
      <c r="J45" s="447"/>
      <c r="K45" s="447"/>
      <c r="L45" s="447"/>
      <c r="M45" s="471"/>
      <c r="N45" s="447"/>
      <c r="O45" s="447" t="s">
        <v>347</v>
      </c>
      <c r="P45" s="470"/>
      <c r="Q45" s="447"/>
      <c r="R45" s="447"/>
      <c r="S45" s="447"/>
      <c r="T45" s="471"/>
      <c r="U45" s="447"/>
      <c r="V45" s="447" t="s">
        <v>347</v>
      </c>
      <c r="W45" s="470"/>
      <c r="X45" s="447"/>
      <c r="Y45" s="447"/>
      <c r="Z45" s="447"/>
      <c r="AA45" s="471"/>
      <c r="AB45" s="447"/>
      <c r="AC45" s="447" t="s">
        <v>347</v>
      </c>
      <c r="AD45" s="470"/>
      <c r="AE45" s="447"/>
      <c r="AF45" s="447"/>
      <c r="AG45" s="447"/>
      <c r="AH45" s="471"/>
    </row>
    <row r="46" spans="1:34">
      <c r="A46" s="447">
        <f t="shared" si="1"/>
        <v>5</v>
      </c>
      <c r="B46" s="473" t="s">
        <v>459</v>
      </c>
      <c r="C46" s="447"/>
      <c r="D46" s="447" t="s">
        <v>347</v>
      </c>
      <c r="E46" s="447"/>
      <c r="F46" s="447"/>
      <c r="G46" s="447"/>
      <c r="H46" s="447" t="s">
        <v>347</v>
      </c>
      <c r="I46" s="470"/>
      <c r="J46" s="447"/>
      <c r="K46" s="447"/>
      <c r="L46" s="447"/>
      <c r="M46" s="471"/>
      <c r="N46" s="447"/>
      <c r="O46" s="447" t="s">
        <v>347</v>
      </c>
      <c r="P46" s="470"/>
      <c r="Q46" s="447"/>
      <c r="R46" s="447"/>
      <c r="S46" s="447"/>
      <c r="T46" s="471"/>
      <c r="U46" s="447"/>
      <c r="V46" s="447" t="s">
        <v>347</v>
      </c>
      <c r="W46" s="470"/>
      <c r="X46" s="447"/>
      <c r="Y46" s="447"/>
      <c r="Z46" s="447"/>
      <c r="AA46" s="471"/>
      <c r="AB46" s="447"/>
      <c r="AC46" s="447" t="s">
        <v>347</v>
      </c>
      <c r="AD46" s="470"/>
      <c r="AE46" s="447"/>
      <c r="AF46" s="447"/>
      <c r="AG46" s="447"/>
      <c r="AH46" s="471"/>
    </row>
    <row r="47" spans="1:34">
      <c r="A47" s="447">
        <f t="shared" si="1"/>
        <v>6</v>
      </c>
      <c r="B47" s="448" t="s">
        <v>460</v>
      </c>
      <c r="C47" s="447"/>
      <c r="D47" s="447"/>
      <c r="E47" s="447" t="s">
        <v>347</v>
      </c>
      <c r="F47" s="447"/>
      <c r="G47" s="447"/>
      <c r="H47" s="447"/>
      <c r="I47" s="447" t="s">
        <v>347</v>
      </c>
      <c r="J47" s="456"/>
      <c r="K47" s="456">
        <v>0.32</v>
      </c>
      <c r="L47" s="447"/>
      <c r="M47" s="457"/>
      <c r="N47" s="447"/>
      <c r="O47" s="447"/>
      <c r="P47" s="447" t="s">
        <v>347</v>
      </c>
      <c r="Q47" s="456"/>
      <c r="R47" s="456">
        <v>0.32</v>
      </c>
      <c r="S47" s="447"/>
      <c r="T47" s="457"/>
      <c r="U47" s="447"/>
      <c r="V47" s="447"/>
      <c r="W47" s="447" t="s">
        <v>347</v>
      </c>
      <c r="X47" s="456"/>
      <c r="Y47" s="456">
        <v>0.32</v>
      </c>
      <c r="Z47" s="447"/>
      <c r="AA47" s="457"/>
      <c r="AB47" s="447"/>
      <c r="AC47" s="447"/>
      <c r="AD47" s="447" t="s">
        <v>347</v>
      </c>
      <c r="AE47" s="456"/>
      <c r="AF47" s="456"/>
      <c r="AG47" s="447"/>
      <c r="AH47" s="457"/>
    </row>
    <row r="48" spans="1:34">
      <c r="A48" s="447">
        <f t="shared" si="1"/>
        <v>7</v>
      </c>
      <c r="B48" s="448" t="s">
        <v>461</v>
      </c>
      <c r="C48" s="447"/>
      <c r="D48" s="447"/>
      <c r="E48" s="447" t="s">
        <v>347</v>
      </c>
      <c r="F48" s="447"/>
      <c r="G48" s="447"/>
      <c r="H48" s="447" t="s">
        <v>347</v>
      </c>
      <c r="I48" s="447"/>
      <c r="J48" s="447"/>
      <c r="K48" s="447"/>
      <c r="L48" s="447"/>
      <c r="M48" s="457"/>
      <c r="N48" s="447"/>
      <c r="O48" s="447" t="s">
        <v>347</v>
      </c>
      <c r="P48" s="447"/>
      <c r="Q48" s="447"/>
      <c r="R48" s="447"/>
      <c r="S48" s="447"/>
      <c r="T48" s="457"/>
      <c r="U48" s="447"/>
      <c r="V48" s="447" t="s">
        <v>347</v>
      </c>
      <c r="W48" s="447"/>
      <c r="X48" s="447"/>
      <c r="Y48" s="447"/>
      <c r="Z48" s="447"/>
      <c r="AA48" s="457"/>
      <c r="AB48" s="447"/>
      <c r="AC48" s="447" t="s">
        <v>347</v>
      </c>
      <c r="AD48" s="447"/>
      <c r="AE48" s="447"/>
      <c r="AF48" s="447"/>
      <c r="AG48" s="447"/>
      <c r="AH48" s="457"/>
    </row>
    <row r="49" spans="1:34">
      <c r="A49" s="447">
        <f t="shared" si="1"/>
        <v>8</v>
      </c>
      <c r="B49" s="448" t="s">
        <v>462</v>
      </c>
      <c r="C49" s="447"/>
      <c r="D49" s="447"/>
      <c r="E49" s="447" t="s">
        <v>347</v>
      </c>
      <c r="F49" s="447"/>
      <c r="G49" s="447"/>
      <c r="H49" s="447" t="s">
        <v>347</v>
      </c>
      <c r="I49" s="447"/>
      <c r="J49" s="447"/>
      <c r="K49" s="447"/>
      <c r="L49" s="447"/>
      <c r="M49" s="457"/>
      <c r="N49" s="447"/>
      <c r="O49" s="447" t="s">
        <v>347</v>
      </c>
      <c r="P49" s="447"/>
      <c r="Q49" s="447"/>
      <c r="R49" s="447"/>
      <c r="S49" s="447"/>
      <c r="T49" s="457"/>
      <c r="U49" s="447"/>
      <c r="V49" s="447" t="s">
        <v>347</v>
      </c>
      <c r="W49" s="447"/>
      <c r="X49" s="447"/>
      <c r="Y49" s="447"/>
      <c r="Z49" s="447"/>
      <c r="AA49" s="457"/>
      <c r="AB49" s="447"/>
      <c r="AC49" s="447" t="s">
        <v>347</v>
      </c>
      <c r="AD49" s="447"/>
      <c r="AE49" s="447"/>
      <c r="AF49" s="447"/>
      <c r="AG49" s="447"/>
      <c r="AH49" s="457"/>
    </row>
    <row r="50" spans="1:34">
      <c r="A50" s="447">
        <f t="shared" si="1"/>
        <v>9</v>
      </c>
      <c r="B50" s="448" t="s">
        <v>463</v>
      </c>
      <c r="C50" s="447"/>
      <c r="D50" s="447"/>
      <c r="E50" s="447" t="s">
        <v>347</v>
      </c>
      <c r="F50" s="447"/>
      <c r="G50" s="447"/>
      <c r="H50" s="447"/>
      <c r="I50" s="447" t="s">
        <v>347</v>
      </c>
      <c r="J50" s="456">
        <v>0.2</v>
      </c>
      <c r="K50" s="447"/>
      <c r="L50" s="447"/>
      <c r="M50" s="457"/>
      <c r="N50" s="447"/>
      <c r="O50" s="447"/>
      <c r="P50" s="447" t="s">
        <v>347</v>
      </c>
      <c r="Q50" s="456">
        <v>0.2</v>
      </c>
      <c r="R50" s="447"/>
      <c r="S50" s="447"/>
      <c r="T50" s="457"/>
      <c r="U50" s="447"/>
      <c r="V50" s="447"/>
      <c r="W50" s="447" t="s">
        <v>347</v>
      </c>
      <c r="X50" s="456">
        <v>0.2</v>
      </c>
      <c r="Y50" s="447"/>
      <c r="Z50" s="447"/>
      <c r="AA50" s="457"/>
      <c r="AB50" s="447"/>
      <c r="AC50" s="447"/>
      <c r="AD50" s="447" t="s">
        <v>347</v>
      </c>
      <c r="AE50" s="456"/>
      <c r="AF50" s="447"/>
      <c r="AG50" s="447"/>
      <c r="AH50" s="457"/>
    </row>
    <row r="51" spans="1:34">
      <c r="A51" s="447">
        <f t="shared" si="1"/>
        <v>10</v>
      </c>
      <c r="B51" s="448" t="s">
        <v>464</v>
      </c>
      <c r="C51" s="447"/>
      <c r="D51" s="447"/>
      <c r="E51" s="447" t="s">
        <v>347</v>
      </c>
      <c r="F51" s="447"/>
      <c r="G51" s="447"/>
      <c r="H51" s="447"/>
      <c r="I51" s="447" t="s">
        <v>347</v>
      </c>
      <c r="J51" s="474">
        <v>0.28000000000000003</v>
      </c>
      <c r="K51" s="474"/>
      <c r="L51" s="474"/>
      <c r="M51" s="457"/>
      <c r="N51" s="447"/>
      <c r="O51" s="447"/>
      <c r="P51" s="447" t="s">
        <v>347</v>
      </c>
      <c r="Q51" s="474">
        <v>0.28000000000000003</v>
      </c>
      <c r="R51" s="474"/>
      <c r="S51" s="474"/>
      <c r="T51" s="457"/>
      <c r="U51" s="447"/>
      <c r="V51" s="447"/>
      <c r="W51" s="447" t="s">
        <v>347</v>
      </c>
      <c r="X51" s="474">
        <v>0.28000000000000003</v>
      </c>
      <c r="Y51" s="474"/>
      <c r="Z51" s="474"/>
      <c r="AA51" s="457"/>
      <c r="AB51" s="447"/>
      <c r="AC51" s="447"/>
      <c r="AD51" s="447" t="s">
        <v>347</v>
      </c>
      <c r="AE51" s="474"/>
      <c r="AF51" s="474"/>
      <c r="AG51" s="474"/>
      <c r="AH51" s="457"/>
    </row>
    <row r="52" spans="1:34">
      <c r="A52" s="447">
        <f t="shared" si="1"/>
        <v>11</v>
      </c>
      <c r="B52" s="448" t="s">
        <v>465</v>
      </c>
      <c r="C52" s="447"/>
      <c r="D52" s="447"/>
      <c r="E52" s="447" t="s">
        <v>347</v>
      </c>
      <c r="F52" s="447"/>
      <c r="G52" s="447"/>
      <c r="H52" s="447"/>
      <c r="I52" s="447" t="s">
        <v>347</v>
      </c>
      <c r="J52" s="474"/>
      <c r="K52" s="474">
        <v>0.32</v>
      </c>
      <c r="L52" s="474"/>
      <c r="M52" s="457"/>
      <c r="N52" s="447"/>
      <c r="O52" s="447"/>
      <c r="P52" s="447" t="s">
        <v>347</v>
      </c>
      <c r="Q52" s="474"/>
      <c r="R52" s="474">
        <v>0.32</v>
      </c>
      <c r="S52" s="474"/>
      <c r="T52" s="457"/>
      <c r="U52" s="447"/>
      <c r="V52" s="447"/>
      <c r="W52" s="447" t="s">
        <v>347</v>
      </c>
      <c r="X52" s="474"/>
      <c r="Y52" s="474">
        <v>0.32</v>
      </c>
      <c r="Z52" s="474"/>
      <c r="AA52" s="457"/>
      <c r="AB52" s="447"/>
      <c r="AC52" s="447"/>
      <c r="AD52" s="447" t="s">
        <v>347</v>
      </c>
      <c r="AE52" s="474"/>
      <c r="AF52" s="474"/>
      <c r="AG52" s="474"/>
      <c r="AH52" s="457"/>
    </row>
    <row r="53" spans="1:34">
      <c r="A53" s="447">
        <f t="shared" si="1"/>
        <v>12</v>
      </c>
      <c r="B53" s="448" t="s">
        <v>466</v>
      </c>
      <c r="C53" s="447"/>
      <c r="D53" s="447"/>
      <c r="E53" s="447" t="s">
        <v>347</v>
      </c>
      <c r="F53" s="447"/>
      <c r="G53" s="447"/>
      <c r="H53" s="447"/>
      <c r="I53" s="447" t="s">
        <v>347</v>
      </c>
      <c r="J53" s="474"/>
      <c r="K53" s="474">
        <v>0.37</v>
      </c>
      <c r="L53" s="474"/>
      <c r="M53" s="449"/>
      <c r="N53" s="447"/>
      <c r="O53" s="447"/>
      <c r="P53" s="447" t="s">
        <v>347</v>
      </c>
      <c r="Q53" s="474"/>
      <c r="R53" s="474">
        <v>0.37</v>
      </c>
      <c r="S53" s="474"/>
      <c r="T53" s="449"/>
      <c r="U53" s="447"/>
      <c r="V53" s="447"/>
      <c r="W53" s="447" t="s">
        <v>347</v>
      </c>
      <c r="X53" s="474"/>
      <c r="Y53" s="474">
        <v>0.37</v>
      </c>
      <c r="Z53" s="474"/>
      <c r="AA53" s="449"/>
      <c r="AB53" s="447"/>
      <c r="AC53" s="447"/>
      <c r="AD53" s="447" t="s">
        <v>347</v>
      </c>
      <c r="AE53" s="474"/>
      <c r="AF53" s="474"/>
      <c r="AG53" s="474"/>
      <c r="AH53" s="449"/>
    </row>
    <row r="54" spans="1:34" ht="31.2">
      <c r="A54" s="447">
        <f t="shared" si="1"/>
        <v>13</v>
      </c>
      <c r="B54" s="448" t="s">
        <v>467</v>
      </c>
      <c r="C54" s="447"/>
      <c r="D54" s="447"/>
      <c r="E54" s="447" t="s">
        <v>347</v>
      </c>
      <c r="F54" s="447"/>
      <c r="G54" s="447"/>
      <c r="H54" s="447"/>
      <c r="I54" s="447" t="s">
        <v>347</v>
      </c>
      <c r="J54" s="474">
        <v>0.2</v>
      </c>
      <c r="K54" s="474"/>
      <c r="L54" s="474"/>
      <c r="M54" s="457"/>
      <c r="N54" s="447"/>
      <c r="O54" s="447"/>
      <c r="P54" s="447" t="s">
        <v>347</v>
      </c>
      <c r="Q54" s="474">
        <v>0.2</v>
      </c>
      <c r="R54" s="474"/>
      <c r="S54" s="474"/>
      <c r="T54" s="457"/>
      <c r="U54" s="447"/>
      <c r="V54" s="447"/>
      <c r="W54" s="447" t="s">
        <v>347</v>
      </c>
      <c r="X54" s="474">
        <v>0.2</v>
      </c>
      <c r="Y54" s="474"/>
      <c r="Z54" s="474"/>
      <c r="AA54" s="457"/>
      <c r="AB54" s="447"/>
      <c r="AC54" s="447"/>
      <c r="AD54" s="447" t="s">
        <v>347</v>
      </c>
      <c r="AE54" s="474"/>
      <c r="AF54" s="474"/>
      <c r="AG54" s="474"/>
      <c r="AH54" s="457"/>
    </row>
    <row r="55" spans="1:34" ht="31.2">
      <c r="A55" s="447">
        <f t="shared" si="1"/>
        <v>14</v>
      </c>
      <c r="B55" s="448" t="s">
        <v>468</v>
      </c>
      <c r="C55" s="447"/>
      <c r="D55" s="447"/>
      <c r="E55" s="447" t="s">
        <v>347</v>
      </c>
      <c r="F55" s="447"/>
      <c r="G55" s="447"/>
      <c r="H55" s="447" t="s">
        <v>347</v>
      </c>
      <c r="I55" s="447"/>
      <c r="J55" s="474"/>
      <c r="K55" s="474"/>
      <c r="L55" s="474"/>
      <c r="M55" s="457"/>
      <c r="N55" s="447"/>
      <c r="O55" s="447" t="s">
        <v>347</v>
      </c>
      <c r="P55" s="447"/>
      <c r="Q55" s="474"/>
      <c r="R55" s="474"/>
      <c r="S55" s="474"/>
      <c r="T55" s="457"/>
      <c r="U55" s="447"/>
      <c r="V55" s="447" t="s">
        <v>347</v>
      </c>
      <c r="W55" s="447"/>
      <c r="X55" s="474"/>
      <c r="Y55" s="474"/>
      <c r="Z55" s="474"/>
      <c r="AA55" s="457"/>
      <c r="AB55" s="447"/>
      <c r="AC55" s="447" t="s">
        <v>347</v>
      </c>
      <c r="AD55" s="447"/>
      <c r="AE55" s="474"/>
      <c r="AF55" s="474"/>
      <c r="AG55" s="474"/>
      <c r="AH55" s="457"/>
    </row>
    <row r="56" spans="1:34" ht="31.2">
      <c r="A56" s="447">
        <f t="shared" si="1"/>
        <v>15</v>
      </c>
      <c r="B56" s="448" t="s">
        <v>469</v>
      </c>
      <c r="C56" s="447"/>
      <c r="D56" s="447"/>
      <c r="E56" s="447" t="s">
        <v>347</v>
      </c>
      <c r="F56" s="447"/>
      <c r="G56" s="447"/>
      <c r="H56" s="447"/>
      <c r="I56" s="447" t="s">
        <v>347</v>
      </c>
      <c r="J56" s="474">
        <v>0.1</v>
      </c>
      <c r="K56" s="474"/>
      <c r="L56" s="474"/>
      <c r="M56" s="449"/>
      <c r="N56" s="447"/>
      <c r="O56" s="447"/>
      <c r="P56" s="447" t="s">
        <v>347</v>
      </c>
      <c r="Q56" s="474">
        <v>0.1</v>
      </c>
      <c r="R56" s="474"/>
      <c r="S56" s="474"/>
      <c r="T56" s="449"/>
      <c r="U56" s="447"/>
      <c r="V56" s="447"/>
      <c r="W56" s="447" t="s">
        <v>347</v>
      </c>
      <c r="X56" s="474">
        <v>0.1</v>
      </c>
      <c r="Y56" s="474"/>
      <c r="Z56" s="474"/>
      <c r="AA56" s="449"/>
      <c r="AB56" s="447"/>
      <c r="AC56" s="447"/>
      <c r="AD56" s="447" t="s">
        <v>347</v>
      </c>
      <c r="AE56" s="474"/>
      <c r="AF56" s="474"/>
      <c r="AG56" s="474"/>
      <c r="AH56" s="449"/>
    </row>
    <row r="57" spans="1:34" ht="25.5" customHeight="1">
      <c r="A57" s="447">
        <f t="shared" si="1"/>
        <v>16</v>
      </c>
      <c r="B57" s="448" t="s">
        <v>470</v>
      </c>
      <c r="C57" s="447"/>
      <c r="D57" s="447"/>
      <c r="E57" s="447" t="s">
        <v>347</v>
      </c>
      <c r="F57" s="447"/>
      <c r="G57" s="447"/>
      <c r="H57" s="447"/>
      <c r="I57" s="447" t="s">
        <v>347</v>
      </c>
      <c r="J57" s="474">
        <v>0.15</v>
      </c>
      <c r="K57" s="474"/>
      <c r="L57" s="474"/>
      <c r="M57" s="457"/>
      <c r="N57" s="447"/>
      <c r="O57" s="447"/>
      <c r="P57" s="447" t="s">
        <v>347</v>
      </c>
      <c r="Q57" s="474">
        <v>0.15</v>
      </c>
      <c r="R57" s="474"/>
      <c r="S57" s="474"/>
      <c r="T57" s="457"/>
      <c r="U57" s="447"/>
      <c r="V57" s="447"/>
      <c r="W57" s="447" t="s">
        <v>347</v>
      </c>
      <c r="X57" s="474">
        <v>0.15</v>
      </c>
      <c r="Y57" s="474"/>
      <c r="Z57" s="474"/>
      <c r="AA57" s="457"/>
      <c r="AB57" s="447"/>
      <c r="AC57" s="447"/>
      <c r="AD57" s="447" t="s">
        <v>347</v>
      </c>
      <c r="AE57" s="474"/>
      <c r="AF57" s="474"/>
      <c r="AG57" s="474"/>
      <c r="AH57" s="457"/>
    </row>
    <row r="58" spans="1:34" ht="31.2">
      <c r="A58" s="447">
        <f t="shared" si="1"/>
        <v>17</v>
      </c>
      <c r="B58" s="448" t="s">
        <v>471</v>
      </c>
      <c r="C58" s="447"/>
      <c r="D58" s="447"/>
      <c r="E58" s="447" t="s">
        <v>347</v>
      </c>
      <c r="F58" s="447"/>
      <c r="G58" s="447"/>
      <c r="H58" s="447"/>
      <c r="I58" s="447" t="s">
        <v>347</v>
      </c>
      <c r="J58" s="474">
        <v>0.21</v>
      </c>
      <c r="K58" s="474"/>
      <c r="L58" s="474"/>
      <c r="M58" s="457"/>
      <c r="N58" s="447"/>
      <c r="O58" s="447"/>
      <c r="P58" s="447" t="s">
        <v>347</v>
      </c>
      <c r="Q58" s="474">
        <v>0.21</v>
      </c>
      <c r="R58" s="474"/>
      <c r="S58" s="474"/>
      <c r="T58" s="457"/>
      <c r="U58" s="447"/>
      <c r="V58" s="447"/>
      <c r="W58" s="447" t="s">
        <v>347</v>
      </c>
      <c r="X58" s="474">
        <v>0.21</v>
      </c>
      <c r="Y58" s="474"/>
      <c r="Z58" s="474"/>
      <c r="AA58" s="457"/>
      <c r="AB58" s="447"/>
      <c r="AC58" s="447"/>
      <c r="AD58" s="447" t="s">
        <v>347</v>
      </c>
      <c r="AE58" s="474"/>
      <c r="AF58" s="474"/>
      <c r="AG58" s="474"/>
      <c r="AH58" s="457"/>
    </row>
    <row r="59" spans="1:34" ht="25.5" customHeight="1">
      <c r="A59" s="447">
        <v>18</v>
      </c>
      <c r="B59" s="448" t="s">
        <v>472</v>
      </c>
      <c r="C59" s="447"/>
      <c r="D59" s="447"/>
      <c r="E59" s="447" t="s">
        <v>347</v>
      </c>
      <c r="F59" s="447"/>
      <c r="G59" s="447"/>
      <c r="H59" s="447"/>
      <c r="I59" s="447" t="s">
        <v>347</v>
      </c>
      <c r="J59" s="474">
        <v>0.28999999999999998</v>
      </c>
      <c r="K59" s="474"/>
      <c r="L59" s="474"/>
      <c r="M59" s="457"/>
      <c r="N59" s="447"/>
      <c r="O59" s="447"/>
      <c r="P59" s="447" t="s">
        <v>347</v>
      </c>
      <c r="Q59" s="474">
        <v>0.28999999999999998</v>
      </c>
      <c r="R59" s="474"/>
      <c r="S59" s="474"/>
      <c r="T59" s="457"/>
      <c r="U59" s="447"/>
      <c r="V59" s="447"/>
      <c r="W59" s="447"/>
      <c r="X59" s="474">
        <v>0.28999999999999998</v>
      </c>
      <c r="Y59" s="474"/>
      <c r="Z59" s="474"/>
      <c r="AA59" s="457"/>
      <c r="AB59" s="447"/>
      <c r="AC59" s="447"/>
      <c r="AD59" s="447"/>
      <c r="AE59" s="474"/>
      <c r="AF59" s="474"/>
      <c r="AG59" s="474"/>
      <c r="AH59" s="457"/>
    </row>
    <row r="60" spans="1:34" s="453" customFormat="1">
      <c r="A60" s="450" t="s">
        <v>101</v>
      </c>
      <c r="B60" s="475" t="s">
        <v>197</v>
      </c>
      <c r="C60" s="450"/>
      <c r="D60" s="450"/>
      <c r="E60" s="450"/>
      <c r="F60" s="450"/>
      <c r="G60" s="450"/>
      <c r="H60" s="450"/>
      <c r="I60" s="450"/>
      <c r="J60" s="476"/>
      <c r="K60" s="476"/>
      <c r="L60" s="476"/>
      <c r="M60" s="455"/>
      <c r="N60" s="450"/>
      <c r="O60" s="450"/>
      <c r="P60" s="450"/>
      <c r="Q60" s="476"/>
      <c r="R60" s="476"/>
      <c r="S60" s="476"/>
      <c r="T60" s="455"/>
      <c r="U60" s="450"/>
      <c r="V60" s="450"/>
      <c r="W60" s="447" t="s">
        <v>347</v>
      </c>
      <c r="X60" s="476"/>
      <c r="Y60" s="476"/>
      <c r="Z60" s="476"/>
      <c r="AA60" s="455"/>
      <c r="AB60" s="450"/>
      <c r="AC60" s="450"/>
      <c r="AD60" s="447" t="s">
        <v>347</v>
      </c>
      <c r="AE60" s="476"/>
      <c r="AF60" s="476"/>
      <c r="AG60" s="476"/>
      <c r="AH60" s="455"/>
    </row>
    <row r="61" spans="1:34" s="453" customFormat="1" ht="31.2">
      <c r="A61" s="450" t="s">
        <v>102</v>
      </c>
      <c r="B61" s="475" t="s">
        <v>199</v>
      </c>
      <c r="C61" s="450"/>
      <c r="D61" s="450"/>
      <c r="E61" s="450"/>
      <c r="F61" s="450"/>
      <c r="G61" s="450"/>
      <c r="H61" s="450"/>
      <c r="I61" s="450"/>
      <c r="J61" s="476"/>
      <c r="K61" s="476"/>
      <c r="L61" s="476"/>
      <c r="M61" s="455"/>
      <c r="N61" s="450"/>
      <c r="O61" s="450"/>
      <c r="P61" s="450"/>
      <c r="Q61" s="476"/>
      <c r="R61" s="476"/>
      <c r="S61" s="476"/>
      <c r="T61" s="455"/>
      <c r="U61" s="450"/>
      <c r="V61" s="450"/>
      <c r="W61" s="447" t="s">
        <v>347</v>
      </c>
      <c r="X61" s="476"/>
      <c r="Y61" s="476"/>
      <c r="Z61" s="476"/>
      <c r="AA61" s="455"/>
      <c r="AB61" s="450"/>
      <c r="AC61" s="450"/>
      <c r="AD61" s="447" t="s">
        <v>347</v>
      </c>
      <c r="AE61" s="476"/>
      <c r="AF61" s="476"/>
      <c r="AG61" s="476"/>
      <c r="AH61" s="455"/>
    </row>
    <row r="62" spans="1:34" s="453" customFormat="1">
      <c r="A62" s="450" t="s">
        <v>473</v>
      </c>
      <c r="B62" s="475" t="s">
        <v>201</v>
      </c>
      <c r="C62" s="450"/>
      <c r="D62" s="450"/>
      <c r="E62" s="450"/>
      <c r="F62" s="450"/>
      <c r="G62" s="450"/>
      <c r="H62" s="450"/>
      <c r="I62" s="450"/>
      <c r="J62" s="476"/>
      <c r="K62" s="476"/>
      <c r="L62" s="476"/>
      <c r="M62" s="455"/>
      <c r="N62" s="450"/>
      <c r="O62" s="450"/>
      <c r="P62" s="450"/>
      <c r="Q62" s="476"/>
      <c r="R62" s="476"/>
      <c r="S62" s="476"/>
      <c r="T62" s="455"/>
      <c r="U62" s="450"/>
      <c r="V62" s="450"/>
      <c r="W62" s="447" t="s">
        <v>347</v>
      </c>
      <c r="X62" s="476"/>
      <c r="Y62" s="476"/>
      <c r="Z62" s="476"/>
      <c r="AA62" s="455"/>
      <c r="AB62" s="450"/>
      <c r="AC62" s="450"/>
      <c r="AD62" s="447" t="s">
        <v>347</v>
      </c>
      <c r="AE62" s="476"/>
      <c r="AF62" s="476"/>
      <c r="AG62" s="476"/>
      <c r="AH62" s="455"/>
    </row>
    <row r="63" spans="1:34" s="453" customFormat="1" ht="31.2">
      <c r="A63" s="450" t="s">
        <v>474</v>
      </c>
      <c r="B63" s="475" t="s">
        <v>203</v>
      </c>
      <c r="C63" s="450"/>
      <c r="D63" s="450"/>
      <c r="E63" s="450"/>
      <c r="F63" s="450"/>
      <c r="G63" s="450"/>
      <c r="H63" s="450"/>
      <c r="I63" s="450"/>
      <c r="J63" s="476"/>
      <c r="K63" s="476"/>
      <c r="L63" s="476"/>
      <c r="M63" s="455"/>
      <c r="N63" s="450"/>
      <c r="O63" s="450"/>
      <c r="P63" s="450"/>
      <c r="Q63" s="476"/>
      <c r="R63" s="476"/>
      <c r="S63" s="476"/>
      <c r="T63" s="455"/>
      <c r="U63" s="450"/>
      <c r="V63" s="450"/>
      <c r="W63" s="447" t="s">
        <v>347</v>
      </c>
      <c r="X63" s="476"/>
      <c r="Y63" s="476"/>
      <c r="Z63" s="476"/>
      <c r="AA63" s="455"/>
      <c r="AB63" s="450"/>
      <c r="AC63" s="450"/>
      <c r="AD63" s="447" t="s">
        <v>347</v>
      </c>
      <c r="AE63" s="476"/>
      <c r="AF63" s="476"/>
      <c r="AG63" s="476"/>
      <c r="AH63" s="455"/>
    </row>
    <row r="64" spans="1:34" s="453" customFormat="1" ht="31.2">
      <c r="A64" s="450" t="s">
        <v>475</v>
      </c>
      <c r="B64" s="475" t="s">
        <v>205</v>
      </c>
      <c r="C64" s="450"/>
      <c r="D64" s="450"/>
      <c r="E64" s="450"/>
      <c r="F64" s="450"/>
      <c r="G64" s="450"/>
      <c r="H64" s="450"/>
      <c r="I64" s="450"/>
      <c r="J64" s="476"/>
      <c r="K64" s="476"/>
      <c r="L64" s="476"/>
      <c r="M64" s="455"/>
      <c r="N64" s="450"/>
      <c r="O64" s="450"/>
      <c r="P64" s="450"/>
      <c r="Q64" s="476"/>
      <c r="R64" s="476"/>
      <c r="S64" s="476"/>
      <c r="T64" s="455"/>
      <c r="U64" s="450"/>
      <c r="V64" s="450"/>
      <c r="W64" s="447" t="s">
        <v>347</v>
      </c>
      <c r="X64" s="476"/>
      <c r="Y64" s="476"/>
      <c r="Z64" s="476"/>
      <c r="AA64" s="455"/>
      <c r="AB64" s="450"/>
      <c r="AC64" s="450"/>
      <c r="AD64" s="447" t="s">
        <v>347</v>
      </c>
      <c r="AE64" s="476"/>
      <c r="AF64" s="476"/>
      <c r="AG64" s="476"/>
      <c r="AH64" s="455"/>
    </row>
    <row r="65" spans="1:34">
      <c r="A65" s="447">
        <f>+A59+1</f>
        <v>19</v>
      </c>
      <c r="B65" s="448" t="s">
        <v>476</v>
      </c>
      <c r="C65" s="447"/>
      <c r="D65" s="447"/>
      <c r="E65" s="447" t="s">
        <v>347</v>
      </c>
      <c r="F65" s="447"/>
      <c r="G65" s="447"/>
      <c r="H65" s="447"/>
      <c r="I65" s="447" t="s">
        <v>347</v>
      </c>
      <c r="J65" s="474">
        <v>0.28999999999999998</v>
      </c>
      <c r="K65" s="474"/>
      <c r="L65" s="474"/>
      <c r="M65" s="449"/>
      <c r="N65" s="447"/>
      <c r="O65" s="447"/>
      <c r="P65" s="447" t="s">
        <v>347</v>
      </c>
      <c r="Q65" s="474">
        <v>0.28999999999999998</v>
      </c>
      <c r="R65" s="474"/>
      <c r="S65" s="474"/>
      <c r="T65" s="449"/>
      <c r="U65" s="447"/>
      <c r="V65" s="447"/>
      <c r="W65" s="447" t="s">
        <v>347</v>
      </c>
      <c r="X65" s="474">
        <v>0.28999999999999998</v>
      </c>
      <c r="Y65" s="474"/>
      <c r="Z65" s="474"/>
      <c r="AA65" s="449"/>
      <c r="AB65" s="447"/>
      <c r="AC65" s="447"/>
      <c r="AD65" s="447" t="s">
        <v>347</v>
      </c>
      <c r="AE65" s="474"/>
      <c r="AF65" s="474"/>
      <c r="AG65" s="474"/>
      <c r="AH65" s="449"/>
    </row>
    <row r="66" spans="1:34" ht="31.2">
      <c r="A66" s="447">
        <f t="shared" ref="A66:A73" si="2">+A65+1</f>
        <v>20</v>
      </c>
      <c r="B66" s="448" t="s">
        <v>477</v>
      </c>
      <c r="C66" s="447"/>
      <c r="D66" s="447"/>
      <c r="E66" s="447" t="s">
        <v>347</v>
      </c>
      <c r="F66" s="447"/>
      <c r="G66" s="447"/>
      <c r="H66" s="447"/>
      <c r="I66" s="447" t="s">
        <v>347</v>
      </c>
      <c r="J66" s="474"/>
      <c r="K66" s="474"/>
      <c r="L66" s="474">
        <v>0.72</v>
      </c>
      <c r="M66" s="457"/>
      <c r="N66" s="447"/>
      <c r="O66" s="447"/>
      <c r="P66" s="447" t="s">
        <v>347</v>
      </c>
      <c r="Q66" s="474"/>
      <c r="R66" s="474"/>
      <c r="S66" s="474">
        <v>0.72</v>
      </c>
      <c r="T66" s="457"/>
      <c r="U66" s="447"/>
      <c r="V66" s="447"/>
      <c r="W66" s="447" t="s">
        <v>347</v>
      </c>
      <c r="X66" s="474"/>
      <c r="Y66" s="474"/>
      <c r="Z66" s="474">
        <v>0.72</v>
      </c>
      <c r="AA66" s="457"/>
      <c r="AB66" s="447"/>
      <c r="AC66" s="447"/>
      <c r="AD66" s="447" t="s">
        <v>347</v>
      </c>
      <c r="AE66" s="474"/>
      <c r="AF66" s="474"/>
      <c r="AG66" s="474"/>
      <c r="AH66" s="457"/>
    </row>
    <row r="67" spans="1:34">
      <c r="A67" s="447">
        <f t="shared" si="2"/>
        <v>21</v>
      </c>
      <c r="B67" s="448" t="s">
        <v>478</v>
      </c>
      <c r="C67" s="447"/>
      <c r="D67" s="447"/>
      <c r="E67" s="447" t="s">
        <v>347</v>
      </c>
      <c r="F67" s="447"/>
      <c r="G67" s="447"/>
      <c r="H67" s="447"/>
      <c r="I67" s="447" t="s">
        <v>347</v>
      </c>
      <c r="J67" s="474">
        <v>0.15</v>
      </c>
      <c r="K67" s="474"/>
      <c r="L67" s="474"/>
      <c r="M67" s="457"/>
      <c r="N67" s="447"/>
      <c r="O67" s="447"/>
      <c r="P67" s="447" t="s">
        <v>347</v>
      </c>
      <c r="Q67" s="474">
        <v>0.15</v>
      </c>
      <c r="R67" s="474"/>
      <c r="S67" s="474"/>
      <c r="T67" s="457"/>
      <c r="U67" s="447"/>
      <c r="V67" s="447"/>
      <c r="W67" s="447" t="s">
        <v>347</v>
      </c>
      <c r="X67" s="474">
        <v>0.15</v>
      </c>
      <c r="Y67" s="474"/>
      <c r="Z67" s="474"/>
      <c r="AA67" s="457"/>
      <c r="AB67" s="447"/>
      <c r="AC67" s="447"/>
      <c r="AD67" s="447" t="s">
        <v>347</v>
      </c>
      <c r="AE67" s="474"/>
      <c r="AF67" s="474"/>
      <c r="AG67" s="474"/>
      <c r="AH67" s="457"/>
    </row>
    <row r="68" spans="1:34">
      <c r="A68" s="447">
        <f t="shared" si="2"/>
        <v>22</v>
      </c>
      <c r="B68" s="448" t="s">
        <v>135</v>
      </c>
      <c r="C68" s="447"/>
      <c r="D68" s="447"/>
      <c r="E68" s="447" t="s">
        <v>347</v>
      </c>
      <c r="F68" s="447"/>
      <c r="G68" s="447"/>
      <c r="H68" s="447"/>
      <c r="I68" s="447" t="s">
        <v>347</v>
      </c>
      <c r="J68" s="474"/>
      <c r="K68" s="474"/>
      <c r="L68" s="474">
        <v>0.95</v>
      </c>
      <c r="M68" s="457"/>
      <c r="N68" s="447"/>
      <c r="O68" s="447"/>
      <c r="P68" s="447" t="s">
        <v>347</v>
      </c>
      <c r="Q68" s="474"/>
      <c r="R68" s="474"/>
      <c r="S68" s="474">
        <v>0.95</v>
      </c>
      <c r="T68" s="457"/>
      <c r="U68" s="447"/>
      <c r="V68" s="447"/>
      <c r="W68" s="447" t="s">
        <v>347</v>
      </c>
      <c r="X68" s="474"/>
      <c r="Y68" s="474"/>
      <c r="Z68" s="474">
        <v>0.95</v>
      </c>
      <c r="AA68" s="457"/>
      <c r="AB68" s="447"/>
      <c r="AC68" s="447" t="s">
        <v>347</v>
      </c>
      <c r="AD68" s="447"/>
      <c r="AE68" s="474"/>
      <c r="AF68" s="474"/>
      <c r="AG68" s="474"/>
      <c r="AH68" s="457"/>
    </row>
    <row r="69" spans="1:34" ht="31.2">
      <c r="A69" s="447">
        <f t="shared" si="2"/>
        <v>23</v>
      </c>
      <c r="B69" s="477" t="s">
        <v>479</v>
      </c>
      <c r="C69" s="447"/>
      <c r="D69" s="447"/>
      <c r="E69" s="447" t="s">
        <v>347</v>
      </c>
      <c r="F69" s="447"/>
      <c r="G69" s="447"/>
      <c r="H69" s="447"/>
      <c r="I69" s="447"/>
      <c r="J69" s="447"/>
      <c r="K69" s="447"/>
      <c r="L69" s="447"/>
      <c r="M69" s="474">
        <v>0</v>
      </c>
      <c r="N69" s="447"/>
      <c r="O69" s="447"/>
      <c r="P69" s="447"/>
      <c r="Q69" s="447"/>
      <c r="R69" s="447"/>
      <c r="S69" s="447"/>
      <c r="T69" s="474">
        <v>0</v>
      </c>
      <c r="U69" s="447"/>
      <c r="V69" s="447"/>
      <c r="W69" s="447"/>
      <c r="X69" s="447"/>
      <c r="Y69" s="447"/>
      <c r="Z69" s="447"/>
      <c r="AA69" s="474">
        <v>0</v>
      </c>
      <c r="AB69" s="447"/>
      <c r="AC69" s="447"/>
      <c r="AD69" s="447"/>
      <c r="AE69" s="447"/>
      <c r="AF69" s="447"/>
      <c r="AG69" s="447"/>
      <c r="AH69" s="474">
        <v>0</v>
      </c>
    </row>
    <row r="70" spans="1:34" ht="18" customHeight="1">
      <c r="A70" s="447">
        <f t="shared" si="2"/>
        <v>24</v>
      </c>
      <c r="B70" s="477" t="s">
        <v>480</v>
      </c>
      <c r="C70" s="447"/>
      <c r="D70" s="447"/>
      <c r="E70" s="447" t="s">
        <v>347</v>
      </c>
      <c r="F70" s="447"/>
      <c r="G70" s="447"/>
      <c r="H70" s="447"/>
      <c r="I70" s="447"/>
      <c r="J70" s="447"/>
      <c r="K70" s="447"/>
      <c r="L70" s="447"/>
      <c r="M70" s="474" t="s">
        <v>347</v>
      </c>
      <c r="N70" s="447"/>
      <c r="O70" s="447"/>
      <c r="P70" s="447"/>
      <c r="Q70" s="447"/>
      <c r="R70" s="447"/>
      <c r="S70" s="447"/>
      <c r="T70" s="474" t="s">
        <v>347</v>
      </c>
      <c r="U70" s="447"/>
      <c r="V70" s="447"/>
      <c r="W70" s="447"/>
      <c r="X70" s="447"/>
      <c r="Y70" s="447"/>
      <c r="Z70" s="447"/>
      <c r="AA70" s="474" t="s">
        <v>347</v>
      </c>
      <c r="AB70" s="447"/>
      <c r="AC70" s="447"/>
      <c r="AD70" s="447" t="s">
        <v>347</v>
      </c>
      <c r="AE70" s="447"/>
      <c r="AF70" s="447"/>
      <c r="AG70" s="447"/>
      <c r="AH70" s="474"/>
    </row>
    <row r="71" spans="1:34" ht="27.6">
      <c r="A71" s="447">
        <f t="shared" si="2"/>
        <v>25</v>
      </c>
      <c r="B71" s="478" t="s">
        <v>481</v>
      </c>
      <c r="C71" s="447"/>
      <c r="D71" s="447"/>
      <c r="E71" s="447" t="s">
        <v>347</v>
      </c>
      <c r="F71" s="447"/>
      <c r="G71" s="447"/>
      <c r="H71" s="447"/>
      <c r="I71" s="447" t="s">
        <v>347</v>
      </c>
      <c r="J71" s="474">
        <v>0.11</v>
      </c>
      <c r="K71" s="447"/>
      <c r="L71" s="447"/>
      <c r="M71" s="457"/>
      <c r="N71" s="447"/>
      <c r="O71" s="447"/>
      <c r="P71" s="447" t="s">
        <v>347</v>
      </c>
      <c r="Q71" s="474">
        <v>0.11</v>
      </c>
      <c r="R71" s="447"/>
      <c r="S71" s="447"/>
      <c r="T71" s="457"/>
      <c r="U71" s="447"/>
      <c r="V71" s="447"/>
      <c r="W71" s="447" t="s">
        <v>347</v>
      </c>
      <c r="X71" s="474"/>
      <c r="Y71" s="456">
        <v>0.49</v>
      </c>
      <c r="Z71" s="447"/>
      <c r="AA71" s="457"/>
      <c r="AB71" s="447"/>
      <c r="AC71" s="447"/>
      <c r="AD71" s="447"/>
      <c r="AE71" s="474"/>
      <c r="AF71" s="456"/>
      <c r="AG71" s="447"/>
      <c r="AH71" s="457"/>
    </row>
    <row r="72" spans="1:34" ht="31.2">
      <c r="A72" s="447">
        <f t="shared" si="2"/>
        <v>26</v>
      </c>
      <c r="B72" s="477" t="s">
        <v>482</v>
      </c>
      <c r="C72" s="447"/>
      <c r="D72" s="447"/>
      <c r="E72" s="447" t="s">
        <v>347</v>
      </c>
      <c r="F72" s="447"/>
      <c r="G72" s="447"/>
      <c r="H72" s="447"/>
      <c r="I72" s="447" t="s">
        <v>347</v>
      </c>
      <c r="J72" s="474">
        <v>0.11</v>
      </c>
      <c r="K72" s="447"/>
      <c r="L72" s="447"/>
      <c r="M72" s="457"/>
      <c r="N72" s="447"/>
      <c r="O72" s="447"/>
      <c r="P72" s="447" t="s">
        <v>347</v>
      </c>
      <c r="Q72" s="474">
        <v>0.11</v>
      </c>
      <c r="R72" s="447"/>
      <c r="S72" s="447"/>
      <c r="T72" s="457"/>
      <c r="U72" s="447"/>
      <c r="V72" s="447"/>
      <c r="W72" s="447" t="s">
        <v>347</v>
      </c>
      <c r="X72" s="474">
        <v>0.11</v>
      </c>
      <c r="Y72" s="447"/>
      <c r="Z72" s="447"/>
      <c r="AA72" s="457"/>
      <c r="AB72" s="447"/>
      <c r="AC72" s="447"/>
      <c r="AD72" s="447" t="s">
        <v>347</v>
      </c>
      <c r="AE72" s="474"/>
      <c r="AF72" s="447"/>
      <c r="AG72" s="447"/>
      <c r="AH72" s="457"/>
    </row>
    <row r="73" spans="1:34" ht="31.2">
      <c r="A73" s="447">
        <f t="shared" si="2"/>
        <v>27</v>
      </c>
      <c r="B73" s="477" t="s">
        <v>483</v>
      </c>
      <c r="C73" s="447"/>
      <c r="D73" s="447"/>
      <c r="E73" s="447"/>
      <c r="F73" s="447"/>
      <c r="G73" s="447"/>
      <c r="H73" s="447"/>
      <c r="I73" s="447"/>
      <c r="J73" s="474"/>
      <c r="K73" s="447"/>
      <c r="L73" s="447"/>
      <c r="M73" s="457"/>
      <c r="N73" s="447"/>
      <c r="O73" s="447"/>
      <c r="P73" s="447"/>
      <c r="Q73" s="474"/>
      <c r="R73" s="447"/>
      <c r="S73" s="447"/>
      <c r="T73" s="457"/>
      <c r="U73" s="447"/>
      <c r="V73" s="447"/>
      <c r="W73" s="447" t="s">
        <v>347</v>
      </c>
      <c r="X73" s="474"/>
      <c r="Y73" s="447"/>
      <c r="Z73" s="456">
        <v>0.81</v>
      </c>
      <c r="AA73" s="457"/>
      <c r="AB73" s="447"/>
      <c r="AC73" s="447"/>
      <c r="AD73" s="447" t="s">
        <v>347</v>
      </c>
      <c r="AE73" s="474"/>
      <c r="AF73" s="447"/>
      <c r="AG73" s="456"/>
      <c r="AH73" s="457"/>
    </row>
    <row r="74" spans="1:34">
      <c r="A74" s="470" t="s">
        <v>81</v>
      </c>
      <c r="B74" s="469" t="s">
        <v>484</v>
      </c>
      <c r="C74" s="479"/>
      <c r="D74" s="479"/>
      <c r="E74" s="479"/>
      <c r="F74" s="479"/>
      <c r="G74" s="479"/>
      <c r="H74" s="479"/>
      <c r="I74" s="479"/>
      <c r="J74" s="479"/>
      <c r="K74" s="479"/>
      <c r="L74" s="479"/>
      <c r="M74" s="480"/>
      <c r="N74" s="479"/>
      <c r="O74" s="479"/>
      <c r="P74" s="479"/>
      <c r="Q74" s="479"/>
      <c r="R74" s="479"/>
      <c r="S74" s="479"/>
      <c r="T74" s="480"/>
      <c r="U74" s="479"/>
      <c r="V74" s="479"/>
      <c r="W74" s="479"/>
      <c r="X74" s="479"/>
      <c r="Y74" s="479"/>
      <c r="Z74" s="479"/>
      <c r="AA74" s="480"/>
      <c r="AB74" s="479"/>
      <c r="AC74" s="479"/>
      <c r="AD74" s="479"/>
      <c r="AE74" s="479"/>
      <c r="AF74" s="479"/>
      <c r="AG74" s="479"/>
      <c r="AH74" s="480"/>
    </row>
    <row r="75" spans="1:34">
      <c r="A75" s="447">
        <v>1</v>
      </c>
      <c r="B75" s="472" t="s">
        <v>141</v>
      </c>
      <c r="C75" s="447" t="s">
        <v>347</v>
      </c>
      <c r="D75" s="447"/>
      <c r="E75" s="447"/>
      <c r="F75" s="447"/>
      <c r="G75" s="447"/>
      <c r="H75" s="447" t="s">
        <v>347</v>
      </c>
      <c r="I75" s="447"/>
      <c r="J75" s="447"/>
      <c r="K75" s="447"/>
      <c r="L75" s="447"/>
      <c r="M75" s="449"/>
      <c r="N75" s="447"/>
      <c r="O75" s="447" t="s">
        <v>347</v>
      </c>
      <c r="P75" s="447"/>
      <c r="Q75" s="447"/>
      <c r="R75" s="447"/>
      <c r="S75" s="447"/>
      <c r="T75" s="449"/>
      <c r="U75" s="447"/>
      <c r="V75" s="447" t="s">
        <v>347</v>
      </c>
      <c r="W75" s="447"/>
      <c r="X75" s="447"/>
      <c r="Y75" s="447"/>
      <c r="Z75" s="447"/>
      <c r="AA75" s="449"/>
      <c r="AB75" s="447"/>
      <c r="AC75" s="447" t="s">
        <v>347</v>
      </c>
      <c r="AD75" s="447"/>
      <c r="AE75" s="447"/>
      <c r="AF75" s="447"/>
      <c r="AG75" s="447"/>
      <c r="AH75" s="449"/>
    </row>
    <row r="76" spans="1:34">
      <c r="A76" s="447">
        <f>+A75+1</f>
        <v>2</v>
      </c>
      <c r="B76" s="472" t="s">
        <v>142</v>
      </c>
      <c r="C76" s="447" t="s">
        <v>347</v>
      </c>
      <c r="D76" s="447"/>
      <c r="E76" s="447"/>
      <c r="F76" s="447"/>
      <c r="G76" s="447"/>
      <c r="H76" s="447" t="s">
        <v>347</v>
      </c>
      <c r="I76" s="447"/>
      <c r="J76" s="447"/>
      <c r="K76" s="447"/>
      <c r="L76" s="447"/>
      <c r="M76" s="449"/>
      <c r="N76" s="447"/>
      <c r="O76" s="447" t="s">
        <v>347</v>
      </c>
      <c r="P76" s="447"/>
      <c r="Q76" s="447"/>
      <c r="R76" s="447"/>
      <c r="S76" s="447"/>
      <c r="T76" s="449"/>
      <c r="U76" s="447"/>
      <c r="V76" s="447" t="s">
        <v>347</v>
      </c>
      <c r="W76" s="447"/>
      <c r="X76" s="447"/>
      <c r="Y76" s="447"/>
      <c r="Z76" s="447"/>
      <c r="AA76" s="449"/>
      <c r="AB76" s="447"/>
      <c r="AC76" s="447" t="s">
        <v>347</v>
      </c>
      <c r="AD76" s="447"/>
      <c r="AE76" s="447"/>
      <c r="AF76" s="447"/>
      <c r="AG76" s="447"/>
      <c r="AH76" s="449"/>
    </row>
    <row r="77" spans="1:34">
      <c r="A77" s="447">
        <f t="shared" ref="A77:A127" si="3">+A76+1</f>
        <v>3</v>
      </c>
      <c r="B77" s="473" t="s">
        <v>485</v>
      </c>
      <c r="C77" s="447"/>
      <c r="D77" s="447" t="s">
        <v>347</v>
      </c>
      <c r="E77" s="447"/>
      <c r="F77" s="447"/>
      <c r="G77" s="447"/>
      <c r="H77" s="447" t="s">
        <v>347</v>
      </c>
      <c r="I77" s="447"/>
      <c r="J77" s="447"/>
      <c r="K77" s="447"/>
      <c r="L77" s="447"/>
      <c r="M77" s="449"/>
      <c r="N77" s="447"/>
      <c r="O77" s="447" t="s">
        <v>347</v>
      </c>
      <c r="P77" s="447"/>
      <c r="Q77" s="447"/>
      <c r="R77" s="447"/>
      <c r="S77" s="447"/>
      <c r="T77" s="449"/>
      <c r="U77" s="447"/>
      <c r="V77" s="447" t="s">
        <v>347</v>
      </c>
      <c r="W77" s="447"/>
      <c r="X77" s="447"/>
      <c r="Y77" s="447"/>
      <c r="Z77" s="447"/>
      <c r="AA77" s="449"/>
      <c r="AB77" s="447"/>
      <c r="AC77" s="447" t="s">
        <v>347</v>
      </c>
      <c r="AD77" s="447"/>
      <c r="AE77" s="447"/>
      <c r="AF77" s="447"/>
      <c r="AG77" s="447"/>
      <c r="AH77" s="449"/>
    </row>
    <row r="78" spans="1:34">
      <c r="A78" s="447">
        <f t="shared" si="3"/>
        <v>4</v>
      </c>
      <c r="B78" s="473" t="s">
        <v>486</v>
      </c>
      <c r="C78" s="447"/>
      <c r="D78" s="447" t="s">
        <v>347</v>
      </c>
      <c r="E78" s="447"/>
      <c r="F78" s="447"/>
      <c r="G78" s="447"/>
      <c r="H78" s="447" t="s">
        <v>347</v>
      </c>
      <c r="I78" s="447"/>
      <c r="J78" s="447"/>
      <c r="K78" s="447"/>
      <c r="L78" s="447"/>
      <c r="M78" s="449"/>
      <c r="N78" s="447"/>
      <c r="O78" s="447" t="s">
        <v>347</v>
      </c>
      <c r="P78" s="447"/>
      <c r="Q78" s="447"/>
      <c r="R78" s="447"/>
      <c r="S78" s="447"/>
      <c r="T78" s="449"/>
      <c r="U78" s="447"/>
      <c r="V78" s="447" t="s">
        <v>347</v>
      </c>
      <c r="W78" s="447"/>
      <c r="X78" s="447"/>
      <c r="Y78" s="447"/>
      <c r="Z78" s="447"/>
      <c r="AA78" s="449"/>
      <c r="AB78" s="447"/>
      <c r="AC78" s="447" t="s">
        <v>347</v>
      </c>
      <c r="AD78" s="447"/>
      <c r="AE78" s="447"/>
      <c r="AF78" s="447"/>
      <c r="AG78" s="447"/>
      <c r="AH78" s="449"/>
    </row>
    <row r="79" spans="1:34">
      <c r="A79" s="447">
        <f t="shared" si="3"/>
        <v>5</v>
      </c>
      <c r="B79" s="473" t="s">
        <v>487</v>
      </c>
      <c r="C79" s="447"/>
      <c r="D79" s="447" t="s">
        <v>347</v>
      </c>
      <c r="E79" s="447"/>
      <c r="F79" s="447"/>
      <c r="G79" s="447"/>
      <c r="H79" s="447" t="s">
        <v>347</v>
      </c>
      <c r="I79" s="447"/>
      <c r="J79" s="447"/>
      <c r="K79" s="447"/>
      <c r="L79" s="447"/>
      <c r="M79" s="449"/>
      <c r="N79" s="447"/>
      <c r="O79" s="447" t="s">
        <v>347</v>
      </c>
      <c r="P79" s="447"/>
      <c r="Q79" s="447"/>
      <c r="R79" s="447"/>
      <c r="S79" s="447"/>
      <c r="T79" s="449"/>
      <c r="U79" s="447"/>
      <c r="V79" s="447" t="s">
        <v>347</v>
      </c>
      <c r="W79" s="447"/>
      <c r="X79" s="447"/>
      <c r="Y79" s="447"/>
      <c r="Z79" s="447"/>
      <c r="AA79" s="449"/>
      <c r="AB79" s="447"/>
      <c r="AC79" s="447" t="s">
        <v>347</v>
      </c>
      <c r="AD79" s="447"/>
      <c r="AE79" s="447"/>
      <c r="AF79" s="447"/>
      <c r="AG79" s="447"/>
      <c r="AH79" s="449"/>
    </row>
    <row r="80" spans="1:34">
      <c r="A80" s="447">
        <f t="shared" si="3"/>
        <v>6</v>
      </c>
      <c r="B80" s="473" t="s">
        <v>147</v>
      </c>
      <c r="C80" s="447"/>
      <c r="D80" s="447" t="s">
        <v>347</v>
      </c>
      <c r="E80" s="447"/>
      <c r="F80" s="447"/>
      <c r="G80" s="447"/>
      <c r="H80" s="447" t="s">
        <v>347</v>
      </c>
      <c r="I80" s="447"/>
      <c r="J80" s="447"/>
      <c r="K80" s="447"/>
      <c r="L80" s="447"/>
      <c r="M80" s="449"/>
      <c r="N80" s="447"/>
      <c r="O80" s="447" t="s">
        <v>347</v>
      </c>
      <c r="P80" s="447"/>
      <c r="Q80" s="447"/>
      <c r="R80" s="447"/>
      <c r="S80" s="447"/>
      <c r="T80" s="449"/>
      <c r="U80" s="447"/>
      <c r="V80" s="447" t="s">
        <v>347</v>
      </c>
      <c r="W80" s="447"/>
      <c r="X80" s="447"/>
      <c r="Y80" s="447"/>
      <c r="Z80" s="447"/>
      <c r="AA80" s="449"/>
      <c r="AB80" s="447"/>
      <c r="AC80" s="447" t="s">
        <v>347</v>
      </c>
      <c r="AD80" s="447"/>
      <c r="AE80" s="447"/>
      <c r="AF80" s="447"/>
      <c r="AG80" s="447"/>
      <c r="AH80" s="449"/>
    </row>
    <row r="81" spans="1:34">
      <c r="A81" s="447">
        <f t="shared" si="3"/>
        <v>7</v>
      </c>
      <c r="B81" s="473" t="s">
        <v>145</v>
      </c>
      <c r="C81" s="447"/>
      <c r="D81" s="447" t="s">
        <v>347</v>
      </c>
      <c r="E81" s="447"/>
      <c r="F81" s="447"/>
      <c r="G81" s="447"/>
      <c r="H81" s="447" t="s">
        <v>347</v>
      </c>
      <c r="I81" s="447"/>
      <c r="J81" s="447"/>
      <c r="K81" s="447"/>
      <c r="L81" s="447"/>
      <c r="M81" s="449"/>
      <c r="N81" s="447"/>
      <c r="O81" s="447" t="s">
        <v>347</v>
      </c>
      <c r="P81" s="447"/>
      <c r="Q81" s="447"/>
      <c r="R81" s="447"/>
      <c r="S81" s="447"/>
      <c r="T81" s="449"/>
      <c r="U81" s="447"/>
      <c r="V81" s="447" t="s">
        <v>347</v>
      </c>
      <c r="W81" s="447"/>
      <c r="X81" s="447"/>
      <c r="Y81" s="447"/>
      <c r="Z81" s="447"/>
      <c r="AA81" s="449"/>
      <c r="AB81" s="447"/>
      <c r="AC81" s="447" t="s">
        <v>347</v>
      </c>
      <c r="AD81" s="447"/>
      <c r="AE81" s="447"/>
      <c r="AF81" s="447"/>
      <c r="AG81" s="447"/>
      <c r="AH81" s="449"/>
    </row>
    <row r="82" spans="1:34">
      <c r="A82" s="447">
        <f t="shared" si="3"/>
        <v>8</v>
      </c>
      <c r="B82" s="473" t="s">
        <v>488</v>
      </c>
      <c r="C82" s="447"/>
      <c r="D82" s="447" t="s">
        <v>347</v>
      </c>
      <c r="E82" s="447"/>
      <c r="F82" s="447"/>
      <c r="G82" s="447"/>
      <c r="H82" s="447" t="s">
        <v>347</v>
      </c>
      <c r="I82" s="447"/>
      <c r="J82" s="447"/>
      <c r="K82" s="447"/>
      <c r="L82" s="447"/>
      <c r="M82" s="449"/>
      <c r="N82" s="447"/>
      <c r="O82" s="447" t="s">
        <v>347</v>
      </c>
      <c r="P82" s="447"/>
      <c r="Q82" s="447"/>
      <c r="R82" s="447"/>
      <c r="S82" s="447"/>
      <c r="T82" s="449"/>
      <c r="U82" s="447"/>
      <c r="V82" s="447" t="s">
        <v>347</v>
      </c>
      <c r="W82" s="447"/>
      <c r="X82" s="447"/>
      <c r="Y82" s="447"/>
      <c r="Z82" s="447"/>
      <c r="AA82" s="449"/>
      <c r="AB82" s="447"/>
      <c r="AC82" s="447" t="s">
        <v>347</v>
      </c>
      <c r="AD82" s="447"/>
      <c r="AE82" s="447"/>
      <c r="AF82" s="447"/>
      <c r="AG82" s="447"/>
      <c r="AH82" s="449"/>
    </row>
    <row r="83" spans="1:34">
      <c r="A83" s="447">
        <f t="shared" si="3"/>
        <v>9</v>
      </c>
      <c r="B83" s="473" t="s">
        <v>489</v>
      </c>
      <c r="C83" s="447"/>
      <c r="D83" s="447" t="s">
        <v>347</v>
      </c>
      <c r="E83" s="447"/>
      <c r="F83" s="447"/>
      <c r="G83" s="447" t="s">
        <v>347</v>
      </c>
      <c r="H83" s="447"/>
      <c r="I83" s="447"/>
      <c r="J83" s="447"/>
      <c r="K83" s="447"/>
      <c r="L83" s="447"/>
      <c r="M83" s="449"/>
      <c r="N83" s="447" t="s">
        <v>347</v>
      </c>
      <c r="O83" s="447"/>
      <c r="P83" s="447"/>
      <c r="Q83" s="447"/>
      <c r="R83" s="447"/>
      <c r="S83" s="447"/>
      <c r="T83" s="449"/>
      <c r="U83" s="447" t="s">
        <v>347</v>
      </c>
      <c r="V83" s="447"/>
      <c r="W83" s="447"/>
      <c r="X83" s="447"/>
      <c r="Y83" s="447"/>
      <c r="Z83" s="447"/>
      <c r="AA83" s="449"/>
      <c r="AB83" s="447" t="s">
        <v>347</v>
      </c>
      <c r="AC83" s="447"/>
      <c r="AD83" s="447"/>
      <c r="AE83" s="447"/>
      <c r="AF83" s="447"/>
      <c r="AG83" s="447"/>
      <c r="AH83" s="449"/>
    </row>
    <row r="84" spans="1:34">
      <c r="A84" s="447">
        <f t="shared" si="3"/>
        <v>10</v>
      </c>
      <c r="B84" s="473" t="s">
        <v>490</v>
      </c>
      <c r="C84" s="447"/>
      <c r="D84" s="447" t="s">
        <v>347</v>
      </c>
      <c r="E84" s="447"/>
      <c r="F84" s="447"/>
      <c r="G84" s="447"/>
      <c r="H84" s="447" t="s">
        <v>347</v>
      </c>
      <c r="I84" s="447"/>
      <c r="J84" s="447"/>
      <c r="K84" s="447"/>
      <c r="L84" s="447"/>
      <c r="M84" s="449"/>
      <c r="N84" s="447"/>
      <c r="O84" s="447" t="s">
        <v>347</v>
      </c>
      <c r="P84" s="447"/>
      <c r="Q84" s="447"/>
      <c r="R84" s="447"/>
      <c r="S84" s="447"/>
      <c r="T84" s="449"/>
      <c r="U84" s="447"/>
      <c r="V84" s="447" t="s">
        <v>347</v>
      </c>
      <c r="W84" s="447"/>
      <c r="X84" s="447"/>
      <c r="Y84" s="447"/>
      <c r="Z84" s="447"/>
      <c r="AA84" s="449"/>
      <c r="AB84" s="447"/>
      <c r="AC84" s="447" t="s">
        <v>347</v>
      </c>
      <c r="AD84" s="447"/>
      <c r="AE84" s="447"/>
      <c r="AF84" s="447"/>
      <c r="AG84" s="447"/>
      <c r="AH84" s="449"/>
    </row>
    <row r="85" spans="1:34">
      <c r="A85" s="447">
        <f t="shared" si="3"/>
        <v>11</v>
      </c>
      <c r="B85" s="473" t="s">
        <v>144</v>
      </c>
      <c r="C85" s="447"/>
      <c r="D85" s="447" t="s">
        <v>347</v>
      </c>
      <c r="E85" s="447"/>
      <c r="F85" s="447"/>
      <c r="G85" s="447"/>
      <c r="H85" s="447" t="s">
        <v>347</v>
      </c>
      <c r="I85" s="447"/>
      <c r="J85" s="447"/>
      <c r="K85" s="447"/>
      <c r="L85" s="447"/>
      <c r="M85" s="449"/>
      <c r="N85" s="447"/>
      <c r="O85" s="447" t="s">
        <v>347</v>
      </c>
      <c r="P85" s="447"/>
      <c r="Q85" s="447"/>
      <c r="R85" s="447"/>
      <c r="S85" s="447"/>
      <c r="T85" s="449"/>
      <c r="U85" s="447"/>
      <c r="V85" s="447" t="s">
        <v>347</v>
      </c>
      <c r="W85" s="447"/>
      <c r="X85" s="447"/>
      <c r="Y85" s="447"/>
      <c r="Z85" s="447"/>
      <c r="AA85" s="449"/>
      <c r="AB85" s="447"/>
      <c r="AC85" s="447" t="s">
        <v>347</v>
      </c>
      <c r="AD85" s="447"/>
      <c r="AE85" s="447"/>
      <c r="AF85" s="447"/>
      <c r="AG85" s="447"/>
      <c r="AH85" s="449"/>
    </row>
    <row r="86" spans="1:34">
      <c r="A86" s="447">
        <f t="shared" si="3"/>
        <v>12</v>
      </c>
      <c r="B86" s="473" t="s">
        <v>149</v>
      </c>
      <c r="C86" s="447"/>
      <c r="D86" s="447" t="s">
        <v>347</v>
      </c>
      <c r="E86" s="447"/>
      <c r="F86" s="447"/>
      <c r="G86" s="447"/>
      <c r="H86" s="447" t="s">
        <v>347</v>
      </c>
      <c r="I86" s="447"/>
      <c r="J86" s="447"/>
      <c r="K86" s="447"/>
      <c r="L86" s="447"/>
      <c r="M86" s="449"/>
      <c r="N86" s="447"/>
      <c r="O86" s="447" t="s">
        <v>347</v>
      </c>
      <c r="P86" s="447"/>
      <c r="Q86" s="447"/>
      <c r="R86" s="447"/>
      <c r="S86" s="447"/>
      <c r="T86" s="449"/>
      <c r="U86" s="447"/>
      <c r="V86" s="447" t="s">
        <v>347</v>
      </c>
      <c r="W86" s="447"/>
      <c r="X86" s="447"/>
      <c r="Y86" s="447"/>
      <c r="Z86" s="447"/>
      <c r="AA86" s="449"/>
      <c r="AB86" s="447"/>
      <c r="AC86" s="447" t="s">
        <v>347</v>
      </c>
      <c r="AD86" s="447"/>
      <c r="AE86" s="447"/>
      <c r="AF86" s="447"/>
      <c r="AG86" s="447"/>
      <c r="AH86" s="449"/>
    </row>
    <row r="87" spans="1:34">
      <c r="A87" s="447">
        <f t="shared" si="3"/>
        <v>13</v>
      </c>
      <c r="B87" s="473" t="s">
        <v>491</v>
      </c>
      <c r="C87" s="447"/>
      <c r="D87" s="447" t="s">
        <v>347</v>
      </c>
      <c r="E87" s="447"/>
      <c r="F87" s="447"/>
      <c r="G87" s="447"/>
      <c r="H87" s="447" t="s">
        <v>347</v>
      </c>
      <c r="I87" s="447"/>
      <c r="J87" s="447"/>
      <c r="K87" s="447"/>
      <c r="L87" s="447"/>
      <c r="M87" s="449"/>
      <c r="N87" s="447"/>
      <c r="O87" s="447" t="s">
        <v>347</v>
      </c>
      <c r="P87" s="447"/>
      <c r="Q87" s="447"/>
      <c r="R87" s="447"/>
      <c r="S87" s="447"/>
      <c r="T87" s="449"/>
      <c r="U87" s="447"/>
      <c r="V87" s="447" t="s">
        <v>347</v>
      </c>
      <c r="W87" s="447"/>
      <c r="X87" s="447"/>
      <c r="Y87" s="447"/>
      <c r="Z87" s="447"/>
      <c r="AA87" s="449"/>
      <c r="AB87" s="447"/>
      <c r="AC87" s="447" t="s">
        <v>347</v>
      </c>
      <c r="AD87" s="447"/>
      <c r="AE87" s="447"/>
      <c r="AF87" s="447"/>
      <c r="AG87" s="447"/>
      <c r="AH87" s="449"/>
    </row>
    <row r="88" spans="1:34">
      <c r="A88" s="447">
        <f t="shared" si="3"/>
        <v>14</v>
      </c>
      <c r="B88" s="473" t="s">
        <v>167</v>
      </c>
      <c r="C88" s="447"/>
      <c r="D88" s="447" t="s">
        <v>347</v>
      </c>
      <c r="E88" s="447"/>
      <c r="F88" s="447"/>
      <c r="G88" s="447"/>
      <c r="H88" s="447" t="s">
        <v>347</v>
      </c>
      <c r="I88" s="447"/>
      <c r="J88" s="447"/>
      <c r="K88" s="447"/>
      <c r="L88" s="447"/>
      <c r="M88" s="449"/>
      <c r="N88" s="447"/>
      <c r="O88" s="447" t="s">
        <v>347</v>
      </c>
      <c r="P88" s="447"/>
      <c r="Q88" s="447"/>
      <c r="R88" s="447"/>
      <c r="S88" s="447"/>
      <c r="T88" s="449"/>
      <c r="U88" s="447"/>
      <c r="V88" s="447" t="s">
        <v>347</v>
      </c>
      <c r="W88" s="447"/>
      <c r="X88" s="447"/>
      <c r="Y88" s="447"/>
      <c r="Z88" s="447"/>
      <c r="AA88" s="449"/>
      <c r="AB88" s="447"/>
      <c r="AC88" s="447" t="s">
        <v>347</v>
      </c>
      <c r="AD88" s="447"/>
      <c r="AE88" s="447"/>
      <c r="AF88" s="447"/>
      <c r="AG88" s="447"/>
      <c r="AH88" s="449"/>
    </row>
    <row r="89" spans="1:34">
      <c r="A89" s="447">
        <f t="shared" si="3"/>
        <v>15</v>
      </c>
      <c r="B89" s="473" t="s">
        <v>492</v>
      </c>
      <c r="C89" s="447"/>
      <c r="D89" s="447" t="s">
        <v>347</v>
      </c>
      <c r="E89" s="447"/>
      <c r="F89" s="447"/>
      <c r="G89" s="447"/>
      <c r="H89" s="447" t="s">
        <v>347</v>
      </c>
      <c r="I89" s="447"/>
      <c r="J89" s="447"/>
      <c r="K89" s="447"/>
      <c r="L89" s="447"/>
      <c r="M89" s="449"/>
      <c r="N89" s="447"/>
      <c r="O89" s="447" t="s">
        <v>347</v>
      </c>
      <c r="P89" s="447"/>
      <c r="Q89" s="447"/>
      <c r="R89" s="447"/>
      <c r="S89" s="447"/>
      <c r="T89" s="449"/>
      <c r="U89" s="447"/>
      <c r="V89" s="447" t="s">
        <v>347</v>
      </c>
      <c r="W89" s="447"/>
      <c r="X89" s="447"/>
      <c r="Y89" s="447"/>
      <c r="Z89" s="447"/>
      <c r="AA89" s="449"/>
      <c r="AB89" s="447"/>
      <c r="AC89" s="447" t="s">
        <v>347</v>
      </c>
      <c r="AD89" s="447"/>
      <c r="AE89" s="447"/>
      <c r="AF89" s="447"/>
      <c r="AG89" s="447"/>
      <c r="AH89" s="449"/>
    </row>
    <row r="90" spans="1:34">
      <c r="A90" s="447">
        <f t="shared" si="3"/>
        <v>16</v>
      </c>
      <c r="B90" s="473" t="s">
        <v>154</v>
      </c>
      <c r="C90" s="447"/>
      <c r="D90" s="447" t="s">
        <v>347</v>
      </c>
      <c r="E90" s="447"/>
      <c r="F90" s="447"/>
      <c r="G90" s="447"/>
      <c r="H90" s="447" t="s">
        <v>347</v>
      </c>
      <c r="I90" s="447"/>
      <c r="J90" s="447"/>
      <c r="K90" s="447"/>
      <c r="L90" s="447"/>
      <c r="M90" s="449"/>
      <c r="N90" s="447"/>
      <c r="O90" s="447" t="s">
        <v>347</v>
      </c>
      <c r="P90" s="447"/>
      <c r="Q90" s="447"/>
      <c r="R90" s="447"/>
      <c r="S90" s="447"/>
      <c r="T90" s="449"/>
      <c r="U90" s="447"/>
      <c r="V90" s="447" t="s">
        <v>347</v>
      </c>
      <c r="W90" s="447"/>
      <c r="X90" s="447"/>
      <c r="Y90" s="447"/>
      <c r="Z90" s="447"/>
      <c r="AA90" s="449"/>
      <c r="AB90" s="447"/>
      <c r="AC90" s="447" t="s">
        <v>347</v>
      </c>
      <c r="AD90" s="447"/>
      <c r="AE90" s="447"/>
      <c r="AF90" s="447"/>
      <c r="AG90" s="447"/>
      <c r="AH90" s="449"/>
    </row>
    <row r="91" spans="1:34">
      <c r="A91" s="447">
        <f t="shared" si="3"/>
        <v>17</v>
      </c>
      <c r="B91" s="473" t="s">
        <v>493</v>
      </c>
      <c r="C91" s="447"/>
      <c r="D91" s="447" t="s">
        <v>347</v>
      </c>
      <c r="E91" s="447"/>
      <c r="F91" s="447"/>
      <c r="G91" s="447"/>
      <c r="H91" s="447" t="s">
        <v>347</v>
      </c>
      <c r="I91" s="447"/>
      <c r="J91" s="447"/>
      <c r="K91" s="447"/>
      <c r="L91" s="447"/>
      <c r="M91" s="449"/>
      <c r="N91" s="447"/>
      <c r="O91" s="447" t="s">
        <v>347</v>
      </c>
      <c r="P91" s="447"/>
      <c r="Q91" s="447"/>
      <c r="R91" s="447"/>
      <c r="S91" s="447"/>
      <c r="T91" s="449"/>
      <c r="U91" s="447"/>
      <c r="V91" s="447" t="s">
        <v>347</v>
      </c>
      <c r="W91" s="447"/>
      <c r="X91" s="447"/>
      <c r="Y91" s="447"/>
      <c r="Z91" s="447"/>
      <c r="AA91" s="449"/>
      <c r="AB91" s="447"/>
      <c r="AC91" s="447" t="s">
        <v>347</v>
      </c>
      <c r="AD91" s="447"/>
      <c r="AE91" s="447"/>
      <c r="AF91" s="447"/>
      <c r="AG91" s="447"/>
      <c r="AH91" s="449"/>
    </row>
    <row r="92" spans="1:34">
      <c r="A92" s="447">
        <f t="shared" si="3"/>
        <v>18</v>
      </c>
      <c r="B92" s="473" t="s">
        <v>494</v>
      </c>
      <c r="C92" s="447"/>
      <c r="D92" s="447" t="s">
        <v>347</v>
      </c>
      <c r="E92" s="447"/>
      <c r="F92" s="447"/>
      <c r="G92" s="447"/>
      <c r="H92" s="447" t="s">
        <v>347</v>
      </c>
      <c r="I92" s="447"/>
      <c r="J92" s="447"/>
      <c r="K92" s="447"/>
      <c r="L92" s="447"/>
      <c r="M92" s="449"/>
      <c r="N92" s="447"/>
      <c r="O92" s="447" t="s">
        <v>347</v>
      </c>
      <c r="P92" s="447"/>
      <c r="Q92" s="447"/>
      <c r="R92" s="447"/>
      <c r="S92" s="447"/>
      <c r="T92" s="449"/>
      <c r="U92" s="447"/>
      <c r="V92" s="447" t="s">
        <v>347</v>
      </c>
      <c r="W92" s="447"/>
      <c r="X92" s="447"/>
      <c r="Y92" s="447"/>
      <c r="Z92" s="447"/>
      <c r="AA92" s="449"/>
      <c r="AB92" s="447"/>
      <c r="AC92" s="447" t="s">
        <v>347</v>
      </c>
      <c r="AD92" s="447"/>
      <c r="AE92" s="447"/>
      <c r="AF92" s="447"/>
      <c r="AG92" s="447"/>
      <c r="AH92" s="449"/>
    </row>
    <row r="93" spans="1:34">
      <c r="A93" s="447">
        <f t="shared" si="3"/>
        <v>19</v>
      </c>
      <c r="B93" s="473" t="s">
        <v>495</v>
      </c>
      <c r="C93" s="447"/>
      <c r="D93" s="447" t="s">
        <v>347</v>
      </c>
      <c r="E93" s="447"/>
      <c r="F93" s="447"/>
      <c r="G93" s="447"/>
      <c r="H93" s="447" t="s">
        <v>347</v>
      </c>
      <c r="I93" s="447"/>
      <c r="J93" s="447"/>
      <c r="K93" s="447"/>
      <c r="L93" s="447"/>
      <c r="M93" s="449"/>
      <c r="N93" s="447"/>
      <c r="O93" s="447" t="s">
        <v>347</v>
      </c>
      <c r="P93" s="447"/>
      <c r="Q93" s="447"/>
      <c r="R93" s="447"/>
      <c r="S93" s="447"/>
      <c r="T93" s="449"/>
      <c r="U93" s="447"/>
      <c r="V93" s="447" t="s">
        <v>347</v>
      </c>
      <c r="W93" s="447"/>
      <c r="X93" s="447"/>
      <c r="Y93" s="447"/>
      <c r="Z93" s="447"/>
      <c r="AA93" s="449"/>
      <c r="AB93" s="447"/>
      <c r="AC93" s="447" t="s">
        <v>347</v>
      </c>
      <c r="AD93" s="447"/>
      <c r="AE93" s="447"/>
      <c r="AF93" s="447"/>
      <c r="AG93" s="447"/>
      <c r="AH93" s="449"/>
    </row>
    <row r="94" spans="1:34">
      <c r="A94" s="447">
        <v>20</v>
      </c>
      <c r="B94" s="473" t="s">
        <v>161</v>
      </c>
      <c r="C94" s="447"/>
      <c r="D94" s="447"/>
      <c r="E94" s="447"/>
      <c r="F94" s="447"/>
      <c r="G94" s="447"/>
      <c r="H94" s="447"/>
      <c r="I94" s="447"/>
      <c r="J94" s="447"/>
      <c r="K94" s="447"/>
      <c r="L94" s="447"/>
      <c r="M94" s="449"/>
      <c r="N94" s="447"/>
      <c r="O94" s="447"/>
      <c r="P94" s="447"/>
      <c r="Q94" s="447"/>
      <c r="R94" s="447"/>
      <c r="S94" s="447"/>
      <c r="T94" s="449"/>
      <c r="U94" s="447"/>
      <c r="V94" s="447"/>
      <c r="W94" s="447"/>
      <c r="X94" s="447"/>
      <c r="Y94" s="447"/>
      <c r="Z94" s="447"/>
      <c r="AA94" s="449"/>
      <c r="AB94" s="447"/>
      <c r="AC94" s="447"/>
      <c r="AD94" s="447"/>
      <c r="AE94" s="447"/>
      <c r="AF94" s="447"/>
      <c r="AG94" s="447"/>
      <c r="AH94" s="449"/>
    </row>
    <row r="95" spans="1:34" s="453" customFormat="1">
      <c r="A95" s="447" t="s">
        <v>386</v>
      </c>
      <c r="B95" s="462" t="s">
        <v>161</v>
      </c>
      <c r="C95" s="450"/>
      <c r="D95" s="450" t="s">
        <v>347</v>
      </c>
      <c r="E95" s="450"/>
      <c r="F95" s="450"/>
      <c r="G95" s="450"/>
      <c r="H95" s="450" t="s">
        <v>347</v>
      </c>
      <c r="I95" s="450"/>
      <c r="J95" s="450"/>
      <c r="K95" s="450"/>
      <c r="L95" s="450"/>
      <c r="M95" s="452"/>
      <c r="N95" s="450"/>
      <c r="O95" s="450" t="s">
        <v>347</v>
      </c>
      <c r="P95" s="450"/>
      <c r="Q95" s="450"/>
      <c r="R95" s="450"/>
      <c r="S95" s="450"/>
      <c r="T95" s="452"/>
      <c r="U95" s="450"/>
      <c r="V95" s="450" t="s">
        <v>347</v>
      </c>
      <c r="W95" s="450"/>
      <c r="X95" s="450"/>
      <c r="Y95" s="450"/>
      <c r="Z95" s="450"/>
      <c r="AA95" s="452"/>
      <c r="AB95" s="450"/>
      <c r="AC95" s="450" t="s">
        <v>347</v>
      </c>
      <c r="AD95" s="450"/>
      <c r="AE95" s="450"/>
      <c r="AF95" s="450"/>
      <c r="AG95" s="450"/>
      <c r="AH95" s="452"/>
    </row>
    <row r="96" spans="1:34" s="453" customFormat="1">
      <c r="A96" s="447" t="s">
        <v>388</v>
      </c>
      <c r="B96" s="462" t="s">
        <v>496</v>
      </c>
      <c r="C96" s="450"/>
      <c r="D96" s="450" t="s">
        <v>347</v>
      </c>
      <c r="E96" s="450"/>
      <c r="F96" s="450"/>
      <c r="G96" s="450"/>
      <c r="H96" s="450" t="s">
        <v>347</v>
      </c>
      <c r="I96" s="450"/>
      <c r="J96" s="450"/>
      <c r="K96" s="450"/>
      <c r="L96" s="450"/>
      <c r="M96" s="452"/>
      <c r="N96" s="450"/>
      <c r="O96" s="450" t="s">
        <v>347</v>
      </c>
      <c r="P96" s="450"/>
      <c r="Q96" s="450"/>
      <c r="R96" s="450"/>
      <c r="S96" s="450"/>
      <c r="T96" s="452"/>
      <c r="U96" s="450"/>
      <c r="V96" s="450" t="s">
        <v>347</v>
      </c>
      <c r="W96" s="450"/>
      <c r="X96" s="450"/>
      <c r="Y96" s="450"/>
      <c r="Z96" s="450"/>
      <c r="AA96" s="452"/>
      <c r="AB96" s="450"/>
      <c r="AC96" s="450" t="s">
        <v>347</v>
      </c>
      <c r="AD96" s="450"/>
      <c r="AE96" s="450"/>
      <c r="AF96" s="450"/>
      <c r="AG96" s="450"/>
      <c r="AH96" s="452"/>
    </row>
    <row r="97" spans="1:34">
      <c r="A97" s="447">
        <v>21</v>
      </c>
      <c r="B97" s="473" t="s">
        <v>157</v>
      </c>
      <c r="C97" s="447"/>
      <c r="D97" s="447"/>
      <c r="E97" s="447"/>
      <c r="F97" s="447"/>
      <c r="G97" s="447"/>
      <c r="H97" s="447"/>
      <c r="I97" s="447"/>
      <c r="J97" s="447"/>
      <c r="K97" s="447"/>
      <c r="L97" s="447"/>
      <c r="M97" s="449"/>
      <c r="N97" s="447"/>
      <c r="O97" s="447"/>
      <c r="P97" s="447"/>
      <c r="Q97" s="447"/>
      <c r="R97" s="447"/>
      <c r="S97" s="447"/>
      <c r="T97" s="449"/>
      <c r="U97" s="447"/>
      <c r="V97" s="447"/>
      <c r="W97" s="447"/>
      <c r="X97" s="447"/>
      <c r="Y97" s="447"/>
      <c r="Z97" s="447"/>
      <c r="AA97" s="449"/>
      <c r="AB97" s="447"/>
      <c r="AC97" s="447"/>
      <c r="AD97" s="447"/>
      <c r="AE97" s="447"/>
      <c r="AF97" s="447"/>
      <c r="AG97" s="447"/>
      <c r="AH97" s="449"/>
    </row>
    <row r="98" spans="1:34">
      <c r="A98" s="447" t="s">
        <v>105</v>
      </c>
      <c r="B98" s="462" t="s">
        <v>157</v>
      </c>
      <c r="C98" s="447"/>
      <c r="D98" s="447" t="s">
        <v>347</v>
      </c>
      <c r="E98" s="447"/>
      <c r="F98" s="447"/>
      <c r="G98" s="447"/>
      <c r="H98" s="447" t="s">
        <v>347</v>
      </c>
      <c r="I98" s="447"/>
      <c r="J98" s="447"/>
      <c r="K98" s="447"/>
      <c r="L98" s="447"/>
      <c r="M98" s="449"/>
      <c r="N98" s="447"/>
      <c r="O98" s="447" t="s">
        <v>347</v>
      </c>
      <c r="P98" s="447"/>
      <c r="Q98" s="447"/>
      <c r="R98" s="447"/>
      <c r="S98" s="447"/>
      <c r="T98" s="449"/>
      <c r="U98" s="447"/>
      <c r="V98" s="447" t="s">
        <v>347</v>
      </c>
      <c r="W98" s="447"/>
      <c r="X98" s="447"/>
      <c r="Y98" s="447"/>
      <c r="Z98" s="447"/>
      <c r="AA98" s="449"/>
      <c r="AB98" s="447"/>
      <c r="AC98" s="447" t="s">
        <v>347</v>
      </c>
      <c r="AD98" s="447"/>
      <c r="AE98" s="447"/>
      <c r="AF98" s="447"/>
      <c r="AG98" s="447"/>
      <c r="AH98" s="449"/>
    </row>
    <row r="99" spans="1:34">
      <c r="A99" s="447" t="s">
        <v>106</v>
      </c>
      <c r="B99" s="462" t="s">
        <v>497</v>
      </c>
      <c r="C99" s="447"/>
      <c r="D99" s="447" t="s">
        <v>347</v>
      </c>
      <c r="E99" s="447"/>
      <c r="F99" s="447"/>
      <c r="G99" s="447"/>
      <c r="H99" s="447" t="s">
        <v>347</v>
      </c>
      <c r="I99" s="447"/>
      <c r="J99" s="447"/>
      <c r="K99" s="447"/>
      <c r="L99" s="447"/>
      <c r="M99" s="449"/>
      <c r="N99" s="447"/>
      <c r="O99" s="447" t="s">
        <v>347</v>
      </c>
      <c r="P99" s="447"/>
      <c r="Q99" s="447"/>
      <c r="R99" s="447"/>
      <c r="S99" s="447"/>
      <c r="T99" s="449"/>
      <c r="U99" s="447"/>
      <c r="V99" s="447" t="s">
        <v>347</v>
      </c>
      <c r="W99" s="447"/>
      <c r="X99" s="447"/>
      <c r="Y99" s="447"/>
      <c r="Z99" s="447"/>
      <c r="AA99" s="449"/>
      <c r="AB99" s="447"/>
      <c r="AC99" s="447" t="s">
        <v>347</v>
      </c>
      <c r="AD99" s="447"/>
      <c r="AE99" s="447"/>
      <c r="AF99" s="447"/>
      <c r="AG99" s="447"/>
      <c r="AH99" s="449"/>
    </row>
    <row r="100" spans="1:34" ht="21" customHeight="1">
      <c r="A100" s="447">
        <v>23</v>
      </c>
      <c r="B100" s="473" t="s">
        <v>498</v>
      </c>
      <c r="C100" s="447"/>
      <c r="D100" s="447" t="s">
        <v>347</v>
      </c>
      <c r="E100" s="447"/>
      <c r="F100" s="447"/>
      <c r="G100" s="447"/>
      <c r="H100" s="447" t="s">
        <v>347</v>
      </c>
      <c r="I100" s="447"/>
      <c r="J100" s="447"/>
      <c r="K100" s="447"/>
      <c r="L100" s="447"/>
      <c r="M100" s="457"/>
      <c r="N100" s="447"/>
      <c r="O100" s="447" t="s">
        <v>347</v>
      </c>
      <c r="P100" s="447"/>
      <c r="Q100" s="447"/>
      <c r="R100" s="447"/>
      <c r="S100" s="447"/>
      <c r="T100" s="457"/>
      <c r="U100" s="447"/>
      <c r="V100" s="447" t="s">
        <v>347</v>
      </c>
      <c r="W100" s="447"/>
      <c r="X100" s="447"/>
      <c r="Y100" s="447"/>
      <c r="Z100" s="447"/>
      <c r="AA100" s="457"/>
      <c r="AB100" s="447"/>
      <c r="AC100" s="447" t="s">
        <v>347</v>
      </c>
      <c r="AD100" s="447"/>
      <c r="AE100" s="447"/>
      <c r="AF100" s="447"/>
      <c r="AG100" s="447"/>
      <c r="AH100" s="457"/>
    </row>
    <row r="101" spans="1:34" ht="21" customHeight="1">
      <c r="A101" s="447">
        <f t="shared" si="3"/>
        <v>24</v>
      </c>
      <c r="B101" s="448" t="s">
        <v>499</v>
      </c>
      <c r="C101" s="447"/>
      <c r="D101" s="447" t="s">
        <v>347</v>
      </c>
      <c r="E101" s="447"/>
      <c r="F101" s="447"/>
      <c r="G101" s="447"/>
      <c r="H101" s="447" t="s">
        <v>347</v>
      </c>
      <c r="I101" s="447"/>
      <c r="J101" s="447"/>
      <c r="K101" s="447"/>
      <c r="L101" s="447"/>
      <c r="M101" s="457"/>
      <c r="N101" s="447"/>
      <c r="O101" s="447" t="s">
        <v>347</v>
      </c>
      <c r="P101" s="447"/>
      <c r="Q101" s="447"/>
      <c r="R101" s="447"/>
      <c r="S101" s="447"/>
      <c r="T101" s="457"/>
      <c r="U101" s="447"/>
      <c r="V101" s="447" t="s">
        <v>347</v>
      </c>
      <c r="W101" s="447"/>
      <c r="X101" s="447"/>
      <c r="Y101" s="447"/>
      <c r="Z101" s="447"/>
      <c r="AA101" s="457"/>
      <c r="AB101" s="447"/>
      <c r="AC101" s="447" t="s">
        <v>347</v>
      </c>
      <c r="AD101" s="447"/>
      <c r="AE101" s="447"/>
      <c r="AF101" s="447"/>
      <c r="AG101" s="447"/>
      <c r="AH101" s="457"/>
    </row>
    <row r="102" spans="1:34" ht="21" customHeight="1">
      <c r="A102" s="447">
        <f t="shared" si="3"/>
        <v>25</v>
      </c>
      <c r="B102" s="448" t="s">
        <v>215</v>
      </c>
      <c r="C102" s="447"/>
      <c r="D102" s="447"/>
      <c r="E102" s="447" t="s">
        <v>347</v>
      </c>
      <c r="F102" s="447"/>
      <c r="G102" s="447"/>
      <c r="H102" s="447"/>
      <c r="I102" s="447" t="s">
        <v>347</v>
      </c>
      <c r="J102" s="474"/>
      <c r="K102" s="474"/>
      <c r="L102" s="474">
        <v>0.71</v>
      </c>
      <c r="M102" s="457"/>
      <c r="N102" s="447"/>
      <c r="O102" s="447"/>
      <c r="P102" s="447" t="s">
        <v>347</v>
      </c>
      <c r="Q102" s="474"/>
      <c r="R102" s="474"/>
      <c r="S102" s="474">
        <v>0.71</v>
      </c>
      <c r="T102" s="457"/>
      <c r="U102" s="447"/>
      <c r="V102" s="447"/>
      <c r="W102" s="447" t="s">
        <v>347</v>
      </c>
      <c r="X102" s="474"/>
      <c r="Y102" s="474"/>
      <c r="Z102" s="474">
        <v>0.71</v>
      </c>
      <c r="AA102" s="457"/>
      <c r="AB102" s="447"/>
      <c r="AC102" s="447"/>
      <c r="AD102" s="447" t="s">
        <v>347</v>
      </c>
      <c r="AE102" s="474"/>
      <c r="AF102" s="474"/>
      <c r="AG102" s="474"/>
      <c r="AH102" s="457"/>
    </row>
    <row r="103" spans="1:34">
      <c r="A103" s="447">
        <f t="shared" si="3"/>
        <v>26</v>
      </c>
      <c r="B103" s="448" t="s">
        <v>500</v>
      </c>
      <c r="C103" s="447"/>
      <c r="D103" s="447"/>
      <c r="E103" s="447" t="s">
        <v>347</v>
      </c>
      <c r="F103" s="447"/>
      <c r="G103" s="447"/>
      <c r="H103" s="447"/>
      <c r="I103" s="447" t="s">
        <v>347</v>
      </c>
      <c r="J103" s="474"/>
      <c r="K103" s="474"/>
      <c r="L103" s="474">
        <v>0.82</v>
      </c>
      <c r="M103" s="449"/>
      <c r="N103" s="447"/>
      <c r="O103" s="447"/>
      <c r="P103" s="447" t="s">
        <v>347</v>
      </c>
      <c r="Q103" s="474"/>
      <c r="R103" s="474"/>
      <c r="S103" s="474">
        <v>0.82</v>
      </c>
      <c r="T103" s="449"/>
      <c r="U103" s="447"/>
      <c r="V103" s="447"/>
      <c r="W103" s="447" t="s">
        <v>347</v>
      </c>
      <c r="X103" s="474"/>
      <c r="Y103" s="474"/>
      <c r="Z103" s="474">
        <v>0.82</v>
      </c>
      <c r="AA103" s="449"/>
      <c r="AB103" s="447"/>
      <c r="AC103" s="447"/>
      <c r="AD103" s="447" t="s">
        <v>347</v>
      </c>
      <c r="AE103" s="474"/>
      <c r="AF103" s="474"/>
      <c r="AG103" s="474"/>
      <c r="AH103" s="449"/>
    </row>
    <row r="104" spans="1:34" ht="18.75" customHeight="1">
      <c r="A104" s="447">
        <f t="shared" si="3"/>
        <v>27</v>
      </c>
      <c r="B104" s="448" t="s">
        <v>501</v>
      </c>
      <c r="C104" s="447"/>
      <c r="D104" s="447"/>
      <c r="E104" s="447" t="s">
        <v>347</v>
      </c>
      <c r="F104" s="447"/>
      <c r="G104" s="447"/>
      <c r="H104" s="447"/>
      <c r="I104" s="447" t="s">
        <v>347</v>
      </c>
      <c r="J104" s="474"/>
      <c r="K104" s="474"/>
      <c r="L104" s="474">
        <v>0.71</v>
      </c>
      <c r="M104" s="457"/>
      <c r="N104" s="447"/>
      <c r="O104" s="447"/>
      <c r="P104" s="447" t="s">
        <v>347</v>
      </c>
      <c r="Q104" s="474"/>
      <c r="R104" s="474"/>
      <c r="S104" s="474">
        <v>0.71</v>
      </c>
      <c r="T104" s="457"/>
      <c r="U104" s="447"/>
      <c r="V104" s="447"/>
      <c r="W104" s="447" t="s">
        <v>347</v>
      </c>
      <c r="X104" s="474"/>
      <c r="Y104" s="474"/>
      <c r="Z104" s="474">
        <v>0.71</v>
      </c>
      <c r="AA104" s="457"/>
      <c r="AB104" s="447"/>
      <c r="AC104" s="447"/>
      <c r="AD104" s="447" t="s">
        <v>347</v>
      </c>
      <c r="AE104" s="474"/>
      <c r="AF104" s="474"/>
      <c r="AG104" s="474"/>
      <c r="AH104" s="457"/>
    </row>
    <row r="105" spans="1:34" ht="21.75" customHeight="1">
      <c r="A105" s="447">
        <f t="shared" si="3"/>
        <v>28</v>
      </c>
      <c r="B105" s="448" t="s">
        <v>502</v>
      </c>
      <c r="C105" s="447"/>
      <c r="D105" s="447"/>
      <c r="E105" s="447" t="s">
        <v>347</v>
      </c>
      <c r="F105" s="447"/>
      <c r="G105" s="447"/>
      <c r="H105" s="447"/>
      <c r="I105" s="447" t="s">
        <v>347</v>
      </c>
      <c r="J105" s="474">
        <v>0.17</v>
      </c>
      <c r="K105" s="474"/>
      <c r="L105" s="474"/>
      <c r="M105" s="457"/>
      <c r="N105" s="447"/>
      <c r="O105" s="447"/>
      <c r="P105" s="447" t="s">
        <v>347</v>
      </c>
      <c r="Q105" s="474">
        <v>0.17</v>
      </c>
      <c r="R105" s="474"/>
      <c r="S105" s="474"/>
      <c r="T105" s="457"/>
      <c r="U105" s="447"/>
      <c r="V105" s="447"/>
      <c r="W105" s="447" t="s">
        <v>347</v>
      </c>
      <c r="X105" s="474">
        <v>0.17</v>
      </c>
      <c r="Y105" s="474"/>
      <c r="Z105" s="474"/>
      <c r="AA105" s="457"/>
      <c r="AB105" s="447"/>
      <c r="AC105" s="447"/>
      <c r="AD105" s="447" t="s">
        <v>347</v>
      </c>
      <c r="AE105" s="474"/>
      <c r="AF105" s="474"/>
      <c r="AG105" s="474"/>
      <c r="AH105" s="457"/>
    </row>
    <row r="106" spans="1:34" ht="31.2">
      <c r="A106" s="447">
        <f t="shared" si="3"/>
        <v>29</v>
      </c>
      <c r="B106" s="448" t="s">
        <v>503</v>
      </c>
      <c r="C106" s="447"/>
      <c r="D106" s="447"/>
      <c r="E106" s="447" t="s">
        <v>347</v>
      </c>
      <c r="F106" s="447"/>
      <c r="G106" s="447"/>
      <c r="H106" s="447"/>
      <c r="I106" s="447" t="s">
        <v>347</v>
      </c>
      <c r="J106" s="474"/>
      <c r="K106" s="474">
        <v>0.67</v>
      </c>
      <c r="L106" s="474"/>
      <c r="M106" s="457"/>
      <c r="N106" s="447"/>
      <c r="O106" s="447"/>
      <c r="P106" s="447" t="s">
        <v>347</v>
      </c>
      <c r="Q106" s="474"/>
      <c r="R106" s="474">
        <v>0.67</v>
      </c>
      <c r="S106" s="474"/>
      <c r="T106" s="457"/>
      <c r="U106" s="447"/>
      <c r="V106" s="447"/>
      <c r="W106" s="447" t="s">
        <v>347</v>
      </c>
      <c r="X106" s="474"/>
      <c r="Y106" s="474">
        <v>0.67</v>
      </c>
      <c r="Z106" s="474"/>
      <c r="AA106" s="457"/>
      <c r="AB106" s="447"/>
      <c r="AC106" s="447"/>
      <c r="AD106" s="447" t="s">
        <v>347</v>
      </c>
      <c r="AE106" s="474"/>
      <c r="AF106" s="474"/>
      <c r="AG106" s="474"/>
      <c r="AH106" s="457"/>
    </row>
    <row r="107" spans="1:34" ht="31.2">
      <c r="A107" s="447">
        <f t="shared" si="3"/>
        <v>30</v>
      </c>
      <c r="B107" s="448" t="s">
        <v>504</v>
      </c>
      <c r="C107" s="447"/>
      <c r="D107" s="447"/>
      <c r="E107" s="447" t="s">
        <v>347</v>
      </c>
      <c r="F107" s="447"/>
      <c r="G107" s="447"/>
      <c r="H107" s="447"/>
      <c r="I107" s="447" t="s">
        <v>347</v>
      </c>
      <c r="J107" s="474"/>
      <c r="K107" s="474"/>
      <c r="L107" s="474">
        <v>0.78</v>
      </c>
      <c r="M107" s="457"/>
      <c r="N107" s="447"/>
      <c r="O107" s="447"/>
      <c r="P107" s="447" t="s">
        <v>347</v>
      </c>
      <c r="Q107" s="474"/>
      <c r="R107" s="474"/>
      <c r="S107" s="474">
        <v>0.78</v>
      </c>
      <c r="T107" s="457"/>
      <c r="U107" s="447"/>
      <c r="V107" s="447"/>
      <c r="W107" s="447" t="s">
        <v>347</v>
      </c>
      <c r="X107" s="474"/>
      <c r="Y107" s="474"/>
      <c r="Z107" s="474">
        <v>0.78</v>
      </c>
      <c r="AA107" s="457"/>
      <c r="AB107" s="447"/>
      <c r="AC107" s="447"/>
      <c r="AD107" s="447" t="s">
        <v>347</v>
      </c>
      <c r="AE107" s="474"/>
      <c r="AF107" s="474"/>
      <c r="AG107" s="474"/>
      <c r="AH107" s="457"/>
    </row>
    <row r="108" spans="1:34" ht="19.2" customHeight="1">
      <c r="A108" s="447">
        <f t="shared" si="3"/>
        <v>31</v>
      </c>
      <c r="B108" s="448" t="s">
        <v>505</v>
      </c>
      <c r="C108" s="447"/>
      <c r="D108" s="447"/>
      <c r="E108" s="447" t="s">
        <v>347</v>
      </c>
      <c r="F108" s="447"/>
      <c r="G108" s="447"/>
      <c r="H108" s="447"/>
      <c r="I108" s="447" t="s">
        <v>347</v>
      </c>
      <c r="J108" s="474"/>
      <c r="K108" s="474">
        <v>0.64</v>
      </c>
      <c r="L108" s="474"/>
      <c r="M108" s="457"/>
      <c r="N108" s="447"/>
      <c r="O108" s="447"/>
      <c r="P108" s="447" t="s">
        <v>347</v>
      </c>
      <c r="Q108" s="474"/>
      <c r="R108" s="474">
        <v>0.64</v>
      </c>
      <c r="S108" s="474"/>
      <c r="T108" s="457"/>
      <c r="U108" s="447"/>
      <c r="V108" s="447"/>
      <c r="W108" s="447" t="s">
        <v>347</v>
      </c>
      <c r="X108" s="474"/>
      <c r="Y108" s="474">
        <v>0.64</v>
      </c>
      <c r="Z108" s="474"/>
      <c r="AA108" s="457"/>
      <c r="AB108" s="447"/>
      <c r="AC108" s="447"/>
      <c r="AD108" s="447" t="s">
        <v>347</v>
      </c>
      <c r="AE108" s="474"/>
      <c r="AF108" s="474"/>
      <c r="AG108" s="474"/>
      <c r="AH108" s="457"/>
    </row>
    <row r="109" spans="1:34" ht="19.2" customHeight="1">
      <c r="A109" s="447">
        <f t="shared" si="3"/>
        <v>32</v>
      </c>
      <c r="B109" s="448" t="s">
        <v>218</v>
      </c>
      <c r="C109" s="447"/>
      <c r="D109" s="447"/>
      <c r="E109" s="447" t="s">
        <v>347</v>
      </c>
      <c r="F109" s="447"/>
      <c r="G109" s="447"/>
      <c r="H109" s="447"/>
      <c r="I109" s="447" t="s">
        <v>347</v>
      </c>
      <c r="J109" s="474"/>
      <c r="K109" s="474"/>
      <c r="L109" s="474">
        <v>0.85</v>
      </c>
      <c r="M109" s="449"/>
      <c r="N109" s="447"/>
      <c r="O109" s="447"/>
      <c r="P109" s="447" t="s">
        <v>347</v>
      </c>
      <c r="Q109" s="474"/>
      <c r="R109" s="474"/>
      <c r="S109" s="474">
        <v>0.85</v>
      </c>
      <c r="T109" s="449"/>
      <c r="U109" s="447"/>
      <c r="V109" s="447"/>
      <c r="W109" s="447" t="s">
        <v>347</v>
      </c>
      <c r="X109" s="474"/>
      <c r="Y109" s="474"/>
      <c r="Z109" s="474">
        <v>0.85</v>
      </c>
      <c r="AA109" s="449"/>
      <c r="AB109" s="447"/>
      <c r="AC109" s="447"/>
      <c r="AD109" s="447" t="s">
        <v>347</v>
      </c>
      <c r="AE109" s="474"/>
      <c r="AF109" s="474"/>
      <c r="AG109" s="474"/>
      <c r="AH109" s="449"/>
    </row>
    <row r="110" spans="1:34" ht="19.2" customHeight="1">
      <c r="A110" s="447">
        <f t="shared" si="3"/>
        <v>33</v>
      </c>
      <c r="B110" s="448" t="s">
        <v>506</v>
      </c>
      <c r="C110" s="447"/>
      <c r="D110" s="447"/>
      <c r="E110" s="447" t="s">
        <v>347</v>
      </c>
      <c r="F110" s="447"/>
      <c r="G110" s="447"/>
      <c r="H110" s="447"/>
      <c r="I110" s="447" t="s">
        <v>347</v>
      </c>
      <c r="J110" s="474"/>
      <c r="K110" s="474"/>
      <c r="L110" s="474">
        <v>0.81</v>
      </c>
      <c r="M110" s="449"/>
      <c r="N110" s="447"/>
      <c r="O110" s="447"/>
      <c r="P110" s="447" t="s">
        <v>347</v>
      </c>
      <c r="Q110" s="474"/>
      <c r="R110" s="474"/>
      <c r="S110" s="474">
        <v>0.81</v>
      </c>
      <c r="T110" s="449"/>
      <c r="U110" s="447"/>
      <c r="V110" s="447"/>
      <c r="W110" s="447" t="s">
        <v>347</v>
      </c>
      <c r="X110" s="474"/>
      <c r="Y110" s="474"/>
      <c r="Z110" s="474">
        <v>0.81</v>
      </c>
      <c r="AA110" s="449"/>
      <c r="AB110" s="447"/>
      <c r="AC110" s="447"/>
      <c r="AD110" s="447" t="s">
        <v>347</v>
      </c>
      <c r="AE110" s="474"/>
      <c r="AF110" s="474"/>
      <c r="AG110" s="474"/>
      <c r="AH110" s="449"/>
    </row>
    <row r="111" spans="1:34" ht="40.5" customHeight="1">
      <c r="A111" s="447">
        <f t="shared" si="3"/>
        <v>34</v>
      </c>
      <c r="B111" s="448" t="s">
        <v>507</v>
      </c>
      <c r="C111" s="447"/>
      <c r="D111" s="447"/>
      <c r="E111" s="447" t="s">
        <v>347</v>
      </c>
      <c r="F111" s="447"/>
      <c r="G111" s="447"/>
      <c r="H111" s="447"/>
      <c r="I111" s="447" t="s">
        <v>347</v>
      </c>
      <c r="J111" s="474">
        <v>0.23</v>
      </c>
      <c r="K111" s="474"/>
      <c r="L111" s="474"/>
      <c r="M111" s="449"/>
      <c r="N111" s="447"/>
      <c r="O111" s="447"/>
      <c r="P111" s="447" t="s">
        <v>347</v>
      </c>
      <c r="Q111" s="474">
        <v>0.23</v>
      </c>
      <c r="R111" s="474"/>
      <c r="S111" s="474"/>
      <c r="T111" s="449"/>
      <c r="U111" s="447"/>
      <c r="V111" s="447"/>
      <c r="W111" s="447" t="s">
        <v>347</v>
      </c>
      <c r="X111" s="474">
        <v>0.23</v>
      </c>
      <c r="Y111" s="474"/>
      <c r="Z111" s="474"/>
      <c r="AA111" s="449"/>
      <c r="AB111" s="447"/>
      <c r="AC111" s="447"/>
      <c r="AD111" s="447"/>
      <c r="AE111" s="474"/>
      <c r="AF111" s="474"/>
      <c r="AG111" s="474"/>
      <c r="AH111" s="449" t="s">
        <v>347</v>
      </c>
    </row>
    <row r="112" spans="1:34" ht="31.2">
      <c r="A112" s="447">
        <f t="shared" si="3"/>
        <v>35</v>
      </c>
      <c r="B112" s="448" t="s">
        <v>508</v>
      </c>
      <c r="C112" s="447"/>
      <c r="D112" s="447"/>
      <c r="E112" s="447" t="s">
        <v>347</v>
      </c>
      <c r="F112" s="447"/>
      <c r="G112" s="447"/>
      <c r="H112" s="447"/>
      <c r="I112" s="447" t="s">
        <v>347</v>
      </c>
      <c r="J112" s="474">
        <v>0.28000000000000003</v>
      </c>
      <c r="K112" s="474"/>
      <c r="L112" s="474"/>
      <c r="M112" s="449"/>
      <c r="N112" s="447"/>
      <c r="O112" s="447"/>
      <c r="P112" s="447" t="s">
        <v>347</v>
      </c>
      <c r="Q112" s="474">
        <v>0.28000000000000003</v>
      </c>
      <c r="R112" s="474"/>
      <c r="S112" s="474"/>
      <c r="T112" s="449"/>
      <c r="U112" s="447"/>
      <c r="V112" s="447"/>
      <c r="W112" s="447" t="s">
        <v>347</v>
      </c>
      <c r="X112" s="474">
        <v>0.28000000000000003</v>
      </c>
      <c r="Y112" s="474"/>
      <c r="Z112" s="474"/>
      <c r="AA112" s="449"/>
      <c r="AB112" s="447"/>
      <c r="AC112" s="447"/>
      <c r="AD112" s="447" t="s">
        <v>347</v>
      </c>
      <c r="AE112" s="474"/>
      <c r="AF112" s="474"/>
      <c r="AG112" s="474"/>
      <c r="AH112" s="449"/>
    </row>
    <row r="113" spans="1:34" ht="34.5" customHeight="1">
      <c r="A113" s="447">
        <f t="shared" si="3"/>
        <v>36</v>
      </c>
      <c r="B113" s="448" t="s">
        <v>509</v>
      </c>
      <c r="C113" s="447"/>
      <c r="D113" s="447"/>
      <c r="E113" s="447" t="s">
        <v>347</v>
      </c>
      <c r="F113" s="447"/>
      <c r="G113" s="447"/>
      <c r="H113" s="447"/>
      <c r="I113" s="447" t="s">
        <v>347</v>
      </c>
      <c r="J113" s="474">
        <v>0.21</v>
      </c>
      <c r="K113" s="474"/>
      <c r="L113" s="474"/>
      <c r="M113" s="449"/>
      <c r="N113" s="447"/>
      <c r="O113" s="447"/>
      <c r="P113" s="447" t="s">
        <v>347</v>
      </c>
      <c r="Q113" s="474">
        <v>0.21</v>
      </c>
      <c r="R113" s="474"/>
      <c r="S113" s="474"/>
      <c r="T113" s="449"/>
      <c r="U113" s="447"/>
      <c r="V113" s="447"/>
      <c r="W113" s="447" t="s">
        <v>347</v>
      </c>
      <c r="X113" s="474">
        <v>0.21</v>
      </c>
      <c r="Y113" s="474"/>
      <c r="Z113" s="474"/>
      <c r="AA113" s="449"/>
      <c r="AB113" s="447"/>
      <c r="AC113" s="447"/>
      <c r="AD113" s="447" t="s">
        <v>347</v>
      </c>
      <c r="AE113" s="474"/>
      <c r="AF113" s="474"/>
      <c r="AG113" s="474"/>
      <c r="AH113" s="449"/>
    </row>
    <row r="114" spans="1:34" ht="35.25" customHeight="1">
      <c r="A114" s="447">
        <f t="shared" si="3"/>
        <v>37</v>
      </c>
      <c r="B114" s="448" t="s">
        <v>510</v>
      </c>
      <c r="C114" s="447"/>
      <c r="D114" s="447"/>
      <c r="E114" s="447" t="s">
        <v>347</v>
      </c>
      <c r="F114" s="447"/>
      <c r="G114" s="447"/>
      <c r="H114" s="447"/>
      <c r="I114" s="447" t="s">
        <v>347</v>
      </c>
      <c r="J114" s="474">
        <v>0.21</v>
      </c>
      <c r="K114" s="474"/>
      <c r="L114" s="474"/>
      <c r="M114" s="449"/>
      <c r="N114" s="447"/>
      <c r="O114" s="447"/>
      <c r="P114" s="447" t="s">
        <v>347</v>
      </c>
      <c r="Q114" s="474">
        <v>0.21</v>
      </c>
      <c r="R114" s="474"/>
      <c r="S114" s="474"/>
      <c r="T114" s="449"/>
      <c r="U114" s="447"/>
      <c r="V114" s="447"/>
      <c r="W114" s="447" t="s">
        <v>347</v>
      </c>
      <c r="X114" s="474">
        <v>0.21</v>
      </c>
      <c r="Y114" s="474"/>
      <c r="Z114" s="474"/>
      <c r="AA114" s="449"/>
      <c r="AB114" s="447"/>
      <c r="AC114" s="447"/>
      <c r="AD114" s="447" t="s">
        <v>347</v>
      </c>
      <c r="AE114" s="474"/>
      <c r="AF114" s="474"/>
      <c r="AG114" s="474"/>
      <c r="AH114" s="449"/>
    </row>
    <row r="115" spans="1:34" ht="34.5" customHeight="1">
      <c r="A115" s="447">
        <f t="shared" si="3"/>
        <v>38</v>
      </c>
      <c r="B115" s="448" t="s">
        <v>511</v>
      </c>
      <c r="C115" s="447"/>
      <c r="D115" s="447"/>
      <c r="E115" s="447" t="s">
        <v>347</v>
      </c>
      <c r="F115" s="447"/>
      <c r="G115" s="447"/>
      <c r="H115" s="447"/>
      <c r="I115" s="447" t="s">
        <v>347</v>
      </c>
      <c r="J115" s="474">
        <v>0.28000000000000003</v>
      </c>
      <c r="K115" s="474"/>
      <c r="L115" s="474"/>
      <c r="M115" s="449"/>
      <c r="N115" s="447"/>
      <c r="O115" s="447"/>
      <c r="P115" s="447" t="s">
        <v>347</v>
      </c>
      <c r="Q115" s="474">
        <v>0.28000000000000003</v>
      </c>
      <c r="R115" s="474"/>
      <c r="S115" s="474"/>
      <c r="T115" s="449"/>
      <c r="U115" s="447"/>
      <c r="V115" s="447"/>
      <c r="W115" s="447" t="s">
        <v>347</v>
      </c>
      <c r="X115" s="474">
        <v>0.28000000000000003</v>
      </c>
      <c r="Y115" s="474"/>
      <c r="Z115" s="474"/>
      <c r="AA115" s="449"/>
      <c r="AB115" s="447"/>
      <c r="AC115" s="447"/>
      <c r="AD115" s="447" t="s">
        <v>347</v>
      </c>
      <c r="AE115" s="474"/>
      <c r="AF115" s="474"/>
      <c r="AG115" s="474"/>
      <c r="AH115" s="449"/>
    </row>
    <row r="116" spans="1:34" ht="33" customHeight="1">
      <c r="A116" s="447">
        <f t="shared" si="3"/>
        <v>39</v>
      </c>
      <c r="B116" s="448" t="s">
        <v>512</v>
      </c>
      <c r="C116" s="447"/>
      <c r="D116" s="447"/>
      <c r="E116" s="447" t="s">
        <v>347</v>
      </c>
      <c r="F116" s="447"/>
      <c r="G116" s="447"/>
      <c r="H116" s="447"/>
      <c r="I116" s="447" t="s">
        <v>347</v>
      </c>
      <c r="J116" s="474">
        <v>0.16</v>
      </c>
      <c r="K116" s="474"/>
      <c r="L116" s="474"/>
      <c r="M116" s="449"/>
      <c r="N116" s="447"/>
      <c r="O116" s="447"/>
      <c r="P116" s="447" t="s">
        <v>347</v>
      </c>
      <c r="Q116" s="474">
        <v>0.16</v>
      </c>
      <c r="R116" s="474"/>
      <c r="S116" s="474"/>
      <c r="T116" s="449"/>
      <c r="U116" s="447"/>
      <c r="V116" s="447"/>
      <c r="W116" s="447" t="s">
        <v>347</v>
      </c>
      <c r="X116" s="474">
        <v>0.16</v>
      </c>
      <c r="Y116" s="474"/>
      <c r="Z116" s="474"/>
      <c r="AA116" s="449"/>
      <c r="AB116" s="447"/>
      <c r="AC116" s="447"/>
      <c r="AD116" s="447" t="s">
        <v>347</v>
      </c>
      <c r="AE116" s="474"/>
      <c r="AF116" s="474"/>
      <c r="AG116" s="474"/>
      <c r="AH116" s="449"/>
    </row>
    <row r="117" spans="1:34" ht="35.25" customHeight="1">
      <c r="A117" s="447">
        <f t="shared" si="3"/>
        <v>40</v>
      </c>
      <c r="B117" s="448" t="s">
        <v>513</v>
      </c>
      <c r="C117" s="447"/>
      <c r="D117" s="447"/>
      <c r="E117" s="447" t="s">
        <v>347</v>
      </c>
      <c r="F117" s="447"/>
      <c r="G117" s="447"/>
      <c r="H117" s="447"/>
      <c r="I117" s="447" t="s">
        <v>347</v>
      </c>
      <c r="J117" s="474">
        <v>0.13</v>
      </c>
      <c r="K117" s="474"/>
      <c r="L117" s="474"/>
      <c r="M117" s="449"/>
      <c r="N117" s="447"/>
      <c r="O117" s="447"/>
      <c r="P117" s="447" t="s">
        <v>347</v>
      </c>
      <c r="Q117" s="474">
        <v>0.13</v>
      </c>
      <c r="R117" s="474"/>
      <c r="S117" s="474"/>
      <c r="T117" s="449"/>
      <c r="U117" s="447"/>
      <c r="V117" s="447"/>
      <c r="W117" s="447" t="s">
        <v>347</v>
      </c>
      <c r="X117" s="474">
        <v>0.13</v>
      </c>
      <c r="Y117" s="474"/>
      <c r="Z117" s="474"/>
      <c r="AA117" s="449"/>
      <c r="AB117" s="447"/>
      <c r="AC117" s="447"/>
      <c r="AD117" s="447" t="s">
        <v>347</v>
      </c>
      <c r="AE117" s="474"/>
      <c r="AF117" s="474"/>
      <c r="AG117" s="474"/>
      <c r="AH117" s="449"/>
    </row>
    <row r="118" spans="1:34" ht="31.2">
      <c r="A118" s="447">
        <f t="shared" si="3"/>
        <v>41</v>
      </c>
      <c r="B118" s="448" t="s">
        <v>514</v>
      </c>
      <c r="C118" s="447"/>
      <c r="D118" s="447"/>
      <c r="E118" s="447" t="s">
        <v>347</v>
      </c>
      <c r="F118" s="447"/>
      <c r="G118" s="447"/>
      <c r="H118" s="447"/>
      <c r="I118" s="457" t="s">
        <v>347</v>
      </c>
      <c r="J118" s="474"/>
      <c r="K118" s="474">
        <v>0.36</v>
      </c>
      <c r="L118" s="474"/>
      <c r="M118" s="457"/>
      <c r="N118" s="447"/>
      <c r="O118" s="447"/>
      <c r="P118" s="457" t="s">
        <v>347</v>
      </c>
      <c r="Q118" s="474"/>
      <c r="R118" s="474">
        <v>0.36</v>
      </c>
      <c r="S118" s="474"/>
      <c r="T118" s="457"/>
      <c r="U118" s="447"/>
      <c r="V118" s="447"/>
      <c r="W118" s="457" t="s">
        <v>347</v>
      </c>
      <c r="X118" s="474"/>
      <c r="Y118" s="474">
        <v>0.36</v>
      </c>
      <c r="Z118" s="474"/>
      <c r="AA118" s="457"/>
      <c r="AB118" s="447"/>
      <c r="AC118" s="447"/>
      <c r="AD118" s="457" t="s">
        <v>347</v>
      </c>
      <c r="AE118" s="474"/>
      <c r="AF118" s="474"/>
      <c r="AG118" s="474"/>
      <c r="AH118" s="457"/>
    </row>
    <row r="119" spans="1:34" ht="19.95" customHeight="1">
      <c r="A119" s="447">
        <f t="shared" si="3"/>
        <v>42</v>
      </c>
      <c r="B119" s="448" t="s">
        <v>233</v>
      </c>
      <c r="C119" s="447"/>
      <c r="D119" s="447"/>
      <c r="E119" s="447" t="s">
        <v>347</v>
      </c>
      <c r="F119" s="447"/>
      <c r="G119" s="447"/>
      <c r="H119" s="447"/>
      <c r="I119" s="457" t="s">
        <v>347</v>
      </c>
      <c r="J119" s="474"/>
      <c r="K119" s="474">
        <v>0.42</v>
      </c>
      <c r="L119" s="474"/>
      <c r="M119" s="457"/>
      <c r="N119" s="447"/>
      <c r="O119" s="447"/>
      <c r="P119" s="457" t="s">
        <v>347</v>
      </c>
      <c r="Q119" s="474"/>
      <c r="R119" s="474">
        <v>0.42</v>
      </c>
      <c r="S119" s="474"/>
      <c r="T119" s="457"/>
      <c r="U119" s="447"/>
      <c r="V119" s="447"/>
      <c r="W119" s="457" t="s">
        <v>347</v>
      </c>
      <c r="X119" s="474"/>
      <c r="Y119" s="474">
        <v>0.42</v>
      </c>
      <c r="Z119" s="474"/>
      <c r="AA119" s="457"/>
      <c r="AB119" s="447"/>
      <c r="AC119" s="447"/>
      <c r="AD119" s="457" t="s">
        <v>347</v>
      </c>
      <c r="AE119" s="474"/>
      <c r="AF119" s="474"/>
      <c r="AG119" s="474"/>
      <c r="AH119" s="457"/>
    </row>
    <row r="120" spans="1:34" ht="19.95" customHeight="1">
      <c r="A120" s="447">
        <f t="shared" si="3"/>
        <v>43</v>
      </c>
      <c r="B120" s="448" t="s">
        <v>515</v>
      </c>
      <c r="C120" s="447"/>
      <c r="D120" s="447"/>
      <c r="E120" s="447"/>
      <c r="F120" s="447"/>
      <c r="G120" s="447"/>
      <c r="H120" s="447"/>
      <c r="I120" s="457"/>
      <c r="J120" s="474"/>
      <c r="K120" s="474"/>
      <c r="L120" s="474"/>
      <c r="M120" s="457"/>
      <c r="N120" s="447"/>
      <c r="O120" s="447"/>
      <c r="P120" s="457"/>
      <c r="Q120" s="474"/>
      <c r="R120" s="474"/>
      <c r="S120" s="474"/>
      <c r="T120" s="457"/>
      <c r="U120" s="447"/>
      <c r="V120" s="447"/>
      <c r="W120" s="457"/>
      <c r="X120" s="474"/>
      <c r="Y120" s="474"/>
      <c r="Z120" s="474"/>
      <c r="AA120" s="457"/>
      <c r="AB120" s="447"/>
      <c r="AC120" s="447"/>
      <c r="AD120" s="457"/>
      <c r="AE120" s="474"/>
      <c r="AF120" s="474"/>
      <c r="AG120" s="474"/>
      <c r="AH120" s="457" t="s">
        <v>347</v>
      </c>
    </row>
    <row r="121" spans="1:34" ht="31.2">
      <c r="A121" s="447">
        <f t="shared" si="3"/>
        <v>44</v>
      </c>
      <c r="B121" s="448" t="s">
        <v>243</v>
      </c>
      <c r="C121" s="447"/>
      <c r="D121" s="447"/>
      <c r="E121" s="447"/>
      <c r="F121" s="447" t="s">
        <v>347</v>
      </c>
      <c r="G121" s="447"/>
      <c r="H121" s="447"/>
      <c r="I121" s="447"/>
      <c r="J121" s="447"/>
      <c r="K121" s="447"/>
      <c r="L121" s="447"/>
      <c r="M121" s="474">
        <v>0</v>
      </c>
      <c r="N121" s="447"/>
      <c r="O121" s="447"/>
      <c r="P121" s="447"/>
      <c r="Q121" s="447"/>
      <c r="R121" s="447"/>
      <c r="S121" s="447"/>
      <c r="T121" s="474">
        <v>0</v>
      </c>
      <c r="U121" s="447"/>
      <c r="V121" s="447"/>
      <c r="W121" s="447"/>
      <c r="X121" s="447"/>
      <c r="Y121" s="447"/>
      <c r="Z121" s="447"/>
      <c r="AA121" s="474">
        <v>0</v>
      </c>
      <c r="AB121" s="447"/>
      <c r="AC121" s="447"/>
      <c r="AD121" s="447"/>
      <c r="AE121" s="447"/>
      <c r="AF121" s="447"/>
      <c r="AG121" s="447"/>
      <c r="AH121" s="474" t="s">
        <v>347</v>
      </c>
    </row>
    <row r="122" spans="1:34" ht="20.399999999999999" customHeight="1">
      <c r="A122" s="447">
        <f t="shared" si="3"/>
        <v>45</v>
      </c>
      <c r="B122" s="448" t="s">
        <v>516</v>
      </c>
      <c r="C122" s="447"/>
      <c r="D122" s="447"/>
      <c r="E122" s="447"/>
      <c r="F122" s="447" t="s">
        <v>347</v>
      </c>
      <c r="G122" s="447"/>
      <c r="H122" s="447"/>
      <c r="I122" s="447"/>
      <c r="J122" s="447"/>
      <c r="K122" s="447"/>
      <c r="L122" s="447"/>
      <c r="M122" s="474">
        <v>0.06</v>
      </c>
      <c r="N122" s="447"/>
      <c r="O122" s="447"/>
      <c r="P122" s="447"/>
      <c r="Q122" s="447"/>
      <c r="R122" s="447"/>
      <c r="S122" s="447"/>
      <c r="T122" s="474">
        <v>0.06</v>
      </c>
      <c r="U122" s="447"/>
      <c r="V122" s="447"/>
      <c r="W122" s="447"/>
      <c r="X122" s="447"/>
      <c r="Y122" s="447"/>
      <c r="Z122" s="447"/>
      <c r="AA122" s="474">
        <v>0.06</v>
      </c>
      <c r="AB122" s="447"/>
      <c r="AC122" s="447"/>
      <c r="AD122" s="447"/>
      <c r="AE122" s="447"/>
      <c r="AF122" s="447"/>
      <c r="AG122" s="447"/>
      <c r="AH122" s="474" t="s">
        <v>347</v>
      </c>
    </row>
    <row r="123" spans="1:34" ht="20.399999999999999" customHeight="1">
      <c r="A123" s="447">
        <f t="shared" si="3"/>
        <v>46</v>
      </c>
      <c r="B123" s="448" t="s">
        <v>234</v>
      </c>
      <c r="C123" s="447"/>
      <c r="D123" s="447"/>
      <c r="E123" s="447"/>
      <c r="F123" s="447"/>
      <c r="G123" s="447"/>
      <c r="H123" s="447"/>
      <c r="I123" s="447"/>
      <c r="J123" s="447"/>
      <c r="K123" s="447"/>
      <c r="L123" s="447"/>
      <c r="M123" s="474"/>
      <c r="N123" s="447"/>
      <c r="O123" s="447"/>
      <c r="P123" s="447" t="s">
        <v>347</v>
      </c>
      <c r="Q123" s="456">
        <v>0.12</v>
      </c>
      <c r="R123" s="447"/>
      <c r="S123" s="447"/>
      <c r="T123" s="474"/>
      <c r="U123" s="447"/>
      <c r="V123" s="447"/>
      <c r="W123" s="447" t="s">
        <v>347</v>
      </c>
      <c r="X123" s="456">
        <v>0.12</v>
      </c>
      <c r="Y123" s="447"/>
      <c r="Z123" s="447"/>
      <c r="AA123" s="474"/>
      <c r="AB123" s="447"/>
      <c r="AC123" s="447"/>
      <c r="AD123" s="447" t="s">
        <v>347</v>
      </c>
      <c r="AE123" s="456"/>
      <c r="AF123" s="447"/>
      <c r="AG123" s="447"/>
      <c r="AH123" s="474"/>
    </row>
    <row r="124" spans="1:34" ht="20.399999999999999" customHeight="1">
      <c r="A124" s="447">
        <f t="shared" si="3"/>
        <v>47</v>
      </c>
      <c r="B124" s="448" t="s">
        <v>172</v>
      </c>
      <c r="C124" s="447"/>
      <c r="D124" s="447"/>
      <c r="E124" s="447"/>
      <c r="F124" s="447"/>
      <c r="G124" s="447"/>
      <c r="H124" s="447"/>
      <c r="I124" s="447"/>
      <c r="J124" s="447"/>
      <c r="K124" s="447"/>
      <c r="L124" s="447"/>
      <c r="M124" s="474"/>
      <c r="N124" s="447"/>
      <c r="O124" s="447" t="s">
        <v>347</v>
      </c>
      <c r="P124" s="447"/>
      <c r="Q124" s="447"/>
      <c r="R124" s="456"/>
      <c r="S124" s="447"/>
      <c r="T124" s="474"/>
      <c r="U124" s="447"/>
      <c r="V124" s="447" t="s">
        <v>347</v>
      </c>
      <c r="W124" s="447"/>
      <c r="X124" s="447"/>
      <c r="Y124" s="456"/>
      <c r="Z124" s="447"/>
      <c r="AA124" s="474"/>
      <c r="AB124" s="447"/>
      <c r="AC124" s="447" t="s">
        <v>347</v>
      </c>
      <c r="AD124" s="447"/>
      <c r="AE124" s="447"/>
      <c r="AF124" s="456"/>
      <c r="AG124" s="447"/>
      <c r="AH124" s="474"/>
    </row>
    <row r="125" spans="1:34" ht="20.399999999999999" customHeight="1">
      <c r="A125" s="447">
        <f t="shared" si="3"/>
        <v>48</v>
      </c>
      <c r="B125" s="448" t="s">
        <v>170</v>
      </c>
      <c r="C125" s="447"/>
      <c r="D125" s="447"/>
      <c r="E125" s="447"/>
      <c r="F125" s="447"/>
      <c r="G125" s="447"/>
      <c r="H125" s="447"/>
      <c r="I125" s="447"/>
      <c r="J125" s="447"/>
      <c r="K125" s="447"/>
      <c r="L125" s="447"/>
      <c r="M125" s="474"/>
      <c r="N125" s="447"/>
      <c r="O125" s="447" t="s">
        <v>347</v>
      </c>
      <c r="P125" s="447"/>
      <c r="Q125" s="447"/>
      <c r="R125" s="447"/>
      <c r="S125" s="447"/>
      <c r="T125" s="474"/>
      <c r="U125" s="447"/>
      <c r="V125" s="447" t="s">
        <v>347</v>
      </c>
      <c r="W125" s="447"/>
      <c r="X125" s="447"/>
      <c r="Y125" s="447"/>
      <c r="Z125" s="447"/>
      <c r="AA125" s="474"/>
      <c r="AB125" s="447"/>
      <c r="AC125" s="447" t="s">
        <v>347</v>
      </c>
      <c r="AD125" s="447"/>
      <c r="AE125" s="447"/>
      <c r="AF125" s="447"/>
      <c r="AG125" s="447"/>
      <c r="AH125" s="474"/>
    </row>
    <row r="126" spans="1:34" ht="20.399999999999999" customHeight="1">
      <c r="A126" s="447">
        <f t="shared" si="3"/>
        <v>49</v>
      </c>
      <c r="B126" s="448" t="s">
        <v>171</v>
      </c>
      <c r="C126" s="447"/>
      <c r="D126" s="447"/>
      <c r="E126" s="447"/>
      <c r="F126" s="447"/>
      <c r="G126" s="447"/>
      <c r="H126" s="447"/>
      <c r="I126" s="447"/>
      <c r="J126" s="447"/>
      <c r="K126" s="447"/>
      <c r="L126" s="447"/>
      <c r="M126" s="474"/>
      <c r="N126" s="447"/>
      <c r="O126" s="447" t="s">
        <v>347</v>
      </c>
      <c r="P126" s="447"/>
      <c r="Q126" s="447"/>
      <c r="R126" s="447"/>
      <c r="S126" s="447"/>
      <c r="T126" s="474"/>
      <c r="U126" s="447"/>
      <c r="V126" s="447" t="s">
        <v>347</v>
      </c>
      <c r="W126" s="447"/>
      <c r="X126" s="447"/>
      <c r="Y126" s="447"/>
      <c r="Z126" s="447"/>
      <c r="AA126" s="474"/>
      <c r="AB126" s="447"/>
      <c r="AC126" s="447" t="s">
        <v>347</v>
      </c>
      <c r="AD126" s="447"/>
      <c r="AE126" s="447"/>
      <c r="AF126" s="447"/>
      <c r="AG126" s="447"/>
      <c r="AH126" s="474"/>
    </row>
    <row r="127" spans="1:34" ht="20.399999999999999" customHeight="1">
      <c r="A127" s="447">
        <f t="shared" si="3"/>
        <v>50</v>
      </c>
      <c r="B127" s="448" t="s">
        <v>235</v>
      </c>
      <c r="C127" s="447"/>
      <c r="D127" s="447"/>
      <c r="E127" s="447"/>
      <c r="F127" s="447"/>
      <c r="G127" s="447"/>
      <c r="H127" s="447"/>
      <c r="I127" s="447"/>
      <c r="J127" s="447"/>
      <c r="K127" s="447"/>
      <c r="L127" s="447"/>
      <c r="M127" s="474"/>
      <c r="N127" s="447"/>
      <c r="O127" s="447"/>
      <c r="P127" s="447" t="s">
        <v>347</v>
      </c>
      <c r="Q127" s="447"/>
      <c r="R127" s="456">
        <v>0.47</v>
      </c>
      <c r="S127" s="447"/>
      <c r="T127" s="474"/>
      <c r="U127" s="447"/>
      <c r="V127" s="447"/>
      <c r="W127" s="447" t="s">
        <v>347</v>
      </c>
      <c r="X127" s="447"/>
      <c r="Y127" s="456">
        <v>0.47</v>
      </c>
      <c r="Z127" s="447"/>
      <c r="AA127" s="474"/>
      <c r="AB127" s="447"/>
      <c r="AC127" s="447"/>
      <c r="AD127" s="447" t="s">
        <v>347</v>
      </c>
      <c r="AE127" s="447"/>
      <c r="AF127" s="456"/>
      <c r="AG127" s="447"/>
      <c r="AH127" s="474"/>
    </row>
    <row r="128" spans="1:34" ht="24" customHeight="1">
      <c r="A128" s="470" t="s">
        <v>236</v>
      </c>
      <c r="B128" s="469" t="s">
        <v>237</v>
      </c>
      <c r="C128" s="479"/>
      <c r="D128" s="479"/>
      <c r="E128" s="479"/>
      <c r="F128" s="479"/>
      <c r="G128" s="479"/>
      <c r="H128" s="479"/>
      <c r="I128" s="479"/>
      <c r="J128" s="479"/>
      <c r="K128" s="479"/>
      <c r="L128" s="479"/>
      <c r="M128" s="480"/>
      <c r="N128" s="479"/>
      <c r="O128" s="479"/>
      <c r="P128" s="479"/>
      <c r="Q128" s="479"/>
      <c r="R128" s="479"/>
      <c r="S128" s="479"/>
      <c r="T128" s="480"/>
      <c r="U128" s="479"/>
      <c r="V128" s="479"/>
      <c r="W128" s="479"/>
      <c r="X128" s="479"/>
      <c r="Y128" s="479"/>
      <c r="Z128" s="479"/>
      <c r="AA128" s="480"/>
      <c r="AB128" s="479"/>
      <c r="AC128" s="479"/>
      <c r="AD128" s="479"/>
      <c r="AE128" s="479"/>
      <c r="AF128" s="479"/>
      <c r="AG128" s="479"/>
      <c r="AH128" s="480"/>
    </row>
    <row r="129" spans="1:34" ht="29.25" customHeight="1">
      <c r="A129" s="447">
        <v>1</v>
      </c>
      <c r="B129" s="448" t="s">
        <v>246</v>
      </c>
      <c r="C129" s="447"/>
      <c r="D129" s="447"/>
      <c r="E129" s="447"/>
      <c r="F129" s="447"/>
      <c r="G129" s="447"/>
      <c r="H129" s="447"/>
      <c r="I129" s="447"/>
      <c r="J129" s="447"/>
      <c r="K129" s="447"/>
      <c r="L129" s="447"/>
      <c r="M129" s="474"/>
      <c r="N129" s="447"/>
      <c r="O129" s="447"/>
      <c r="P129" s="447"/>
      <c r="Q129" s="447"/>
      <c r="R129" s="447"/>
      <c r="S129" s="447"/>
      <c r="T129" s="474" t="s">
        <v>347</v>
      </c>
      <c r="U129" s="447"/>
      <c r="V129" s="447"/>
      <c r="W129" s="447"/>
      <c r="X129" s="447"/>
      <c r="Y129" s="447"/>
      <c r="Z129" s="447"/>
      <c r="AA129" s="474" t="s">
        <v>347</v>
      </c>
      <c r="AB129" s="447"/>
      <c r="AC129" s="447"/>
      <c r="AD129" s="447"/>
      <c r="AE129" s="447"/>
      <c r="AF129" s="447"/>
      <c r="AG129" s="447"/>
      <c r="AH129" s="474" t="s">
        <v>347</v>
      </c>
    </row>
    <row r="130" spans="1:34" ht="36" customHeight="1">
      <c r="A130" s="447">
        <f>+A129+1</f>
        <v>2</v>
      </c>
      <c r="B130" s="448" t="s">
        <v>238</v>
      </c>
      <c r="C130" s="447"/>
      <c r="D130" s="447"/>
      <c r="E130" s="447"/>
      <c r="F130" s="447"/>
      <c r="G130" s="447"/>
      <c r="H130" s="447"/>
      <c r="I130" s="447"/>
      <c r="J130" s="447"/>
      <c r="K130" s="447"/>
      <c r="L130" s="447"/>
      <c r="M130" s="474"/>
      <c r="N130" s="447"/>
      <c r="O130" s="447"/>
      <c r="P130" s="447" t="s">
        <v>347</v>
      </c>
      <c r="Q130" s="474">
        <v>0.15</v>
      </c>
      <c r="R130" s="447"/>
      <c r="S130" s="447"/>
      <c r="T130" s="474"/>
      <c r="U130" s="447"/>
      <c r="V130" s="447"/>
      <c r="W130" s="447" t="s">
        <v>347</v>
      </c>
      <c r="X130" s="474">
        <v>0.15</v>
      </c>
      <c r="Y130" s="447"/>
      <c r="Z130" s="447"/>
      <c r="AA130" s="474"/>
      <c r="AB130" s="447"/>
      <c r="AC130" s="447"/>
      <c r="AD130" s="447" t="s">
        <v>347</v>
      </c>
      <c r="AE130" s="474"/>
      <c r="AF130" s="447"/>
      <c r="AG130" s="447"/>
      <c r="AH130" s="474"/>
    </row>
    <row r="131" spans="1:34" ht="39.75" customHeight="1">
      <c r="A131" s="447">
        <f t="shared" ref="A131:A132" si="4">+A130+1</f>
        <v>3</v>
      </c>
      <c r="B131" s="448" t="s">
        <v>239</v>
      </c>
      <c r="C131" s="447"/>
      <c r="D131" s="447"/>
      <c r="E131" s="447"/>
      <c r="F131" s="447"/>
      <c r="G131" s="447"/>
      <c r="H131" s="447"/>
      <c r="I131" s="447"/>
      <c r="J131" s="447"/>
      <c r="K131" s="447"/>
      <c r="L131" s="447"/>
      <c r="M131" s="474"/>
      <c r="N131" s="447"/>
      <c r="O131" s="447"/>
      <c r="P131" s="447" t="s">
        <v>347</v>
      </c>
      <c r="Q131" s="474">
        <v>0.12</v>
      </c>
      <c r="R131" s="447"/>
      <c r="S131" s="447"/>
      <c r="T131" s="474"/>
      <c r="U131" s="447"/>
      <c r="V131" s="447"/>
      <c r="W131" s="447" t="s">
        <v>347</v>
      </c>
      <c r="X131" s="474">
        <v>0.12</v>
      </c>
      <c r="Y131" s="447"/>
      <c r="Z131" s="447"/>
      <c r="AA131" s="474"/>
      <c r="AB131" s="447"/>
      <c r="AC131" s="447"/>
      <c r="AD131" s="447" t="s">
        <v>347</v>
      </c>
      <c r="AE131" s="474"/>
      <c r="AF131" s="447"/>
      <c r="AG131" s="447"/>
      <c r="AH131" s="474"/>
    </row>
    <row r="132" spans="1:34" ht="20.399999999999999" customHeight="1">
      <c r="A132" s="447">
        <f t="shared" si="4"/>
        <v>4</v>
      </c>
      <c r="B132" s="448" t="s">
        <v>240</v>
      </c>
      <c r="C132" s="481"/>
      <c r="D132" s="481"/>
      <c r="E132" s="481"/>
      <c r="F132" s="481"/>
      <c r="G132" s="481"/>
      <c r="H132" s="481"/>
      <c r="I132" s="481"/>
      <c r="J132" s="481"/>
      <c r="K132" s="481"/>
      <c r="L132" s="481"/>
      <c r="M132" s="482"/>
      <c r="N132" s="481"/>
      <c r="O132" s="481"/>
      <c r="P132" s="481" t="s">
        <v>347</v>
      </c>
      <c r="Q132" s="481" t="s">
        <v>347</v>
      </c>
      <c r="R132" s="481"/>
      <c r="S132" s="481"/>
      <c r="T132" s="482"/>
      <c r="U132" s="481"/>
      <c r="V132" s="481"/>
      <c r="W132" s="481" t="s">
        <v>347</v>
      </c>
      <c r="X132" s="481" t="s">
        <v>347</v>
      </c>
      <c r="Y132" s="481"/>
      <c r="Z132" s="481"/>
      <c r="AA132" s="482"/>
      <c r="AB132" s="481"/>
      <c r="AC132" s="481"/>
      <c r="AD132" s="481" t="s">
        <v>347</v>
      </c>
      <c r="AE132" s="481"/>
      <c r="AF132" s="481"/>
      <c r="AG132" s="481"/>
      <c r="AH132" s="482"/>
    </row>
    <row r="133" spans="1:34" ht="22.2" customHeight="1">
      <c r="A133" s="483"/>
      <c r="B133" s="484" t="s">
        <v>401</v>
      </c>
      <c r="C133" s="398">
        <f t="shared" ref="C133:T133" si="5">COUNTA(C11:C122)</f>
        <v>3</v>
      </c>
      <c r="D133" s="398">
        <f t="shared" si="5"/>
        <v>37</v>
      </c>
      <c r="E133" s="398">
        <f t="shared" si="5"/>
        <v>50</v>
      </c>
      <c r="F133" s="398">
        <f t="shared" si="5"/>
        <v>2</v>
      </c>
      <c r="G133" s="398">
        <f t="shared" si="5"/>
        <v>2</v>
      </c>
      <c r="H133" s="398">
        <f t="shared" si="5"/>
        <v>45</v>
      </c>
      <c r="I133" s="398">
        <f t="shared" si="5"/>
        <v>41</v>
      </c>
      <c r="J133" s="398">
        <f t="shared" si="5"/>
        <v>19</v>
      </c>
      <c r="K133" s="398">
        <f t="shared" si="5"/>
        <v>9</v>
      </c>
      <c r="L133" s="398">
        <f t="shared" si="5"/>
        <v>13</v>
      </c>
      <c r="M133" s="398">
        <f t="shared" si="5"/>
        <v>4</v>
      </c>
      <c r="N133" s="398">
        <f t="shared" si="5"/>
        <v>2</v>
      </c>
      <c r="O133" s="398">
        <f t="shared" si="5"/>
        <v>45</v>
      </c>
      <c r="P133" s="398">
        <f t="shared" si="5"/>
        <v>40</v>
      </c>
      <c r="Q133" s="398">
        <f t="shared" si="5"/>
        <v>19</v>
      </c>
      <c r="R133" s="398">
        <f t="shared" si="5"/>
        <v>8</v>
      </c>
      <c r="S133" s="398">
        <f t="shared" si="5"/>
        <v>13</v>
      </c>
      <c r="T133" s="398">
        <f t="shared" si="5"/>
        <v>4</v>
      </c>
      <c r="U133" s="398">
        <f t="shared" ref="U133:AH133" si="6">COUNTA(U11:U132)</f>
        <v>2</v>
      </c>
      <c r="V133" s="398">
        <f t="shared" si="6"/>
        <v>49</v>
      </c>
      <c r="W133" s="398">
        <f t="shared" si="6"/>
        <v>49</v>
      </c>
      <c r="X133" s="398">
        <f t="shared" si="6"/>
        <v>22</v>
      </c>
      <c r="Y133" s="398">
        <f t="shared" si="6"/>
        <v>10</v>
      </c>
      <c r="Z133" s="398">
        <f t="shared" si="6"/>
        <v>13</v>
      </c>
      <c r="AA133" s="398">
        <f t="shared" si="6"/>
        <v>5</v>
      </c>
      <c r="AB133" s="398">
        <f t="shared" si="6"/>
        <v>2</v>
      </c>
      <c r="AC133" s="398">
        <f t="shared" si="6"/>
        <v>52</v>
      </c>
      <c r="AD133" s="398">
        <f t="shared" si="6"/>
        <v>46</v>
      </c>
      <c r="AE133" s="398">
        <f t="shared" si="6"/>
        <v>0</v>
      </c>
      <c r="AF133" s="398">
        <f t="shared" si="6"/>
        <v>0</v>
      </c>
      <c r="AG133" s="398">
        <f t="shared" si="6"/>
        <v>0</v>
      </c>
      <c r="AH133" s="398">
        <f t="shared" si="6"/>
        <v>6</v>
      </c>
    </row>
    <row r="134" spans="1:34" ht="22.2" customHeight="1">
      <c r="A134" s="483"/>
      <c r="B134" s="484" t="s">
        <v>517</v>
      </c>
      <c r="C134" s="485">
        <f t="shared" ref="C134:D134" si="7">C133/$F$135</f>
        <v>3.2608695652173912E-2</v>
      </c>
      <c r="D134" s="485">
        <f t="shared" si="7"/>
        <v>0.40217391304347827</v>
      </c>
      <c r="E134" s="485">
        <f>E133/$F$135</f>
        <v>0.54347826086956519</v>
      </c>
      <c r="F134" s="485">
        <f>F133/$F$135</f>
        <v>2.1739130434782608E-2</v>
      </c>
      <c r="G134" s="485">
        <f>G133/$G$135</f>
        <v>2.1739130434782608E-2</v>
      </c>
      <c r="H134" s="485">
        <f>H133/$G$135</f>
        <v>0.4891304347826087</v>
      </c>
      <c r="I134" s="485">
        <f>I133/$A$122</f>
        <v>0.91111111111111109</v>
      </c>
      <c r="J134" s="485">
        <f t="shared" ref="J134:M134" si="8">J133/$G$135</f>
        <v>0.20652173913043478</v>
      </c>
      <c r="K134" s="485">
        <f t="shared" si="8"/>
        <v>9.7826086956521743E-2</v>
      </c>
      <c r="L134" s="485">
        <f t="shared" si="8"/>
        <v>0.14130434782608695</v>
      </c>
      <c r="M134" s="485">
        <f t="shared" si="8"/>
        <v>4.3478260869565216E-2</v>
      </c>
      <c r="N134" s="485">
        <f>N133/$G$135</f>
        <v>2.1739130434782608E-2</v>
      </c>
      <c r="O134" s="485">
        <f>O133/$G$135</f>
        <v>0.4891304347826087</v>
      </c>
      <c r="P134" s="485">
        <f>P133/$A$122</f>
        <v>0.88888888888888884</v>
      </c>
      <c r="Q134" s="485">
        <f t="shared" ref="Q134:T134" si="9">Q133/$G$135</f>
        <v>0.20652173913043478</v>
      </c>
      <c r="R134" s="485">
        <f t="shared" si="9"/>
        <v>8.6956521739130432E-2</v>
      </c>
      <c r="S134" s="485">
        <f t="shared" si="9"/>
        <v>0.14130434782608695</v>
      </c>
      <c r="T134" s="485">
        <f t="shared" si="9"/>
        <v>4.3478260869565216E-2</v>
      </c>
      <c r="U134" s="485">
        <f t="shared" ref="U134:AA134" si="10">U133/$U$135</f>
        <v>1.9047619047619049E-2</v>
      </c>
      <c r="V134" s="485">
        <f t="shared" si="10"/>
        <v>0.46666666666666667</v>
      </c>
      <c r="W134" s="485">
        <f t="shared" si="10"/>
        <v>0.46666666666666667</v>
      </c>
      <c r="X134" s="485">
        <f t="shared" si="10"/>
        <v>0.20952380952380953</v>
      </c>
      <c r="Y134" s="485">
        <f t="shared" si="10"/>
        <v>9.5238095238095233E-2</v>
      </c>
      <c r="Z134" s="485">
        <f t="shared" si="10"/>
        <v>0.12380952380952381</v>
      </c>
      <c r="AA134" s="485">
        <f t="shared" si="10"/>
        <v>4.7619047619047616E-2</v>
      </c>
      <c r="AB134" s="485">
        <f>AB133/$AB$135</f>
        <v>1.8867924528301886E-2</v>
      </c>
      <c r="AC134" s="485">
        <f t="shared" ref="AC134:AH134" si="11">AC133/$AB$135</f>
        <v>0.49056603773584906</v>
      </c>
      <c r="AD134" s="485">
        <f t="shared" si="11"/>
        <v>0.43396226415094341</v>
      </c>
      <c r="AE134" s="485">
        <f t="shared" si="11"/>
        <v>0</v>
      </c>
      <c r="AF134" s="485">
        <f t="shared" si="11"/>
        <v>0</v>
      </c>
      <c r="AG134" s="485">
        <f t="shared" si="11"/>
        <v>0</v>
      </c>
      <c r="AH134" s="485">
        <f t="shared" si="11"/>
        <v>5.6603773584905662E-2</v>
      </c>
    </row>
    <row r="135" spans="1:34">
      <c r="F135" s="487">
        <f>+F133+E133+D133+C133</f>
        <v>92</v>
      </c>
      <c r="G135" s="488">
        <f>+G133+H133+J133+K133+L133+M133</f>
        <v>92</v>
      </c>
      <c r="H135" s="437" t="s">
        <v>413</v>
      </c>
      <c r="N135" s="488">
        <f>+N133+O133+Q133+R133+S133+T133</f>
        <v>91</v>
      </c>
      <c r="O135" s="437" t="s">
        <v>413</v>
      </c>
      <c r="U135" s="488">
        <f>+U133+V133+W133+AA133</f>
        <v>105</v>
      </c>
      <c r="V135" s="437" t="s">
        <v>413</v>
      </c>
      <c r="AB135" s="488">
        <f>+AB133+AC133+AD133+AH133</f>
        <v>106</v>
      </c>
      <c r="AC135" s="437" t="s">
        <v>413</v>
      </c>
    </row>
    <row r="136" spans="1:34" s="437" customFormat="1">
      <c r="A136" s="486"/>
    </row>
    <row r="137" spans="1:34" s="437" customFormat="1" ht="22.5" customHeight="1">
      <c r="A137" s="486"/>
    </row>
    <row r="138" spans="1:34" s="437" customFormat="1">
      <c r="A138" s="486"/>
      <c r="F138" s="487"/>
    </row>
    <row r="139" spans="1:34" s="437" customFormat="1">
      <c r="A139" s="486"/>
    </row>
    <row r="140" spans="1:34" s="437" customFormat="1" hidden="1">
      <c r="A140" s="486"/>
    </row>
    <row r="141" spans="1:34" s="437" customFormat="1" hidden="1">
      <c r="A141" s="486"/>
    </row>
    <row r="142" spans="1:34" s="437" customFormat="1" hidden="1">
      <c r="A142" s="486"/>
    </row>
    <row r="143" spans="1:34" s="437" customFormat="1">
      <c r="A143" s="486"/>
    </row>
    <row r="144" spans="1:34" s="437" customFormat="1">
      <c r="A144" s="486"/>
    </row>
    <row r="145" spans="1:1" s="437" customFormat="1">
      <c r="A145" s="486"/>
    </row>
    <row r="146" spans="1:1" s="437" customFormat="1">
      <c r="A146" s="486"/>
    </row>
    <row r="147" spans="1:1" s="437" customFormat="1">
      <c r="A147" s="486"/>
    </row>
    <row r="148" spans="1:1" s="437" customFormat="1">
      <c r="A148" s="486"/>
    </row>
    <row r="149" spans="1:1" s="437" customFormat="1">
      <c r="A149" s="486"/>
    </row>
    <row r="150" spans="1:1" s="437" customFormat="1">
      <c r="A150" s="486"/>
    </row>
    <row r="151" spans="1:1" s="437" customFormat="1">
      <c r="A151" s="486"/>
    </row>
    <row r="152" spans="1:1" s="437" customFormat="1">
      <c r="A152" s="486"/>
    </row>
    <row r="153" spans="1:1" s="437" customFormat="1">
      <c r="A153" s="486"/>
    </row>
    <row r="154" spans="1:1" s="437" customFormat="1">
      <c r="A154" s="486"/>
    </row>
    <row r="155" spans="1:1" s="437" customFormat="1">
      <c r="A155" s="486"/>
    </row>
    <row r="156" spans="1:1" s="437" customFormat="1">
      <c r="A156" s="486"/>
    </row>
    <row r="157" spans="1:1" s="437" customFormat="1">
      <c r="A157" s="486"/>
    </row>
    <row r="158" spans="1:1" s="437" customFormat="1">
      <c r="A158" s="486"/>
    </row>
    <row r="159" spans="1:1" s="437" customFormat="1">
      <c r="A159" s="486"/>
    </row>
    <row r="160" spans="1:1" s="437" customFormat="1">
      <c r="A160" s="486"/>
    </row>
    <row r="161" spans="1:1" s="437" customFormat="1">
      <c r="A161" s="486"/>
    </row>
    <row r="162" spans="1:1" s="437" customFormat="1">
      <c r="A162" s="486"/>
    </row>
    <row r="163" spans="1:1" s="437" customFormat="1">
      <c r="A163" s="486"/>
    </row>
    <row r="164" spans="1:1" s="437" customFormat="1">
      <c r="A164" s="486"/>
    </row>
    <row r="165" spans="1:1" s="437" customFormat="1">
      <c r="A165" s="486"/>
    </row>
    <row r="166" spans="1:1" s="437" customFormat="1">
      <c r="A166" s="486"/>
    </row>
    <row r="167" spans="1:1" s="437" customFormat="1">
      <c r="A167" s="486"/>
    </row>
    <row r="168" spans="1:1" s="437" customFormat="1">
      <c r="A168" s="486"/>
    </row>
    <row r="169" spans="1:1" s="437" customFormat="1">
      <c r="A169" s="486"/>
    </row>
    <row r="170" spans="1:1" s="437" customFormat="1">
      <c r="A170" s="486"/>
    </row>
    <row r="171" spans="1:1" s="437" customFormat="1">
      <c r="A171" s="486"/>
    </row>
    <row r="172" spans="1:1" s="437" customFormat="1">
      <c r="A172" s="486"/>
    </row>
    <row r="173" spans="1:1" s="437" customFormat="1">
      <c r="A173" s="486"/>
    </row>
    <row r="174" spans="1:1" s="437" customFormat="1">
      <c r="A174" s="486"/>
    </row>
    <row r="175" spans="1:1" s="437" customFormat="1">
      <c r="A175" s="486"/>
    </row>
    <row r="176" spans="1:1" s="437" customFormat="1">
      <c r="A176" s="486"/>
    </row>
    <row r="177" spans="1:1" s="437" customFormat="1">
      <c r="A177" s="486"/>
    </row>
  </sheetData>
  <mergeCells count="34">
    <mergeCell ref="C7:C8"/>
    <mergeCell ref="Q7:S7"/>
    <mergeCell ref="D7:D8"/>
    <mergeCell ref="E7:E8"/>
    <mergeCell ref="F7:F8"/>
    <mergeCell ref="G7:G8"/>
    <mergeCell ref="H7:H8"/>
    <mergeCell ref="I7:I8"/>
    <mergeCell ref="J7:L7"/>
    <mergeCell ref="M7:M8"/>
    <mergeCell ref="N7:N8"/>
    <mergeCell ref="O7:O8"/>
    <mergeCell ref="P7:P8"/>
    <mergeCell ref="AD1:AH1"/>
    <mergeCell ref="T7:T8"/>
    <mergeCell ref="U7:U8"/>
    <mergeCell ref="V7:V8"/>
    <mergeCell ref="W7:W8"/>
    <mergeCell ref="X7:Z7"/>
    <mergeCell ref="AA7:AA8"/>
    <mergeCell ref="A2:AH2"/>
    <mergeCell ref="A3:AH3"/>
    <mergeCell ref="A6:A8"/>
    <mergeCell ref="B6:B8"/>
    <mergeCell ref="C6:F6"/>
    <mergeCell ref="G6:M6"/>
    <mergeCell ref="N6:T6"/>
    <mergeCell ref="U6:AA6"/>
    <mergeCell ref="AB6:AH6"/>
    <mergeCell ref="AB7:AB8"/>
    <mergeCell ref="AC7:AC8"/>
    <mergeCell ref="AD7:AD8"/>
    <mergeCell ref="AE7:AG7"/>
    <mergeCell ref="AH7:AH8"/>
  </mergeCells>
  <pageMargins left="0.48" right="0.2" top="0.53" bottom="0.4" header="0.48" footer="0.2"/>
  <pageSetup paperSize="9" scale="85"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4"/>
  <sheetViews>
    <sheetView zoomScale="80" zoomScaleNormal="80" workbookViewId="0">
      <pane xSplit="2" ySplit="6" topLeftCell="C23" activePane="bottomRight" state="frozen"/>
      <selection pane="topRight" activeCell="C1" sqref="C1"/>
      <selection pane="bottomLeft" activeCell="A7" sqref="A7"/>
      <selection pane="bottomRight" activeCell="D15" sqref="D15"/>
    </sheetView>
  </sheetViews>
  <sheetFormatPr defaultColWidth="12.44140625" defaultRowHeight="14.4"/>
  <cols>
    <col min="1" max="1" width="7.109375" style="299" customWidth="1"/>
    <col min="2" max="2" width="32.5546875" style="299" customWidth="1"/>
    <col min="3" max="6" width="10.88671875" style="299" customWidth="1"/>
    <col min="7" max="7" width="7.5546875" style="299" customWidth="1"/>
    <col min="8" max="8" width="7.44140625" style="299" customWidth="1"/>
    <col min="9" max="10" width="6.88671875" style="299" customWidth="1"/>
    <col min="11" max="16384" width="12.44140625" style="299"/>
  </cols>
  <sheetData>
    <row r="1" spans="1:10" ht="18.75" customHeight="1">
      <c r="A1" s="684" t="s">
        <v>357</v>
      </c>
      <c r="B1" s="678"/>
      <c r="C1" s="1"/>
      <c r="D1" s="294"/>
      <c r="E1" s="1"/>
      <c r="F1" s="1"/>
      <c r="G1" s="1"/>
      <c r="H1" s="1"/>
      <c r="I1" s="6"/>
      <c r="J1" s="6"/>
    </row>
    <row r="2" spans="1:10" ht="26.25" customHeight="1">
      <c r="A2" s="300"/>
      <c r="B2" s="720" t="s">
        <v>395</v>
      </c>
      <c r="C2" s="720"/>
      <c r="D2" s="720"/>
      <c r="E2" s="720"/>
      <c r="F2" s="720"/>
      <c r="G2" s="720"/>
      <c r="H2" s="720"/>
      <c r="I2" s="13"/>
      <c r="J2" s="13"/>
    </row>
    <row r="3" spans="1:10" ht="20.25" customHeight="1">
      <c r="A3" s="301"/>
      <c r="B3" s="721" t="s">
        <v>396</v>
      </c>
      <c r="C3" s="721"/>
      <c r="D3" s="721"/>
      <c r="E3" s="721"/>
      <c r="F3" s="721"/>
      <c r="G3" s="721"/>
      <c r="H3" s="721"/>
      <c r="I3" s="13"/>
      <c r="J3" s="13"/>
    </row>
    <row r="4" spans="1:10" ht="24" customHeight="1">
      <c r="A4" s="302"/>
      <c r="B4" s="296"/>
      <c r="C4" s="5"/>
      <c r="D4" s="296"/>
      <c r="E4" s="5"/>
      <c r="F4" s="5"/>
      <c r="G4" s="5"/>
      <c r="H4" s="5"/>
      <c r="I4" s="6"/>
      <c r="J4" s="6"/>
    </row>
    <row r="5" spans="1:10" ht="35.25" customHeight="1">
      <c r="A5" s="722" t="s">
        <v>6</v>
      </c>
      <c r="B5" s="722" t="s">
        <v>526</v>
      </c>
      <c r="C5" s="723" t="s">
        <v>528</v>
      </c>
      <c r="D5" s="723"/>
      <c r="E5" s="723"/>
      <c r="F5" s="723"/>
      <c r="G5" s="723"/>
      <c r="H5" s="718" t="s">
        <v>527</v>
      </c>
      <c r="I5" s="718" t="s">
        <v>529</v>
      </c>
      <c r="J5" s="718" t="s">
        <v>530</v>
      </c>
    </row>
    <row r="6" spans="1:10" ht="151.5" customHeight="1">
      <c r="A6" s="722"/>
      <c r="B6" s="722"/>
      <c r="C6" s="547" t="s">
        <v>423</v>
      </c>
      <c r="D6" s="548" t="s">
        <v>420</v>
      </c>
      <c r="E6" s="547" t="s">
        <v>421</v>
      </c>
      <c r="F6" s="547" t="s">
        <v>422</v>
      </c>
      <c r="G6" s="532" t="s">
        <v>73</v>
      </c>
      <c r="H6" s="719"/>
      <c r="I6" s="719"/>
      <c r="J6" s="719"/>
    </row>
    <row r="7" spans="1:10" ht="25.5" customHeight="1">
      <c r="A7" s="310" t="s">
        <v>80</v>
      </c>
      <c r="B7" s="311" t="s">
        <v>81</v>
      </c>
      <c r="C7" s="32">
        <v>1</v>
      </c>
      <c r="D7" s="311">
        <v>2</v>
      </c>
      <c r="E7" s="32">
        <v>3</v>
      </c>
      <c r="F7" s="32">
        <v>4</v>
      </c>
      <c r="G7" s="32">
        <v>5</v>
      </c>
      <c r="H7" s="32">
        <v>6</v>
      </c>
      <c r="I7" s="32">
        <v>6</v>
      </c>
      <c r="J7" s="32">
        <v>6</v>
      </c>
    </row>
    <row r="8" spans="1:10" ht="19.5" customHeight="1">
      <c r="A8" s="405"/>
      <c r="B8" s="406" t="s">
        <v>407</v>
      </c>
      <c r="C8" s="407" t="e">
        <f t="shared" ref="C8:H8" si="0">+C9+C14+C19+C25</f>
        <v>#REF!</v>
      </c>
      <c r="D8" s="407" t="e">
        <f t="shared" si="0"/>
        <v>#REF!</v>
      </c>
      <c r="E8" s="407" t="e">
        <f t="shared" si="0"/>
        <v>#REF!</v>
      </c>
      <c r="F8" s="407" t="e">
        <f t="shared" si="0"/>
        <v>#REF!</v>
      </c>
      <c r="G8" s="407" t="e">
        <f t="shared" si="0"/>
        <v>#REF!</v>
      </c>
      <c r="H8" s="407" t="e">
        <f t="shared" si="0"/>
        <v>#REF!</v>
      </c>
      <c r="I8" s="539">
        <v>1</v>
      </c>
      <c r="J8" s="539">
        <v>1</v>
      </c>
    </row>
    <row r="9" spans="1:10" s="536" customFormat="1" ht="33" customHeight="1">
      <c r="A9" s="535" t="s">
        <v>108</v>
      </c>
      <c r="B9" s="396" t="s">
        <v>107</v>
      </c>
      <c r="C9" s="399" t="e">
        <f t="shared" ref="C9:H9" si="1">+C10+C11</f>
        <v>#REF!</v>
      </c>
      <c r="D9" s="399" t="e">
        <f t="shared" si="1"/>
        <v>#REF!</v>
      </c>
      <c r="E9" s="399" t="e">
        <f t="shared" si="1"/>
        <v>#REF!</v>
      </c>
      <c r="F9" s="399" t="e">
        <f t="shared" si="1"/>
        <v>#REF!</v>
      </c>
      <c r="G9" s="399" t="e">
        <f t="shared" si="1"/>
        <v>#REF!</v>
      </c>
      <c r="H9" s="399" t="e">
        <f t="shared" si="1"/>
        <v>#REF!</v>
      </c>
      <c r="I9" s="540" t="e">
        <f>+H9/H8</f>
        <v>#REF!</v>
      </c>
      <c r="J9" s="540" t="e">
        <f>+G9/G8</f>
        <v>#REF!</v>
      </c>
    </row>
    <row r="10" spans="1:10" s="325" customFormat="1" ht="19.5" customHeight="1">
      <c r="A10" s="352">
        <v>1</v>
      </c>
      <c r="B10" s="354" t="s">
        <v>109</v>
      </c>
      <c r="C10" s="534" t="e">
        <f>+#REF!</f>
        <v>#REF!</v>
      </c>
      <c r="D10" s="534" t="e">
        <f>+#REF!</f>
        <v>#REF!</v>
      </c>
      <c r="E10" s="534" t="e">
        <f>+#REF!</f>
        <v>#REF!</v>
      </c>
      <c r="F10" s="534" t="e">
        <f>+#REF!</f>
        <v>#REF!</v>
      </c>
      <c r="G10" s="534" t="e">
        <f>+#REF!</f>
        <v>#REF!</v>
      </c>
      <c r="H10" s="534" t="e">
        <f>+#REF!</f>
        <v>#REF!</v>
      </c>
      <c r="I10" s="541"/>
      <c r="J10" s="534"/>
    </row>
    <row r="11" spans="1:10" s="322" customFormat="1" ht="20.25" customHeight="1">
      <c r="A11" s="352">
        <v>2</v>
      </c>
      <c r="B11" s="354" t="s">
        <v>112</v>
      </c>
      <c r="C11" s="534" t="e">
        <f>+#REF!</f>
        <v>#REF!</v>
      </c>
      <c r="D11" s="534" t="e">
        <f>+#REF!</f>
        <v>#REF!</v>
      </c>
      <c r="E11" s="534" t="e">
        <f>+#REF!</f>
        <v>#REF!</v>
      </c>
      <c r="F11" s="534" t="e">
        <f>+#REF!</f>
        <v>#REF!</v>
      </c>
      <c r="G11" s="534" t="e">
        <f>+#REF!</f>
        <v>#REF!</v>
      </c>
      <c r="H11" s="534" t="e">
        <f>+#REF!</f>
        <v>#REF!</v>
      </c>
      <c r="I11" s="541"/>
      <c r="J11" s="534"/>
    </row>
    <row r="12" spans="1:10" s="616" customFormat="1" ht="20.25" customHeight="1">
      <c r="A12" s="94" t="s">
        <v>88</v>
      </c>
      <c r="B12" s="420" t="s">
        <v>129</v>
      </c>
      <c r="C12" s="614">
        <v>0</v>
      </c>
      <c r="D12" s="614">
        <v>0</v>
      </c>
      <c r="E12" s="614">
        <v>0</v>
      </c>
      <c r="F12" s="614">
        <v>0</v>
      </c>
      <c r="G12" s="614" t="e">
        <f>+#REF!</f>
        <v>#REF!</v>
      </c>
      <c r="H12" s="614" t="e">
        <f>+#REF!</f>
        <v>#REF!</v>
      </c>
      <c r="I12" s="615"/>
      <c r="J12" s="614"/>
    </row>
    <row r="13" spans="1:10" s="616" customFormat="1" ht="20.25" customHeight="1">
      <c r="A13" s="94" t="s">
        <v>89</v>
      </c>
      <c r="B13" s="420" t="s">
        <v>140</v>
      </c>
      <c r="C13" s="614" t="e">
        <f>+#REF!</f>
        <v>#REF!</v>
      </c>
      <c r="D13" s="614" t="e">
        <f>+#REF!</f>
        <v>#REF!</v>
      </c>
      <c r="E13" s="614" t="e">
        <f>+#REF!</f>
        <v>#REF!</v>
      </c>
      <c r="F13" s="614" t="e">
        <f>+#REF!</f>
        <v>#REF!</v>
      </c>
      <c r="G13" s="614" t="e">
        <f>+#REF!</f>
        <v>#REF!</v>
      </c>
      <c r="H13" s="614" t="e">
        <f>+#REF!</f>
        <v>#REF!</v>
      </c>
      <c r="I13" s="615"/>
      <c r="J13" s="614"/>
    </row>
    <row r="14" spans="1:10" s="536" customFormat="1" ht="31.5" customHeight="1">
      <c r="A14" s="50" t="s">
        <v>111</v>
      </c>
      <c r="B14" s="51" t="s">
        <v>114</v>
      </c>
      <c r="C14" s="400" t="e">
        <f t="shared" ref="C14:H14" si="2">+C15+C16</f>
        <v>#REF!</v>
      </c>
      <c r="D14" s="400" t="e">
        <f t="shared" si="2"/>
        <v>#REF!</v>
      </c>
      <c r="E14" s="400" t="e">
        <f t="shared" si="2"/>
        <v>#REF!</v>
      </c>
      <c r="F14" s="400" t="e">
        <f t="shared" si="2"/>
        <v>#REF!</v>
      </c>
      <c r="G14" s="400" t="e">
        <f t="shared" si="2"/>
        <v>#REF!</v>
      </c>
      <c r="H14" s="400" t="e">
        <f t="shared" si="2"/>
        <v>#REF!</v>
      </c>
      <c r="I14" s="542" t="e">
        <f>+H14/H8</f>
        <v>#REF!</v>
      </c>
      <c r="J14" s="540" t="e">
        <f>+G14/G8</f>
        <v>#REF!</v>
      </c>
    </row>
    <row r="15" spans="1:10" s="325" customFormat="1" ht="23.25" customHeight="1">
      <c r="A15" s="352">
        <v>1</v>
      </c>
      <c r="B15" s="354" t="s">
        <v>109</v>
      </c>
      <c r="C15" s="534" t="e">
        <f>+#REF!</f>
        <v>#REF!</v>
      </c>
      <c r="D15" s="534" t="e">
        <f>+#REF!</f>
        <v>#REF!</v>
      </c>
      <c r="E15" s="534" t="e">
        <f>+#REF!</f>
        <v>#REF!</v>
      </c>
      <c r="F15" s="534" t="e">
        <f>+#REF!</f>
        <v>#REF!</v>
      </c>
      <c r="G15" s="534" t="e">
        <f>+#REF!</f>
        <v>#REF!</v>
      </c>
      <c r="H15" s="534" t="e">
        <f>+#REF!</f>
        <v>#REF!</v>
      </c>
      <c r="I15" s="541"/>
      <c r="J15" s="534"/>
    </row>
    <row r="16" spans="1:10" s="322" customFormat="1" ht="20.25" customHeight="1">
      <c r="A16" s="352">
        <v>2</v>
      </c>
      <c r="B16" s="354" t="s">
        <v>112</v>
      </c>
      <c r="C16" s="534" t="e">
        <f>+C17+C18</f>
        <v>#REF!</v>
      </c>
      <c r="D16" s="534" t="e">
        <f t="shared" ref="D16:H16" si="3">+D17+D18</f>
        <v>#REF!</v>
      </c>
      <c r="E16" s="534" t="e">
        <f t="shared" si="3"/>
        <v>#REF!</v>
      </c>
      <c r="F16" s="534" t="e">
        <f t="shared" si="3"/>
        <v>#REF!</v>
      </c>
      <c r="G16" s="534" t="e">
        <f t="shared" si="3"/>
        <v>#REF!</v>
      </c>
      <c r="H16" s="534" t="e">
        <f t="shared" si="3"/>
        <v>#REF!</v>
      </c>
      <c r="I16" s="541"/>
      <c r="J16" s="534"/>
    </row>
    <row r="17" spans="1:10" s="538" customFormat="1" ht="20.25" customHeight="1">
      <c r="A17" s="341" t="s">
        <v>88</v>
      </c>
      <c r="B17" s="370" t="s">
        <v>129</v>
      </c>
      <c r="C17" s="534" t="e">
        <f>+#REF!</f>
        <v>#REF!</v>
      </c>
      <c r="D17" s="534" t="e">
        <f>+#REF!</f>
        <v>#REF!</v>
      </c>
      <c r="E17" s="534" t="e">
        <f>+#REF!</f>
        <v>#REF!</v>
      </c>
      <c r="F17" s="534" t="e">
        <f>+#REF!</f>
        <v>#REF!</v>
      </c>
      <c r="G17" s="534" t="e">
        <f>+#REF!</f>
        <v>#REF!</v>
      </c>
      <c r="H17" s="534" t="e">
        <f>+#REF!</f>
        <v>#REF!</v>
      </c>
      <c r="I17" s="541"/>
      <c r="J17" s="534"/>
    </row>
    <row r="18" spans="1:10" s="538" customFormat="1" ht="20.25" customHeight="1">
      <c r="A18" s="341" t="s">
        <v>89</v>
      </c>
      <c r="B18" s="370" t="s">
        <v>140</v>
      </c>
      <c r="C18" s="534" t="e">
        <f>+#REF!</f>
        <v>#REF!</v>
      </c>
      <c r="D18" s="534" t="e">
        <f>+#REF!</f>
        <v>#REF!</v>
      </c>
      <c r="E18" s="534" t="e">
        <f>+#REF!</f>
        <v>#REF!</v>
      </c>
      <c r="F18" s="534" t="e">
        <f>+#REF!</f>
        <v>#REF!</v>
      </c>
      <c r="G18" s="534" t="e">
        <f>+#REF!</f>
        <v>#REF!</v>
      </c>
      <c r="H18" s="534" t="e">
        <f>+#REF!</f>
        <v>#REF!</v>
      </c>
      <c r="I18" s="541"/>
      <c r="J18" s="534"/>
    </row>
    <row r="19" spans="1:10" s="536" customFormat="1" ht="36.75" customHeight="1">
      <c r="A19" s="50" t="s">
        <v>236</v>
      </c>
      <c r="B19" s="51" t="s">
        <v>179</v>
      </c>
      <c r="C19" s="400" t="e">
        <f t="shared" ref="C19:H19" si="4">+C20+C21+C24</f>
        <v>#REF!</v>
      </c>
      <c r="D19" s="400" t="e">
        <f t="shared" si="4"/>
        <v>#REF!</v>
      </c>
      <c r="E19" s="400" t="e">
        <f t="shared" si="4"/>
        <v>#REF!</v>
      </c>
      <c r="F19" s="400" t="e">
        <f t="shared" si="4"/>
        <v>#REF!</v>
      </c>
      <c r="G19" s="400" t="e">
        <f t="shared" si="4"/>
        <v>#REF!</v>
      </c>
      <c r="H19" s="400" t="e">
        <f t="shared" si="4"/>
        <v>#REF!</v>
      </c>
      <c r="I19" s="542" t="e">
        <f>+H19/H8</f>
        <v>#REF!</v>
      </c>
      <c r="J19" s="540" t="e">
        <f>+G19/G8</f>
        <v>#REF!</v>
      </c>
    </row>
    <row r="20" spans="1:10" s="325" customFormat="1" ht="25.5" customHeight="1">
      <c r="A20" s="352">
        <v>1</v>
      </c>
      <c r="B20" s="354" t="s">
        <v>109</v>
      </c>
      <c r="C20" s="534" t="e">
        <f>+#REF!</f>
        <v>#REF!</v>
      </c>
      <c r="D20" s="534" t="e">
        <f>+#REF!</f>
        <v>#REF!</v>
      </c>
      <c r="E20" s="534" t="e">
        <f>+#REF!</f>
        <v>#REF!</v>
      </c>
      <c r="F20" s="534" t="e">
        <f>+#REF!</f>
        <v>#REF!</v>
      </c>
      <c r="G20" s="534" t="e">
        <f>+#REF!</f>
        <v>#REF!</v>
      </c>
      <c r="H20" s="534" t="e">
        <f>+#REF!</f>
        <v>#REF!</v>
      </c>
      <c r="I20" s="541"/>
      <c r="J20" s="534"/>
    </row>
    <row r="21" spans="1:10" s="322" customFormat="1" ht="20.25" customHeight="1">
      <c r="A21" s="352">
        <v>2</v>
      </c>
      <c r="B21" s="354" t="s">
        <v>112</v>
      </c>
      <c r="C21" s="534" t="e">
        <f>+C22+C23</f>
        <v>#REF!</v>
      </c>
      <c r="D21" s="534" t="e">
        <f>+D22+D23</f>
        <v>#REF!</v>
      </c>
      <c r="E21" s="534" t="e">
        <f t="shared" ref="E21:H21" si="5">+E22+E23</f>
        <v>#REF!</v>
      </c>
      <c r="F21" s="534" t="e">
        <f t="shared" si="5"/>
        <v>#REF!</v>
      </c>
      <c r="G21" s="534" t="e">
        <f t="shared" si="5"/>
        <v>#REF!</v>
      </c>
      <c r="H21" s="534" t="e">
        <f t="shared" si="5"/>
        <v>#REF!</v>
      </c>
      <c r="I21" s="541"/>
      <c r="J21" s="534"/>
    </row>
    <row r="22" spans="1:10" s="538" customFormat="1" ht="21" customHeight="1">
      <c r="A22" s="341" t="s">
        <v>88</v>
      </c>
      <c r="B22" s="370" t="s">
        <v>403</v>
      </c>
      <c r="C22" s="534" t="e">
        <f>+#REF!</f>
        <v>#REF!</v>
      </c>
      <c r="D22" s="534" t="e">
        <f>+#REF!</f>
        <v>#REF!</v>
      </c>
      <c r="E22" s="534" t="e">
        <f>+#REF!</f>
        <v>#REF!</v>
      </c>
      <c r="F22" s="534" t="e">
        <f>+#REF!</f>
        <v>#REF!</v>
      </c>
      <c r="G22" s="534" t="e">
        <f>+#REF!</f>
        <v>#REF!</v>
      </c>
      <c r="H22" s="534" t="e">
        <f>+#REF!</f>
        <v>#REF!</v>
      </c>
      <c r="I22" s="541"/>
      <c r="J22" s="534"/>
    </row>
    <row r="23" spans="1:10" s="538" customFormat="1" ht="28.5" customHeight="1">
      <c r="A23" s="341" t="s">
        <v>89</v>
      </c>
      <c r="B23" s="370" t="s">
        <v>214</v>
      </c>
      <c r="C23" s="534" t="e">
        <f>+#REF!</f>
        <v>#REF!</v>
      </c>
      <c r="D23" s="534" t="e">
        <f>+#REF!</f>
        <v>#REF!</v>
      </c>
      <c r="E23" s="534" t="e">
        <f>+#REF!</f>
        <v>#REF!</v>
      </c>
      <c r="F23" s="534" t="e">
        <f>+#REF!</f>
        <v>#REF!</v>
      </c>
      <c r="G23" s="534" t="e">
        <f>+#REF!</f>
        <v>#REF!</v>
      </c>
      <c r="H23" s="534" t="e">
        <f>+#REF!</f>
        <v>#REF!</v>
      </c>
      <c r="I23" s="541"/>
      <c r="J23" s="534"/>
    </row>
    <row r="24" spans="1:10" s="325" customFormat="1" ht="25.5" customHeight="1">
      <c r="A24" s="352">
        <v>3</v>
      </c>
      <c r="B24" s="354" t="s">
        <v>237</v>
      </c>
      <c r="C24" s="534" t="e">
        <f>+#REF!</f>
        <v>#REF!</v>
      </c>
      <c r="D24" s="534" t="e">
        <f>+#REF!</f>
        <v>#REF!</v>
      </c>
      <c r="E24" s="534" t="e">
        <f>+#REF!</f>
        <v>#REF!</v>
      </c>
      <c r="F24" s="534" t="e">
        <f>+#REF!</f>
        <v>#REF!</v>
      </c>
      <c r="G24" s="534" t="e">
        <f>+#REF!</f>
        <v>#REF!</v>
      </c>
      <c r="H24" s="534" t="e">
        <f>+#REF!</f>
        <v>#REF!</v>
      </c>
      <c r="I24" s="541"/>
      <c r="J24" s="534"/>
    </row>
    <row r="25" spans="1:10" s="536" customFormat="1" ht="34.5" customHeight="1">
      <c r="A25" s="537" t="s">
        <v>525</v>
      </c>
      <c r="B25" s="51" t="s">
        <v>241</v>
      </c>
      <c r="C25" s="400" t="e">
        <f>+C26+C29</f>
        <v>#REF!</v>
      </c>
      <c r="D25" s="400" t="e">
        <f t="shared" ref="D25:H25" si="6">+D26+D29</f>
        <v>#REF!</v>
      </c>
      <c r="E25" s="400" t="e">
        <f t="shared" si="6"/>
        <v>#REF!</v>
      </c>
      <c r="F25" s="400" t="e">
        <f t="shared" si="6"/>
        <v>#REF!</v>
      </c>
      <c r="G25" s="400" t="e">
        <f t="shared" si="6"/>
        <v>#REF!</v>
      </c>
      <c r="H25" s="400" t="e">
        <f t="shared" si="6"/>
        <v>#REF!</v>
      </c>
      <c r="I25" s="542" t="e">
        <f>+H25/H8</f>
        <v>#REF!</v>
      </c>
      <c r="J25" s="540" t="e">
        <f>+G25/G8</f>
        <v>#REF!</v>
      </c>
    </row>
    <row r="26" spans="1:10" s="322" customFormat="1" ht="20.25" customHeight="1">
      <c r="A26" s="352">
        <v>1</v>
      </c>
      <c r="B26" s="354" t="s">
        <v>112</v>
      </c>
      <c r="C26" s="534" t="e">
        <f>+#REF!</f>
        <v>#REF!</v>
      </c>
      <c r="D26" s="534" t="e">
        <f>+#REF!</f>
        <v>#REF!</v>
      </c>
      <c r="E26" s="534" t="e">
        <f>+#REF!</f>
        <v>#REF!</v>
      </c>
      <c r="F26" s="534" t="e">
        <f>+#REF!</f>
        <v>#REF!</v>
      </c>
      <c r="G26" s="534" t="e">
        <f>+#REF!</f>
        <v>#REF!</v>
      </c>
      <c r="H26" s="534" t="e">
        <f>+#REF!</f>
        <v>#REF!</v>
      </c>
      <c r="I26" s="534"/>
      <c r="J26" s="534"/>
    </row>
    <row r="27" spans="1:10" s="616" customFormat="1" ht="20.25" customHeight="1">
      <c r="A27" s="103" t="s">
        <v>433</v>
      </c>
      <c r="B27" s="420" t="s">
        <v>129</v>
      </c>
      <c r="C27" s="614" t="e">
        <f>+#REF!</f>
        <v>#REF!</v>
      </c>
      <c r="D27" s="614" t="e">
        <f>+#REF!</f>
        <v>#REF!</v>
      </c>
      <c r="E27" s="614" t="e">
        <f>+#REF!</f>
        <v>#REF!</v>
      </c>
      <c r="F27" s="614" t="e">
        <f>+#REF!</f>
        <v>#REF!</v>
      </c>
      <c r="G27" s="614" t="e">
        <f>+#REF!</f>
        <v>#REF!</v>
      </c>
      <c r="H27" s="614" t="e">
        <f>+#REF!</f>
        <v>#REF!</v>
      </c>
      <c r="I27" s="615"/>
      <c r="J27" s="614"/>
    </row>
    <row r="28" spans="1:10" s="616" customFormat="1" ht="20.25" customHeight="1">
      <c r="A28" s="103" t="s">
        <v>434</v>
      </c>
      <c r="B28" s="420" t="s">
        <v>140</v>
      </c>
      <c r="C28" s="614" t="e">
        <f>+#REF!</f>
        <v>#REF!</v>
      </c>
      <c r="D28" s="614" t="e">
        <f>+#REF!</f>
        <v>#REF!</v>
      </c>
      <c r="E28" s="614" t="e">
        <f>+#REF!</f>
        <v>#REF!</v>
      </c>
      <c r="F28" s="614" t="e">
        <f>+#REF!</f>
        <v>#REF!</v>
      </c>
      <c r="G28" s="614" t="e">
        <f>+#REF!</f>
        <v>#REF!</v>
      </c>
      <c r="H28" s="614" t="e">
        <f>+#REF!</f>
        <v>#REF!</v>
      </c>
      <c r="I28" s="615"/>
      <c r="J28" s="614"/>
    </row>
    <row r="29" spans="1:10" s="325" customFormat="1" ht="25.5" customHeight="1">
      <c r="A29" s="352">
        <v>2</v>
      </c>
      <c r="B29" s="354" t="s">
        <v>237</v>
      </c>
      <c r="C29" s="534" t="e">
        <f>+#REF!</f>
        <v>#REF!</v>
      </c>
      <c r="D29" s="534" t="e">
        <f>+#REF!</f>
        <v>#REF!</v>
      </c>
      <c r="E29" s="534" t="e">
        <f>+#REF!</f>
        <v>#REF!</v>
      </c>
      <c r="F29" s="534" t="e">
        <f>+#REF!</f>
        <v>#REF!</v>
      </c>
      <c r="G29" s="534" t="e">
        <f>+#REF!</f>
        <v>#REF!</v>
      </c>
      <c r="H29" s="534" t="e">
        <f>+#REF!</f>
        <v>#REF!</v>
      </c>
      <c r="I29" s="534"/>
      <c r="J29" s="534"/>
    </row>
    <row r="30" spans="1:10" ht="12.75" customHeight="1">
      <c r="A30" s="346"/>
      <c r="B30" s="347"/>
      <c r="C30" s="125"/>
      <c r="D30" s="347"/>
      <c r="E30" s="125"/>
      <c r="F30" s="125"/>
      <c r="G30" s="125"/>
      <c r="H30" s="125"/>
      <c r="I30" s="13"/>
      <c r="J30" s="13"/>
    </row>
    <row r="31" spans="1:10" ht="12.75" customHeight="1">
      <c r="A31" s="346"/>
      <c r="B31" s="347"/>
      <c r="C31" s="125"/>
      <c r="D31" s="347"/>
      <c r="E31" s="125"/>
      <c r="F31" s="125"/>
      <c r="G31" s="125"/>
      <c r="H31" s="125"/>
      <c r="I31" s="13"/>
      <c r="J31" s="13"/>
    </row>
    <row r="32" spans="1:10" ht="12.75" customHeight="1">
      <c r="A32" s="346"/>
      <c r="B32" s="347"/>
      <c r="C32" s="125"/>
      <c r="D32" s="347"/>
      <c r="E32" s="125"/>
      <c r="F32" s="125"/>
      <c r="G32" s="125"/>
      <c r="H32" s="125"/>
      <c r="I32" s="13"/>
      <c r="J32" s="13"/>
    </row>
    <row r="33" spans="1:10" ht="12.75" customHeight="1">
      <c r="A33" s="346"/>
      <c r="B33" s="347"/>
      <c r="C33" s="125"/>
      <c r="D33" s="347"/>
      <c r="E33" s="125"/>
      <c r="F33" s="125"/>
      <c r="G33" s="125"/>
      <c r="H33" s="125"/>
      <c r="I33" s="13"/>
      <c r="J33" s="13"/>
    </row>
    <row r="34" spans="1:10" ht="12.75" customHeight="1">
      <c r="A34" s="346"/>
      <c r="B34" s="347"/>
      <c r="C34" s="125"/>
      <c r="D34" s="347"/>
      <c r="E34" s="125"/>
      <c r="F34" s="125"/>
      <c r="G34" s="125"/>
      <c r="H34" s="125"/>
      <c r="I34" s="13"/>
      <c r="J34" s="13"/>
    </row>
    <row r="35" spans="1:10" ht="12.75" customHeight="1">
      <c r="A35" s="346"/>
      <c r="B35" s="347"/>
      <c r="C35" s="125"/>
      <c r="D35" s="347"/>
      <c r="E35" s="125"/>
      <c r="F35" s="125"/>
      <c r="G35" s="125"/>
      <c r="H35" s="125"/>
      <c r="I35" s="13"/>
      <c r="J35" s="13"/>
    </row>
    <row r="36" spans="1:10" ht="12.75" customHeight="1">
      <c r="A36" s="346"/>
      <c r="B36" s="347"/>
      <c r="C36" s="125"/>
      <c r="D36" s="347"/>
      <c r="E36" s="125"/>
      <c r="F36" s="125"/>
      <c r="G36" s="125"/>
      <c r="H36" s="125"/>
      <c r="I36" s="13"/>
      <c r="J36" s="13"/>
    </row>
    <row r="37" spans="1:10" ht="12.75" customHeight="1">
      <c r="A37" s="346"/>
      <c r="B37" s="347"/>
      <c r="C37" s="125"/>
      <c r="D37" s="347"/>
      <c r="E37" s="125"/>
      <c r="F37" s="125"/>
      <c r="G37" s="125"/>
      <c r="H37" s="125"/>
      <c r="I37" s="13"/>
      <c r="J37" s="13"/>
    </row>
    <row r="38" spans="1:10" ht="12.75" customHeight="1">
      <c r="A38" s="346"/>
      <c r="B38" s="347"/>
      <c r="C38" s="125"/>
      <c r="D38" s="347"/>
      <c r="E38" s="125"/>
      <c r="F38" s="125"/>
      <c r="G38" s="125"/>
      <c r="H38" s="125"/>
      <c r="I38" s="13"/>
      <c r="J38" s="13"/>
    </row>
    <row r="39" spans="1:10" ht="12.75" customHeight="1">
      <c r="A39" s="346"/>
      <c r="B39" s="347"/>
      <c r="C39" s="125"/>
      <c r="D39" s="347"/>
      <c r="E39" s="125"/>
      <c r="F39" s="125"/>
      <c r="G39" s="125"/>
      <c r="H39" s="125"/>
      <c r="I39" s="13"/>
      <c r="J39" s="13"/>
    </row>
    <row r="40" spans="1:10" ht="12.75" customHeight="1">
      <c r="A40" s="346"/>
      <c r="B40" s="347"/>
      <c r="C40" s="125"/>
      <c r="D40" s="347"/>
      <c r="E40" s="125"/>
      <c r="F40" s="125"/>
      <c r="G40" s="125"/>
      <c r="H40" s="125"/>
      <c r="I40" s="13"/>
      <c r="J40" s="13"/>
    </row>
    <row r="41" spans="1:10" ht="12.75" customHeight="1">
      <c r="A41" s="346"/>
      <c r="B41" s="347"/>
      <c r="C41" s="125"/>
      <c r="D41" s="347"/>
      <c r="E41" s="125"/>
      <c r="F41" s="125"/>
      <c r="G41" s="125"/>
      <c r="H41" s="125"/>
      <c r="I41" s="13"/>
      <c r="J41" s="13"/>
    </row>
    <row r="42" spans="1:10" ht="12.75" customHeight="1">
      <c r="A42" s="346"/>
      <c r="B42" s="347"/>
      <c r="C42" s="125"/>
      <c r="D42" s="347"/>
      <c r="E42" s="125"/>
      <c r="F42" s="125"/>
      <c r="G42" s="125"/>
      <c r="H42" s="125"/>
      <c r="I42" s="13"/>
      <c r="J42" s="13"/>
    </row>
    <row r="43" spans="1:10" ht="12.75" customHeight="1">
      <c r="A43" s="346"/>
      <c r="B43" s="347"/>
      <c r="C43" s="125"/>
      <c r="D43" s="347"/>
      <c r="E43" s="125"/>
      <c r="F43" s="125"/>
      <c r="G43" s="125"/>
      <c r="H43" s="125"/>
      <c r="I43" s="13"/>
      <c r="J43" s="13"/>
    </row>
    <row r="44" spans="1:10" ht="51" customHeight="1">
      <c r="A44" s="346"/>
      <c r="B44" s="677"/>
      <c r="C44" s="678"/>
      <c r="D44" s="678"/>
      <c r="E44" s="678"/>
      <c r="F44" s="678"/>
      <c r="G44" s="678"/>
      <c r="H44" s="678"/>
      <c r="I44" s="13"/>
      <c r="J44" s="13"/>
    </row>
    <row r="45" spans="1:10" ht="12.75" customHeight="1">
      <c r="A45" s="346"/>
      <c r="B45" s="347"/>
      <c r="C45" s="125"/>
      <c r="D45" s="347"/>
      <c r="E45" s="125"/>
      <c r="F45" s="125"/>
      <c r="G45" s="125"/>
      <c r="H45" s="125"/>
      <c r="I45" s="13"/>
      <c r="J45" s="13"/>
    </row>
    <row r="46" spans="1:10" ht="12.75" customHeight="1">
      <c r="A46" s="346"/>
      <c r="B46" s="347"/>
      <c r="C46" s="125"/>
      <c r="D46" s="347"/>
      <c r="E46" s="125"/>
      <c r="F46" s="125"/>
      <c r="G46" s="125"/>
      <c r="H46" s="125"/>
      <c r="I46" s="13"/>
      <c r="J46" s="13"/>
    </row>
    <row r="47" spans="1:10" ht="12.75" customHeight="1">
      <c r="A47" s="346"/>
      <c r="B47" s="347"/>
      <c r="C47" s="125"/>
      <c r="D47" s="347"/>
      <c r="E47" s="125"/>
      <c r="F47" s="125"/>
      <c r="G47" s="125"/>
      <c r="H47" s="125"/>
      <c r="I47" s="13"/>
      <c r="J47" s="13"/>
    </row>
    <row r="48" spans="1:10" ht="12.75" customHeight="1">
      <c r="A48" s="346"/>
      <c r="B48" s="347"/>
      <c r="C48" s="125"/>
      <c r="D48" s="347"/>
      <c r="E48" s="125"/>
      <c r="F48" s="125"/>
      <c r="G48" s="125"/>
      <c r="H48" s="125"/>
      <c r="I48" s="13"/>
      <c r="J48" s="13"/>
    </row>
    <row r="49" spans="1:10" ht="12.75" customHeight="1">
      <c r="A49" s="346"/>
      <c r="B49" s="347"/>
      <c r="C49" s="125"/>
      <c r="D49" s="347"/>
      <c r="E49" s="125"/>
      <c r="F49" s="125"/>
      <c r="G49" s="125"/>
      <c r="H49" s="125"/>
      <c r="I49" s="13"/>
      <c r="J49" s="13"/>
    </row>
    <row r="50" spans="1:10" ht="12.75" customHeight="1">
      <c r="A50" s="346"/>
      <c r="B50" s="347"/>
      <c r="C50" s="125"/>
      <c r="D50" s="347"/>
      <c r="E50" s="125"/>
      <c r="F50" s="125"/>
      <c r="G50" s="125"/>
      <c r="H50" s="125"/>
      <c r="I50" s="13"/>
      <c r="J50" s="13"/>
    </row>
    <row r="51" spans="1:10" ht="12.75" customHeight="1">
      <c r="A51" s="346"/>
      <c r="B51" s="347"/>
      <c r="C51" s="125"/>
      <c r="D51" s="347"/>
      <c r="E51" s="125"/>
      <c r="F51" s="125"/>
      <c r="G51" s="125"/>
      <c r="H51" s="125"/>
      <c r="I51" s="13"/>
      <c r="J51" s="13"/>
    </row>
    <row r="52" spans="1:10" ht="12.75" customHeight="1">
      <c r="A52" s="346"/>
      <c r="B52" s="347"/>
      <c r="C52" s="125"/>
      <c r="D52" s="347"/>
      <c r="E52" s="125"/>
      <c r="F52" s="125"/>
      <c r="G52" s="125"/>
      <c r="H52" s="125"/>
      <c r="I52" s="13"/>
      <c r="J52" s="13"/>
    </row>
    <row r="53" spans="1:10" ht="12.75" customHeight="1">
      <c r="A53" s="346"/>
      <c r="B53" s="347"/>
      <c r="C53" s="125"/>
      <c r="D53" s="347"/>
      <c r="E53" s="125"/>
      <c r="F53" s="125"/>
      <c r="G53" s="125"/>
      <c r="H53" s="125"/>
      <c r="I53" s="13"/>
      <c r="J53" s="13"/>
    </row>
    <row r="54" spans="1:10" ht="12.75" customHeight="1">
      <c r="A54" s="346"/>
      <c r="B54" s="347"/>
      <c r="C54" s="125"/>
      <c r="D54" s="347"/>
      <c r="E54" s="125"/>
      <c r="F54" s="125"/>
      <c r="G54" s="125"/>
      <c r="H54" s="125"/>
      <c r="I54" s="13"/>
      <c r="J54" s="13"/>
    </row>
    <row r="55" spans="1:10" ht="12.75" customHeight="1">
      <c r="A55" s="346"/>
      <c r="B55" s="347"/>
      <c r="C55" s="125"/>
      <c r="D55" s="347"/>
      <c r="E55" s="125"/>
      <c r="F55" s="125"/>
      <c r="G55" s="125"/>
      <c r="H55" s="125"/>
      <c r="I55" s="13"/>
      <c r="J55" s="13"/>
    </row>
    <row r="56" spans="1:10" ht="12.75" customHeight="1">
      <c r="A56" s="346"/>
      <c r="B56" s="347"/>
      <c r="C56" s="125"/>
      <c r="D56" s="347"/>
      <c r="E56" s="125"/>
      <c r="F56" s="125"/>
      <c r="G56" s="125"/>
      <c r="H56" s="125"/>
      <c r="I56" s="13"/>
      <c r="J56" s="13"/>
    </row>
    <row r="57" spans="1:10" ht="12.75" customHeight="1">
      <c r="A57" s="346"/>
      <c r="B57" s="347"/>
      <c r="C57" s="125"/>
      <c r="D57" s="347"/>
      <c r="E57" s="125"/>
      <c r="F57" s="125"/>
      <c r="G57" s="125"/>
      <c r="H57" s="125"/>
      <c r="I57" s="13"/>
      <c r="J57" s="13"/>
    </row>
    <row r="58" spans="1:10" ht="12.75" customHeight="1">
      <c r="A58" s="346"/>
      <c r="B58" s="347"/>
      <c r="C58" s="125"/>
      <c r="D58" s="347"/>
      <c r="E58" s="125"/>
      <c r="F58" s="125"/>
      <c r="G58" s="125"/>
      <c r="H58" s="125"/>
      <c r="I58" s="13"/>
      <c r="J58" s="13"/>
    </row>
    <row r="59" spans="1:10" ht="12.75" customHeight="1">
      <c r="A59" s="346"/>
      <c r="B59" s="347"/>
      <c r="C59" s="125"/>
      <c r="D59" s="347"/>
      <c r="E59" s="125"/>
      <c r="F59" s="125"/>
      <c r="G59" s="125"/>
      <c r="H59" s="125"/>
      <c r="I59" s="13"/>
      <c r="J59" s="13"/>
    </row>
    <row r="60" spans="1:10" ht="12.75" customHeight="1">
      <c r="A60" s="346"/>
      <c r="B60" s="347"/>
      <c r="C60" s="125"/>
      <c r="D60" s="347"/>
      <c r="E60" s="125"/>
      <c r="F60" s="125"/>
      <c r="G60" s="125"/>
      <c r="H60" s="125"/>
      <c r="I60" s="13"/>
      <c r="J60" s="13"/>
    </row>
    <row r="61" spans="1:10" ht="12.75" customHeight="1">
      <c r="A61" s="346"/>
      <c r="B61" s="347"/>
      <c r="C61" s="125"/>
      <c r="D61" s="347"/>
      <c r="E61" s="125"/>
      <c r="F61" s="125"/>
      <c r="G61" s="125"/>
      <c r="H61" s="125"/>
      <c r="I61" s="13"/>
      <c r="J61" s="13"/>
    </row>
    <row r="62" spans="1:10" ht="12.75" customHeight="1">
      <c r="A62" s="346"/>
      <c r="B62" s="347"/>
      <c r="C62" s="125"/>
      <c r="D62" s="347"/>
      <c r="E62" s="125"/>
      <c r="F62" s="125"/>
      <c r="G62" s="125"/>
      <c r="H62" s="125"/>
      <c r="I62" s="13"/>
      <c r="J62" s="13"/>
    </row>
    <row r="63" spans="1:10" ht="12.75" customHeight="1">
      <c r="A63" s="346"/>
      <c r="B63" s="347"/>
      <c r="C63" s="125"/>
      <c r="D63" s="347"/>
      <c r="E63" s="125"/>
      <c r="F63" s="125"/>
      <c r="G63" s="125"/>
      <c r="H63" s="125"/>
      <c r="I63" s="13"/>
      <c r="J63" s="13"/>
    </row>
    <row r="64" spans="1:10" ht="12.75" customHeight="1">
      <c r="A64" s="346"/>
      <c r="B64" s="347"/>
      <c r="C64" s="125"/>
      <c r="D64" s="347"/>
      <c r="E64" s="125"/>
      <c r="F64" s="125"/>
      <c r="G64" s="125"/>
      <c r="H64" s="125"/>
      <c r="I64" s="13"/>
      <c r="J64" s="13"/>
    </row>
    <row r="65" spans="1:10" ht="12.75" customHeight="1">
      <c r="A65" s="346"/>
      <c r="B65" s="347"/>
      <c r="C65" s="125"/>
      <c r="D65" s="347"/>
      <c r="E65" s="125"/>
      <c r="F65" s="125"/>
      <c r="G65" s="125"/>
      <c r="H65" s="125"/>
      <c r="I65" s="13"/>
      <c r="J65" s="13"/>
    </row>
    <row r="66" spans="1:10" ht="12.75" customHeight="1">
      <c r="A66" s="346"/>
      <c r="B66" s="347"/>
      <c r="C66" s="125"/>
      <c r="D66" s="347"/>
      <c r="E66" s="125"/>
      <c r="F66" s="125"/>
      <c r="G66" s="125"/>
      <c r="H66" s="125"/>
      <c r="I66" s="13"/>
      <c r="J66" s="13"/>
    </row>
    <row r="67" spans="1:10" ht="12.75" customHeight="1">
      <c r="A67" s="346"/>
      <c r="B67" s="347"/>
      <c r="C67" s="125"/>
      <c r="D67" s="347"/>
      <c r="E67" s="125"/>
      <c r="F67" s="125"/>
      <c r="G67" s="125"/>
      <c r="H67" s="125"/>
      <c r="I67" s="13"/>
      <c r="J67" s="13"/>
    </row>
    <row r="68" spans="1:10" ht="12.75" customHeight="1">
      <c r="A68" s="346"/>
      <c r="B68" s="347"/>
      <c r="C68" s="125"/>
      <c r="D68" s="347"/>
      <c r="E68" s="125"/>
      <c r="F68" s="125"/>
      <c r="G68" s="125"/>
      <c r="H68" s="125"/>
      <c r="I68" s="13"/>
      <c r="J68" s="13"/>
    </row>
    <row r="69" spans="1:10" ht="12.75" customHeight="1">
      <c r="A69" s="346"/>
      <c r="B69" s="347"/>
      <c r="C69" s="125"/>
      <c r="D69" s="347"/>
      <c r="E69" s="125"/>
      <c r="F69" s="125"/>
      <c r="G69" s="125"/>
      <c r="H69" s="125"/>
      <c r="I69" s="13"/>
      <c r="J69" s="13"/>
    </row>
    <row r="70" spans="1:10" ht="12.75" customHeight="1">
      <c r="A70" s="346"/>
      <c r="B70" s="347"/>
      <c r="C70" s="125"/>
      <c r="D70" s="347"/>
      <c r="E70" s="125"/>
      <c r="F70" s="125"/>
      <c r="G70" s="125"/>
      <c r="H70" s="125"/>
      <c r="I70" s="13"/>
      <c r="J70" s="13"/>
    </row>
    <row r="71" spans="1:10" ht="12.75" customHeight="1">
      <c r="A71" s="346"/>
      <c r="B71" s="347"/>
      <c r="C71" s="125"/>
      <c r="D71" s="347"/>
      <c r="E71" s="125"/>
      <c r="F71" s="125"/>
      <c r="G71" s="125"/>
      <c r="H71" s="125"/>
      <c r="I71" s="13"/>
      <c r="J71" s="13"/>
    </row>
    <row r="72" spans="1:10" ht="12.75" customHeight="1">
      <c r="A72" s="346"/>
      <c r="B72" s="347"/>
      <c r="C72" s="125"/>
      <c r="D72" s="347"/>
      <c r="E72" s="125"/>
      <c r="F72" s="125"/>
      <c r="G72" s="125"/>
      <c r="H72" s="125"/>
      <c r="I72" s="13"/>
      <c r="J72" s="13"/>
    </row>
    <row r="73" spans="1:10" ht="12.75" customHeight="1">
      <c r="A73" s="346"/>
      <c r="B73" s="347"/>
      <c r="C73" s="125"/>
      <c r="D73" s="347"/>
      <c r="E73" s="125"/>
      <c r="F73" s="125"/>
      <c r="G73" s="125"/>
      <c r="H73" s="125"/>
      <c r="I73" s="13"/>
      <c r="J73" s="13"/>
    </row>
    <row r="74" spans="1:10" ht="12.75" customHeight="1">
      <c r="A74" s="346"/>
      <c r="B74" s="347"/>
      <c r="C74" s="125"/>
      <c r="D74" s="347"/>
      <c r="E74" s="125"/>
      <c r="F74" s="125"/>
      <c r="G74" s="125"/>
      <c r="H74" s="125"/>
      <c r="I74" s="13"/>
      <c r="J74" s="13"/>
    </row>
    <row r="75" spans="1:10" ht="12.75" customHeight="1">
      <c r="A75" s="346"/>
      <c r="B75" s="347"/>
      <c r="C75" s="125"/>
      <c r="D75" s="347"/>
      <c r="E75" s="125"/>
      <c r="F75" s="125"/>
      <c r="G75" s="125"/>
      <c r="H75" s="125"/>
      <c r="I75" s="13"/>
      <c r="J75" s="13"/>
    </row>
    <row r="76" spans="1:10" ht="12.75" customHeight="1">
      <c r="A76" s="346"/>
      <c r="B76" s="347"/>
      <c r="C76" s="125"/>
      <c r="D76" s="347"/>
      <c r="E76" s="125"/>
      <c r="F76" s="125"/>
      <c r="G76" s="125"/>
      <c r="H76" s="125"/>
      <c r="I76" s="13"/>
      <c r="J76" s="13"/>
    </row>
    <row r="77" spans="1:10" ht="12.75" customHeight="1">
      <c r="A77" s="346"/>
      <c r="B77" s="347"/>
      <c r="C77" s="125"/>
      <c r="D77" s="347"/>
      <c r="E77" s="125"/>
      <c r="F77" s="125"/>
      <c r="G77" s="125"/>
      <c r="H77" s="125"/>
      <c r="I77" s="13"/>
      <c r="J77" s="13"/>
    </row>
    <row r="78" spans="1:10" ht="12.75" customHeight="1">
      <c r="A78" s="346"/>
      <c r="B78" s="347"/>
      <c r="C78" s="125"/>
      <c r="D78" s="347"/>
      <c r="E78" s="125"/>
      <c r="F78" s="125"/>
      <c r="G78" s="125"/>
      <c r="H78" s="125"/>
      <c r="I78" s="13"/>
      <c r="J78" s="13"/>
    </row>
    <row r="79" spans="1:10" ht="12.75" customHeight="1">
      <c r="A79" s="346"/>
      <c r="B79" s="347"/>
      <c r="C79" s="125"/>
      <c r="D79" s="347"/>
      <c r="E79" s="125"/>
      <c r="F79" s="125"/>
      <c r="G79" s="125"/>
      <c r="H79" s="125"/>
      <c r="I79" s="13"/>
      <c r="J79" s="13"/>
    </row>
    <row r="80" spans="1:10" ht="12.75" customHeight="1">
      <c r="A80" s="346"/>
      <c r="B80" s="347"/>
      <c r="C80" s="125"/>
      <c r="D80" s="347"/>
      <c r="E80" s="125"/>
      <c r="F80" s="125"/>
      <c r="G80" s="125"/>
      <c r="H80" s="125"/>
      <c r="I80" s="13"/>
      <c r="J80" s="13"/>
    </row>
    <row r="81" spans="1:10" ht="12.75" customHeight="1">
      <c r="A81" s="346"/>
      <c r="B81" s="347"/>
      <c r="C81" s="125"/>
      <c r="D81" s="347"/>
      <c r="E81" s="125"/>
      <c r="F81" s="125"/>
      <c r="G81" s="125"/>
      <c r="H81" s="125"/>
      <c r="I81" s="13"/>
      <c r="J81" s="13"/>
    </row>
    <row r="82" spans="1:10" ht="12.75" customHeight="1">
      <c r="A82" s="346"/>
      <c r="B82" s="347"/>
      <c r="C82" s="125"/>
      <c r="D82" s="347"/>
      <c r="E82" s="125"/>
      <c r="F82" s="125"/>
      <c r="G82" s="125"/>
      <c r="H82" s="125"/>
      <c r="I82" s="13"/>
      <c r="J82" s="13"/>
    </row>
    <row r="83" spans="1:10" ht="12.75" customHeight="1">
      <c r="A83" s="346"/>
      <c r="B83" s="347"/>
      <c r="C83" s="125"/>
      <c r="D83" s="347"/>
      <c r="E83" s="125"/>
      <c r="F83" s="125"/>
      <c r="G83" s="125"/>
      <c r="H83" s="125"/>
      <c r="I83" s="13"/>
      <c r="J83" s="13"/>
    </row>
    <row r="84" spans="1:10" ht="12.75" customHeight="1">
      <c r="A84" s="346"/>
      <c r="B84" s="347"/>
      <c r="C84" s="125"/>
      <c r="D84" s="347"/>
      <c r="E84" s="125"/>
      <c r="F84" s="125"/>
      <c r="G84" s="125"/>
      <c r="H84" s="125"/>
      <c r="I84" s="13"/>
      <c r="J84" s="13"/>
    </row>
    <row r="85" spans="1:10" ht="12.75" customHeight="1">
      <c r="A85" s="346"/>
      <c r="B85" s="347"/>
      <c r="C85" s="125"/>
      <c r="D85" s="347"/>
      <c r="E85" s="125"/>
      <c r="F85" s="125"/>
      <c r="G85" s="125"/>
      <c r="H85" s="125"/>
      <c r="I85" s="13"/>
      <c r="J85" s="13"/>
    </row>
    <row r="86" spans="1:10" ht="12.75" customHeight="1">
      <c r="A86" s="346"/>
      <c r="B86" s="347"/>
      <c r="C86" s="125"/>
      <c r="D86" s="347"/>
      <c r="E86" s="125"/>
      <c r="F86" s="125"/>
      <c r="G86" s="125"/>
      <c r="H86" s="125"/>
      <c r="I86" s="13"/>
      <c r="J86" s="13"/>
    </row>
    <row r="87" spans="1:10" ht="12.75" customHeight="1">
      <c r="A87" s="346"/>
      <c r="B87" s="347"/>
      <c r="C87" s="125"/>
      <c r="D87" s="347"/>
      <c r="E87" s="125"/>
      <c r="F87" s="125"/>
      <c r="G87" s="125"/>
      <c r="H87" s="125"/>
      <c r="I87" s="13"/>
      <c r="J87" s="13"/>
    </row>
    <row r="88" spans="1:10" ht="12.75" customHeight="1">
      <c r="A88" s="346"/>
      <c r="B88" s="347"/>
      <c r="C88" s="125"/>
      <c r="D88" s="347"/>
      <c r="E88" s="125"/>
      <c r="F88" s="125"/>
      <c r="G88" s="125"/>
      <c r="H88" s="125"/>
      <c r="I88" s="13"/>
      <c r="J88" s="13"/>
    </row>
    <row r="89" spans="1:10" ht="12.75" customHeight="1">
      <c r="A89" s="346"/>
      <c r="B89" s="347"/>
      <c r="C89" s="125"/>
      <c r="D89" s="347"/>
      <c r="E89" s="125"/>
      <c r="F89" s="125"/>
      <c r="G89" s="125"/>
      <c r="H89" s="125"/>
      <c r="I89" s="13"/>
      <c r="J89" s="13"/>
    </row>
    <row r="90" spans="1:10" ht="12.75" customHeight="1">
      <c r="A90" s="346"/>
      <c r="B90" s="347"/>
      <c r="C90" s="125"/>
      <c r="D90" s="347"/>
      <c r="E90" s="125"/>
      <c r="F90" s="125"/>
      <c r="G90" s="125"/>
      <c r="H90" s="125"/>
      <c r="I90" s="13"/>
      <c r="J90" s="13"/>
    </row>
    <row r="91" spans="1:10" ht="12.75" customHeight="1">
      <c r="A91" s="346"/>
      <c r="B91" s="347"/>
      <c r="C91" s="125"/>
      <c r="D91" s="347"/>
      <c r="E91" s="125"/>
      <c r="F91" s="125"/>
      <c r="G91" s="125"/>
      <c r="H91" s="125"/>
      <c r="I91" s="13"/>
      <c r="J91" s="13"/>
    </row>
    <row r="92" spans="1:10" ht="12.75" customHeight="1">
      <c r="A92" s="346"/>
      <c r="B92" s="347"/>
      <c r="C92" s="125"/>
      <c r="D92" s="347"/>
      <c r="E92" s="125"/>
      <c r="F92" s="125"/>
      <c r="G92" s="125"/>
      <c r="H92" s="125"/>
      <c r="I92" s="13"/>
      <c r="J92" s="13"/>
    </row>
    <row r="93" spans="1:10" ht="12.75" customHeight="1">
      <c r="A93" s="346"/>
      <c r="B93" s="347"/>
      <c r="C93" s="125"/>
      <c r="D93" s="347"/>
      <c r="E93" s="125"/>
      <c r="F93" s="125"/>
      <c r="G93" s="125"/>
      <c r="H93" s="125"/>
      <c r="I93" s="13"/>
      <c r="J93" s="13"/>
    </row>
    <row r="94" spans="1:10" ht="12.75" customHeight="1">
      <c r="A94" s="346"/>
      <c r="B94" s="347"/>
      <c r="C94" s="125"/>
      <c r="D94" s="347"/>
      <c r="E94" s="125"/>
      <c r="F94" s="125"/>
      <c r="G94" s="125"/>
      <c r="H94" s="125"/>
      <c r="I94" s="13"/>
      <c r="J94" s="13"/>
    </row>
    <row r="95" spans="1:10" ht="12.75" customHeight="1">
      <c r="A95" s="346"/>
      <c r="B95" s="347"/>
      <c r="C95" s="125"/>
      <c r="D95" s="347"/>
      <c r="E95" s="125"/>
      <c r="F95" s="125"/>
      <c r="G95" s="125"/>
      <c r="H95" s="125"/>
      <c r="I95" s="13"/>
      <c r="J95" s="13"/>
    </row>
    <row r="96" spans="1:10" ht="12.75" customHeight="1">
      <c r="A96" s="346"/>
      <c r="B96" s="347"/>
      <c r="C96" s="125"/>
      <c r="D96" s="347"/>
      <c r="E96" s="125"/>
      <c r="F96" s="125"/>
      <c r="G96" s="125"/>
      <c r="H96" s="125"/>
      <c r="I96" s="13"/>
      <c r="J96" s="13"/>
    </row>
    <row r="97" spans="1:10" ht="12.75" customHeight="1">
      <c r="A97" s="346"/>
      <c r="B97" s="347"/>
      <c r="C97" s="125"/>
      <c r="D97" s="347"/>
      <c r="E97" s="125"/>
      <c r="F97" s="125"/>
      <c r="G97" s="125"/>
      <c r="H97" s="125"/>
      <c r="I97" s="13"/>
      <c r="J97" s="13"/>
    </row>
    <row r="98" spans="1:10" ht="12.75" customHeight="1">
      <c r="A98" s="346"/>
      <c r="B98" s="347"/>
      <c r="C98" s="125"/>
      <c r="D98" s="347"/>
      <c r="E98" s="125"/>
      <c r="F98" s="125"/>
      <c r="G98" s="125"/>
      <c r="H98" s="125"/>
      <c r="I98" s="13"/>
      <c r="J98" s="13"/>
    </row>
    <row r="99" spans="1:10" ht="12.75" customHeight="1">
      <c r="A99" s="346"/>
      <c r="B99" s="347"/>
      <c r="C99" s="125"/>
      <c r="D99" s="347"/>
      <c r="E99" s="125"/>
      <c r="F99" s="125"/>
      <c r="G99" s="125"/>
      <c r="H99" s="125"/>
      <c r="I99" s="13"/>
      <c r="J99" s="13"/>
    </row>
    <row r="100" spans="1:10" ht="12.75" customHeight="1">
      <c r="A100" s="346"/>
      <c r="B100" s="347"/>
      <c r="C100" s="125"/>
      <c r="D100" s="347"/>
      <c r="E100" s="125"/>
      <c r="F100" s="125"/>
      <c r="G100" s="125"/>
      <c r="H100" s="125"/>
      <c r="I100" s="13"/>
      <c r="J100" s="13"/>
    </row>
    <row r="101" spans="1:10" ht="12.75" customHeight="1">
      <c r="A101" s="346"/>
      <c r="B101" s="347"/>
      <c r="C101" s="125"/>
      <c r="D101" s="347"/>
      <c r="E101" s="125"/>
      <c r="F101" s="125"/>
      <c r="G101" s="125"/>
      <c r="H101" s="125"/>
      <c r="I101" s="13"/>
      <c r="J101" s="13"/>
    </row>
    <row r="102" spans="1:10" ht="12.75" customHeight="1">
      <c r="A102" s="346"/>
      <c r="B102" s="347"/>
      <c r="C102" s="125"/>
      <c r="D102" s="347"/>
      <c r="E102" s="125"/>
      <c r="F102" s="125"/>
      <c r="G102" s="125"/>
      <c r="H102" s="125"/>
      <c r="I102" s="13"/>
      <c r="J102" s="13"/>
    </row>
    <row r="103" spans="1:10" ht="12.75" customHeight="1">
      <c r="A103" s="346"/>
      <c r="B103" s="347"/>
      <c r="C103" s="125"/>
      <c r="D103" s="347"/>
      <c r="E103" s="125"/>
      <c r="F103" s="125"/>
      <c r="G103" s="125"/>
      <c r="H103" s="125"/>
      <c r="I103" s="13"/>
      <c r="J103" s="13"/>
    </row>
    <row r="104" spans="1:10" ht="12.75" customHeight="1">
      <c r="A104" s="346"/>
      <c r="B104" s="347"/>
      <c r="C104" s="125"/>
      <c r="D104" s="347"/>
      <c r="E104" s="125"/>
      <c r="F104" s="125"/>
      <c r="G104" s="125"/>
      <c r="H104" s="125"/>
      <c r="I104" s="13"/>
      <c r="J104" s="13"/>
    </row>
    <row r="105" spans="1:10" ht="12.75" customHeight="1">
      <c r="A105" s="346"/>
      <c r="B105" s="347"/>
      <c r="C105" s="125"/>
      <c r="D105" s="347"/>
      <c r="E105" s="125"/>
      <c r="F105" s="125"/>
      <c r="G105" s="125"/>
      <c r="H105" s="125"/>
      <c r="I105" s="13"/>
      <c r="J105" s="13"/>
    </row>
    <row r="106" spans="1:10" ht="12.75" customHeight="1">
      <c r="A106" s="346"/>
      <c r="B106" s="347"/>
      <c r="C106" s="125"/>
      <c r="D106" s="347"/>
      <c r="E106" s="125"/>
      <c r="F106" s="125"/>
      <c r="G106" s="125"/>
      <c r="H106" s="125"/>
      <c r="I106" s="13"/>
      <c r="J106" s="13"/>
    </row>
    <row r="107" spans="1:10" ht="12.75" customHeight="1">
      <c r="A107" s="346"/>
      <c r="B107" s="347"/>
      <c r="C107" s="125"/>
      <c r="D107" s="347"/>
      <c r="E107" s="125"/>
      <c r="F107" s="125"/>
      <c r="G107" s="125"/>
      <c r="H107" s="125"/>
      <c r="I107" s="13"/>
      <c r="J107" s="13"/>
    </row>
    <row r="108" spans="1:10" ht="12.75" customHeight="1">
      <c r="A108" s="346"/>
      <c r="B108" s="347"/>
      <c r="C108" s="125"/>
      <c r="D108" s="347"/>
      <c r="E108" s="125"/>
      <c r="F108" s="125"/>
      <c r="G108" s="125"/>
      <c r="H108" s="125"/>
      <c r="I108" s="13"/>
      <c r="J108" s="13"/>
    </row>
    <row r="109" spans="1:10" ht="12.75" customHeight="1">
      <c r="A109" s="346"/>
      <c r="B109" s="347"/>
      <c r="C109" s="125"/>
      <c r="D109" s="347"/>
      <c r="E109" s="125"/>
      <c r="F109" s="125"/>
      <c r="G109" s="125"/>
      <c r="H109" s="125"/>
      <c r="I109" s="13"/>
      <c r="J109" s="13"/>
    </row>
    <row r="110" spans="1:10" ht="12.75" customHeight="1">
      <c r="A110" s="346"/>
      <c r="B110" s="347"/>
      <c r="C110" s="125"/>
      <c r="D110" s="347"/>
      <c r="E110" s="125"/>
      <c r="F110" s="125"/>
      <c r="G110" s="125"/>
      <c r="H110" s="125"/>
      <c r="I110" s="13"/>
      <c r="J110" s="13"/>
    </row>
    <row r="111" spans="1:10" ht="12.75" customHeight="1">
      <c r="A111" s="346"/>
      <c r="B111" s="347"/>
      <c r="C111" s="125"/>
      <c r="D111" s="347"/>
      <c r="E111" s="125"/>
      <c r="F111" s="125"/>
      <c r="G111" s="125"/>
      <c r="H111" s="125"/>
      <c r="I111" s="13"/>
      <c r="J111" s="13"/>
    </row>
    <row r="112" spans="1:10" ht="12.75" customHeight="1">
      <c r="A112" s="346"/>
      <c r="B112" s="347"/>
      <c r="C112" s="125"/>
      <c r="D112" s="347"/>
      <c r="E112" s="125"/>
      <c r="F112" s="125"/>
      <c r="G112" s="125"/>
      <c r="H112" s="125"/>
      <c r="I112" s="13"/>
      <c r="J112" s="13"/>
    </row>
    <row r="113" spans="1:10" ht="12.75" customHeight="1">
      <c r="A113" s="346"/>
      <c r="B113" s="347"/>
      <c r="C113" s="125"/>
      <c r="D113" s="347"/>
      <c r="E113" s="125"/>
      <c r="F113" s="125"/>
      <c r="G113" s="125"/>
      <c r="H113" s="125"/>
      <c r="I113" s="13"/>
      <c r="J113" s="13"/>
    </row>
    <row r="114" spans="1:10" ht="12.75" customHeight="1">
      <c r="A114" s="346"/>
      <c r="B114" s="347"/>
      <c r="C114" s="125"/>
      <c r="D114" s="347"/>
      <c r="E114" s="125"/>
      <c r="F114" s="125"/>
      <c r="G114" s="125"/>
      <c r="H114" s="125"/>
      <c r="I114" s="13"/>
      <c r="J114" s="13"/>
    </row>
    <row r="115" spans="1:10" ht="12.75" customHeight="1">
      <c r="A115" s="346"/>
      <c r="B115" s="347"/>
      <c r="C115" s="125"/>
      <c r="D115" s="347"/>
      <c r="E115" s="125"/>
      <c r="F115" s="125"/>
      <c r="G115" s="125"/>
      <c r="H115" s="125"/>
      <c r="I115" s="13"/>
      <c r="J115" s="13"/>
    </row>
    <row r="116" spans="1:10" ht="12.75" customHeight="1">
      <c r="A116" s="346"/>
      <c r="B116" s="347"/>
      <c r="C116" s="125"/>
      <c r="D116" s="347"/>
      <c r="E116" s="125"/>
      <c r="F116" s="125"/>
      <c r="G116" s="125"/>
      <c r="H116" s="125"/>
      <c r="I116" s="13"/>
      <c r="J116" s="13"/>
    </row>
    <row r="117" spans="1:10" ht="12.75" customHeight="1">
      <c r="A117" s="346"/>
      <c r="B117" s="347"/>
      <c r="C117" s="125"/>
      <c r="D117" s="347"/>
      <c r="E117" s="125"/>
      <c r="F117" s="125"/>
      <c r="G117" s="125"/>
      <c r="H117" s="125"/>
      <c r="I117" s="13"/>
      <c r="J117" s="13"/>
    </row>
    <row r="118" spans="1:10" ht="12.75" customHeight="1">
      <c r="A118" s="346"/>
      <c r="B118" s="347"/>
      <c r="C118" s="125"/>
      <c r="D118" s="347"/>
      <c r="E118" s="125"/>
      <c r="F118" s="125"/>
      <c r="G118" s="125"/>
      <c r="H118" s="125"/>
      <c r="I118" s="13"/>
      <c r="J118" s="13"/>
    </row>
    <row r="119" spans="1:10" ht="12.75" customHeight="1">
      <c r="A119" s="346"/>
      <c r="B119" s="347"/>
      <c r="C119" s="125"/>
      <c r="D119" s="347"/>
      <c r="E119" s="125"/>
      <c r="F119" s="125"/>
      <c r="G119" s="125"/>
      <c r="H119" s="125"/>
      <c r="I119" s="13"/>
      <c r="J119" s="13"/>
    </row>
    <row r="120" spans="1:10" ht="12.75" customHeight="1">
      <c r="A120" s="346"/>
      <c r="B120" s="347"/>
      <c r="C120" s="125"/>
      <c r="D120" s="347"/>
      <c r="E120" s="125"/>
      <c r="F120" s="125"/>
      <c r="G120" s="125"/>
      <c r="H120" s="125"/>
      <c r="I120" s="13"/>
      <c r="J120" s="13"/>
    </row>
    <row r="121" spans="1:10" ht="12.75" customHeight="1">
      <c r="A121" s="346"/>
      <c r="B121" s="347"/>
      <c r="C121" s="125"/>
      <c r="D121" s="347"/>
      <c r="E121" s="125"/>
      <c r="F121" s="125"/>
      <c r="G121" s="125"/>
      <c r="H121" s="125"/>
      <c r="I121" s="13"/>
      <c r="J121" s="13"/>
    </row>
    <row r="122" spans="1:10" ht="12.75" customHeight="1">
      <c r="A122" s="346"/>
      <c r="B122" s="347"/>
      <c r="C122" s="125"/>
      <c r="D122" s="347"/>
      <c r="E122" s="125"/>
      <c r="F122" s="125"/>
      <c r="G122" s="125"/>
      <c r="H122" s="125"/>
      <c r="I122" s="13"/>
      <c r="J122" s="13"/>
    </row>
    <row r="123" spans="1:10" ht="12.75" customHeight="1">
      <c r="A123" s="346"/>
      <c r="B123" s="347"/>
      <c r="C123" s="125"/>
      <c r="D123" s="347"/>
      <c r="E123" s="125"/>
      <c r="F123" s="125"/>
      <c r="G123" s="125"/>
      <c r="H123" s="125"/>
      <c r="I123" s="13"/>
      <c r="J123" s="13"/>
    </row>
    <row r="124" spans="1:10" ht="12.75" customHeight="1">
      <c r="A124" s="346"/>
      <c r="B124" s="347"/>
      <c r="C124" s="125"/>
      <c r="D124" s="347"/>
      <c r="E124" s="125"/>
      <c r="F124" s="125"/>
      <c r="G124" s="125"/>
      <c r="H124" s="125"/>
      <c r="I124" s="13"/>
      <c r="J124" s="13"/>
    </row>
    <row r="125" spans="1:10" ht="12.75" customHeight="1">
      <c r="A125" s="346"/>
      <c r="B125" s="347"/>
      <c r="C125" s="125"/>
      <c r="D125" s="347"/>
      <c r="E125" s="125"/>
      <c r="F125" s="125"/>
      <c r="G125" s="125"/>
      <c r="H125" s="125"/>
      <c r="I125" s="13"/>
      <c r="J125" s="13"/>
    </row>
    <row r="126" spans="1:10" ht="12.75" customHeight="1">
      <c r="A126" s="346"/>
      <c r="B126" s="347"/>
      <c r="C126" s="125"/>
      <c r="D126" s="347"/>
      <c r="E126" s="125"/>
      <c r="F126" s="125"/>
      <c r="G126" s="125"/>
      <c r="H126" s="125"/>
      <c r="I126" s="13"/>
      <c r="J126" s="13"/>
    </row>
    <row r="127" spans="1:10" ht="12.75" customHeight="1">
      <c r="A127" s="346"/>
      <c r="B127" s="347"/>
      <c r="C127" s="125"/>
      <c r="D127" s="347"/>
      <c r="E127" s="125"/>
      <c r="F127" s="125"/>
      <c r="G127" s="125"/>
      <c r="H127" s="125"/>
      <c r="I127" s="13"/>
      <c r="J127" s="13"/>
    </row>
    <row r="128" spans="1:10" ht="12.75" customHeight="1">
      <c r="A128" s="346"/>
      <c r="B128" s="347"/>
      <c r="C128" s="125"/>
      <c r="D128" s="347"/>
      <c r="E128" s="125"/>
      <c r="F128" s="125"/>
      <c r="G128" s="125"/>
      <c r="H128" s="125"/>
      <c r="I128" s="13"/>
      <c r="J128" s="13"/>
    </row>
    <row r="129" spans="1:10" ht="12.75" customHeight="1">
      <c r="A129" s="346"/>
      <c r="B129" s="347"/>
      <c r="C129" s="125"/>
      <c r="D129" s="347"/>
      <c r="E129" s="125"/>
      <c r="F129" s="125"/>
      <c r="G129" s="125"/>
      <c r="H129" s="125"/>
      <c r="I129" s="13"/>
      <c r="J129" s="13"/>
    </row>
    <row r="130" spans="1:10" ht="12.75" customHeight="1">
      <c r="A130" s="346"/>
      <c r="B130" s="347"/>
      <c r="C130" s="125"/>
      <c r="D130" s="347"/>
      <c r="E130" s="125"/>
      <c r="F130" s="125"/>
      <c r="G130" s="125"/>
      <c r="H130" s="125"/>
      <c r="I130" s="13"/>
      <c r="J130" s="13"/>
    </row>
    <row r="131" spans="1:10" ht="12.75" customHeight="1">
      <c r="A131" s="346"/>
      <c r="B131" s="347"/>
      <c r="C131" s="125"/>
      <c r="D131" s="347"/>
      <c r="E131" s="125"/>
      <c r="F131" s="125"/>
      <c r="G131" s="125"/>
      <c r="H131" s="125"/>
      <c r="I131" s="13"/>
      <c r="J131" s="13"/>
    </row>
    <row r="132" spans="1:10" ht="12.75" customHeight="1">
      <c r="A132" s="346"/>
      <c r="B132" s="347"/>
      <c r="C132" s="125"/>
      <c r="D132" s="347"/>
      <c r="E132" s="125"/>
      <c r="F132" s="125"/>
      <c r="G132" s="125"/>
      <c r="H132" s="125"/>
      <c r="I132" s="13"/>
      <c r="J132" s="13"/>
    </row>
    <row r="133" spans="1:10" ht="12.75" customHeight="1">
      <c r="A133" s="346"/>
      <c r="B133" s="347"/>
      <c r="C133" s="125"/>
      <c r="D133" s="347"/>
      <c r="E133" s="125"/>
      <c r="F133" s="125"/>
      <c r="G133" s="125"/>
      <c r="H133" s="125"/>
      <c r="I133" s="13"/>
      <c r="J133" s="13"/>
    </row>
    <row r="134" spans="1:10" ht="12.75" customHeight="1">
      <c r="A134" s="346"/>
      <c r="B134" s="347"/>
      <c r="C134" s="125"/>
      <c r="D134" s="347"/>
      <c r="E134" s="125"/>
      <c r="F134" s="125"/>
      <c r="G134" s="125"/>
      <c r="H134" s="125"/>
      <c r="I134" s="13"/>
      <c r="J134" s="13"/>
    </row>
    <row r="135" spans="1:10" ht="12.75" customHeight="1">
      <c r="A135" s="346"/>
      <c r="B135" s="347"/>
      <c r="C135" s="125"/>
      <c r="D135" s="347"/>
      <c r="E135" s="125"/>
      <c r="F135" s="125"/>
      <c r="G135" s="125"/>
      <c r="H135" s="125"/>
      <c r="I135" s="13"/>
      <c r="J135" s="13"/>
    </row>
    <row r="136" spans="1:10" ht="12.75" customHeight="1">
      <c r="A136" s="346"/>
      <c r="B136" s="347"/>
      <c r="C136" s="125"/>
      <c r="D136" s="347"/>
      <c r="E136" s="125"/>
      <c r="F136" s="125"/>
      <c r="G136" s="125"/>
      <c r="H136" s="125"/>
      <c r="I136" s="13"/>
      <c r="J136" s="13"/>
    </row>
    <row r="137" spans="1:10" ht="12.75" customHeight="1">
      <c r="A137" s="346"/>
      <c r="B137" s="347"/>
      <c r="C137" s="125"/>
      <c r="D137" s="347"/>
      <c r="E137" s="125"/>
      <c r="F137" s="125"/>
      <c r="G137" s="125"/>
      <c r="H137" s="125"/>
      <c r="I137" s="13"/>
      <c r="J137" s="13"/>
    </row>
    <row r="138" spans="1:10" ht="12.75" customHeight="1">
      <c r="A138" s="346"/>
      <c r="B138" s="347"/>
      <c r="C138" s="125"/>
      <c r="D138" s="347"/>
      <c r="E138" s="125"/>
      <c r="F138" s="125"/>
      <c r="G138" s="125"/>
      <c r="H138" s="125"/>
      <c r="I138" s="13"/>
      <c r="J138" s="13"/>
    </row>
    <row r="139" spans="1:10" ht="12.75" customHeight="1">
      <c r="A139" s="346"/>
      <c r="B139" s="347"/>
      <c r="C139" s="125"/>
      <c r="D139" s="347"/>
      <c r="E139" s="125"/>
      <c r="F139" s="125"/>
      <c r="G139" s="125"/>
      <c r="H139" s="125"/>
      <c r="I139" s="13"/>
      <c r="J139" s="13"/>
    </row>
    <row r="140" spans="1:10" ht="12.75" customHeight="1">
      <c r="A140" s="346"/>
      <c r="B140" s="347"/>
      <c r="C140" s="125"/>
      <c r="D140" s="347"/>
      <c r="E140" s="125"/>
      <c r="F140" s="125"/>
      <c r="G140" s="125"/>
      <c r="H140" s="125"/>
      <c r="I140" s="13"/>
      <c r="J140" s="13"/>
    </row>
    <row r="141" spans="1:10" ht="12.75" customHeight="1">
      <c r="A141" s="346"/>
      <c r="B141" s="347"/>
      <c r="C141" s="125"/>
      <c r="D141" s="347"/>
      <c r="E141" s="125"/>
      <c r="F141" s="125"/>
      <c r="G141" s="125"/>
      <c r="H141" s="125"/>
      <c r="I141" s="13"/>
      <c r="J141" s="13"/>
    </row>
    <row r="142" spans="1:10" ht="12.75" customHeight="1">
      <c r="A142" s="346"/>
      <c r="B142" s="347"/>
      <c r="C142" s="125"/>
      <c r="D142" s="347"/>
      <c r="E142" s="125"/>
      <c r="F142" s="125"/>
      <c r="G142" s="125"/>
      <c r="H142" s="125"/>
      <c r="I142" s="13"/>
      <c r="J142" s="13"/>
    </row>
    <row r="143" spans="1:10" ht="12.75" customHeight="1">
      <c r="A143" s="346"/>
      <c r="B143" s="347"/>
      <c r="C143" s="125"/>
      <c r="D143" s="347"/>
      <c r="E143" s="125"/>
      <c r="F143" s="125"/>
      <c r="G143" s="125"/>
      <c r="H143" s="125"/>
      <c r="I143" s="13"/>
      <c r="J143" s="13"/>
    </row>
    <row r="144" spans="1:10" ht="12.75" customHeight="1">
      <c r="A144" s="346"/>
      <c r="B144" s="347"/>
      <c r="C144" s="125"/>
      <c r="D144" s="347"/>
      <c r="E144" s="125"/>
      <c r="F144" s="125"/>
      <c r="G144" s="125"/>
      <c r="H144" s="125"/>
      <c r="I144" s="13"/>
      <c r="J144" s="13"/>
    </row>
    <row r="145" spans="1:10" ht="12.75" customHeight="1">
      <c r="A145" s="346"/>
      <c r="B145" s="347"/>
      <c r="C145" s="125"/>
      <c r="D145" s="347"/>
      <c r="E145" s="125"/>
      <c r="F145" s="125"/>
      <c r="G145" s="125"/>
      <c r="H145" s="125"/>
      <c r="I145" s="13"/>
      <c r="J145" s="13"/>
    </row>
    <row r="146" spans="1:10" ht="12.75" customHeight="1">
      <c r="A146" s="346"/>
      <c r="B146" s="347"/>
      <c r="C146" s="125"/>
      <c r="D146" s="347"/>
      <c r="E146" s="125"/>
      <c r="F146" s="125"/>
      <c r="G146" s="125"/>
      <c r="H146" s="125"/>
      <c r="I146" s="13"/>
      <c r="J146" s="13"/>
    </row>
    <row r="147" spans="1:10" ht="12.75" customHeight="1">
      <c r="A147" s="346"/>
      <c r="B147" s="347"/>
      <c r="C147" s="125"/>
      <c r="D147" s="347"/>
      <c r="E147" s="125"/>
      <c r="F147" s="125"/>
      <c r="G147" s="125"/>
      <c r="H147" s="125"/>
      <c r="I147" s="13"/>
      <c r="J147" s="13"/>
    </row>
    <row r="148" spans="1:10" ht="12.75" customHeight="1">
      <c r="A148" s="346"/>
      <c r="B148" s="347"/>
      <c r="C148" s="125"/>
      <c r="D148" s="347"/>
      <c r="E148" s="125"/>
      <c r="F148" s="125"/>
      <c r="G148" s="125"/>
      <c r="H148" s="125"/>
      <c r="I148" s="13"/>
      <c r="J148" s="13"/>
    </row>
    <row r="149" spans="1:10" ht="12.75" customHeight="1">
      <c r="A149" s="346"/>
      <c r="B149" s="347"/>
      <c r="C149" s="125"/>
      <c r="D149" s="347"/>
      <c r="E149" s="125"/>
      <c r="F149" s="125"/>
      <c r="G149" s="125"/>
      <c r="H149" s="125"/>
      <c r="I149" s="13"/>
      <c r="J149" s="13"/>
    </row>
    <row r="150" spans="1:10" ht="12.75" customHeight="1">
      <c r="A150" s="346"/>
      <c r="B150" s="347"/>
      <c r="C150" s="125"/>
      <c r="D150" s="347"/>
      <c r="E150" s="125"/>
      <c r="F150" s="125"/>
      <c r="G150" s="125"/>
      <c r="H150" s="125"/>
      <c r="I150" s="13"/>
      <c r="J150" s="13"/>
    </row>
    <row r="151" spans="1:10" ht="12.75" customHeight="1">
      <c r="A151" s="346"/>
      <c r="B151" s="347"/>
      <c r="C151" s="125"/>
      <c r="D151" s="347"/>
      <c r="E151" s="125"/>
      <c r="F151" s="125"/>
      <c r="G151" s="125"/>
      <c r="H151" s="125"/>
      <c r="I151" s="13"/>
      <c r="J151" s="13"/>
    </row>
    <row r="152" spans="1:10" ht="12.75" customHeight="1">
      <c r="A152" s="346"/>
      <c r="B152" s="347"/>
      <c r="C152" s="125"/>
      <c r="D152" s="347"/>
      <c r="E152" s="125"/>
      <c r="F152" s="125"/>
      <c r="G152" s="125"/>
      <c r="H152" s="125"/>
      <c r="I152" s="13"/>
      <c r="J152" s="13"/>
    </row>
    <row r="153" spans="1:10" ht="12.75" customHeight="1">
      <c r="A153" s="346"/>
      <c r="B153" s="347"/>
      <c r="C153" s="125"/>
      <c r="D153" s="347"/>
      <c r="E153" s="125"/>
      <c r="F153" s="125"/>
      <c r="G153" s="125"/>
      <c r="H153" s="125"/>
      <c r="I153" s="13"/>
      <c r="J153" s="13"/>
    </row>
    <row r="154" spans="1:10" ht="12.75" customHeight="1">
      <c r="A154" s="346"/>
      <c r="B154" s="347"/>
      <c r="C154" s="125"/>
      <c r="D154" s="347"/>
      <c r="E154" s="125"/>
      <c r="F154" s="125"/>
      <c r="G154" s="125"/>
      <c r="H154" s="125"/>
      <c r="I154" s="13"/>
      <c r="J154" s="13"/>
    </row>
    <row r="155" spans="1:10" ht="12.75" customHeight="1">
      <c r="A155" s="346"/>
      <c r="B155" s="347"/>
      <c r="C155" s="125"/>
      <c r="D155" s="347"/>
      <c r="E155" s="125"/>
      <c r="F155" s="125"/>
      <c r="G155" s="125"/>
      <c r="H155" s="125"/>
      <c r="I155" s="13"/>
      <c r="J155" s="13"/>
    </row>
    <row r="156" spans="1:10" ht="12.75" customHeight="1">
      <c r="A156" s="346"/>
      <c r="B156" s="347"/>
      <c r="C156" s="125"/>
      <c r="D156" s="347"/>
      <c r="E156" s="125"/>
      <c r="F156" s="125"/>
      <c r="G156" s="125"/>
      <c r="H156" s="125"/>
      <c r="I156" s="13"/>
      <c r="J156" s="13"/>
    </row>
    <row r="157" spans="1:10" ht="12.75" customHeight="1">
      <c r="A157" s="346"/>
      <c r="B157" s="347"/>
      <c r="C157" s="125"/>
      <c r="D157" s="347"/>
      <c r="E157" s="125"/>
      <c r="F157" s="125"/>
      <c r="G157" s="125"/>
      <c r="H157" s="125"/>
      <c r="I157" s="13"/>
      <c r="J157" s="13"/>
    </row>
    <row r="158" spans="1:10" ht="12.75" customHeight="1">
      <c r="A158" s="346"/>
      <c r="B158" s="347"/>
      <c r="C158" s="125"/>
      <c r="D158" s="347"/>
      <c r="E158" s="125"/>
      <c r="F158" s="125"/>
      <c r="G158" s="125"/>
      <c r="H158" s="125"/>
      <c r="I158" s="13"/>
      <c r="J158" s="13"/>
    </row>
    <row r="159" spans="1:10" ht="12.75" customHeight="1">
      <c r="A159" s="346"/>
      <c r="B159" s="347"/>
      <c r="C159" s="125"/>
      <c r="D159" s="347"/>
      <c r="E159" s="125"/>
      <c r="F159" s="125"/>
      <c r="G159" s="125"/>
      <c r="H159" s="125"/>
      <c r="I159" s="13"/>
      <c r="J159" s="13"/>
    </row>
    <row r="160" spans="1:10" ht="12.75" customHeight="1">
      <c r="A160" s="346"/>
      <c r="B160" s="347"/>
      <c r="C160" s="125"/>
      <c r="D160" s="347"/>
      <c r="E160" s="125"/>
      <c r="F160" s="125"/>
      <c r="G160" s="125"/>
      <c r="H160" s="125"/>
      <c r="I160" s="13"/>
      <c r="J160" s="13"/>
    </row>
    <row r="161" spans="1:10" ht="12.75" customHeight="1">
      <c r="A161" s="346"/>
      <c r="B161" s="347"/>
      <c r="C161" s="125"/>
      <c r="D161" s="347"/>
      <c r="E161" s="125"/>
      <c r="F161" s="125"/>
      <c r="G161" s="125"/>
      <c r="H161" s="125"/>
      <c r="I161" s="13"/>
      <c r="J161" s="13"/>
    </row>
    <row r="162" spans="1:10" ht="12.75" customHeight="1">
      <c r="A162" s="346"/>
      <c r="B162" s="347"/>
      <c r="C162" s="125"/>
      <c r="D162" s="347"/>
      <c r="E162" s="125"/>
      <c r="F162" s="125"/>
      <c r="G162" s="125"/>
      <c r="H162" s="125"/>
      <c r="I162" s="13"/>
      <c r="J162" s="13"/>
    </row>
    <row r="163" spans="1:10" ht="12.75" customHeight="1">
      <c r="A163" s="346"/>
      <c r="B163" s="347"/>
      <c r="C163" s="125"/>
      <c r="D163" s="347"/>
      <c r="E163" s="125"/>
      <c r="F163" s="125"/>
      <c r="G163" s="125"/>
      <c r="H163" s="125"/>
      <c r="I163" s="13"/>
      <c r="J163" s="13"/>
    </row>
    <row r="164" spans="1:10" ht="12.75" customHeight="1">
      <c r="A164" s="346"/>
      <c r="B164" s="347"/>
      <c r="C164" s="125"/>
      <c r="D164" s="347"/>
      <c r="E164" s="125"/>
      <c r="F164" s="125"/>
      <c r="G164" s="125"/>
      <c r="H164" s="125"/>
      <c r="I164" s="13"/>
      <c r="J164" s="13"/>
    </row>
    <row r="165" spans="1:10" ht="12.75" customHeight="1">
      <c r="A165" s="346"/>
      <c r="B165" s="347"/>
      <c r="C165" s="125"/>
      <c r="D165" s="347"/>
      <c r="E165" s="125"/>
      <c r="F165" s="125"/>
      <c r="G165" s="125"/>
      <c r="H165" s="125"/>
      <c r="I165" s="13"/>
      <c r="J165" s="13"/>
    </row>
    <row r="166" spans="1:10" ht="12.75" customHeight="1">
      <c r="A166" s="346"/>
      <c r="B166" s="347"/>
      <c r="C166" s="125"/>
      <c r="D166" s="347"/>
      <c r="E166" s="125"/>
      <c r="F166" s="125"/>
      <c r="G166" s="125"/>
      <c r="H166" s="125"/>
      <c r="I166" s="13"/>
      <c r="J166" s="13"/>
    </row>
    <row r="167" spans="1:10" ht="12.75" customHeight="1">
      <c r="A167" s="346"/>
      <c r="B167" s="347"/>
      <c r="C167" s="125"/>
      <c r="D167" s="347"/>
      <c r="E167" s="125"/>
      <c r="F167" s="125"/>
      <c r="G167" s="125"/>
      <c r="H167" s="125"/>
      <c r="I167" s="13"/>
      <c r="J167" s="13"/>
    </row>
    <row r="168" spans="1:10" ht="12.75" customHeight="1">
      <c r="A168" s="346"/>
      <c r="B168" s="347"/>
      <c r="C168" s="125"/>
      <c r="D168" s="347"/>
      <c r="E168" s="125"/>
      <c r="F168" s="125"/>
      <c r="G168" s="125"/>
      <c r="H168" s="125"/>
      <c r="I168" s="13"/>
      <c r="J168" s="13"/>
    </row>
    <row r="169" spans="1:10" ht="12.75" customHeight="1">
      <c r="A169" s="346"/>
      <c r="B169" s="347"/>
      <c r="C169" s="125"/>
      <c r="D169" s="347"/>
      <c r="E169" s="125"/>
      <c r="F169" s="125"/>
      <c r="G169" s="125"/>
      <c r="H169" s="125"/>
      <c r="I169" s="13"/>
      <c r="J169" s="13"/>
    </row>
    <row r="170" spans="1:10" ht="12.75" customHeight="1">
      <c r="A170" s="346"/>
      <c r="B170" s="347"/>
      <c r="C170" s="125"/>
      <c r="D170" s="347"/>
      <c r="E170" s="125"/>
      <c r="F170" s="125"/>
      <c r="G170" s="125"/>
      <c r="H170" s="125"/>
      <c r="I170" s="13"/>
      <c r="J170" s="13"/>
    </row>
    <row r="171" spans="1:10" ht="12.75" customHeight="1">
      <c r="A171" s="346"/>
      <c r="B171" s="347"/>
      <c r="C171" s="125"/>
      <c r="D171" s="347"/>
      <c r="E171" s="125"/>
      <c r="F171" s="125"/>
      <c r="G171" s="125"/>
      <c r="H171" s="125"/>
      <c r="I171" s="13"/>
      <c r="J171" s="13"/>
    </row>
    <row r="172" spans="1:10" ht="12.75" customHeight="1">
      <c r="A172" s="346"/>
      <c r="B172" s="347"/>
      <c r="C172" s="125"/>
      <c r="D172" s="347"/>
      <c r="E172" s="125"/>
      <c r="F172" s="125"/>
      <c r="G172" s="125"/>
      <c r="H172" s="125"/>
      <c r="I172" s="13"/>
      <c r="J172" s="13"/>
    </row>
    <row r="173" spans="1:10" ht="12.75" customHeight="1">
      <c r="A173" s="346"/>
      <c r="B173" s="347"/>
      <c r="C173" s="125"/>
      <c r="D173" s="347"/>
      <c r="E173" s="125"/>
      <c r="F173" s="125"/>
      <c r="G173" s="125"/>
      <c r="H173" s="125"/>
      <c r="I173" s="13"/>
      <c r="J173" s="13"/>
    </row>
    <row r="174" spans="1:10" ht="12.75" customHeight="1">
      <c r="A174" s="346"/>
      <c r="B174" s="347"/>
      <c r="C174" s="125"/>
      <c r="D174" s="347"/>
      <c r="E174" s="125"/>
      <c r="F174" s="125"/>
      <c r="G174" s="125"/>
      <c r="H174" s="125"/>
      <c r="I174" s="13"/>
      <c r="J174" s="13"/>
    </row>
    <row r="175" spans="1:10" ht="12.75" customHeight="1">
      <c r="A175" s="346"/>
      <c r="B175" s="347"/>
      <c r="C175" s="125"/>
      <c r="D175" s="347"/>
      <c r="E175" s="125"/>
      <c r="F175" s="125"/>
      <c r="G175" s="125"/>
      <c r="H175" s="125"/>
      <c r="I175" s="13"/>
      <c r="J175" s="13"/>
    </row>
    <row r="176" spans="1:10" ht="12.75" customHeight="1">
      <c r="A176" s="346"/>
      <c r="B176" s="347"/>
      <c r="C176" s="125"/>
      <c r="D176" s="347"/>
      <c r="E176" s="125"/>
      <c r="F176" s="125"/>
      <c r="G176" s="125"/>
      <c r="H176" s="125"/>
      <c r="I176" s="13"/>
      <c r="J176" s="13"/>
    </row>
    <row r="177" spans="1:10" ht="12.75" customHeight="1">
      <c r="A177" s="346"/>
      <c r="B177" s="347"/>
      <c r="C177" s="125"/>
      <c r="D177" s="347"/>
      <c r="E177" s="125"/>
      <c r="F177" s="125"/>
      <c r="G177" s="125"/>
      <c r="H177" s="125"/>
      <c r="I177" s="13"/>
      <c r="J177" s="13"/>
    </row>
    <row r="178" spans="1:10" ht="12.75" customHeight="1">
      <c r="A178" s="346"/>
      <c r="B178" s="347"/>
      <c r="C178" s="125"/>
      <c r="D178" s="347"/>
      <c r="E178" s="125"/>
      <c r="F178" s="125"/>
      <c r="G178" s="125"/>
      <c r="H178" s="125"/>
      <c r="I178" s="13"/>
      <c r="J178" s="13"/>
    </row>
    <row r="179" spans="1:10" ht="12.75" customHeight="1">
      <c r="A179" s="346"/>
      <c r="B179" s="347"/>
      <c r="C179" s="125"/>
      <c r="D179" s="347"/>
      <c r="E179" s="125"/>
      <c r="F179" s="125"/>
      <c r="G179" s="125"/>
      <c r="H179" s="125"/>
      <c r="I179" s="13"/>
      <c r="J179" s="13"/>
    </row>
    <row r="180" spans="1:10" ht="12.75" customHeight="1">
      <c r="A180" s="346"/>
      <c r="B180" s="347"/>
      <c r="C180" s="125"/>
      <c r="D180" s="347"/>
      <c r="E180" s="125"/>
      <c r="F180" s="125"/>
      <c r="G180" s="125"/>
      <c r="H180" s="125"/>
      <c r="I180" s="13"/>
      <c r="J180" s="13"/>
    </row>
    <row r="181" spans="1:10" ht="12.75" customHeight="1">
      <c r="A181" s="346"/>
      <c r="B181" s="347"/>
      <c r="C181" s="125"/>
      <c r="D181" s="347"/>
      <c r="E181" s="125"/>
      <c r="F181" s="125"/>
      <c r="G181" s="125"/>
      <c r="H181" s="125"/>
      <c r="I181" s="13"/>
      <c r="J181" s="13"/>
    </row>
    <row r="182" spans="1:10" ht="12.75" customHeight="1">
      <c r="A182" s="346"/>
      <c r="B182" s="347"/>
      <c r="C182" s="125"/>
      <c r="D182" s="347"/>
      <c r="E182" s="125"/>
      <c r="F182" s="125"/>
      <c r="G182" s="125"/>
      <c r="H182" s="125"/>
      <c r="I182" s="13"/>
      <c r="J182" s="13"/>
    </row>
    <row r="183" spans="1:10" ht="12.75" customHeight="1">
      <c r="A183" s="346"/>
      <c r="B183" s="347"/>
      <c r="C183" s="125"/>
      <c r="D183" s="347"/>
      <c r="E183" s="125"/>
      <c r="F183" s="125"/>
      <c r="G183" s="125"/>
      <c r="H183" s="125"/>
      <c r="I183" s="13"/>
      <c r="J183" s="13"/>
    </row>
    <row r="184" spans="1:10" ht="12.75" customHeight="1">
      <c r="A184" s="346"/>
      <c r="B184" s="347"/>
      <c r="C184" s="125"/>
      <c r="D184" s="347"/>
      <c r="E184" s="125"/>
      <c r="F184" s="125"/>
      <c r="G184" s="125"/>
      <c r="H184" s="125"/>
      <c r="I184" s="13"/>
      <c r="J184" s="13"/>
    </row>
    <row r="185" spans="1:10" ht="12.75" customHeight="1">
      <c r="A185" s="346"/>
      <c r="B185" s="347"/>
      <c r="C185" s="125"/>
      <c r="D185" s="347"/>
      <c r="E185" s="125"/>
      <c r="F185" s="125"/>
      <c r="G185" s="125"/>
      <c r="H185" s="125"/>
      <c r="I185" s="13"/>
      <c r="J185" s="13"/>
    </row>
    <row r="186" spans="1:10" ht="12.75" customHeight="1">
      <c r="A186" s="346"/>
      <c r="B186" s="347"/>
      <c r="C186" s="125"/>
      <c r="D186" s="347"/>
      <c r="E186" s="125"/>
      <c r="F186" s="125"/>
      <c r="G186" s="125"/>
      <c r="H186" s="125"/>
      <c r="I186" s="13"/>
      <c r="J186" s="13"/>
    </row>
    <row r="187" spans="1:10" ht="12.75" customHeight="1">
      <c r="A187" s="346"/>
      <c r="B187" s="347"/>
      <c r="C187" s="125"/>
      <c r="D187" s="347"/>
      <c r="E187" s="125"/>
      <c r="F187" s="125"/>
      <c r="G187" s="125"/>
      <c r="H187" s="125"/>
      <c r="I187" s="13"/>
      <c r="J187" s="13"/>
    </row>
    <row r="188" spans="1:10" ht="12.75" customHeight="1">
      <c r="A188" s="346"/>
      <c r="B188" s="347"/>
      <c r="C188" s="125"/>
      <c r="D188" s="347"/>
      <c r="E188" s="125"/>
      <c r="F188" s="125"/>
      <c r="G188" s="125"/>
      <c r="H188" s="125"/>
      <c r="I188" s="13"/>
      <c r="J188" s="13"/>
    </row>
    <row r="189" spans="1:10" ht="12.75" customHeight="1">
      <c r="A189" s="346"/>
      <c r="B189" s="347"/>
      <c r="C189" s="125"/>
      <c r="D189" s="347"/>
      <c r="E189" s="125"/>
      <c r="F189" s="125"/>
      <c r="G189" s="125"/>
      <c r="H189" s="125"/>
      <c r="I189" s="13"/>
      <c r="J189" s="13"/>
    </row>
    <row r="190" spans="1:10" ht="12.75" customHeight="1">
      <c r="A190" s="346"/>
      <c r="B190" s="347"/>
      <c r="C190" s="125"/>
      <c r="D190" s="347"/>
      <c r="E190" s="125"/>
      <c r="F190" s="125"/>
      <c r="G190" s="125"/>
      <c r="H190" s="125"/>
      <c r="I190" s="13"/>
      <c r="J190" s="13"/>
    </row>
    <row r="191" spans="1:10" ht="12.75" customHeight="1">
      <c r="A191" s="346"/>
      <c r="B191" s="347"/>
      <c r="C191" s="125"/>
      <c r="D191" s="347"/>
      <c r="E191" s="125"/>
      <c r="F191" s="125"/>
      <c r="G191" s="125"/>
      <c r="H191" s="125"/>
      <c r="I191" s="13"/>
      <c r="J191" s="13"/>
    </row>
    <row r="192" spans="1:10" ht="12.75" customHeight="1">
      <c r="A192" s="346"/>
      <c r="B192" s="347"/>
      <c r="C192" s="125"/>
      <c r="D192" s="347"/>
      <c r="E192" s="125"/>
      <c r="F192" s="125"/>
      <c r="G192" s="125"/>
      <c r="H192" s="125"/>
      <c r="I192" s="13"/>
      <c r="J192" s="13"/>
    </row>
    <row r="193" spans="1:10" ht="12.75" customHeight="1">
      <c r="A193" s="346"/>
      <c r="B193" s="347"/>
      <c r="C193" s="125"/>
      <c r="D193" s="347"/>
      <c r="E193" s="125"/>
      <c r="F193" s="125"/>
      <c r="G193" s="125"/>
      <c r="H193" s="125"/>
      <c r="I193" s="13"/>
      <c r="J193" s="13"/>
    </row>
    <row r="194" spans="1:10" ht="12.75" customHeight="1">
      <c r="A194" s="346"/>
      <c r="B194" s="347"/>
      <c r="C194" s="125"/>
      <c r="D194" s="347"/>
      <c r="E194" s="125"/>
      <c r="F194" s="125"/>
      <c r="G194" s="125"/>
      <c r="H194" s="125"/>
      <c r="I194" s="13"/>
      <c r="J194" s="13"/>
    </row>
    <row r="195" spans="1:10" ht="12.75" customHeight="1">
      <c r="A195" s="346"/>
      <c r="B195" s="347"/>
      <c r="C195" s="125"/>
      <c r="D195" s="347"/>
      <c r="E195" s="125"/>
      <c r="F195" s="125"/>
      <c r="G195" s="125"/>
      <c r="H195" s="125"/>
      <c r="I195" s="13"/>
      <c r="J195" s="13"/>
    </row>
    <row r="196" spans="1:10" ht="12.75" customHeight="1">
      <c r="A196" s="346"/>
      <c r="B196" s="347"/>
      <c r="C196" s="125"/>
      <c r="D196" s="347"/>
      <c r="E196" s="125"/>
      <c r="F196" s="125"/>
      <c r="G196" s="125"/>
      <c r="H196" s="125"/>
      <c r="I196" s="13"/>
      <c r="J196" s="13"/>
    </row>
    <row r="197" spans="1:10" ht="12.75" customHeight="1">
      <c r="A197" s="346"/>
      <c r="B197" s="347"/>
      <c r="C197" s="125"/>
      <c r="D197" s="347"/>
      <c r="E197" s="125"/>
      <c r="F197" s="125"/>
      <c r="G197" s="125"/>
      <c r="H197" s="125"/>
      <c r="I197" s="13"/>
      <c r="J197" s="13"/>
    </row>
    <row r="198" spans="1:10" ht="12.75" customHeight="1">
      <c r="A198" s="346"/>
      <c r="B198" s="347"/>
      <c r="C198" s="125"/>
      <c r="D198" s="347"/>
      <c r="E198" s="125"/>
      <c r="F198" s="125"/>
      <c r="G198" s="125"/>
      <c r="H198" s="125"/>
      <c r="I198" s="13"/>
      <c r="J198" s="13"/>
    </row>
    <row r="199" spans="1:10" ht="12.75" customHeight="1">
      <c r="A199" s="346"/>
      <c r="B199" s="347"/>
      <c r="C199" s="125"/>
      <c r="D199" s="347"/>
      <c r="E199" s="125"/>
      <c r="F199" s="125"/>
      <c r="G199" s="125"/>
      <c r="H199" s="125"/>
      <c r="I199" s="13"/>
      <c r="J199" s="13"/>
    </row>
    <row r="200" spans="1:10" ht="12.75" customHeight="1">
      <c r="A200" s="346"/>
      <c r="B200" s="347"/>
      <c r="C200" s="125"/>
      <c r="D200" s="347"/>
      <c r="E200" s="125"/>
      <c r="F200" s="125"/>
      <c r="G200" s="125"/>
      <c r="H200" s="125"/>
      <c r="I200" s="13"/>
      <c r="J200" s="13"/>
    </row>
    <row r="201" spans="1:10" ht="12.75" customHeight="1">
      <c r="A201" s="346"/>
      <c r="B201" s="347"/>
      <c r="C201" s="125"/>
      <c r="D201" s="347"/>
      <c r="E201" s="125"/>
      <c r="F201" s="125"/>
      <c r="G201" s="125"/>
      <c r="H201" s="125"/>
      <c r="I201" s="13"/>
      <c r="J201" s="13"/>
    </row>
    <row r="202" spans="1:10" ht="12.75" customHeight="1">
      <c r="A202" s="346"/>
      <c r="B202" s="347"/>
      <c r="C202" s="125"/>
      <c r="D202" s="347"/>
      <c r="E202" s="125"/>
      <c r="F202" s="125"/>
      <c r="G202" s="125"/>
      <c r="H202" s="125"/>
      <c r="I202" s="13"/>
      <c r="J202" s="13"/>
    </row>
    <row r="203" spans="1:10" ht="12.75" customHeight="1">
      <c r="A203" s="346"/>
      <c r="B203" s="347"/>
      <c r="C203" s="125"/>
      <c r="D203" s="347"/>
      <c r="E203" s="125"/>
      <c r="F203" s="125"/>
      <c r="G203" s="125"/>
      <c r="H203" s="125"/>
      <c r="I203" s="13"/>
      <c r="J203" s="13"/>
    </row>
    <row r="204" spans="1:10" ht="12.75" customHeight="1">
      <c r="A204" s="346"/>
      <c r="B204" s="347"/>
      <c r="C204" s="125"/>
      <c r="D204" s="347"/>
      <c r="E204" s="125"/>
      <c r="F204" s="125"/>
      <c r="G204" s="125"/>
      <c r="H204" s="125"/>
      <c r="I204" s="13"/>
      <c r="J204" s="13"/>
    </row>
    <row r="205" spans="1:10" ht="12.75" customHeight="1">
      <c r="A205" s="346"/>
      <c r="B205" s="347"/>
      <c r="C205" s="125"/>
      <c r="D205" s="347"/>
      <c r="E205" s="125"/>
      <c r="F205" s="125"/>
      <c r="G205" s="125"/>
      <c r="H205" s="125"/>
      <c r="I205" s="13"/>
      <c r="J205" s="13"/>
    </row>
    <row r="206" spans="1:10" ht="12.75" customHeight="1">
      <c r="A206" s="346"/>
      <c r="B206" s="347"/>
      <c r="C206" s="125"/>
      <c r="D206" s="347"/>
      <c r="E206" s="125"/>
      <c r="F206" s="125"/>
      <c r="G206" s="125"/>
      <c r="H206" s="125"/>
      <c r="I206" s="13"/>
      <c r="J206" s="13"/>
    </row>
    <row r="207" spans="1:10" ht="12.75" customHeight="1">
      <c r="A207" s="346"/>
      <c r="B207" s="347"/>
      <c r="C207" s="125"/>
      <c r="D207" s="347"/>
      <c r="E207" s="125"/>
      <c r="F207" s="125"/>
      <c r="G207" s="125"/>
      <c r="H207" s="125"/>
      <c r="I207" s="13"/>
      <c r="J207" s="13"/>
    </row>
    <row r="208" spans="1:10" ht="12.75" customHeight="1">
      <c r="A208" s="346"/>
      <c r="B208" s="347"/>
      <c r="C208" s="125"/>
      <c r="D208" s="347"/>
      <c r="E208" s="125"/>
      <c r="F208" s="125"/>
      <c r="G208" s="125"/>
      <c r="H208" s="125"/>
      <c r="I208" s="13"/>
      <c r="J208" s="13"/>
    </row>
    <row r="209" spans="1:10" ht="12.75" customHeight="1">
      <c r="A209" s="346"/>
      <c r="B209" s="347"/>
      <c r="C209" s="125"/>
      <c r="D209" s="347"/>
      <c r="E209" s="125"/>
      <c r="F209" s="125"/>
      <c r="G209" s="125"/>
      <c r="H209" s="125"/>
      <c r="I209" s="13"/>
      <c r="J209" s="13"/>
    </row>
    <row r="210" spans="1:10" ht="12.75" customHeight="1">
      <c r="A210" s="346"/>
      <c r="B210" s="347"/>
      <c r="C210" s="125"/>
      <c r="D210" s="347"/>
      <c r="E210" s="125"/>
      <c r="F210" s="125"/>
      <c r="G210" s="125"/>
      <c r="H210" s="125"/>
      <c r="I210" s="13"/>
      <c r="J210" s="13"/>
    </row>
    <row r="211" spans="1:10" ht="12.75" customHeight="1">
      <c r="A211" s="346"/>
      <c r="B211" s="347"/>
      <c r="C211" s="125"/>
      <c r="D211" s="347"/>
      <c r="E211" s="125"/>
      <c r="F211" s="125"/>
      <c r="G211" s="125"/>
      <c r="H211" s="125"/>
      <c r="I211" s="13"/>
      <c r="J211" s="13"/>
    </row>
    <row r="212" spans="1:10" ht="12.75" customHeight="1">
      <c r="A212" s="346"/>
      <c r="B212" s="347"/>
      <c r="C212" s="125"/>
      <c r="D212" s="347"/>
      <c r="E212" s="125"/>
      <c r="F212" s="125"/>
      <c r="G212" s="125"/>
      <c r="H212" s="125"/>
      <c r="I212" s="13"/>
      <c r="J212" s="13"/>
    </row>
    <row r="213" spans="1:10" ht="12.75" customHeight="1">
      <c r="A213" s="346"/>
      <c r="B213" s="347"/>
      <c r="C213" s="125"/>
      <c r="D213" s="347"/>
      <c r="E213" s="125"/>
      <c r="F213" s="125"/>
      <c r="G213" s="125"/>
      <c r="H213" s="125"/>
      <c r="I213" s="13"/>
      <c r="J213" s="13"/>
    </row>
    <row r="214" spans="1:10" ht="12.75" customHeight="1">
      <c r="A214" s="346"/>
      <c r="B214" s="347"/>
      <c r="C214" s="125"/>
      <c r="D214" s="347"/>
      <c r="E214" s="125"/>
      <c r="F214" s="125"/>
      <c r="G214" s="125"/>
      <c r="H214" s="125"/>
      <c r="I214" s="13"/>
      <c r="J214" s="13"/>
    </row>
    <row r="215" spans="1:10" ht="12.75" customHeight="1">
      <c r="A215" s="346"/>
      <c r="B215" s="347"/>
      <c r="C215" s="125"/>
      <c r="D215" s="347"/>
      <c r="E215" s="125"/>
      <c r="F215" s="125"/>
      <c r="G215" s="125"/>
      <c r="H215" s="125"/>
      <c r="I215" s="13"/>
      <c r="J215" s="13"/>
    </row>
    <row r="216" spans="1:10" ht="12.75" customHeight="1">
      <c r="A216" s="346"/>
      <c r="B216" s="347"/>
      <c r="C216" s="125"/>
      <c r="D216" s="347"/>
      <c r="E216" s="125"/>
      <c r="F216" s="125"/>
      <c r="G216" s="125"/>
      <c r="H216" s="125"/>
      <c r="I216" s="13"/>
      <c r="J216" s="13"/>
    </row>
    <row r="217" spans="1:10" ht="12.75" customHeight="1">
      <c r="A217" s="346"/>
      <c r="B217" s="347"/>
      <c r="C217" s="125"/>
      <c r="D217" s="347"/>
      <c r="E217" s="125"/>
      <c r="F217" s="125"/>
      <c r="G217" s="125"/>
      <c r="H217" s="125"/>
      <c r="I217" s="13"/>
      <c r="J217" s="13"/>
    </row>
    <row r="218" spans="1:10" ht="12.75" customHeight="1">
      <c r="A218" s="346"/>
      <c r="B218" s="347"/>
      <c r="C218" s="125"/>
      <c r="D218" s="347"/>
      <c r="E218" s="125"/>
      <c r="F218" s="125"/>
      <c r="G218" s="125"/>
      <c r="H218" s="125"/>
      <c r="I218" s="13"/>
      <c r="J218" s="13"/>
    </row>
    <row r="219" spans="1:10" ht="12.75" customHeight="1">
      <c r="A219" s="346"/>
      <c r="B219" s="347"/>
      <c r="C219" s="125"/>
      <c r="D219" s="347"/>
      <c r="E219" s="125"/>
      <c r="F219" s="125"/>
      <c r="G219" s="125"/>
      <c r="H219" s="125"/>
      <c r="I219" s="13"/>
      <c r="J219" s="13"/>
    </row>
    <row r="220" spans="1:10" ht="12.75" customHeight="1">
      <c r="A220" s="346"/>
      <c r="B220" s="347"/>
      <c r="C220" s="125"/>
      <c r="D220" s="347"/>
      <c r="E220" s="125"/>
      <c r="F220" s="125"/>
      <c r="G220" s="125"/>
      <c r="H220" s="125"/>
      <c r="I220" s="13"/>
      <c r="J220" s="13"/>
    </row>
    <row r="221" spans="1:10" ht="12.75" customHeight="1">
      <c r="A221" s="346"/>
      <c r="B221" s="347"/>
      <c r="C221" s="125"/>
      <c r="D221" s="347"/>
      <c r="E221" s="125"/>
      <c r="F221" s="125"/>
      <c r="G221" s="125"/>
      <c r="H221" s="125"/>
      <c r="I221" s="13"/>
      <c r="J221" s="13"/>
    </row>
    <row r="222" spans="1:10" ht="12.75" customHeight="1">
      <c r="A222" s="346"/>
      <c r="B222" s="347"/>
      <c r="C222" s="125"/>
      <c r="D222" s="347"/>
      <c r="E222" s="125"/>
      <c r="F222" s="125"/>
      <c r="G222" s="125"/>
      <c r="H222" s="125"/>
      <c r="I222" s="13"/>
      <c r="J222" s="13"/>
    </row>
    <row r="223" spans="1:10" ht="12.75" customHeight="1">
      <c r="A223" s="346"/>
      <c r="B223" s="347"/>
      <c r="C223" s="125"/>
      <c r="D223" s="347"/>
      <c r="E223" s="125"/>
      <c r="F223" s="125"/>
      <c r="G223" s="125"/>
      <c r="H223" s="125"/>
      <c r="I223" s="13"/>
      <c r="J223" s="13"/>
    </row>
    <row r="224" spans="1:10" ht="12.75" customHeight="1">
      <c r="A224" s="346"/>
      <c r="B224" s="347"/>
      <c r="C224" s="125"/>
      <c r="D224" s="347"/>
      <c r="E224" s="125"/>
      <c r="F224" s="125"/>
      <c r="G224" s="125"/>
      <c r="H224" s="125"/>
      <c r="I224" s="13"/>
      <c r="J224" s="13"/>
    </row>
    <row r="225" spans="1:10" ht="12.75" customHeight="1">
      <c r="A225" s="346"/>
      <c r="B225" s="347"/>
      <c r="C225" s="125"/>
      <c r="D225" s="347"/>
      <c r="E225" s="125"/>
      <c r="F225" s="125"/>
      <c r="G225" s="125"/>
      <c r="H225" s="125"/>
      <c r="I225" s="13"/>
      <c r="J225" s="13"/>
    </row>
    <row r="226" spans="1:10" ht="12.75" customHeight="1">
      <c r="A226" s="346"/>
      <c r="B226" s="347"/>
      <c r="C226" s="125"/>
      <c r="D226" s="347"/>
      <c r="E226" s="125"/>
      <c r="F226" s="125"/>
      <c r="G226" s="125"/>
      <c r="H226" s="125"/>
      <c r="I226" s="13"/>
      <c r="J226" s="13"/>
    </row>
    <row r="227" spans="1:10" ht="12.75" customHeight="1">
      <c r="A227" s="346"/>
      <c r="B227" s="347"/>
      <c r="C227" s="125"/>
      <c r="D227" s="347"/>
      <c r="E227" s="125"/>
      <c r="F227" s="125"/>
      <c r="G227" s="125"/>
      <c r="H227" s="125"/>
      <c r="I227" s="13"/>
      <c r="J227" s="13"/>
    </row>
    <row r="228" spans="1:10" ht="12.75" customHeight="1">
      <c r="A228" s="346"/>
      <c r="B228" s="347"/>
      <c r="C228" s="125"/>
      <c r="D228" s="347"/>
      <c r="E228" s="125"/>
      <c r="F228" s="125"/>
      <c r="G228" s="125"/>
      <c r="H228" s="125"/>
      <c r="I228" s="13"/>
      <c r="J228" s="13"/>
    </row>
    <row r="229" spans="1:10" ht="12.75" customHeight="1">
      <c r="A229" s="346"/>
      <c r="B229" s="347"/>
      <c r="C229" s="125"/>
      <c r="D229" s="347"/>
      <c r="E229" s="125"/>
      <c r="F229" s="125"/>
      <c r="G229" s="125"/>
      <c r="H229" s="125"/>
      <c r="I229" s="13"/>
      <c r="J229" s="13"/>
    </row>
    <row r="230" spans="1:10" ht="12.75" customHeight="1">
      <c r="A230" s="346"/>
      <c r="B230" s="347"/>
      <c r="C230" s="125"/>
      <c r="D230" s="347"/>
      <c r="E230" s="125"/>
      <c r="F230" s="125"/>
      <c r="G230" s="125"/>
      <c r="H230" s="125"/>
      <c r="I230" s="13"/>
      <c r="J230" s="13"/>
    </row>
    <row r="231" spans="1:10" ht="12.75" customHeight="1">
      <c r="A231" s="346"/>
      <c r="B231" s="347"/>
      <c r="C231" s="125"/>
      <c r="D231" s="347"/>
      <c r="E231" s="125"/>
      <c r="F231" s="125"/>
      <c r="G231" s="125"/>
      <c r="H231" s="125"/>
      <c r="I231" s="13"/>
      <c r="J231" s="13"/>
    </row>
    <row r="232" spans="1:10" ht="12.75" customHeight="1">
      <c r="A232" s="346"/>
      <c r="B232" s="347"/>
      <c r="C232" s="125"/>
      <c r="D232" s="347"/>
      <c r="E232" s="125"/>
      <c r="F232" s="125"/>
      <c r="G232" s="125"/>
      <c r="H232" s="125"/>
      <c r="I232" s="13"/>
      <c r="J232" s="13"/>
    </row>
    <row r="233" spans="1:10" ht="12.75" customHeight="1">
      <c r="A233" s="346"/>
      <c r="B233" s="347"/>
      <c r="C233" s="125"/>
      <c r="D233" s="347"/>
      <c r="E233" s="125"/>
      <c r="F233" s="125"/>
      <c r="G233" s="125"/>
      <c r="H233" s="125"/>
      <c r="I233" s="13"/>
      <c r="J233" s="13"/>
    </row>
    <row r="234" spans="1:10" ht="12.75" customHeight="1">
      <c r="A234" s="346"/>
      <c r="B234" s="347"/>
      <c r="C234" s="125"/>
      <c r="D234" s="347"/>
      <c r="E234" s="125"/>
      <c r="F234" s="125"/>
      <c r="G234" s="125"/>
      <c r="H234" s="125"/>
      <c r="I234" s="13"/>
      <c r="J234" s="13"/>
    </row>
    <row r="235" spans="1:10" ht="12.75" customHeight="1">
      <c r="A235" s="346"/>
      <c r="B235" s="347"/>
      <c r="C235" s="125"/>
      <c r="D235" s="347"/>
      <c r="E235" s="125"/>
      <c r="F235" s="125"/>
      <c r="G235" s="125"/>
      <c r="H235" s="125"/>
      <c r="I235" s="13"/>
      <c r="J235" s="13"/>
    </row>
    <row r="236" spans="1:10" ht="12.75" customHeight="1">
      <c r="A236" s="346"/>
      <c r="B236" s="347"/>
      <c r="C236" s="125"/>
      <c r="D236" s="347"/>
      <c r="E236" s="125"/>
      <c r="F236" s="125"/>
      <c r="G236" s="125"/>
      <c r="H236" s="125"/>
      <c r="I236" s="13"/>
      <c r="J236" s="13"/>
    </row>
    <row r="237" spans="1:10" ht="12.75" customHeight="1">
      <c r="A237" s="346"/>
      <c r="B237" s="347"/>
      <c r="C237" s="125"/>
      <c r="D237" s="347"/>
      <c r="E237" s="125"/>
      <c r="F237" s="125"/>
      <c r="G237" s="125"/>
      <c r="H237" s="125"/>
      <c r="I237" s="13"/>
      <c r="J237" s="13"/>
    </row>
    <row r="238" spans="1:10" ht="15.75" customHeight="1"/>
    <row r="239" spans="1:10" ht="15.75" customHeight="1"/>
    <row r="240" spans="1:1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sheetData>
  <mergeCells count="10">
    <mergeCell ref="I5:I6"/>
    <mergeCell ref="J5:J6"/>
    <mergeCell ref="B44:H44"/>
    <mergeCell ref="A1:B1"/>
    <mergeCell ref="B2:H2"/>
    <mergeCell ref="B3:H3"/>
    <mergeCell ref="A5:A6"/>
    <mergeCell ref="B5:B6"/>
    <mergeCell ref="C5:G5"/>
    <mergeCell ref="H5:H6"/>
  </mergeCells>
  <pageMargins left="0.53" right="0.3" top="0.49" bottom="0.37" header="0.24" footer="0.19"/>
  <pageSetup paperSize="9" scale="90" orientation="portrait" r:id="rId1"/>
  <headerFooter>
    <oddHeader>Page &amp;P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5"/>
  <sheetViews>
    <sheetView topLeftCell="A6" zoomScale="80" zoomScaleNormal="80" workbookViewId="0">
      <selection activeCell="G29" sqref="G29"/>
    </sheetView>
  </sheetViews>
  <sheetFormatPr defaultColWidth="12.44140625" defaultRowHeight="14.4"/>
  <cols>
    <col min="1" max="1" width="7.109375" style="299" customWidth="1"/>
    <col min="2" max="2" width="32.5546875" style="299" customWidth="1"/>
    <col min="3" max="4" width="7.5546875" style="299" customWidth="1"/>
    <col min="5" max="5" width="8.44140625" style="299" customWidth="1"/>
    <col min="6" max="7" width="7.5546875" style="299" customWidth="1"/>
    <col min="8" max="8" width="7.44140625" style="299" customWidth="1"/>
    <col min="9" max="9" width="8.5546875" style="299" customWidth="1"/>
    <col min="10" max="10" width="8.109375" style="299" hidden="1" customWidth="1"/>
    <col min="11" max="16384" width="12.44140625" style="299"/>
  </cols>
  <sheetData>
    <row r="1" spans="1:10" ht="18.75" customHeight="1">
      <c r="A1" s="684" t="s">
        <v>357</v>
      </c>
      <c r="B1" s="678"/>
      <c r="C1" s="1"/>
      <c r="D1" s="294"/>
      <c r="E1" s="1"/>
      <c r="F1" s="1"/>
      <c r="G1" s="1"/>
      <c r="H1" s="1"/>
      <c r="I1" s="6"/>
      <c r="J1" s="6"/>
    </row>
    <row r="2" spans="1:10" ht="26.25" customHeight="1">
      <c r="A2" s="300"/>
      <c r="B2" s="720" t="s">
        <v>395</v>
      </c>
      <c r="C2" s="720"/>
      <c r="D2" s="720"/>
      <c r="E2" s="720"/>
      <c r="F2" s="720"/>
      <c r="G2" s="720"/>
      <c r="H2" s="720"/>
      <c r="I2" s="13"/>
      <c r="J2" s="13"/>
    </row>
    <row r="3" spans="1:10" ht="20.25" customHeight="1">
      <c r="A3" s="301"/>
      <c r="B3" s="721" t="s">
        <v>396</v>
      </c>
      <c r="C3" s="721"/>
      <c r="D3" s="721"/>
      <c r="E3" s="721"/>
      <c r="F3" s="721"/>
      <c r="G3" s="721"/>
      <c r="H3" s="721"/>
      <c r="I3" s="13"/>
      <c r="J3" s="13"/>
    </row>
    <row r="4" spans="1:10" ht="24" customHeight="1">
      <c r="A4" s="302"/>
      <c r="B4" s="296"/>
      <c r="C4" s="5"/>
      <c r="D4" s="296"/>
      <c r="E4" s="5"/>
      <c r="F4" s="5"/>
      <c r="G4" s="5"/>
      <c r="H4" s="5"/>
      <c r="I4" s="6"/>
      <c r="J4" s="6"/>
    </row>
    <row r="5" spans="1:10" ht="35.25" customHeight="1">
      <c r="A5" s="722" t="s">
        <v>6</v>
      </c>
      <c r="B5" s="722" t="s">
        <v>526</v>
      </c>
      <c r="C5" s="723" t="s">
        <v>528</v>
      </c>
      <c r="D5" s="723"/>
      <c r="E5" s="723"/>
      <c r="F5" s="723"/>
      <c r="G5" s="723"/>
      <c r="H5" s="724" t="s">
        <v>561</v>
      </c>
      <c r="I5" s="718" t="s">
        <v>529</v>
      </c>
      <c r="J5" s="718" t="s">
        <v>530</v>
      </c>
    </row>
    <row r="6" spans="1:10" ht="54.75" customHeight="1">
      <c r="A6" s="722"/>
      <c r="B6" s="722"/>
      <c r="C6" s="532" t="s">
        <v>524</v>
      </c>
      <c r="D6" s="533" t="s">
        <v>70</v>
      </c>
      <c r="E6" s="532" t="s">
        <v>71</v>
      </c>
      <c r="F6" s="532" t="s">
        <v>72</v>
      </c>
      <c r="G6" s="532" t="s">
        <v>73</v>
      </c>
      <c r="H6" s="719"/>
      <c r="I6" s="719"/>
      <c r="J6" s="719"/>
    </row>
    <row r="7" spans="1:10" ht="25.5" customHeight="1">
      <c r="A7" s="310" t="s">
        <v>80</v>
      </c>
      <c r="B7" s="311" t="s">
        <v>81</v>
      </c>
      <c r="C7" s="32">
        <v>1</v>
      </c>
      <c r="D7" s="311">
        <v>2</v>
      </c>
      <c r="E7" s="32">
        <v>3</v>
      </c>
      <c r="F7" s="32">
        <v>4</v>
      </c>
      <c r="G7" s="32">
        <v>5</v>
      </c>
      <c r="H7" s="32">
        <v>6</v>
      </c>
      <c r="I7" s="32">
        <v>7</v>
      </c>
      <c r="J7" s="32">
        <v>6</v>
      </c>
    </row>
    <row r="8" spans="1:10" ht="19.5" customHeight="1">
      <c r="A8" s="405"/>
      <c r="B8" s="406" t="s">
        <v>407</v>
      </c>
      <c r="C8" s="407" t="e">
        <f t="shared" ref="C8:H8" si="0">+C9+C14+C19+C25</f>
        <v>#REF!</v>
      </c>
      <c r="D8" s="407" t="e">
        <f t="shared" si="0"/>
        <v>#REF!</v>
      </c>
      <c r="E8" s="407" t="e">
        <f t="shared" si="0"/>
        <v>#REF!</v>
      </c>
      <c r="F8" s="407" t="e">
        <f t="shared" si="0"/>
        <v>#REF!</v>
      </c>
      <c r="G8" s="407" t="e">
        <f t="shared" si="0"/>
        <v>#REF!</v>
      </c>
      <c r="H8" s="407" t="e">
        <f t="shared" si="0"/>
        <v>#REF!</v>
      </c>
      <c r="I8" s="539">
        <v>1</v>
      </c>
      <c r="J8" s="539">
        <v>1</v>
      </c>
    </row>
    <row r="9" spans="1:10" s="536" customFormat="1" ht="33" customHeight="1">
      <c r="A9" s="535" t="s">
        <v>108</v>
      </c>
      <c r="B9" s="396" t="s">
        <v>107</v>
      </c>
      <c r="C9" s="399" t="e">
        <f t="shared" ref="C9:H9" si="1">+C10+C11</f>
        <v>#REF!</v>
      </c>
      <c r="D9" s="399" t="e">
        <f t="shared" si="1"/>
        <v>#REF!</v>
      </c>
      <c r="E9" s="399" t="e">
        <f t="shared" si="1"/>
        <v>#REF!</v>
      </c>
      <c r="F9" s="399" t="e">
        <f t="shared" si="1"/>
        <v>#REF!</v>
      </c>
      <c r="G9" s="399" t="e">
        <f t="shared" si="1"/>
        <v>#REF!</v>
      </c>
      <c r="H9" s="399" t="e">
        <f t="shared" si="1"/>
        <v>#REF!</v>
      </c>
      <c r="I9" s="619" t="e">
        <f>+H9/H8</f>
        <v>#REF!</v>
      </c>
      <c r="J9" s="619" t="e">
        <f>+G9/G8</f>
        <v>#REF!</v>
      </c>
    </row>
    <row r="10" spans="1:10" s="325" customFormat="1" ht="19.5" customHeight="1">
      <c r="A10" s="352">
        <v>1</v>
      </c>
      <c r="B10" s="354" t="s">
        <v>109</v>
      </c>
      <c r="C10" s="534" t="e">
        <f>+#REF!</f>
        <v>#REF!</v>
      </c>
      <c r="D10" s="534" t="e">
        <f>+#REF!</f>
        <v>#REF!</v>
      </c>
      <c r="E10" s="534" t="e">
        <f>+#REF!</f>
        <v>#REF!</v>
      </c>
      <c r="F10" s="534" t="e">
        <f>+#REF!</f>
        <v>#REF!</v>
      </c>
      <c r="G10" s="534" t="e">
        <f>+#REF!</f>
        <v>#REF!</v>
      </c>
      <c r="H10" s="534" t="e">
        <f>+#REF!</f>
        <v>#REF!</v>
      </c>
      <c r="I10" s="620"/>
      <c r="J10" s="620"/>
    </row>
    <row r="11" spans="1:10" s="322" customFormat="1" ht="20.25" customHeight="1">
      <c r="A11" s="352">
        <v>2</v>
      </c>
      <c r="B11" s="354" t="s">
        <v>112</v>
      </c>
      <c r="C11" s="534" t="e">
        <f>+#REF!</f>
        <v>#REF!</v>
      </c>
      <c r="D11" s="534" t="e">
        <f>+#REF!</f>
        <v>#REF!</v>
      </c>
      <c r="E11" s="534" t="e">
        <f>+#REF!</f>
        <v>#REF!</v>
      </c>
      <c r="F11" s="534" t="e">
        <f>+#REF!</f>
        <v>#REF!</v>
      </c>
      <c r="G11" s="534" t="e">
        <f>+#REF!</f>
        <v>#REF!</v>
      </c>
      <c r="H11" s="534" t="e">
        <f>+#REF!</f>
        <v>#REF!</v>
      </c>
      <c r="I11" s="620"/>
      <c r="J11" s="620"/>
    </row>
    <row r="12" spans="1:10" s="538" customFormat="1" ht="20.25" customHeight="1">
      <c r="A12" s="342" t="s">
        <v>88</v>
      </c>
      <c r="B12" s="340" t="s">
        <v>129</v>
      </c>
      <c r="C12" s="622">
        <v>0</v>
      </c>
      <c r="D12" s="622">
        <v>0</v>
      </c>
      <c r="E12" s="622">
        <v>0</v>
      </c>
      <c r="F12" s="622">
        <v>0</v>
      </c>
      <c r="G12" s="622">
        <v>0</v>
      </c>
      <c r="H12" s="622">
        <v>0</v>
      </c>
      <c r="I12" s="624"/>
      <c r="J12" s="624"/>
    </row>
    <row r="13" spans="1:10" s="538" customFormat="1" ht="20.25" customHeight="1">
      <c r="A13" s="342" t="s">
        <v>89</v>
      </c>
      <c r="B13" s="340" t="s">
        <v>140</v>
      </c>
      <c r="C13" s="622" t="e">
        <f>+#REF!</f>
        <v>#REF!</v>
      </c>
      <c r="D13" s="622" t="e">
        <f>+#REF!</f>
        <v>#REF!</v>
      </c>
      <c r="E13" s="622" t="e">
        <f>+#REF!</f>
        <v>#REF!</v>
      </c>
      <c r="F13" s="622" t="e">
        <f>+#REF!</f>
        <v>#REF!</v>
      </c>
      <c r="G13" s="622" t="e">
        <f>+#REF!</f>
        <v>#REF!</v>
      </c>
      <c r="H13" s="622" t="e">
        <f>+#REF!</f>
        <v>#REF!</v>
      </c>
      <c r="I13" s="624"/>
      <c r="J13" s="624"/>
    </row>
    <row r="14" spans="1:10" s="536" customFormat="1" ht="31.5" customHeight="1">
      <c r="A14" s="50" t="s">
        <v>111</v>
      </c>
      <c r="B14" s="51" t="s">
        <v>114</v>
      </c>
      <c r="C14" s="617" t="e">
        <f t="shared" ref="C14:H14" si="2">+C15+C16</f>
        <v>#REF!</v>
      </c>
      <c r="D14" s="617" t="e">
        <f t="shared" si="2"/>
        <v>#REF!</v>
      </c>
      <c r="E14" s="617" t="e">
        <f t="shared" si="2"/>
        <v>#REF!</v>
      </c>
      <c r="F14" s="617" t="e">
        <f t="shared" si="2"/>
        <v>#REF!</v>
      </c>
      <c r="G14" s="617" t="e">
        <f t="shared" si="2"/>
        <v>#REF!</v>
      </c>
      <c r="H14" s="617" t="e">
        <f t="shared" si="2"/>
        <v>#REF!</v>
      </c>
      <c r="I14" s="621" t="e">
        <f>+H14/H8</f>
        <v>#REF!</v>
      </c>
      <c r="J14" s="619" t="e">
        <f>+G14/G8</f>
        <v>#REF!</v>
      </c>
    </row>
    <row r="15" spans="1:10" s="325" customFormat="1" ht="23.25" customHeight="1">
      <c r="A15" s="352">
        <v>1</v>
      </c>
      <c r="B15" s="354" t="s">
        <v>109</v>
      </c>
      <c r="C15" s="534" t="e">
        <f>+#REF!</f>
        <v>#REF!</v>
      </c>
      <c r="D15" s="534" t="e">
        <f>+#REF!</f>
        <v>#REF!</v>
      </c>
      <c r="E15" s="534" t="e">
        <f>+#REF!</f>
        <v>#REF!</v>
      </c>
      <c r="F15" s="534" t="e">
        <f>+#REF!</f>
        <v>#REF!</v>
      </c>
      <c r="G15" s="534" t="e">
        <f>+#REF!</f>
        <v>#REF!</v>
      </c>
      <c r="H15" s="534" t="e">
        <f>+#REF!</f>
        <v>#REF!</v>
      </c>
      <c r="I15" s="620"/>
      <c r="J15" s="620"/>
    </row>
    <row r="16" spans="1:10" s="322" customFormat="1" ht="20.25" customHeight="1">
      <c r="A16" s="352">
        <v>2</v>
      </c>
      <c r="B16" s="354" t="s">
        <v>112</v>
      </c>
      <c r="C16" s="534" t="e">
        <f>+C17+C18</f>
        <v>#REF!</v>
      </c>
      <c r="D16" s="534" t="e">
        <f t="shared" ref="D16:H16" si="3">+D17+D18</f>
        <v>#REF!</v>
      </c>
      <c r="E16" s="534" t="e">
        <f t="shared" si="3"/>
        <v>#REF!</v>
      </c>
      <c r="F16" s="534" t="e">
        <f t="shared" si="3"/>
        <v>#REF!</v>
      </c>
      <c r="G16" s="534" t="e">
        <f t="shared" si="3"/>
        <v>#REF!</v>
      </c>
      <c r="H16" s="534" t="e">
        <f t="shared" si="3"/>
        <v>#REF!</v>
      </c>
      <c r="I16" s="620"/>
      <c r="J16" s="620"/>
    </row>
    <row r="17" spans="1:10" s="538" customFormat="1" ht="20.25" customHeight="1">
      <c r="A17" s="342" t="s">
        <v>88</v>
      </c>
      <c r="B17" s="340" t="s">
        <v>129</v>
      </c>
      <c r="C17" s="622" t="e">
        <f>+#REF!</f>
        <v>#REF!</v>
      </c>
      <c r="D17" s="622" t="e">
        <f>+#REF!</f>
        <v>#REF!</v>
      </c>
      <c r="E17" s="622" t="e">
        <f>+#REF!</f>
        <v>#REF!</v>
      </c>
      <c r="F17" s="622" t="e">
        <f>+#REF!</f>
        <v>#REF!</v>
      </c>
      <c r="G17" s="622" t="e">
        <f>+#REF!</f>
        <v>#REF!</v>
      </c>
      <c r="H17" s="622" t="e">
        <f>+#REF!</f>
        <v>#REF!</v>
      </c>
      <c r="I17" s="624"/>
      <c r="J17" s="624"/>
    </row>
    <row r="18" spans="1:10" s="538" customFormat="1" ht="20.25" customHeight="1">
      <c r="A18" s="342" t="s">
        <v>89</v>
      </c>
      <c r="B18" s="340" t="s">
        <v>140</v>
      </c>
      <c r="C18" s="622" t="e">
        <f>+#REF!</f>
        <v>#REF!</v>
      </c>
      <c r="D18" s="622" t="e">
        <f>+#REF!</f>
        <v>#REF!</v>
      </c>
      <c r="E18" s="622" t="e">
        <f>+#REF!</f>
        <v>#REF!</v>
      </c>
      <c r="F18" s="622" t="e">
        <f>+#REF!</f>
        <v>#REF!</v>
      </c>
      <c r="G18" s="622" t="e">
        <f>+#REF!</f>
        <v>#REF!</v>
      </c>
      <c r="H18" s="622" t="e">
        <f>+#REF!</f>
        <v>#REF!</v>
      </c>
      <c r="I18" s="624"/>
      <c r="J18" s="624"/>
    </row>
    <row r="19" spans="1:10" s="536" customFormat="1" ht="36.75" customHeight="1">
      <c r="A19" s="50" t="s">
        <v>236</v>
      </c>
      <c r="B19" s="51" t="s">
        <v>179</v>
      </c>
      <c r="C19" s="617" t="e">
        <f t="shared" ref="C19:H19" si="4">+C20+C21+C24</f>
        <v>#REF!</v>
      </c>
      <c r="D19" s="617" t="e">
        <f t="shared" si="4"/>
        <v>#REF!</v>
      </c>
      <c r="E19" s="617" t="e">
        <f t="shared" si="4"/>
        <v>#REF!</v>
      </c>
      <c r="F19" s="617" t="e">
        <f t="shared" si="4"/>
        <v>#REF!</v>
      </c>
      <c r="G19" s="617" t="e">
        <f t="shared" si="4"/>
        <v>#REF!</v>
      </c>
      <c r="H19" s="617" t="e">
        <f t="shared" si="4"/>
        <v>#REF!</v>
      </c>
      <c r="I19" s="621" t="e">
        <f>+H19/H8</f>
        <v>#REF!</v>
      </c>
      <c r="J19" s="619" t="e">
        <f>+G19/G8</f>
        <v>#REF!</v>
      </c>
    </row>
    <row r="20" spans="1:10" s="325" customFormat="1" ht="25.5" customHeight="1">
      <c r="A20" s="352">
        <v>1</v>
      </c>
      <c r="B20" s="354" t="s">
        <v>109</v>
      </c>
      <c r="C20" s="534" t="e">
        <f>+#REF!</f>
        <v>#REF!</v>
      </c>
      <c r="D20" s="534" t="e">
        <f>+#REF!</f>
        <v>#REF!</v>
      </c>
      <c r="E20" s="534" t="e">
        <f>+#REF!</f>
        <v>#REF!</v>
      </c>
      <c r="F20" s="534" t="e">
        <f>+#REF!</f>
        <v>#REF!</v>
      </c>
      <c r="G20" s="534" t="e">
        <f>+#REF!</f>
        <v>#REF!</v>
      </c>
      <c r="H20" s="534" t="e">
        <f>+#REF!</f>
        <v>#REF!</v>
      </c>
      <c r="I20" s="620"/>
      <c r="J20" s="620"/>
    </row>
    <row r="21" spans="1:10" s="322" customFormat="1" ht="20.25" customHeight="1">
      <c r="A21" s="352">
        <v>2</v>
      </c>
      <c r="B21" s="354" t="s">
        <v>112</v>
      </c>
      <c r="C21" s="534" t="e">
        <f>+C22+C23</f>
        <v>#REF!</v>
      </c>
      <c r="D21" s="534" t="e">
        <f>+D22+D23</f>
        <v>#REF!</v>
      </c>
      <c r="E21" s="534" t="e">
        <f t="shared" ref="E21:H21" si="5">+E22+E23</f>
        <v>#REF!</v>
      </c>
      <c r="F21" s="534" t="e">
        <f t="shared" si="5"/>
        <v>#REF!</v>
      </c>
      <c r="G21" s="534" t="e">
        <f t="shared" si="5"/>
        <v>#REF!</v>
      </c>
      <c r="H21" s="534" t="e">
        <f t="shared" si="5"/>
        <v>#REF!</v>
      </c>
      <c r="I21" s="620"/>
      <c r="J21" s="620"/>
    </row>
    <row r="22" spans="1:10" s="538" customFormat="1" ht="21" customHeight="1">
      <c r="A22" s="342" t="s">
        <v>88</v>
      </c>
      <c r="B22" s="340" t="s">
        <v>403</v>
      </c>
      <c r="C22" s="622" t="e">
        <f>+#REF!</f>
        <v>#REF!</v>
      </c>
      <c r="D22" s="622" t="e">
        <f>+#REF!</f>
        <v>#REF!</v>
      </c>
      <c r="E22" s="622" t="e">
        <f>+#REF!</f>
        <v>#REF!</v>
      </c>
      <c r="F22" s="622" t="e">
        <f>+#REF!</f>
        <v>#REF!</v>
      </c>
      <c r="G22" s="622" t="e">
        <f>+#REF!</f>
        <v>#REF!</v>
      </c>
      <c r="H22" s="622" t="e">
        <f>+#REF!</f>
        <v>#REF!</v>
      </c>
      <c r="I22" s="624"/>
      <c r="J22" s="624"/>
    </row>
    <row r="23" spans="1:10" s="538" customFormat="1" ht="28.5" customHeight="1">
      <c r="A23" s="342" t="s">
        <v>89</v>
      </c>
      <c r="B23" s="340" t="s">
        <v>214</v>
      </c>
      <c r="C23" s="622" t="e">
        <f>+#REF!</f>
        <v>#REF!</v>
      </c>
      <c r="D23" s="622" t="e">
        <f>+#REF!</f>
        <v>#REF!</v>
      </c>
      <c r="E23" s="622" t="e">
        <f>+#REF!</f>
        <v>#REF!</v>
      </c>
      <c r="F23" s="622" t="e">
        <f>+#REF!</f>
        <v>#REF!</v>
      </c>
      <c r="G23" s="622" t="e">
        <f>+#REF!</f>
        <v>#REF!</v>
      </c>
      <c r="H23" s="622" t="e">
        <f>+#REF!</f>
        <v>#REF!</v>
      </c>
      <c r="I23" s="624"/>
      <c r="J23" s="624"/>
    </row>
    <row r="24" spans="1:10" s="325" customFormat="1" ht="25.5" customHeight="1">
      <c r="A24" s="352">
        <v>3</v>
      </c>
      <c r="B24" s="354" t="s">
        <v>237</v>
      </c>
      <c r="C24" s="534" t="e">
        <f>+#REF!</f>
        <v>#REF!</v>
      </c>
      <c r="D24" s="534" t="e">
        <f>+#REF!</f>
        <v>#REF!</v>
      </c>
      <c r="E24" s="534" t="e">
        <f>+#REF!</f>
        <v>#REF!</v>
      </c>
      <c r="F24" s="534" t="e">
        <f>+#REF!</f>
        <v>#REF!</v>
      </c>
      <c r="G24" s="534" t="e">
        <f>+#REF!</f>
        <v>#REF!</v>
      </c>
      <c r="H24" s="534" t="e">
        <f>+#REF!</f>
        <v>#REF!</v>
      </c>
      <c r="I24" s="620"/>
      <c r="J24" s="620"/>
    </row>
    <row r="25" spans="1:10" s="536" customFormat="1" ht="34.5" customHeight="1">
      <c r="A25" s="537" t="s">
        <v>525</v>
      </c>
      <c r="B25" s="51" t="s">
        <v>241</v>
      </c>
      <c r="C25" s="618" t="e">
        <f t="shared" ref="C25:G25" si="6">+C27+C30+C26</f>
        <v>#REF!</v>
      </c>
      <c r="D25" s="618" t="e">
        <f t="shared" si="6"/>
        <v>#REF!</v>
      </c>
      <c r="E25" s="618" t="e">
        <f t="shared" si="6"/>
        <v>#REF!</v>
      </c>
      <c r="F25" s="618" t="e">
        <f t="shared" si="6"/>
        <v>#REF!</v>
      </c>
      <c r="G25" s="618" t="e">
        <f t="shared" si="6"/>
        <v>#REF!</v>
      </c>
      <c r="H25" s="618" t="e">
        <f>+H27+H30+H26</f>
        <v>#REF!</v>
      </c>
      <c r="I25" s="621" t="e">
        <f>+H25/H8</f>
        <v>#REF!</v>
      </c>
      <c r="J25" s="619" t="e">
        <f>+G25/G8</f>
        <v>#REF!</v>
      </c>
    </row>
    <row r="26" spans="1:10" s="322" customFormat="1" ht="20.25" customHeight="1">
      <c r="A26" s="352">
        <v>1</v>
      </c>
      <c r="B26" s="327" t="s">
        <v>109</v>
      </c>
      <c r="C26" s="534">
        <v>0</v>
      </c>
      <c r="D26" s="534">
        <v>0</v>
      </c>
      <c r="E26" s="534">
        <v>0</v>
      </c>
      <c r="F26" s="534">
        <v>0</v>
      </c>
      <c r="G26" s="534">
        <v>0</v>
      </c>
      <c r="H26" s="534" t="e">
        <f>+#REF!</f>
        <v>#REF!</v>
      </c>
      <c r="I26" s="534"/>
      <c r="J26" s="534"/>
    </row>
    <row r="27" spans="1:10" s="322" customFormat="1" ht="20.25" customHeight="1">
      <c r="A27" s="352">
        <v>2</v>
      </c>
      <c r="B27" s="354" t="s">
        <v>112</v>
      </c>
      <c r="C27" s="534" t="e">
        <f>+#REF!</f>
        <v>#REF!</v>
      </c>
      <c r="D27" s="534" t="e">
        <f>+#REF!</f>
        <v>#REF!</v>
      </c>
      <c r="E27" s="534" t="e">
        <f>+#REF!</f>
        <v>#REF!</v>
      </c>
      <c r="F27" s="534" t="e">
        <f>+#REF!</f>
        <v>#REF!</v>
      </c>
      <c r="G27" s="534" t="e">
        <f>+#REF!</f>
        <v>#REF!</v>
      </c>
      <c r="H27" s="534" t="e">
        <f>+#REF!</f>
        <v>#REF!</v>
      </c>
      <c r="I27" s="534"/>
      <c r="J27" s="534"/>
    </row>
    <row r="28" spans="1:10" s="538" customFormat="1" ht="20.25" customHeight="1">
      <c r="A28" s="342" t="s">
        <v>88</v>
      </c>
      <c r="B28" s="340" t="s">
        <v>129</v>
      </c>
      <c r="C28" s="622">
        <v>0</v>
      </c>
      <c r="D28" s="622">
        <v>0</v>
      </c>
      <c r="E28" s="622">
        <v>2</v>
      </c>
      <c r="F28" s="622">
        <v>2</v>
      </c>
      <c r="G28" s="622">
        <v>2</v>
      </c>
      <c r="H28" s="622">
        <v>1</v>
      </c>
      <c r="I28" s="623"/>
      <c r="J28" s="622"/>
    </row>
    <row r="29" spans="1:10" s="538" customFormat="1" ht="20.25" customHeight="1">
      <c r="A29" s="342" t="s">
        <v>89</v>
      </c>
      <c r="B29" s="340" t="s">
        <v>140</v>
      </c>
      <c r="C29" s="622" t="e">
        <f>+#REF!</f>
        <v>#REF!</v>
      </c>
      <c r="D29" s="622" t="e">
        <f>+#REF!</f>
        <v>#REF!</v>
      </c>
      <c r="E29" s="622">
        <v>2</v>
      </c>
      <c r="F29" s="622">
        <v>2</v>
      </c>
      <c r="G29" s="622">
        <v>2</v>
      </c>
      <c r="H29" s="622">
        <v>3</v>
      </c>
      <c r="I29" s="623"/>
      <c r="J29" s="622"/>
    </row>
    <row r="30" spans="1:10" s="325" customFormat="1" ht="25.5" customHeight="1">
      <c r="A30" s="605">
        <v>3</v>
      </c>
      <c r="B30" s="606" t="s">
        <v>237</v>
      </c>
      <c r="C30" s="607" t="e">
        <f>+#REF!</f>
        <v>#REF!</v>
      </c>
      <c r="D30" s="607" t="e">
        <f>+#REF!</f>
        <v>#REF!</v>
      </c>
      <c r="E30" s="607" t="e">
        <f>+#REF!</f>
        <v>#REF!</v>
      </c>
      <c r="F30" s="607" t="e">
        <f>+#REF!</f>
        <v>#REF!</v>
      </c>
      <c r="G30" s="607" t="e">
        <f>+#REF!</f>
        <v>#REF!</v>
      </c>
      <c r="H30" s="607" t="e">
        <f>+#REF!</f>
        <v>#REF!</v>
      </c>
      <c r="I30" s="607"/>
      <c r="J30" s="607"/>
    </row>
    <row r="31" spans="1:10" ht="12.75" customHeight="1">
      <c r="A31" s="346"/>
      <c r="B31" s="347"/>
      <c r="C31" s="125"/>
      <c r="D31" s="347"/>
      <c r="E31" s="125"/>
      <c r="F31" s="125"/>
      <c r="G31" s="125"/>
      <c r="H31" s="125"/>
      <c r="I31" s="13"/>
      <c r="J31" s="13"/>
    </row>
    <row r="32" spans="1:10" ht="12.75" customHeight="1">
      <c r="A32" s="346"/>
      <c r="B32" s="347"/>
      <c r="C32" s="125"/>
      <c r="D32" s="347"/>
      <c r="E32" s="125"/>
      <c r="F32" s="125"/>
      <c r="G32" s="125"/>
      <c r="H32" s="125"/>
      <c r="I32" s="13"/>
      <c r="J32" s="13"/>
    </row>
    <row r="33" spans="1:10" ht="12.75" customHeight="1">
      <c r="A33" s="346"/>
      <c r="B33" s="347"/>
      <c r="C33" s="125"/>
      <c r="D33" s="347"/>
      <c r="E33" s="125"/>
      <c r="F33" s="125"/>
      <c r="G33" s="125"/>
      <c r="H33" s="125"/>
      <c r="I33" s="13"/>
      <c r="J33" s="13"/>
    </row>
    <row r="34" spans="1:10" ht="12.75" customHeight="1">
      <c r="A34" s="346"/>
      <c r="B34" s="347"/>
      <c r="C34" s="125"/>
      <c r="D34" s="347"/>
      <c r="E34" s="125"/>
      <c r="F34" s="125"/>
      <c r="G34" s="125"/>
      <c r="H34" s="125"/>
      <c r="I34" s="13"/>
      <c r="J34" s="13"/>
    </row>
    <row r="35" spans="1:10" ht="12.75" customHeight="1">
      <c r="A35" s="346"/>
      <c r="B35" s="347"/>
      <c r="C35" s="125"/>
      <c r="D35" s="347"/>
      <c r="E35" s="125"/>
      <c r="F35" s="125"/>
      <c r="G35" s="125"/>
      <c r="H35" s="125"/>
      <c r="I35" s="13"/>
      <c r="J35" s="13"/>
    </row>
    <row r="36" spans="1:10" ht="12.75" customHeight="1">
      <c r="A36" s="346"/>
      <c r="B36" s="347"/>
      <c r="C36" s="125"/>
      <c r="D36" s="347"/>
      <c r="E36" s="125"/>
      <c r="F36" s="125"/>
      <c r="G36" s="125"/>
      <c r="H36" s="125"/>
      <c r="I36" s="13"/>
      <c r="J36" s="13"/>
    </row>
    <row r="37" spans="1:10" ht="12.75" customHeight="1">
      <c r="A37" s="346"/>
      <c r="B37" s="347"/>
      <c r="C37" s="125"/>
      <c r="D37" s="347"/>
      <c r="E37" s="125"/>
      <c r="F37" s="125"/>
      <c r="G37" s="125"/>
      <c r="H37" s="125"/>
      <c r="I37" s="13"/>
      <c r="J37" s="13"/>
    </row>
    <row r="38" spans="1:10" ht="12.75" customHeight="1">
      <c r="A38" s="346"/>
      <c r="B38" s="347"/>
      <c r="C38" s="125"/>
      <c r="D38" s="347"/>
      <c r="E38" s="125"/>
      <c r="F38" s="125"/>
      <c r="G38" s="125"/>
      <c r="H38" s="125"/>
      <c r="I38" s="13"/>
      <c r="J38" s="13"/>
    </row>
    <row r="39" spans="1:10" ht="12.75" customHeight="1">
      <c r="A39" s="346"/>
      <c r="B39" s="347"/>
      <c r="C39" s="125"/>
      <c r="D39" s="347"/>
      <c r="E39" s="125"/>
      <c r="F39" s="125"/>
      <c r="G39" s="125"/>
      <c r="H39" s="125"/>
      <c r="I39" s="13"/>
      <c r="J39" s="13"/>
    </row>
    <row r="40" spans="1:10" ht="12.75" customHeight="1">
      <c r="A40" s="346"/>
      <c r="B40" s="347"/>
      <c r="C40" s="125"/>
      <c r="D40" s="347"/>
      <c r="E40" s="125"/>
      <c r="F40" s="125"/>
      <c r="G40" s="125"/>
      <c r="H40" s="125"/>
      <c r="I40" s="13"/>
      <c r="J40" s="13"/>
    </row>
    <row r="41" spans="1:10" ht="12.75" customHeight="1">
      <c r="A41" s="346"/>
      <c r="B41" s="347"/>
      <c r="C41" s="125"/>
      <c r="D41" s="347"/>
      <c r="E41" s="125"/>
      <c r="F41" s="125"/>
      <c r="G41" s="125"/>
      <c r="H41" s="125"/>
      <c r="I41" s="13"/>
      <c r="J41" s="13"/>
    </row>
    <row r="42" spans="1:10" ht="12.75" customHeight="1">
      <c r="A42" s="346"/>
      <c r="B42" s="347"/>
      <c r="C42" s="125"/>
      <c r="D42" s="347"/>
      <c r="E42" s="125"/>
      <c r="F42" s="125"/>
      <c r="G42" s="125"/>
      <c r="H42" s="125"/>
      <c r="I42" s="13"/>
      <c r="J42" s="13"/>
    </row>
    <row r="43" spans="1:10" ht="12.75" customHeight="1">
      <c r="A43" s="346"/>
      <c r="B43" s="347"/>
      <c r="C43" s="125"/>
      <c r="D43" s="347"/>
      <c r="E43" s="125"/>
      <c r="F43" s="125"/>
      <c r="G43" s="125"/>
      <c r="H43" s="125"/>
      <c r="I43" s="13"/>
      <c r="J43" s="13"/>
    </row>
    <row r="44" spans="1:10" ht="12.75" customHeight="1">
      <c r="A44" s="346"/>
      <c r="B44" s="347"/>
      <c r="C44" s="125"/>
      <c r="D44" s="347"/>
      <c r="E44" s="125"/>
      <c r="F44" s="125"/>
      <c r="G44" s="125"/>
      <c r="H44" s="125"/>
      <c r="I44" s="13"/>
      <c r="J44" s="13"/>
    </row>
    <row r="45" spans="1:10" ht="51" customHeight="1">
      <c r="A45" s="346"/>
      <c r="B45" s="677"/>
      <c r="C45" s="678"/>
      <c r="D45" s="678"/>
      <c r="E45" s="678"/>
      <c r="F45" s="678"/>
      <c r="G45" s="678"/>
      <c r="H45" s="678"/>
      <c r="I45" s="13"/>
      <c r="J45" s="13"/>
    </row>
    <row r="46" spans="1:10" ht="12.75" customHeight="1">
      <c r="A46" s="346"/>
      <c r="B46" s="347"/>
      <c r="C46" s="125"/>
      <c r="D46" s="347"/>
      <c r="E46" s="125"/>
      <c r="F46" s="125"/>
      <c r="G46" s="125"/>
      <c r="H46" s="125"/>
      <c r="I46" s="13"/>
      <c r="J46" s="13"/>
    </row>
    <row r="47" spans="1:10" ht="12.75" customHeight="1">
      <c r="A47" s="346"/>
      <c r="B47" s="347"/>
      <c r="C47" s="125"/>
      <c r="D47" s="347"/>
      <c r="E47" s="125"/>
      <c r="F47" s="125"/>
      <c r="G47" s="125"/>
      <c r="H47" s="125"/>
      <c r="I47" s="13"/>
      <c r="J47" s="13"/>
    </row>
    <row r="48" spans="1:10" ht="12.75" customHeight="1">
      <c r="A48" s="346"/>
      <c r="B48" s="347"/>
      <c r="C48" s="125"/>
      <c r="D48" s="347"/>
      <c r="E48" s="125"/>
      <c r="F48" s="125"/>
      <c r="G48" s="125"/>
      <c r="H48" s="125"/>
      <c r="I48" s="13"/>
      <c r="J48" s="13"/>
    </row>
    <row r="49" spans="1:10" ht="12.75" customHeight="1">
      <c r="A49" s="346"/>
      <c r="B49" s="347"/>
      <c r="C49" s="125"/>
      <c r="D49" s="347"/>
      <c r="E49" s="125"/>
      <c r="F49" s="125"/>
      <c r="G49" s="125"/>
      <c r="H49" s="125"/>
      <c r="I49" s="13"/>
      <c r="J49" s="13"/>
    </row>
    <row r="50" spans="1:10" ht="12.75" customHeight="1">
      <c r="A50" s="346"/>
      <c r="B50" s="347"/>
      <c r="C50" s="125"/>
      <c r="D50" s="347"/>
      <c r="E50" s="125"/>
      <c r="F50" s="125"/>
      <c r="G50" s="125"/>
      <c r="H50" s="125"/>
      <c r="I50" s="13"/>
      <c r="J50" s="13"/>
    </row>
    <row r="51" spans="1:10" ht="12.75" customHeight="1">
      <c r="A51" s="346"/>
      <c r="B51" s="347"/>
      <c r="C51" s="125"/>
      <c r="D51" s="347"/>
      <c r="E51" s="125"/>
      <c r="F51" s="125"/>
      <c r="G51" s="125"/>
      <c r="H51" s="125"/>
      <c r="I51" s="13"/>
      <c r="J51" s="13"/>
    </row>
    <row r="52" spans="1:10" ht="12.75" customHeight="1">
      <c r="A52" s="346"/>
      <c r="B52" s="347"/>
      <c r="C52" s="125"/>
      <c r="D52" s="347"/>
      <c r="E52" s="125"/>
      <c r="F52" s="125"/>
      <c r="G52" s="125"/>
      <c r="H52" s="125"/>
      <c r="I52" s="13"/>
      <c r="J52" s="13"/>
    </row>
    <row r="53" spans="1:10" ht="12.75" customHeight="1">
      <c r="A53" s="346"/>
      <c r="B53" s="347"/>
      <c r="C53" s="125"/>
      <c r="D53" s="347"/>
      <c r="E53" s="125"/>
      <c r="F53" s="125"/>
      <c r="G53" s="125"/>
      <c r="H53" s="125"/>
      <c r="I53" s="13"/>
      <c r="J53" s="13"/>
    </row>
    <row r="54" spans="1:10" ht="12.75" customHeight="1">
      <c r="A54" s="346"/>
      <c r="B54" s="347"/>
      <c r="C54" s="125"/>
      <c r="D54" s="347"/>
      <c r="E54" s="125"/>
      <c r="F54" s="125"/>
      <c r="G54" s="125"/>
      <c r="H54" s="125"/>
      <c r="I54" s="13"/>
      <c r="J54" s="13"/>
    </row>
    <row r="55" spans="1:10" ht="12.75" customHeight="1">
      <c r="A55" s="346"/>
      <c r="B55" s="347"/>
      <c r="C55" s="125"/>
      <c r="D55" s="347"/>
      <c r="E55" s="125"/>
      <c r="F55" s="125"/>
      <c r="G55" s="125"/>
      <c r="H55" s="125"/>
      <c r="I55" s="13"/>
      <c r="J55" s="13"/>
    </row>
    <row r="56" spans="1:10" ht="12.75" customHeight="1">
      <c r="A56" s="346"/>
      <c r="B56" s="347"/>
      <c r="C56" s="125"/>
      <c r="D56" s="347"/>
      <c r="E56" s="125"/>
      <c r="F56" s="125"/>
      <c r="G56" s="125"/>
      <c r="H56" s="125"/>
      <c r="I56" s="13"/>
      <c r="J56" s="13"/>
    </row>
    <row r="57" spans="1:10" ht="12.75" customHeight="1">
      <c r="A57" s="346"/>
      <c r="B57" s="347"/>
      <c r="C57" s="125"/>
      <c r="D57" s="347"/>
      <c r="E57" s="125"/>
      <c r="F57" s="125"/>
      <c r="G57" s="125"/>
      <c r="H57" s="125"/>
      <c r="I57" s="13"/>
      <c r="J57" s="13"/>
    </row>
    <row r="58" spans="1:10" ht="12.75" customHeight="1">
      <c r="A58" s="346"/>
      <c r="B58" s="347"/>
      <c r="C58" s="125"/>
      <c r="D58" s="347"/>
      <c r="E58" s="125"/>
      <c r="F58" s="125"/>
      <c r="G58" s="125"/>
      <c r="H58" s="125"/>
      <c r="I58" s="13"/>
      <c r="J58" s="13"/>
    </row>
    <row r="59" spans="1:10" ht="12.75" customHeight="1">
      <c r="A59" s="346"/>
      <c r="B59" s="347"/>
      <c r="C59" s="125"/>
      <c r="D59" s="347"/>
      <c r="E59" s="125"/>
      <c r="F59" s="125"/>
      <c r="G59" s="125"/>
      <c r="H59" s="125"/>
      <c r="I59" s="13"/>
      <c r="J59" s="13"/>
    </row>
    <row r="60" spans="1:10" ht="12.75" customHeight="1">
      <c r="A60" s="346"/>
      <c r="B60" s="347"/>
      <c r="C60" s="125"/>
      <c r="D60" s="347"/>
      <c r="E60" s="125"/>
      <c r="F60" s="125"/>
      <c r="G60" s="125"/>
      <c r="H60" s="125"/>
      <c r="I60" s="13"/>
      <c r="J60" s="13"/>
    </row>
    <row r="61" spans="1:10" ht="12.75" customHeight="1">
      <c r="A61" s="346"/>
      <c r="B61" s="347"/>
      <c r="C61" s="125"/>
      <c r="D61" s="347"/>
      <c r="E61" s="125"/>
      <c r="F61" s="125"/>
      <c r="G61" s="125"/>
      <c r="H61" s="125"/>
      <c r="I61" s="13"/>
      <c r="J61" s="13"/>
    </row>
    <row r="62" spans="1:10" ht="12.75" customHeight="1">
      <c r="A62" s="346"/>
      <c r="B62" s="347"/>
      <c r="C62" s="125"/>
      <c r="D62" s="347"/>
      <c r="E62" s="125"/>
      <c r="F62" s="125"/>
      <c r="G62" s="125"/>
      <c r="H62" s="125"/>
      <c r="I62" s="13"/>
      <c r="J62" s="13"/>
    </row>
    <row r="63" spans="1:10" ht="12.75" customHeight="1">
      <c r="A63" s="346"/>
      <c r="B63" s="347"/>
      <c r="C63" s="125"/>
      <c r="D63" s="347"/>
      <c r="E63" s="125"/>
      <c r="F63" s="125"/>
      <c r="G63" s="125"/>
      <c r="H63" s="125"/>
      <c r="I63" s="13"/>
      <c r="J63" s="13"/>
    </row>
    <row r="64" spans="1:10" ht="12.75" customHeight="1">
      <c r="A64" s="346"/>
      <c r="B64" s="347"/>
      <c r="C64" s="125"/>
      <c r="D64" s="347"/>
      <c r="E64" s="125"/>
      <c r="F64" s="125"/>
      <c r="G64" s="125"/>
      <c r="H64" s="125"/>
      <c r="I64" s="13"/>
      <c r="J64" s="13"/>
    </row>
    <row r="65" spans="1:10" ht="12.75" customHeight="1">
      <c r="A65" s="346"/>
      <c r="B65" s="347"/>
      <c r="C65" s="125"/>
      <c r="D65" s="347"/>
      <c r="E65" s="125"/>
      <c r="F65" s="125"/>
      <c r="G65" s="125"/>
      <c r="H65" s="125"/>
      <c r="I65" s="13"/>
      <c r="J65" s="13"/>
    </row>
    <row r="66" spans="1:10" ht="12.75" customHeight="1">
      <c r="A66" s="346"/>
      <c r="B66" s="347"/>
      <c r="C66" s="125"/>
      <c r="D66" s="347"/>
      <c r="E66" s="125"/>
      <c r="F66" s="125"/>
      <c r="G66" s="125"/>
      <c r="H66" s="125"/>
      <c r="I66" s="13"/>
      <c r="J66" s="13"/>
    </row>
    <row r="67" spans="1:10" ht="12.75" customHeight="1">
      <c r="A67" s="346"/>
      <c r="B67" s="347"/>
      <c r="C67" s="125"/>
      <c r="D67" s="347"/>
      <c r="E67" s="125"/>
      <c r="F67" s="125"/>
      <c r="G67" s="125"/>
      <c r="H67" s="125"/>
      <c r="I67" s="13"/>
      <c r="J67" s="13"/>
    </row>
    <row r="68" spans="1:10" ht="12.75" customHeight="1">
      <c r="A68" s="346"/>
      <c r="B68" s="347"/>
      <c r="C68" s="125"/>
      <c r="D68" s="347"/>
      <c r="E68" s="125"/>
      <c r="F68" s="125"/>
      <c r="G68" s="125"/>
      <c r="H68" s="125"/>
      <c r="I68" s="13"/>
      <c r="J68" s="13"/>
    </row>
    <row r="69" spans="1:10" ht="12.75" customHeight="1">
      <c r="A69" s="346"/>
      <c r="B69" s="347"/>
      <c r="C69" s="125"/>
      <c r="D69" s="347"/>
      <c r="E69" s="125"/>
      <c r="F69" s="125"/>
      <c r="G69" s="125"/>
      <c r="H69" s="125"/>
      <c r="I69" s="13"/>
      <c r="J69" s="13"/>
    </row>
    <row r="70" spans="1:10" ht="12.75" customHeight="1">
      <c r="A70" s="346"/>
      <c r="B70" s="347"/>
      <c r="C70" s="125"/>
      <c r="D70" s="347"/>
      <c r="E70" s="125"/>
      <c r="F70" s="125"/>
      <c r="G70" s="125"/>
      <c r="H70" s="125"/>
      <c r="I70" s="13"/>
      <c r="J70" s="13"/>
    </row>
    <row r="71" spans="1:10" ht="12.75" customHeight="1">
      <c r="A71" s="346"/>
      <c r="B71" s="347"/>
      <c r="C71" s="125"/>
      <c r="D71" s="347"/>
      <c r="E71" s="125"/>
      <c r="F71" s="125"/>
      <c r="G71" s="125"/>
      <c r="H71" s="125"/>
      <c r="I71" s="13"/>
      <c r="J71" s="13"/>
    </row>
    <row r="72" spans="1:10" ht="12.75" customHeight="1">
      <c r="A72" s="346"/>
      <c r="B72" s="347"/>
      <c r="C72" s="125"/>
      <c r="D72" s="347"/>
      <c r="E72" s="125"/>
      <c r="F72" s="125"/>
      <c r="G72" s="125"/>
      <c r="H72" s="125"/>
      <c r="I72" s="13"/>
      <c r="J72" s="13"/>
    </row>
    <row r="73" spans="1:10" ht="12.75" customHeight="1">
      <c r="A73" s="346"/>
      <c r="B73" s="347"/>
      <c r="C73" s="125"/>
      <c r="D73" s="347"/>
      <c r="E73" s="125"/>
      <c r="F73" s="125"/>
      <c r="G73" s="125"/>
      <c r="H73" s="125"/>
      <c r="I73" s="13"/>
      <c r="J73" s="13"/>
    </row>
    <row r="74" spans="1:10" ht="12.75" customHeight="1">
      <c r="A74" s="346"/>
      <c r="B74" s="347"/>
      <c r="C74" s="125"/>
      <c r="D74" s="347"/>
      <c r="E74" s="125"/>
      <c r="F74" s="125"/>
      <c r="G74" s="125"/>
      <c r="H74" s="125"/>
      <c r="I74" s="13"/>
      <c r="J74" s="13"/>
    </row>
    <row r="75" spans="1:10" ht="12.75" customHeight="1">
      <c r="A75" s="346"/>
      <c r="B75" s="347"/>
      <c r="C75" s="125"/>
      <c r="D75" s="347"/>
      <c r="E75" s="125"/>
      <c r="F75" s="125"/>
      <c r="G75" s="125"/>
      <c r="H75" s="125"/>
      <c r="I75" s="13"/>
      <c r="J75" s="13"/>
    </row>
    <row r="76" spans="1:10" ht="12.75" customHeight="1">
      <c r="A76" s="346"/>
      <c r="B76" s="347"/>
      <c r="C76" s="125"/>
      <c r="D76" s="347"/>
      <c r="E76" s="125"/>
      <c r="F76" s="125"/>
      <c r="G76" s="125"/>
      <c r="H76" s="125"/>
      <c r="I76" s="13"/>
      <c r="J76" s="13"/>
    </row>
    <row r="77" spans="1:10" ht="12.75" customHeight="1">
      <c r="A77" s="346"/>
      <c r="B77" s="347"/>
      <c r="C77" s="125"/>
      <c r="D77" s="347"/>
      <c r="E77" s="125"/>
      <c r="F77" s="125"/>
      <c r="G77" s="125"/>
      <c r="H77" s="125"/>
      <c r="I77" s="13"/>
      <c r="J77" s="13"/>
    </row>
    <row r="78" spans="1:10" ht="12.75" customHeight="1">
      <c r="A78" s="346"/>
      <c r="B78" s="347"/>
      <c r="C78" s="125"/>
      <c r="D78" s="347"/>
      <c r="E78" s="125"/>
      <c r="F78" s="125"/>
      <c r="G78" s="125"/>
      <c r="H78" s="125"/>
      <c r="I78" s="13"/>
      <c r="J78" s="13"/>
    </row>
    <row r="79" spans="1:10" ht="12.75" customHeight="1">
      <c r="A79" s="346"/>
      <c r="B79" s="347"/>
      <c r="C79" s="125"/>
      <c r="D79" s="347"/>
      <c r="E79" s="125"/>
      <c r="F79" s="125"/>
      <c r="G79" s="125"/>
      <c r="H79" s="125"/>
      <c r="I79" s="13"/>
      <c r="J79" s="13"/>
    </row>
    <row r="80" spans="1:10" ht="12.75" customHeight="1">
      <c r="A80" s="346"/>
      <c r="B80" s="347"/>
      <c r="C80" s="125"/>
      <c r="D80" s="347"/>
      <c r="E80" s="125"/>
      <c r="F80" s="125"/>
      <c r="G80" s="125"/>
      <c r="H80" s="125"/>
      <c r="I80" s="13"/>
      <c r="J80" s="13"/>
    </row>
    <row r="81" spans="1:10" ht="12.75" customHeight="1">
      <c r="A81" s="346"/>
      <c r="B81" s="347"/>
      <c r="C81" s="125"/>
      <c r="D81" s="347"/>
      <c r="E81" s="125"/>
      <c r="F81" s="125"/>
      <c r="G81" s="125"/>
      <c r="H81" s="125"/>
      <c r="I81" s="13"/>
      <c r="J81" s="13"/>
    </row>
    <row r="82" spans="1:10" ht="12.75" customHeight="1">
      <c r="A82" s="346"/>
      <c r="B82" s="347"/>
      <c r="C82" s="125"/>
      <c r="D82" s="347"/>
      <c r="E82" s="125"/>
      <c r="F82" s="125"/>
      <c r="G82" s="125"/>
      <c r="H82" s="125"/>
      <c r="I82" s="13"/>
      <c r="J82" s="13"/>
    </row>
    <row r="83" spans="1:10" ht="12.75" customHeight="1">
      <c r="A83" s="346"/>
      <c r="B83" s="347"/>
      <c r="C83" s="125"/>
      <c r="D83" s="347"/>
      <c r="E83" s="125"/>
      <c r="F83" s="125"/>
      <c r="G83" s="125"/>
      <c r="H83" s="125"/>
      <c r="I83" s="13"/>
      <c r="J83" s="13"/>
    </row>
    <row r="84" spans="1:10" ht="12.75" customHeight="1">
      <c r="A84" s="346"/>
      <c r="B84" s="347"/>
      <c r="C84" s="125"/>
      <c r="D84" s="347"/>
      <c r="E84" s="125"/>
      <c r="F84" s="125"/>
      <c r="G84" s="125"/>
      <c r="H84" s="125"/>
      <c r="I84" s="13"/>
      <c r="J84" s="13"/>
    </row>
    <row r="85" spans="1:10" ht="12.75" customHeight="1">
      <c r="A85" s="346"/>
      <c r="B85" s="347"/>
      <c r="C85" s="125"/>
      <c r="D85" s="347"/>
      <c r="E85" s="125"/>
      <c r="F85" s="125"/>
      <c r="G85" s="125"/>
      <c r="H85" s="125"/>
      <c r="I85" s="13"/>
      <c r="J85" s="13"/>
    </row>
    <row r="86" spans="1:10" ht="12.75" customHeight="1">
      <c r="A86" s="346"/>
      <c r="B86" s="347"/>
      <c r="C86" s="125"/>
      <c r="D86" s="347"/>
      <c r="E86" s="125"/>
      <c r="F86" s="125"/>
      <c r="G86" s="125"/>
      <c r="H86" s="125"/>
      <c r="I86" s="13"/>
      <c r="J86" s="13"/>
    </row>
    <row r="87" spans="1:10" ht="12.75" customHeight="1">
      <c r="A87" s="346"/>
      <c r="B87" s="347"/>
      <c r="C87" s="125"/>
      <c r="D87" s="347"/>
      <c r="E87" s="125"/>
      <c r="F87" s="125"/>
      <c r="G87" s="125"/>
      <c r="H87" s="125"/>
      <c r="I87" s="13"/>
      <c r="J87" s="13"/>
    </row>
    <row r="88" spans="1:10" ht="12.75" customHeight="1">
      <c r="A88" s="346"/>
      <c r="B88" s="347"/>
      <c r="C88" s="125"/>
      <c r="D88" s="347"/>
      <c r="E88" s="125"/>
      <c r="F88" s="125"/>
      <c r="G88" s="125"/>
      <c r="H88" s="125"/>
      <c r="I88" s="13"/>
      <c r="J88" s="13"/>
    </row>
    <row r="89" spans="1:10" ht="12.75" customHeight="1">
      <c r="A89" s="346"/>
      <c r="B89" s="347"/>
      <c r="C89" s="125"/>
      <c r="D89" s="347"/>
      <c r="E89" s="125"/>
      <c r="F89" s="125"/>
      <c r="G89" s="125"/>
      <c r="H89" s="125"/>
      <c r="I89" s="13"/>
      <c r="J89" s="13"/>
    </row>
    <row r="90" spans="1:10" ht="12.75" customHeight="1">
      <c r="A90" s="346"/>
      <c r="B90" s="347"/>
      <c r="C90" s="125"/>
      <c r="D90" s="347"/>
      <c r="E90" s="125"/>
      <c r="F90" s="125"/>
      <c r="G90" s="125"/>
      <c r="H90" s="125"/>
      <c r="I90" s="13"/>
      <c r="J90" s="13"/>
    </row>
    <row r="91" spans="1:10" ht="12.75" customHeight="1">
      <c r="A91" s="346"/>
      <c r="B91" s="347"/>
      <c r="C91" s="125"/>
      <c r="D91" s="347"/>
      <c r="E91" s="125"/>
      <c r="F91" s="125"/>
      <c r="G91" s="125"/>
      <c r="H91" s="125"/>
      <c r="I91" s="13"/>
      <c r="J91" s="13"/>
    </row>
    <row r="92" spans="1:10" ht="12.75" customHeight="1">
      <c r="A92" s="346"/>
      <c r="B92" s="347"/>
      <c r="C92" s="125"/>
      <c r="D92" s="347"/>
      <c r="E92" s="125"/>
      <c r="F92" s="125"/>
      <c r="G92" s="125"/>
      <c r="H92" s="125"/>
      <c r="I92" s="13"/>
      <c r="J92" s="13"/>
    </row>
    <row r="93" spans="1:10" ht="12.75" customHeight="1">
      <c r="A93" s="346"/>
      <c r="B93" s="347"/>
      <c r="C93" s="125"/>
      <c r="D93" s="347"/>
      <c r="E93" s="125"/>
      <c r="F93" s="125"/>
      <c r="G93" s="125"/>
      <c r="H93" s="125"/>
      <c r="I93" s="13"/>
      <c r="J93" s="13"/>
    </row>
    <row r="94" spans="1:10" ht="12.75" customHeight="1">
      <c r="A94" s="346"/>
      <c r="B94" s="347"/>
      <c r="C94" s="125"/>
      <c r="D94" s="347"/>
      <c r="E94" s="125"/>
      <c r="F94" s="125"/>
      <c r="G94" s="125"/>
      <c r="H94" s="125"/>
      <c r="I94" s="13"/>
      <c r="J94" s="13"/>
    </row>
    <row r="95" spans="1:10" ht="12.75" customHeight="1">
      <c r="A95" s="346"/>
      <c r="B95" s="347"/>
      <c r="C95" s="125"/>
      <c r="D95" s="347"/>
      <c r="E95" s="125"/>
      <c r="F95" s="125"/>
      <c r="G95" s="125"/>
      <c r="H95" s="125"/>
      <c r="I95" s="13"/>
      <c r="J95" s="13"/>
    </row>
    <row r="96" spans="1:10" ht="12.75" customHeight="1">
      <c r="A96" s="346"/>
      <c r="B96" s="347"/>
      <c r="C96" s="125"/>
      <c r="D96" s="347"/>
      <c r="E96" s="125"/>
      <c r="F96" s="125"/>
      <c r="G96" s="125"/>
      <c r="H96" s="125"/>
      <c r="I96" s="13"/>
      <c r="J96" s="13"/>
    </row>
    <row r="97" spans="1:10" ht="12.75" customHeight="1">
      <c r="A97" s="346"/>
      <c r="B97" s="347"/>
      <c r="C97" s="125"/>
      <c r="D97" s="347"/>
      <c r="E97" s="125"/>
      <c r="F97" s="125"/>
      <c r="G97" s="125"/>
      <c r="H97" s="125"/>
      <c r="I97" s="13"/>
      <c r="J97" s="13"/>
    </row>
    <row r="98" spans="1:10" ht="12.75" customHeight="1">
      <c r="A98" s="346"/>
      <c r="B98" s="347"/>
      <c r="C98" s="125"/>
      <c r="D98" s="347"/>
      <c r="E98" s="125"/>
      <c r="F98" s="125"/>
      <c r="G98" s="125"/>
      <c r="H98" s="125"/>
      <c r="I98" s="13"/>
      <c r="J98" s="13"/>
    </row>
    <row r="99" spans="1:10" ht="12.75" customHeight="1">
      <c r="A99" s="346"/>
      <c r="B99" s="347"/>
      <c r="C99" s="125"/>
      <c r="D99" s="347"/>
      <c r="E99" s="125"/>
      <c r="F99" s="125"/>
      <c r="G99" s="125"/>
      <c r="H99" s="125"/>
      <c r="I99" s="13"/>
      <c r="J99" s="13"/>
    </row>
    <row r="100" spans="1:10" ht="12.75" customHeight="1">
      <c r="A100" s="346"/>
      <c r="B100" s="347"/>
      <c r="C100" s="125"/>
      <c r="D100" s="347"/>
      <c r="E100" s="125"/>
      <c r="F100" s="125"/>
      <c r="G100" s="125"/>
      <c r="H100" s="125"/>
      <c r="I100" s="13"/>
      <c r="J100" s="13"/>
    </row>
    <row r="101" spans="1:10" ht="12.75" customHeight="1">
      <c r="A101" s="346"/>
      <c r="B101" s="347"/>
      <c r="C101" s="125"/>
      <c r="D101" s="347"/>
      <c r="E101" s="125"/>
      <c r="F101" s="125"/>
      <c r="G101" s="125"/>
      <c r="H101" s="125"/>
      <c r="I101" s="13"/>
      <c r="J101" s="13"/>
    </row>
    <row r="102" spans="1:10" ht="12.75" customHeight="1">
      <c r="A102" s="346"/>
      <c r="B102" s="347"/>
      <c r="C102" s="125"/>
      <c r="D102" s="347"/>
      <c r="E102" s="125"/>
      <c r="F102" s="125"/>
      <c r="G102" s="125"/>
      <c r="H102" s="125"/>
      <c r="I102" s="13"/>
      <c r="J102" s="13"/>
    </row>
    <row r="103" spans="1:10" ht="12.75" customHeight="1">
      <c r="A103" s="346"/>
      <c r="B103" s="347"/>
      <c r="C103" s="125"/>
      <c r="D103" s="347"/>
      <c r="E103" s="125"/>
      <c r="F103" s="125"/>
      <c r="G103" s="125"/>
      <c r="H103" s="125"/>
      <c r="I103" s="13"/>
      <c r="J103" s="13"/>
    </row>
    <row r="104" spans="1:10" ht="12.75" customHeight="1">
      <c r="A104" s="346"/>
      <c r="B104" s="347"/>
      <c r="C104" s="125"/>
      <c r="D104" s="347"/>
      <c r="E104" s="125"/>
      <c r="F104" s="125"/>
      <c r="G104" s="125"/>
      <c r="H104" s="125"/>
      <c r="I104" s="13"/>
      <c r="J104" s="13"/>
    </row>
    <row r="105" spans="1:10" ht="12.75" customHeight="1">
      <c r="A105" s="346"/>
      <c r="B105" s="347"/>
      <c r="C105" s="125"/>
      <c r="D105" s="347"/>
      <c r="E105" s="125"/>
      <c r="F105" s="125"/>
      <c r="G105" s="125"/>
      <c r="H105" s="125"/>
      <c r="I105" s="13"/>
      <c r="J105" s="13"/>
    </row>
    <row r="106" spans="1:10" ht="12.75" customHeight="1">
      <c r="A106" s="346"/>
      <c r="B106" s="347"/>
      <c r="C106" s="125"/>
      <c r="D106" s="347"/>
      <c r="E106" s="125"/>
      <c r="F106" s="125"/>
      <c r="G106" s="125"/>
      <c r="H106" s="125"/>
      <c r="I106" s="13"/>
      <c r="J106" s="13"/>
    </row>
    <row r="107" spans="1:10" ht="12.75" customHeight="1">
      <c r="A107" s="346"/>
      <c r="B107" s="347"/>
      <c r="C107" s="125"/>
      <c r="D107" s="347"/>
      <c r="E107" s="125"/>
      <c r="F107" s="125"/>
      <c r="G107" s="125"/>
      <c r="H107" s="125"/>
      <c r="I107" s="13"/>
      <c r="J107" s="13"/>
    </row>
    <row r="108" spans="1:10" ht="12.75" customHeight="1">
      <c r="A108" s="346"/>
      <c r="B108" s="347"/>
      <c r="C108" s="125"/>
      <c r="D108" s="347"/>
      <c r="E108" s="125"/>
      <c r="F108" s="125"/>
      <c r="G108" s="125"/>
      <c r="H108" s="125"/>
      <c r="I108" s="13"/>
      <c r="J108" s="13"/>
    </row>
    <row r="109" spans="1:10" ht="12.75" customHeight="1">
      <c r="A109" s="346"/>
      <c r="B109" s="347"/>
      <c r="C109" s="125"/>
      <c r="D109" s="347"/>
      <c r="E109" s="125"/>
      <c r="F109" s="125"/>
      <c r="G109" s="125"/>
      <c r="H109" s="125"/>
      <c r="I109" s="13"/>
      <c r="J109" s="13"/>
    </row>
    <row r="110" spans="1:10" ht="12.75" customHeight="1">
      <c r="A110" s="346"/>
      <c r="B110" s="347"/>
      <c r="C110" s="125"/>
      <c r="D110" s="347"/>
      <c r="E110" s="125"/>
      <c r="F110" s="125"/>
      <c r="G110" s="125"/>
      <c r="H110" s="125"/>
      <c r="I110" s="13"/>
      <c r="J110" s="13"/>
    </row>
    <row r="111" spans="1:10" ht="12.75" customHeight="1">
      <c r="A111" s="346"/>
      <c r="B111" s="347"/>
      <c r="C111" s="125"/>
      <c r="D111" s="347"/>
      <c r="E111" s="125"/>
      <c r="F111" s="125"/>
      <c r="G111" s="125"/>
      <c r="H111" s="125"/>
      <c r="I111" s="13"/>
      <c r="J111" s="13"/>
    </row>
    <row r="112" spans="1:10" ht="12.75" customHeight="1">
      <c r="A112" s="346"/>
      <c r="B112" s="347"/>
      <c r="C112" s="125"/>
      <c r="D112" s="347"/>
      <c r="E112" s="125"/>
      <c r="F112" s="125"/>
      <c r="G112" s="125"/>
      <c r="H112" s="125"/>
      <c r="I112" s="13"/>
      <c r="J112" s="13"/>
    </row>
    <row r="113" spans="1:10" ht="12.75" customHeight="1">
      <c r="A113" s="346"/>
      <c r="B113" s="347"/>
      <c r="C113" s="125"/>
      <c r="D113" s="347"/>
      <c r="E113" s="125"/>
      <c r="F113" s="125"/>
      <c r="G113" s="125"/>
      <c r="H113" s="125"/>
      <c r="I113" s="13"/>
      <c r="J113" s="13"/>
    </row>
    <row r="114" spans="1:10" ht="12.75" customHeight="1">
      <c r="A114" s="346"/>
      <c r="B114" s="347"/>
      <c r="C114" s="125"/>
      <c r="D114" s="347"/>
      <c r="E114" s="125"/>
      <c r="F114" s="125"/>
      <c r="G114" s="125"/>
      <c r="H114" s="125"/>
      <c r="I114" s="13"/>
      <c r="J114" s="13"/>
    </row>
    <row r="115" spans="1:10" ht="12.75" customHeight="1">
      <c r="A115" s="346"/>
      <c r="B115" s="347"/>
      <c r="C115" s="125"/>
      <c r="D115" s="347"/>
      <c r="E115" s="125"/>
      <c r="F115" s="125"/>
      <c r="G115" s="125"/>
      <c r="H115" s="125"/>
      <c r="I115" s="13"/>
      <c r="J115" s="13"/>
    </row>
    <row r="116" spans="1:10" ht="12.75" customHeight="1">
      <c r="A116" s="346"/>
      <c r="B116" s="347"/>
      <c r="C116" s="125"/>
      <c r="D116" s="347"/>
      <c r="E116" s="125"/>
      <c r="F116" s="125"/>
      <c r="G116" s="125"/>
      <c r="H116" s="125"/>
      <c r="I116" s="13"/>
      <c r="J116" s="13"/>
    </row>
    <row r="117" spans="1:10" ht="12.75" customHeight="1">
      <c r="A117" s="346"/>
      <c r="B117" s="347"/>
      <c r="C117" s="125"/>
      <c r="D117" s="347"/>
      <c r="E117" s="125"/>
      <c r="F117" s="125"/>
      <c r="G117" s="125"/>
      <c r="H117" s="125"/>
      <c r="I117" s="13"/>
      <c r="J117" s="13"/>
    </row>
    <row r="118" spans="1:10" ht="12.75" customHeight="1">
      <c r="A118" s="346"/>
      <c r="B118" s="347"/>
      <c r="C118" s="125"/>
      <c r="D118" s="347"/>
      <c r="E118" s="125"/>
      <c r="F118" s="125"/>
      <c r="G118" s="125"/>
      <c r="H118" s="125"/>
      <c r="I118" s="13"/>
      <c r="J118" s="13"/>
    </row>
    <row r="119" spans="1:10" ht="12.75" customHeight="1">
      <c r="A119" s="346"/>
      <c r="B119" s="347"/>
      <c r="C119" s="125"/>
      <c r="D119" s="347"/>
      <c r="E119" s="125"/>
      <c r="F119" s="125"/>
      <c r="G119" s="125"/>
      <c r="H119" s="125"/>
      <c r="I119" s="13"/>
      <c r="J119" s="13"/>
    </row>
    <row r="120" spans="1:10" ht="12.75" customHeight="1">
      <c r="A120" s="346"/>
      <c r="B120" s="347"/>
      <c r="C120" s="125"/>
      <c r="D120" s="347"/>
      <c r="E120" s="125"/>
      <c r="F120" s="125"/>
      <c r="G120" s="125"/>
      <c r="H120" s="125"/>
      <c r="I120" s="13"/>
      <c r="J120" s="13"/>
    </row>
    <row r="121" spans="1:10" ht="12.75" customHeight="1">
      <c r="A121" s="346"/>
      <c r="B121" s="347"/>
      <c r="C121" s="125"/>
      <c r="D121" s="347"/>
      <c r="E121" s="125"/>
      <c r="F121" s="125"/>
      <c r="G121" s="125"/>
      <c r="H121" s="125"/>
      <c r="I121" s="13"/>
      <c r="J121" s="13"/>
    </row>
    <row r="122" spans="1:10" ht="12.75" customHeight="1">
      <c r="A122" s="346"/>
      <c r="B122" s="347"/>
      <c r="C122" s="125"/>
      <c r="D122" s="347"/>
      <c r="E122" s="125"/>
      <c r="F122" s="125"/>
      <c r="G122" s="125"/>
      <c r="H122" s="125"/>
      <c r="I122" s="13"/>
      <c r="J122" s="13"/>
    </row>
    <row r="123" spans="1:10" ht="12.75" customHeight="1">
      <c r="A123" s="346"/>
      <c r="B123" s="347"/>
      <c r="C123" s="125"/>
      <c r="D123" s="347"/>
      <c r="E123" s="125"/>
      <c r="F123" s="125"/>
      <c r="G123" s="125"/>
      <c r="H123" s="125"/>
      <c r="I123" s="13"/>
      <c r="J123" s="13"/>
    </row>
    <row r="124" spans="1:10" ht="12.75" customHeight="1">
      <c r="A124" s="346"/>
      <c r="B124" s="347"/>
      <c r="C124" s="125"/>
      <c r="D124" s="347"/>
      <c r="E124" s="125"/>
      <c r="F124" s="125"/>
      <c r="G124" s="125"/>
      <c r="H124" s="125"/>
      <c r="I124" s="13"/>
      <c r="J124" s="13"/>
    </row>
    <row r="125" spans="1:10" ht="12.75" customHeight="1">
      <c r="A125" s="346"/>
      <c r="B125" s="347"/>
      <c r="C125" s="125"/>
      <c r="D125" s="347"/>
      <c r="E125" s="125"/>
      <c r="F125" s="125"/>
      <c r="G125" s="125"/>
      <c r="H125" s="125"/>
      <c r="I125" s="13"/>
      <c r="J125" s="13"/>
    </row>
    <row r="126" spans="1:10" ht="12.75" customHeight="1">
      <c r="A126" s="346"/>
      <c r="B126" s="347"/>
      <c r="C126" s="125"/>
      <c r="D126" s="347"/>
      <c r="E126" s="125"/>
      <c r="F126" s="125"/>
      <c r="G126" s="125"/>
      <c r="H126" s="125"/>
      <c r="I126" s="13"/>
      <c r="J126" s="13"/>
    </row>
    <row r="127" spans="1:10" ht="12.75" customHeight="1">
      <c r="A127" s="346"/>
      <c r="B127" s="347"/>
      <c r="C127" s="125"/>
      <c r="D127" s="347"/>
      <c r="E127" s="125"/>
      <c r="F127" s="125"/>
      <c r="G127" s="125"/>
      <c r="H127" s="125"/>
      <c r="I127" s="13"/>
      <c r="J127" s="13"/>
    </row>
    <row r="128" spans="1:10" ht="12.75" customHeight="1">
      <c r="A128" s="346"/>
      <c r="B128" s="347"/>
      <c r="C128" s="125"/>
      <c r="D128" s="347"/>
      <c r="E128" s="125"/>
      <c r="F128" s="125"/>
      <c r="G128" s="125"/>
      <c r="H128" s="125"/>
      <c r="I128" s="13"/>
      <c r="J128" s="13"/>
    </row>
    <row r="129" spans="1:10" ht="12.75" customHeight="1">
      <c r="A129" s="346"/>
      <c r="B129" s="347"/>
      <c r="C129" s="125"/>
      <c r="D129" s="347"/>
      <c r="E129" s="125"/>
      <c r="F129" s="125"/>
      <c r="G129" s="125"/>
      <c r="H129" s="125"/>
      <c r="I129" s="13"/>
      <c r="J129" s="13"/>
    </row>
    <row r="130" spans="1:10" ht="12.75" customHeight="1">
      <c r="A130" s="346"/>
      <c r="B130" s="347"/>
      <c r="C130" s="125"/>
      <c r="D130" s="347"/>
      <c r="E130" s="125"/>
      <c r="F130" s="125"/>
      <c r="G130" s="125"/>
      <c r="H130" s="125"/>
      <c r="I130" s="13"/>
      <c r="J130" s="13"/>
    </row>
    <row r="131" spans="1:10" ht="12.75" customHeight="1">
      <c r="A131" s="346"/>
      <c r="B131" s="347"/>
      <c r="C131" s="125"/>
      <c r="D131" s="347"/>
      <c r="E131" s="125"/>
      <c r="F131" s="125"/>
      <c r="G131" s="125"/>
      <c r="H131" s="125"/>
      <c r="I131" s="13"/>
      <c r="J131" s="13"/>
    </row>
    <row r="132" spans="1:10" ht="12.75" customHeight="1">
      <c r="A132" s="346"/>
      <c r="B132" s="347"/>
      <c r="C132" s="125"/>
      <c r="D132" s="347"/>
      <c r="E132" s="125"/>
      <c r="F132" s="125"/>
      <c r="G132" s="125"/>
      <c r="H132" s="125"/>
      <c r="I132" s="13"/>
      <c r="J132" s="13"/>
    </row>
    <row r="133" spans="1:10" ht="12.75" customHeight="1">
      <c r="A133" s="346"/>
      <c r="B133" s="347"/>
      <c r="C133" s="125"/>
      <c r="D133" s="347"/>
      <c r="E133" s="125"/>
      <c r="F133" s="125"/>
      <c r="G133" s="125"/>
      <c r="H133" s="125"/>
      <c r="I133" s="13"/>
      <c r="J133" s="13"/>
    </row>
    <row r="134" spans="1:10" ht="12.75" customHeight="1">
      <c r="A134" s="346"/>
      <c r="B134" s="347"/>
      <c r="C134" s="125"/>
      <c r="D134" s="347"/>
      <c r="E134" s="125"/>
      <c r="F134" s="125"/>
      <c r="G134" s="125"/>
      <c r="H134" s="125"/>
      <c r="I134" s="13"/>
      <c r="J134" s="13"/>
    </row>
    <row r="135" spans="1:10" ht="12.75" customHeight="1">
      <c r="A135" s="346"/>
      <c r="B135" s="347"/>
      <c r="C135" s="125"/>
      <c r="D135" s="347"/>
      <c r="E135" s="125"/>
      <c r="F135" s="125"/>
      <c r="G135" s="125"/>
      <c r="H135" s="125"/>
      <c r="I135" s="13"/>
      <c r="J135" s="13"/>
    </row>
    <row r="136" spans="1:10" ht="12.75" customHeight="1">
      <c r="A136" s="346"/>
      <c r="B136" s="347"/>
      <c r="C136" s="125"/>
      <c r="D136" s="347"/>
      <c r="E136" s="125"/>
      <c r="F136" s="125"/>
      <c r="G136" s="125"/>
      <c r="H136" s="125"/>
      <c r="I136" s="13"/>
      <c r="J136" s="13"/>
    </row>
    <row r="137" spans="1:10" ht="12.75" customHeight="1">
      <c r="A137" s="346"/>
      <c r="B137" s="347"/>
      <c r="C137" s="125"/>
      <c r="D137" s="347"/>
      <c r="E137" s="125"/>
      <c r="F137" s="125"/>
      <c r="G137" s="125"/>
      <c r="H137" s="125"/>
      <c r="I137" s="13"/>
      <c r="J137" s="13"/>
    </row>
    <row r="138" spans="1:10" ht="12.75" customHeight="1">
      <c r="A138" s="346"/>
      <c r="B138" s="347"/>
      <c r="C138" s="125"/>
      <c r="D138" s="347"/>
      <c r="E138" s="125"/>
      <c r="F138" s="125"/>
      <c r="G138" s="125"/>
      <c r="H138" s="125"/>
      <c r="I138" s="13"/>
      <c r="J138" s="13"/>
    </row>
    <row r="139" spans="1:10" ht="12.75" customHeight="1">
      <c r="A139" s="346"/>
      <c r="B139" s="347"/>
      <c r="C139" s="125"/>
      <c r="D139" s="347"/>
      <c r="E139" s="125"/>
      <c r="F139" s="125"/>
      <c r="G139" s="125"/>
      <c r="H139" s="125"/>
      <c r="I139" s="13"/>
      <c r="J139" s="13"/>
    </row>
    <row r="140" spans="1:10" ht="12.75" customHeight="1">
      <c r="A140" s="346"/>
      <c r="B140" s="347"/>
      <c r="C140" s="125"/>
      <c r="D140" s="347"/>
      <c r="E140" s="125"/>
      <c r="F140" s="125"/>
      <c r="G140" s="125"/>
      <c r="H140" s="125"/>
      <c r="I140" s="13"/>
      <c r="J140" s="13"/>
    </row>
    <row r="141" spans="1:10" ht="12.75" customHeight="1">
      <c r="A141" s="346"/>
      <c r="B141" s="347"/>
      <c r="C141" s="125"/>
      <c r="D141" s="347"/>
      <c r="E141" s="125"/>
      <c r="F141" s="125"/>
      <c r="G141" s="125"/>
      <c r="H141" s="125"/>
      <c r="I141" s="13"/>
      <c r="J141" s="13"/>
    </row>
    <row r="142" spans="1:10" ht="12.75" customHeight="1">
      <c r="A142" s="346"/>
      <c r="B142" s="347"/>
      <c r="C142" s="125"/>
      <c r="D142" s="347"/>
      <c r="E142" s="125"/>
      <c r="F142" s="125"/>
      <c r="G142" s="125"/>
      <c r="H142" s="125"/>
      <c r="I142" s="13"/>
      <c r="J142" s="13"/>
    </row>
    <row r="143" spans="1:10" ht="12.75" customHeight="1">
      <c r="A143" s="346"/>
      <c r="B143" s="347"/>
      <c r="C143" s="125"/>
      <c r="D143" s="347"/>
      <c r="E143" s="125"/>
      <c r="F143" s="125"/>
      <c r="G143" s="125"/>
      <c r="H143" s="125"/>
      <c r="I143" s="13"/>
      <c r="J143" s="13"/>
    </row>
    <row r="144" spans="1:10" ht="12.75" customHeight="1">
      <c r="A144" s="346"/>
      <c r="B144" s="347"/>
      <c r="C144" s="125"/>
      <c r="D144" s="347"/>
      <c r="E144" s="125"/>
      <c r="F144" s="125"/>
      <c r="G144" s="125"/>
      <c r="H144" s="125"/>
      <c r="I144" s="13"/>
      <c r="J144" s="13"/>
    </row>
    <row r="145" spans="1:10" ht="12.75" customHeight="1">
      <c r="A145" s="346"/>
      <c r="B145" s="347"/>
      <c r="C145" s="125"/>
      <c r="D145" s="347"/>
      <c r="E145" s="125"/>
      <c r="F145" s="125"/>
      <c r="G145" s="125"/>
      <c r="H145" s="125"/>
      <c r="I145" s="13"/>
      <c r="J145" s="13"/>
    </row>
    <row r="146" spans="1:10" ht="12.75" customHeight="1">
      <c r="A146" s="346"/>
      <c r="B146" s="347"/>
      <c r="C146" s="125"/>
      <c r="D146" s="347"/>
      <c r="E146" s="125"/>
      <c r="F146" s="125"/>
      <c r="G146" s="125"/>
      <c r="H146" s="125"/>
      <c r="I146" s="13"/>
      <c r="J146" s="13"/>
    </row>
    <row r="147" spans="1:10" ht="12.75" customHeight="1">
      <c r="A147" s="346"/>
      <c r="B147" s="347"/>
      <c r="C147" s="125"/>
      <c r="D147" s="347"/>
      <c r="E147" s="125"/>
      <c r="F147" s="125"/>
      <c r="G147" s="125"/>
      <c r="H147" s="125"/>
      <c r="I147" s="13"/>
      <c r="J147" s="13"/>
    </row>
    <row r="148" spans="1:10" ht="12.75" customHeight="1">
      <c r="A148" s="346"/>
      <c r="B148" s="347"/>
      <c r="C148" s="125"/>
      <c r="D148" s="347"/>
      <c r="E148" s="125"/>
      <c r="F148" s="125"/>
      <c r="G148" s="125"/>
      <c r="H148" s="125"/>
      <c r="I148" s="13"/>
      <c r="J148" s="13"/>
    </row>
    <row r="149" spans="1:10" ht="12.75" customHeight="1">
      <c r="A149" s="346"/>
      <c r="B149" s="347"/>
      <c r="C149" s="125"/>
      <c r="D149" s="347"/>
      <c r="E149" s="125"/>
      <c r="F149" s="125"/>
      <c r="G149" s="125"/>
      <c r="H149" s="125"/>
      <c r="I149" s="13"/>
      <c r="J149" s="13"/>
    </row>
    <row r="150" spans="1:10" ht="12.75" customHeight="1">
      <c r="A150" s="346"/>
      <c r="B150" s="347"/>
      <c r="C150" s="125"/>
      <c r="D150" s="347"/>
      <c r="E150" s="125"/>
      <c r="F150" s="125"/>
      <c r="G150" s="125"/>
      <c r="H150" s="125"/>
      <c r="I150" s="13"/>
      <c r="J150" s="13"/>
    </row>
    <row r="151" spans="1:10" ht="12.75" customHeight="1">
      <c r="A151" s="346"/>
      <c r="B151" s="347"/>
      <c r="C151" s="125"/>
      <c r="D151" s="347"/>
      <c r="E151" s="125"/>
      <c r="F151" s="125"/>
      <c r="G151" s="125"/>
      <c r="H151" s="125"/>
      <c r="I151" s="13"/>
      <c r="J151" s="13"/>
    </row>
    <row r="152" spans="1:10" ht="12.75" customHeight="1">
      <c r="A152" s="346"/>
      <c r="B152" s="347"/>
      <c r="C152" s="125"/>
      <c r="D152" s="347"/>
      <c r="E152" s="125"/>
      <c r="F152" s="125"/>
      <c r="G152" s="125"/>
      <c r="H152" s="125"/>
      <c r="I152" s="13"/>
      <c r="J152" s="13"/>
    </row>
    <row r="153" spans="1:10" ht="12.75" customHeight="1">
      <c r="A153" s="346"/>
      <c r="B153" s="347"/>
      <c r="C153" s="125"/>
      <c r="D153" s="347"/>
      <c r="E153" s="125"/>
      <c r="F153" s="125"/>
      <c r="G153" s="125"/>
      <c r="H153" s="125"/>
      <c r="I153" s="13"/>
      <c r="J153" s="13"/>
    </row>
    <row r="154" spans="1:10" ht="12.75" customHeight="1">
      <c r="A154" s="346"/>
      <c r="B154" s="347"/>
      <c r="C154" s="125"/>
      <c r="D154" s="347"/>
      <c r="E154" s="125"/>
      <c r="F154" s="125"/>
      <c r="G154" s="125"/>
      <c r="H154" s="125"/>
      <c r="I154" s="13"/>
      <c r="J154" s="13"/>
    </row>
    <row r="155" spans="1:10" ht="12.75" customHeight="1">
      <c r="A155" s="346"/>
      <c r="B155" s="347"/>
      <c r="C155" s="125"/>
      <c r="D155" s="347"/>
      <c r="E155" s="125"/>
      <c r="F155" s="125"/>
      <c r="G155" s="125"/>
      <c r="H155" s="125"/>
      <c r="I155" s="13"/>
      <c r="J155" s="13"/>
    </row>
    <row r="156" spans="1:10" ht="12.75" customHeight="1">
      <c r="A156" s="346"/>
      <c r="B156" s="347"/>
      <c r="C156" s="125"/>
      <c r="D156" s="347"/>
      <c r="E156" s="125"/>
      <c r="F156" s="125"/>
      <c r="G156" s="125"/>
      <c r="H156" s="125"/>
      <c r="I156" s="13"/>
      <c r="J156" s="13"/>
    </row>
    <row r="157" spans="1:10" ht="12.75" customHeight="1">
      <c r="A157" s="346"/>
      <c r="B157" s="347"/>
      <c r="C157" s="125"/>
      <c r="D157" s="347"/>
      <c r="E157" s="125"/>
      <c r="F157" s="125"/>
      <c r="G157" s="125"/>
      <c r="H157" s="125"/>
      <c r="I157" s="13"/>
      <c r="J157" s="13"/>
    </row>
    <row r="158" spans="1:10" ht="12.75" customHeight="1">
      <c r="A158" s="346"/>
      <c r="B158" s="347"/>
      <c r="C158" s="125"/>
      <c r="D158" s="347"/>
      <c r="E158" s="125"/>
      <c r="F158" s="125"/>
      <c r="G158" s="125"/>
      <c r="H158" s="125"/>
      <c r="I158" s="13"/>
      <c r="J158" s="13"/>
    </row>
    <row r="159" spans="1:10" ht="12.75" customHeight="1">
      <c r="A159" s="346"/>
      <c r="B159" s="347"/>
      <c r="C159" s="125"/>
      <c r="D159" s="347"/>
      <c r="E159" s="125"/>
      <c r="F159" s="125"/>
      <c r="G159" s="125"/>
      <c r="H159" s="125"/>
      <c r="I159" s="13"/>
      <c r="J159" s="13"/>
    </row>
    <row r="160" spans="1:10" ht="12.75" customHeight="1">
      <c r="A160" s="346"/>
      <c r="B160" s="347"/>
      <c r="C160" s="125"/>
      <c r="D160" s="347"/>
      <c r="E160" s="125"/>
      <c r="F160" s="125"/>
      <c r="G160" s="125"/>
      <c r="H160" s="125"/>
      <c r="I160" s="13"/>
      <c r="J160" s="13"/>
    </row>
    <row r="161" spans="1:10" ht="12.75" customHeight="1">
      <c r="A161" s="346"/>
      <c r="B161" s="347"/>
      <c r="C161" s="125"/>
      <c r="D161" s="347"/>
      <c r="E161" s="125"/>
      <c r="F161" s="125"/>
      <c r="G161" s="125"/>
      <c r="H161" s="125"/>
      <c r="I161" s="13"/>
      <c r="J161" s="13"/>
    </row>
    <row r="162" spans="1:10" ht="12.75" customHeight="1">
      <c r="A162" s="346"/>
      <c r="B162" s="347"/>
      <c r="C162" s="125"/>
      <c r="D162" s="347"/>
      <c r="E162" s="125"/>
      <c r="F162" s="125"/>
      <c r="G162" s="125"/>
      <c r="H162" s="125"/>
      <c r="I162" s="13"/>
      <c r="J162" s="13"/>
    </row>
    <row r="163" spans="1:10" ht="12.75" customHeight="1">
      <c r="A163" s="346"/>
      <c r="B163" s="347"/>
      <c r="C163" s="125"/>
      <c r="D163" s="347"/>
      <c r="E163" s="125"/>
      <c r="F163" s="125"/>
      <c r="G163" s="125"/>
      <c r="H163" s="125"/>
      <c r="I163" s="13"/>
      <c r="J163" s="13"/>
    </row>
    <row r="164" spans="1:10" ht="12.75" customHeight="1">
      <c r="A164" s="346"/>
      <c r="B164" s="347"/>
      <c r="C164" s="125"/>
      <c r="D164" s="347"/>
      <c r="E164" s="125"/>
      <c r="F164" s="125"/>
      <c r="G164" s="125"/>
      <c r="H164" s="125"/>
      <c r="I164" s="13"/>
      <c r="J164" s="13"/>
    </row>
    <row r="165" spans="1:10" ht="12.75" customHeight="1">
      <c r="A165" s="346"/>
      <c r="B165" s="347"/>
      <c r="C165" s="125"/>
      <c r="D165" s="347"/>
      <c r="E165" s="125"/>
      <c r="F165" s="125"/>
      <c r="G165" s="125"/>
      <c r="H165" s="125"/>
      <c r="I165" s="13"/>
      <c r="J165" s="13"/>
    </row>
    <row r="166" spans="1:10" ht="12.75" customHeight="1">
      <c r="A166" s="346"/>
      <c r="B166" s="347"/>
      <c r="C166" s="125"/>
      <c r="D166" s="347"/>
      <c r="E166" s="125"/>
      <c r="F166" s="125"/>
      <c r="G166" s="125"/>
      <c r="H166" s="125"/>
      <c r="I166" s="13"/>
      <c r="J166" s="13"/>
    </row>
    <row r="167" spans="1:10" ht="12.75" customHeight="1">
      <c r="A167" s="346"/>
      <c r="B167" s="347"/>
      <c r="C167" s="125"/>
      <c r="D167" s="347"/>
      <c r="E167" s="125"/>
      <c r="F167" s="125"/>
      <c r="G167" s="125"/>
      <c r="H167" s="125"/>
      <c r="I167" s="13"/>
      <c r="J167" s="13"/>
    </row>
    <row r="168" spans="1:10" ht="12.75" customHeight="1">
      <c r="A168" s="346"/>
      <c r="B168" s="347"/>
      <c r="C168" s="125"/>
      <c r="D168" s="347"/>
      <c r="E168" s="125"/>
      <c r="F168" s="125"/>
      <c r="G168" s="125"/>
      <c r="H168" s="125"/>
      <c r="I168" s="13"/>
      <c r="J168" s="13"/>
    </row>
    <row r="169" spans="1:10" ht="12.75" customHeight="1">
      <c r="A169" s="346"/>
      <c r="B169" s="347"/>
      <c r="C169" s="125"/>
      <c r="D169" s="347"/>
      <c r="E169" s="125"/>
      <c r="F169" s="125"/>
      <c r="G169" s="125"/>
      <c r="H169" s="125"/>
      <c r="I169" s="13"/>
      <c r="J169" s="13"/>
    </row>
    <row r="170" spans="1:10" ht="12.75" customHeight="1">
      <c r="A170" s="346"/>
      <c r="B170" s="347"/>
      <c r="C170" s="125"/>
      <c r="D170" s="347"/>
      <c r="E170" s="125"/>
      <c r="F170" s="125"/>
      <c r="G170" s="125"/>
      <c r="H170" s="125"/>
      <c r="I170" s="13"/>
      <c r="J170" s="13"/>
    </row>
    <row r="171" spans="1:10" ht="12.75" customHeight="1">
      <c r="A171" s="346"/>
      <c r="B171" s="347"/>
      <c r="C171" s="125"/>
      <c r="D171" s="347"/>
      <c r="E171" s="125"/>
      <c r="F171" s="125"/>
      <c r="G171" s="125"/>
      <c r="H171" s="125"/>
      <c r="I171" s="13"/>
      <c r="J171" s="13"/>
    </row>
    <row r="172" spans="1:10" ht="12.75" customHeight="1">
      <c r="A172" s="346"/>
      <c r="B172" s="347"/>
      <c r="C172" s="125"/>
      <c r="D172" s="347"/>
      <c r="E172" s="125"/>
      <c r="F172" s="125"/>
      <c r="G172" s="125"/>
      <c r="H172" s="125"/>
      <c r="I172" s="13"/>
      <c r="J172" s="13"/>
    </row>
    <row r="173" spans="1:10" ht="12.75" customHeight="1">
      <c r="A173" s="346"/>
      <c r="B173" s="347"/>
      <c r="C173" s="125"/>
      <c r="D173" s="347"/>
      <c r="E173" s="125"/>
      <c r="F173" s="125"/>
      <c r="G173" s="125"/>
      <c r="H173" s="125"/>
      <c r="I173" s="13"/>
      <c r="J173" s="13"/>
    </row>
    <row r="174" spans="1:10" ht="12.75" customHeight="1">
      <c r="A174" s="346"/>
      <c r="B174" s="347"/>
      <c r="C174" s="125"/>
      <c r="D174" s="347"/>
      <c r="E174" s="125"/>
      <c r="F174" s="125"/>
      <c r="G174" s="125"/>
      <c r="H174" s="125"/>
      <c r="I174" s="13"/>
      <c r="J174" s="13"/>
    </row>
    <row r="175" spans="1:10" ht="12.75" customHeight="1">
      <c r="A175" s="346"/>
      <c r="B175" s="347"/>
      <c r="C175" s="125"/>
      <c r="D175" s="347"/>
      <c r="E175" s="125"/>
      <c r="F175" s="125"/>
      <c r="G175" s="125"/>
      <c r="H175" s="125"/>
      <c r="I175" s="13"/>
      <c r="J175" s="13"/>
    </row>
    <row r="176" spans="1:10" ht="12.75" customHeight="1">
      <c r="A176" s="346"/>
      <c r="B176" s="347"/>
      <c r="C176" s="125"/>
      <c r="D176" s="347"/>
      <c r="E176" s="125"/>
      <c r="F176" s="125"/>
      <c r="G176" s="125"/>
      <c r="H176" s="125"/>
      <c r="I176" s="13"/>
      <c r="J176" s="13"/>
    </row>
    <row r="177" spans="1:10" ht="12.75" customHeight="1">
      <c r="A177" s="346"/>
      <c r="B177" s="347"/>
      <c r="C177" s="125"/>
      <c r="D177" s="347"/>
      <c r="E177" s="125"/>
      <c r="F177" s="125"/>
      <c r="G177" s="125"/>
      <c r="H177" s="125"/>
      <c r="I177" s="13"/>
      <c r="J177" s="13"/>
    </row>
    <row r="178" spans="1:10" ht="12.75" customHeight="1">
      <c r="A178" s="346"/>
      <c r="B178" s="347"/>
      <c r="C178" s="125"/>
      <c r="D178" s="347"/>
      <c r="E178" s="125"/>
      <c r="F178" s="125"/>
      <c r="G178" s="125"/>
      <c r="H178" s="125"/>
      <c r="I178" s="13"/>
      <c r="J178" s="13"/>
    </row>
    <row r="179" spans="1:10" ht="12.75" customHeight="1">
      <c r="A179" s="346"/>
      <c r="B179" s="347"/>
      <c r="C179" s="125"/>
      <c r="D179" s="347"/>
      <c r="E179" s="125"/>
      <c r="F179" s="125"/>
      <c r="G179" s="125"/>
      <c r="H179" s="125"/>
      <c r="I179" s="13"/>
      <c r="J179" s="13"/>
    </row>
    <row r="180" spans="1:10" ht="12.75" customHeight="1">
      <c r="A180" s="346"/>
      <c r="B180" s="347"/>
      <c r="C180" s="125"/>
      <c r="D180" s="347"/>
      <c r="E180" s="125"/>
      <c r="F180" s="125"/>
      <c r="G180" s="125"/>
      <c r="H180" s="125"/>
      <c r="I180" s="13"/>
      <c r="J180" s="13"/>
    </row>
    <row r="181" spans="1:10" ht="12.75" customHeight="1">
      <c r="A181" s="346"/>
      <c r="B181" s="347"/>
      <c r="C181" s="125"/>
      <c r="D181" s="347"/>
      <c r="E181" s="125"/>
      <c r="F181" s="125"/>
      <c r="G181" s="125"/>
      <c r="H181" s="125"/>
      <c r="I181" s="13"/>
      <c r="J181" s="13"/>
    </row>
    <row r="182" spans="1:10" ht="12.75" customHeight="1">
      <c r="A182" s="346"/>
      <c r="B182" s="347"/>
      <c r="C182" s="125"/>
      <c r="D182" s="347"/>
      <c r="E182" s="125"/>
      <c r="F182" s="125"/>
      <c r="G182" s="125"/>
      <c r="H182" s="125"/>
      <c r="I182" s="13"/>
      <c r="J182" s="13"/>
    </row>
    <row r="183" spans="1:10" ht="12.75" customHeight="1">
      <c r="A183" s="346"/>
      <c r="B183" s="347"/>
      <c r="C183" s="125"/>
      <c r="D183" s="347"/>
      <c r="E183" s="125"/>
      <c r="F183" s="125"/>
      <c r="G183" s="125"/>
      <c r="H183" s="125"/>
      <c r="I183" s="13"/>
      <c r="J183" s="13"/>
    </row>
    <row r="184" spans="1:10" ht="12.75" customHeight="1">
      <c r="A184" s="346"/>
      <c r="B184" s="347"/>
      <c r="C184" s="125"/>
      <c r="D184" s="347"/>
      <c r="E184" s="125"/>
      <c r="F184" s="125"/>
      <c r="G184" s="125"/>
      <c r="H184" s="125"/>
      <c r="I184" s="13"/>
      <c r="J184" s="13"/>
    </row>
    <row r="185" spans="1:10" ht="12.75" customHeight="1">
      <c r="A185" s="346"/>
      <c r="B185" s="347"/>
      <c r="C185" s="125"/>
      <c r="D185" s="347"/>
      <c r="E185" s="125"/>
      <c r="F185" s="125"/>
      <c r="G185" s="125"/>
      <c r="H185" s="125"/>
      <c r="I185" s="13"/>
      <c r="J185" s="13"/>
    </row>
    <row r="186" spans="1:10" ht="12.75" customHeight="1">
      <c r="A186" s="346"/>
      <c r="B186" s="347"/>
      <c r="C186" s="125"/>
      <c r="D186" s="347"/>
      <c r="E186" s="125"/>
      <c r="F186" s="125"/>
      <c r="G186" s="125"/>
      <c r="H186" s="125"/>
      <c r="I186" s="13"/>
      <c r="J186" s="13"/>
    </row>
    <row r="187" spans="1:10" ht="12.75" customHeight="1">
      <c r="A187" s="346"/>
      <c r="B187" s="347"/>
      <c r="C187" s="125"/>
      <c r="D187" s="347"/>
      <c r="E187" s="125"/>
      <c r="F187" s="125"/>
      <c r="G187" s="125"/>
      <c r="H187" s="125"/>
      <c r="I187" s="13"/>
      <c r="J187" s="13"/>
    </row>
    <row r="188" spans="1:10" ht="12.75" customHeight="1">
      <c r="A188" s="346"/>
      <c r="B188" s="347"/>
      <c r="C188" s="125"/>
      <c r="D188" s="347"/>
      <c r="E188" s="125"/>
      <c r="F188" s="125"/>
      <c r="G188" s="125"/>
      <c r="H188" s="125"/>
      <c r="I188" s="13"/>
      <c r="J188" s="13"/>
    </row>
    <row r="189" spans="1:10" ht="12.75" customHeight="1">
      <c r="A189" s="346"/>
      <c r="B189" s="347"/>
      <c r="C189" s="125"/>
      <c r="D189" s="347"/>
      <c r="E189" s="125"/>
      <c r="F189" s="125"/>
      <c r="G189" s="125"/>
      <c r="H189" s="125"/>
      <c r="I189" s="13"/>
      <c r="J189" s="13"/>
    </row>
    <row r="190" spans="1:10" ht="12.75" customHeight="1">
      <c r="A190" s="346"/>
      <c r="B190" s="347"/>
      <c r="C190" s="125"/>
      <c r="D190" s="347"/>
      <c r="E190" s="125"/>
      <c r="F190" s="125"/>
      <c r="G190" s="125"/>
      <c r="H190" s="125"/>
      <c r="I190" s="13"/>
      <c r="J190" s="13"/>
    </row>
    <row r="191" spans="1:10" ht="12.75" customHeight="1">
      <c r="A191" s="346"/>
      <c r="B191" s="347"/>
      <c r="C191" s="125"/>
      <c r="D191" s="347"/>
      <c r="E191" s="125"/>
      <c r="F191" s="125"/>
      <c r="G191" s="125"/>
      <c r="H191" s="125"/>
      <c r="I191" s="13"/>
      <c r="J191" s="13"/>
    </row>
    <row r="192" spans="1:10" ht="12.75" customHeight="1">
      <c r="A192" s="346"/>
      <c r="B192" s="347"/>
      <c r="C192" s="125"/>
      <c r="D192" s="347"/>
      <c r="E192" s="125"/>
      <c r="F192" s="125"/>
      <c r="G192" s="125"/>
      <c r="H192" s="125"/>
      <c r="I192" s="13"/>
      <c r="J192" s="13"/>
    </row>
    <row r="193" spans="1:10" ht="12.75" customHeight="1">
      <c r="A193" s="346"/>
      <c r="B193" s="347"/>
      <c r="C193" s="125"/>
      <c r="D193" s="347"/>
      <c r="E193" s="125"/>
      <c r="F193" s="125"/>
      <c r="G193" s="125"/>
      <c r="H193" s="125"/>
      <c r="I193" s="13"/>
      <c r="J193" s="13"/>
    </row>
    <row r="194" spans="1:10" ht="12.75" customHeight="1">
      <c r="A194" s="346"/>
      <c r="B194" s="347"/>
      <c r="C194" s="125"/>
      <c r="D194" s="347"/>
      <c r="E194" s="125"/>
      <c r="F194" s="125"/>
      <c r="G194" s="125"/>
      <c r="H194" s="125"/>
      <c r="I194" s="13"/>
      <c r="J194" s="13"/>
    </row>
    <row r="195" spans="1:10" ht="12.75" customHeight="1">
      <c r="A195" s="346"/>
      <c r="B195" s="347"/>
      <c r="C195" s="125"/>
      <c r="D195" s="347"/>
      <c r="E195" s="125"/>
      <c r="F195" s="125"/>
      <c r="G195" s="125"/>
      <c r="H195" s="125"/>
      <c r="I195" s="13"/>
      <c r="J195" s="13"/>
    </row>
    <row r="196" spans="1:10" ht="12.75" customHeight="1">
      <c r="A196" s="346"/>
      <c r="B196" s="347"/>
      <c r="C196" s="125"/>
      <c r="D196" s="347"/>
      <c r="E196" s="125"/>
      <c r="F196" s="125"/>
      <c r="G196" s="125"/>
      <c r="H196" s="125"/>
      <c r="I196" s="13"/>
      <c r="J196" s="13"/>
    </row>
    <row r="197" spans="1:10" ht="12.75" customHeight="1">
      <c r="A197" s="346"/>
      <c r="B197" s="347"/>
      <c r="C197" s="125"/>
      <c r="D197" s="347"/>
      <c r="E197" s="125"/>
      <c r="F197" s="125"/>
      <c r="G197" s="125"/>
      <c r="H197" s="125"/>
      <c r="I197" s="13"/>
      <c r="J197" s="13"/>
    </row>
    <row r="198" spans="1:10" ht="12.75" customHeight="1">
      <c r="A198" s="346"/>
      <c r="B198" s="347"/>
      <c r="C198" s="125"/>
      <c r="D198" s="347"/>
      <c r="E198" s="125"/>
      <c r="F198" s="125"/>
      <c r="G198" s="125"/>
      <c r="H198" s="125"/>
      <c r="I198" s="13"/>
      <c r="J198" s="13"/>
    </row>
    <row r="199" spans="1:10" ht="12.75" customHeight="1">
      <c r="A199" s="346"/>
      <c r="B199" s="347"/>
      <c r="C199" s="125"/>
      <c r="D199" s="347"/>
      <c r="E199" s="125"/>
      <c r="F199" s="125"/>
      <c r="G199" s="125"/>
      <c r="H199" s="125"/>
      <c r="I199" s="13"/>
      <c r="J199" s="13"/>
    </row>
    <row r="200" spans="1:10" ht="12.75" customHeight="1">
      <c r="A200" s="346"/>
      <c r="B200" s="347"/>
      <c r="C200" s="125"/>
      <c r="D200" s="347"/>
      <c r="E200" s="125"/>
      <c r="F200" s="125"/>
      <c r="G200" s="125"/>
      <c r="H200" s="125"/>
      <c r="I200" s="13"/>
      <c r="J200" s="13"/>
    </row>
    <row r="201" spans="1:10" ht="12.75" customHeight="1">
      <c r="A201" s="346"/>
      <c r="B201" s="347"/>
      <c r="C201" s="125"/>
      <c r="D201" s="347"/>
      <c r="E201" s="125"/>
      <c r="F201" s="125"/>
      <c r="G201" s="125"/>
      <c r="H201" s="125"/>
      <c r="I201" s="13"/>
      <c r="J201" s="13"/>
    </row>
    <row r="202" spans="1:10" ht="12.75" customHeight="1">
      <c r="A202" s="346"/>
      <c r="B202" s="347"/>
      <c r="C202" s="125"/>
      <c r="D202" s="347"/>
      <c r="E202" s="125"/>
      <c r="F202" s="125"/>
      <c r="G202" s="125"/>
      <c r="H202" s="125"/>
      <c r="I202" s="13"/>
      <c r="J202" s="13"/>
    </row>
    <row r="203" spans="1:10" ht="12.75" customHeight="1">
      <c r="A203" s="346"/>
      <c r="B203" s="347"/>
      <c r="C203" s="125"/>
      <c r="D203" s="347"/>
      <c r="E203" s="125"/>
      <c r="F203" s="125"/>
      <c r="G203" s="125"/>
      <c r="H203" s="125"/>
      <c r="I203" s="13"/>
      <c r="J203" s="13"/>
    </row>
    <row r="204" spans="1:10" ht="12.75" customHeight="1">
      <c r="A204" s="346"/>
      <c r="B204" s="347"/>
      <c r="C204" s="125"/>
      <c r="D204" s="347"/>
      <c r="E204" s="125"/>
      <c r="F204" s="125"/>
      <c r="G204" s="125"/>
      <c r="H204" s="125"/>
      <c r="I204" s="13"/>
      <c r="J204" s="13"/>
    </row>
    <row r="205" spans="1:10" ht="12.75" customHeight="1">
      <c r="A205" s="346"/>
      <c r="B205" s="347"/>
      <c r="C205" s="125"/>
      <c r="D205" s="347"/>
      <c r="E205" s="125"/>
      <c r="F205" s="125"/>
      <c r="G205" s="125"/>
      <c r="H205" s="125"/>
      <c r="I205" s="13"/>
      <c r="J205" s="13"/>
    </row>
    <row r="206" spans="1:10" ht="12.75" customHeight="1">
      <c r="A206" s="346"/>
      <c r="B206" s="347"/>
      <c r="C206" s="125"/>
      <c r="D206" s="347"/>
      <c r="E206" s="125"/>
      <c r="F206" s="125"/>
      <c r="G206" s="125"/>
      <c r="H206" s="125"/>
      <c r="I206" s="13"/>
      <c r="J206" s="13"/>
    </row>
    <row r="207" spans="1:10" ht="12.75" customHeight="1">
      <c r="A207" s="346"/>
      <c r="B207" s="347"/>
      <c r="C207" s="125"/>
      <c r="D207" s="347"/>
      <c r="E207" s="125"/>
      <c r="F207" s="125"/>
      <c r="G207" s="125"/>
      <c r="H207" s="125"/>
      <c r="I207" s="13"/>
      <c r="J207" s="13"/>
    </row>
    <row r="208" spans="1:10" ht="12.75" customHeight="1">
      <c r="A208" s="346"/>
      <c r="B208" s="347"/>
      <c r="C208" s="125"/>
      <c r="D208" s="347"/>
      <c r="E208" s="125"/>
      <c r="F208" s="125"/>
      <c r="G208" s="125"/>
      <c r="H208" s="125"/>
      <c r="I208" s="13"/>
      <c r="J208" s="13"/>
    </row>
    <row r="209" spans="1:10" ht="12.75" customHeight="1">
      <c r="A209" s="346"/>
      <c r="B209" s="347"/>
      <c r="C209" s="125"/>
      <c r="D209" s="347"/>
      <c r="E209" s="125"/>
      <c r="F209" s="125"/>
      <c r="G209" s="125"/>
      <c r="H209" s="125"/>
      <c r="I209" s="13"/>
      <c r="J209" s="13"/>
    </row>
    <row r="210" spans="1:10" ht="12.75" customHeight="1">
      <c r="A210" s="346"/>
      <c r="B210" s="347"/>
      <c r="C210" s="125"/>
      <c r="D210" s="347"/>
      <c r="E210" s="125"/>
      <c r="F210" s="125"/>
      <c r="G210" s="125"/>
      <c r="H210" s="125"/>
      <c r="I210" s="13"/>
      <c r="J210" s="13"/>
    </row>
    <row r="211" spans="1:10" ht="12.75" customHeight="1">
      <c r="A211" s="346"/>
      <c r="B211" s="347"/>
      <c r="C211" s="125"/>
      <c r="D211" s="347"/>
      <c r="E211" s="125"/>
      <c r="F211" s="125"/>
      <c r="G211" s="125"/>
      <c r="H211" s="125"/>
      <c r="I211" s="13"/>
      <c r="J211" s="13"/>
    </row>
    <row r="212" spans="1:10" ht="12.75" customHeight="1">
      <c r="A212" s="346"/>
      <c r="B212" s="347"/>
      <c r="C212" s="125"/>
      <c r="D212" s="347"/>
      <c r="E212" s="125"/>
      <c r="F212" s="125"/>
      <c r="G212" s="125"/>
      <c r="H212" s="125"/>
      <c r="I212" s="13"/>
      <c r="J212" s="13"/>
    </row>
    <row r="213" spans="1:10" ht="12.75" customHeight="1">
      <c r="A213" s="346"/>
      <c r="B213" s="347"/>
      <c r="C213" s="125"/>
      <c r="D213" s="347"/>
      <c r="E213" s="125"/>
      <c r="F213" s="125"/>
      <c r="G213" s="125"/>
      <c r="H213" s="125"/>
      <c r="I213" s="13"/>
      <c r="J213" s="13"/>
    </row>
    <row r="214" spans="1:10" ht="12.75" customHeight="1">
      <c r="A214" s="346"/>
      <c r="B214" s="347"/>
      <c r="C214" s="125"/>
      <c r="D214" s="347"/>
      <c r="E214" s="125"/>
      <c r="F214" s="125"/>
      <c r="G214" s="125"/>
      <c r="H214" s="125"/>
      <c r="I214" s="13"/>
      <c r="J214" s="13"/>
    </row>
    <row r="215" spans="1:10" ht="12.75" customHeight="1">
      <c r="A215" s="346"/>
      <c r="B215" s="347"/>
      <c r="C215" s="125"/>
      <c r="D215" s="347"/>
      <c r="E215" s="125"/>
      <c r="F215" s="125"/>
      <c r="G215" s="125"/>
      <c r="H215" s="125"/>
      <c r="I215" s="13"/>
      <c r="J215" s="13"/>
    </row>
    <row r="216" spans="1:10" ht="12.75" customHeight="1">
      <c r="A216" s="346"/>
      <c r="B216" s="347"/>
      <c r="C216" s="125"/>
      <c r="D216" s="347"/>
      <c r="E216" s="125"/>
      <c r="F216" s="125"/>
      <c r="G216" s="125"/>
      <c r="H216" s="125"/>
      <c r="I216" s="13"/>
      <c r="J216" s="13"/>
    </row>
    <row r="217" spans="1:10" ht="12.75" customHeight="1">
      <c r="A217" s="346"/>
      <c r="B217" s="347"/>
      <c r="C217" s="125"/>
      <c r="D217" s="347"/>
      <c r="E217" s="125"/>
      <c r="F217" s="125"/>
      <c r="G217" s="125"/>
      <c r="H217" s="125"/>
      <c r="I217" s="13"/>
      <c r="J217" s="13"/>
    </row>
    <row r="218" spans="1:10" ht="12.75" customHeight="1">
      <c r="A218" s="346"/>
      <c r="B218" s="347"/>
      <c r="C218" s="125"/>
      <c r="D218" s="347"/>
      <c r="E218" s="125"/>
      <c r="F218" s="125"/>
      <c r="G218" s="125"/>
      <c r="H218" s="125"/>
      <c r="I218" s="13"/>
      <c r="J218" s="13"/>
    </row>
    <row r="219" spans="1:10" ht="12.75" customHeight="1">
      <c r="A219" s="346"/>
      <c r="B219" s="347"/>
      <c r="C219" s="125"/>
      <c r="D219" s="347"/>
      <c r="E219" s="125"/>
      <c r="F219" s="125"/>
      <c r="G219" s="125"/>
      <c r="H219" s="125"/>
      <c r="I219" s="13"/>
      <c r="J219" s="13"/>
    </row>
    <row r="220" spans="1:10" ht="12.75" customHeight="1">
      <c r="A220" s="346"/>
      <c r="B220" s="347"/>
      <c r="C220" s="125"/>
      <c r="D220" s="347"/>
      <c r="E220" s="125"/>
      <c r="F220" s="125"/>
      <c r="G220" s="125"/>
      <c r="H220" s="125"/>
      <c r="I220" s="13"/>
      <c r="J220" s="13"/>
    </row>
    <row r="221" spans="1:10" ht="12.75" customHeight="1">
      <c r="A221" s="346"/>
      <c r="B221" s="347"/>
      <c r="C221" s="125"/>
      <c r="D221" s="347"/>
      <c r="E221" s="125"/>
      <c r="F221" s="125"/>
      <c r="G221" s="125"/>
      <c r="H221" s="125"/>
      <c r="I221" s="13"/>
      <c r="J221" s="13"/>
    </row>
    <row r="222" spans="1:10" ht="12.75" customHeight="1">
      <c r="A222" s="346"/>
      <c r="B222" s="347"/>
      <c r="C222" s="125"/>
      <c r="D222" s="347"/>
      <c r="E222" s="125"/>
      <c r="F222" s="125"/>
      <c r="G222" s="125"/>
      <c r="H222" s="125"/>
      <c r="I222" s="13"/>
      <c r="J222" s="13"/>
    </row>
    <row r="223" spans="1:10" ht="12.75" customHeight="1">
      <c r="A223" s="346"/>
      <c r="B223" s="347"/>
      <c r="C223" s="125"/>
      <c r="D223" s="347"/>
      <c r="E223" s="125"/>
      <c r="F223" s="125"/>
      <c r="G223" s="125"/>
      <c r="H223" s="125"/>
      <c r="I223" s="13"/>
      <c r="J223" s="13"/>
    </row>
    <row r="224" spans="1:10" ht="12.75" customHeight="1">
      <c r="A224" s="346"/>
      <c r="B224" s="347"/>
      <c r="C224" s="125"/>
      <c r="D224" s="347"/>
      <c r="E224" s="125"/>
      <c r="F224" s="125"/>
      <c r="G224" s="125"/>
      <c r="H224" s="125"/>
      <c r="I224" s="13"/>
      <c r="J224" s="13"/>
    </row>
    <row r="225" spans="1:10" ht="12.75" customHeight="1">
      <c r="A225" s="346"/>
      <c r="B225" s="347"/>
      <c r="C225" s="125"/>
      <c r="D225" s="347"/>
      <c r="E225" s="125"/>
      <c r="F225" s="125"/>
      <c r="G225" s="125"/>
      <c r="H225" s="125"/>
      <c r="I225" s="13"/>
      <c r="J225" s="13"/>
    </row>
    <row r="226" spans="1:10" ht="12.75" customHeight="1">
      <c r="A226" s="346"/>
      <c r="B226" s="347"/>
      <c r="C226" s="125"/>
      <c r="D226" s="347"/>
      <c r="E226" s="125"/>
      <c r="F226" s="125"/>
      <c r="G226" s="125"/>
      <c r="H226" s="125"/>
      <c r="I226" s="13"/>
      <c r="J226" s="13"/>
    </row>
    <row r="227" spans="1:10" ht="12.75" customHeight="1">
      <c r="A227" s="346"/>
      <c r="B227" s="347"/>
      <c r="C227" s="125"/>
      <c r="D227" s="347"/>
      <c r="E227" s="125"/>
      <c r="F227" s="125"/>
      <c r="G227" s="125"/>
      <c r="H227" s="125"/>
      <c r="I227" s="13"/>
      <c r="J227" s="13"/>
    </row>
    <row r="228" spans="1:10" ht="12.75" customHeight="1">
      <c r="A228" s="346"/>
      <c r="B228" s="347"/>
      <c r="C228" s="125"/>
      <c r="D228" s="347"/>
      <c r="E228" s="125"/>
      <c r="F228" s="125"/>
      <c r="G228" s="125"/>
      <c r="H228" s="125"/>
      <c r="I228" s="13"/>
      <c r="J228" s="13"/>
    </row>
    <row r="229" spans="1:10" ht="12.75" customHeight="1">
      <c r="A229" s="346"/>
      <c r="B229" s="347"/>
      <c r="C229" s="125"/>
      <c r="D229" s="347"/>
      <c r="E229" s="125"/>
      <c r="F229" s="125"/>
      <c r="G229" s="125"/>
      <c r="H229" s="125"/>
      <c r="I229" s="13"/>
      <c r="J229" s="13"/>
    </row>
    <row r="230" spans="1:10" ht="12.75" customHeight="1">
      <c r="A230" s="346"/>
      <c r="B230" s="347"/>
      <c r="C230" s="125"/>
      <c r="D230" s="347"/>
      <c r="E230" s="125"/>
      <c r="F230" s="125"/>
      <c r="G230" s="125"/>
      <c r="H230" s="125"/>
      <c r="I230" s="13"/>
      <c r="J230" s="13"/>
    </row>
    <row r="231" spans="1:10" ht="12.75" customHeight="1">
      <c r="A231" s="346"/>
      <c r="B231" s="347"/>
      <c r="C231" s="125"/>
      <c r="D231" s="347"/>
      <c r="E231" s="125"/>
      <c r="F231" s="125"/>
      <c r="G231" s="125"/>
      <c r="H231" s="125"/>
      <c r="I231" s="13"/>
      <c r="J231" s="13"/>
    </row>
    <row r="232" spans="1:10" ht="12.75" customHeight="1">
      <c r="A232" s="346"/>
      <c r="B232" s="347"/>
      <c r="C232" s="125"/>
      <c r="D232" s="347"/>
      <c r="E232" s="125"/>
      <c r="F232" s="125"/>
      <c r="G232" s="125"/>
      <c r="H232" s="125"/>
      <c r="I232" s="13"/>
      <c r="J232" s="13"/>
    </row>
    <row r="233" spans="1:10" ht="12.75" customHeight="1">
      <c r="A233" s="346"/>
      <c r="B233" s="347"/>
      <c r="C233" s="125"/>
      <c r="D233" s="347"/>
      <c r="E233" s="125"/>
      <c r="F233" s="125"/>
      <c r="G233" s="125"/>
      <c r="H233" s="125"/>
      <c r="I233" s="13"/>
      <c r="J233" s="13"/>
    </row>
    <row r="234" spans="1:10" ht="12.75" customHeight="1">
      <c r="A234" s="346"/>
      <c r="B234" s="347"/>
      <c r="C234" s="125"/>
      <c r="D234" s="347"/>
      <c r="E234" s="125"/>
      <c r="F234" s="125"/>
      <c r="G234" s="125"/>
      <c r="H234" s="125"/>
      <c r="I234" s="13"/>
      <c r="J234" s="13"/>
    </row>
    <row r="235" spans="1:10" ht="12.75" customHeight="1">
      <c r="A235" s="346"/>
      <c r="B235" s="347"/>
      <c r="C235" s="125"/>
      <c r="D235" s="347"/>
      <c r="E235" s="125"/>
      <c r="F235" s="125"/>
      <c r="G235" s="125"/>
      <c r="H235" s="125"/>
      <c r="I235" s="13"/>
      <c r="J235" s="13"/>
    </row>
    <row r="236" spans="1:10" ht="12.75" customHeight="1">
      <c r="A236" s="346"/>
      <c r="B236" s="347"/>
      <c r="C236" s="125"/>
      <c r="D236" s="347"/>
      <c r="E236" s="125"/>
      <c r="F236" s="125"/>
      <c r="G236" s="125"/>
      <c r="H236" s="125"/>
      <c r="I236" s="13"/>
      <c r="J236" s="13"/>
    </row>
    <row r="237" spans="1:10" ht="12.75" customHeight="1">
      <c r="A237" s="346"/>
      <c r="B237" s="347"/>
      <c r="C237" s="125"/>
      <c r="D237" s="347"/>
      <c r="E237" s="125"/>
      <c r="F237" s="125"/>
      <c r="G237" s="125"/>
      <c r="H237" s="125"/>
      <c r="I237" s="13"/>
      <c r="J237" s="13"/>
    </row>
    <row r="238" spans="1:10" ht="12.75" customHeight="1">
      <c r="A238" s="346"/>
      <c r="B238" s="347"/>
      <c r="C238" s="125"/>
      <c r="D238" s="347"/>
      <c r="E238" s="125"/>
      <c r="F238" s="125"/>
      <c r="G238" s="125"/>
      <c r="H238" s="125"/>
      <c r="I238" s="13"/>
      <c r="J238" s="13"/>
    </row>
    <row r="239" spans="1:10" ht="15.75" customHeight="1"/>
    <row r="240" spans="1:1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sheetData>
  <mergeCells count="10">
    <mergeCell ref="A1:B1"/>
    <mergeCell ref="B2:H2"/>
    <mergeCell ref="B3:H3"/>
    <mergeCell ref="A5:A6"/>
    <mergeCell ref="B5:B6"/>
    <mergeCell ref="B45:H45"/>
    <mergeCell ref="C5:G5"/>
    <mergeCell ref="H5:H6"/>
    <mergeCell ref="I5:I6"/>
    <mergeCell ref="J5:J6"/>
  </mergeCells>
  <pageMargins left="0.53" right="0.3" top="0.49" bottom="0.37" header="0.24" footer="0.19"/>
  <pageSetup paperSize="9" orientation="portrait" r:id="rId1"/>
  <headerFooter>
    <oddHeader>Page &amp;P</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004"/>
  <sheetViews>
    <sheetView tabSelected="1" view="pageBreakPreview" zoomScaleNormal="100" zoomScaleSheetLayoutView="100" workbookViewId="0">
      <pane xSplit="2" ySplit="8" topLeftCell="D9" activePane="bottomRight" state="frozen"/>
      <selection activeCell="AD1" sqref="AD1:AH1"/>
      <selection pane="topRight" activeCell="AD1" sqref="AD1:AH1"/>
      <selection pane="bottomLeft" activeCell="AD1" sqref="AD1:AH1"/>
      <selection pane="bottomRight" activeCell="Q17" sqref="Q17"/>
    </sheetView>
  </sheetViews>
  <sheetFormatPr defaultColWidth="12.44140625" defaultRowHeight="14.4"/>
  <cols>
    <col min="1" max="1" width="7.109375" style="646" customWidth="1"/>
    <col min="2" max="2" width="32.5546875" style="646" customWidth="1"/>
    <col min="3" max="3" width="7" style="299" hidden="1" customWidth="1"/>
    <col min="4" max="4" width="8.6640625" style="299" customWidth="1"/>
    <col min="5" max="6" width="8.33203125" style="299" customWidth="1"/>
    <col min="7" max="8" width="8.5546875" style="299" customWidth="1"/>
    <col min="9" max="9" width="8.5546875" style="646" customWidth="1"/>
    <col min="10" max="10" width="11.109375" style="299" customWidth="1"/>
    <col min="11" max="12" width="8.5546875" style="299" customWidth="1"/>
    <col min="13" max="13" width="12.109375" style="299" hidden="1" customWidth="1"/>
    <col min="14" max="14" width="12.6640625" style="646" customWidth="1"/>
    <col min="15" max="18" width="8.5546875" style="299" customWidth="1"/>
    <col min="19" max="19" width="7.6640625" style="299" customWidth="1"/>
    <col min="20" max="21" width="11.5546875" style="646" customWidth="1"/>
    <col min="22" max="26" width="11.5546875" style="299" customWidth="1"/>
    <col min="27" max="27" width="11.5546875" style="646" customWidth="1"/>
    <col min="28" max="32" width="11.5546875" style="299" customWidth="1"/>
    <col min="33" max="33" width="9.5546875" style="299" customWidth="1"/>
    <col min="34" max="34" width="9.5546875" style="646" customWidth="1"/>
    <col min="35" max="35" width="12.109375" style="299" customWidth="1"/>
    <col min="36" max="36" width="11.33203125" style="299" customWidth="1"/>
    <col min="37" max="37" width="12.5546875" style="299" customWidth="1"/>
    <col min="38" max="38" width="11.33203125" style="299" customWidth="1"/>
    <col min="39" max="39" width="9.6640625" style="299" customWidth="1"/>
    <col min="40" max="40" width="12.88671875" style="646" customWidth="1"/>
    <col min="41" max="41" width="11.5546875" style="646" customWidth="1"/>
    <col min="42" max="42" width="11.33203125" style="299" customWidth="1"/>
    <col min="43" max="43" width="11.44140625" style="299" customWidth="1"/>
    <col min="44" max="44" width="10.44140625" style="299" customWidth="1"/>
    <col min="45" max="46" width="11.44140625" style="299" customWidth="1"/>
    <col min="47" max="47" width="7.88671875" style="299" customWidth="1"/>
    <col min="48" max="48" width="9.109375" style="299" customWidth="1"/>
    <col min="49" max="50" width="7.44140625" style="299" customWidth="1"/>
    <col min="51" max="51" width="7.6640625" style="299" customWidth="1"/>
    <col min="52" max="53" width="8.109375" style="299" customWidth="1"/>
    <col min="54" max="54" width="10.109375" style="299" customWidth="1"/>
    <col min="55" max="55" width="8.109375" style="299" customWidth="1"/>
    <col min="56" max="16384" width="12.44140625" style="299"/>
  </cols>
  <sheetData>
    <row r="1" spans="1:55" ht="18.75" customHeight="1">
      <c r="A1" s="725" t="s">
        <v>357</v>
      </c>
      <c r="B1" s="726"/>
      <c r="C1" s="395"/>
      <c r="D1" s="1"/>
      <c r="E1" s="294"/>
      <c r="F1" s="1"/>
      <c r="G1" s="1"/>
      <c r="H1" s="1"/>
      <c r="I1" s="639"/>
      <c r="J1" s="1"/>
      <c r="K1" s="1"/>
      <c r="L1" s="1"/>
      <c r="M1" s="295"/>
      <c r="N1" s="4"/>
      <c r="O1" s="296"/>
      <c r="P1" s="296"/>
      <c r="Q1" s="296"/>
      <c r="R1" s="296"/>
      <c r="S1" s="7"/>
      <c r="T1" s="649"/>
      <c r="U1" s="649"/>
      <c r="V1" s="7"/>
      <c r="W1" s="7"/>
      <c r="X1" s="7"/>
      <c r="Y1" s="7"/>
      <c r="Z1" s="7"/>
      <c r="AA1" s="649"/>
      <c r="AB1" s="7"/>
      <c r="AC1" s="7"/>
      <c r="AD1" s="7"/>
      <c r="AE1" s="7"/>
      <c r="AF1" s="7"/>
      <c r="AG1" s="5"/>
      <c r="AH1" s="640"/>
      <c r="AI1" s="297"/>
      <c r="AJ1" s="6"/>
      <c r="AK1" s="6"/>
      <c r="AL1" s="6"/>
      <c r="AM1" s="6"/>
      <c r="AN1" s="9"/>
      <c r="AO1" s="9"/>
      <c r="AP1" s="295"/>
      <c r="AQ1" s="353"/>
      <c r="AR1" s="6"/>
      <c r="AS1" s="6"/>
      <c r="AT1" s="6"/>
      <c r="AU1" s="6"/>
      <c r="AV1" s="6"/>
      <c r="AW1" s="6"/>
      <c r="AX1" s="6"/>
      <c r="AY1" s="6"/>
      <c r="AZ1" s="6"/>
      <c r="BA1" s="6"/>
      <c r="BB1" s="6"/>
      <c r="BC1" s="6"/>
    </row>
    <row r="2" spans="1:55" ht="26.25" customHeight="1">
      <c r="A2" s="12"/>
      <c r="B2" s="720" t="s">
        <v>627</v>
      </c>
      <c r="C2" s="727"/>
      <c r="D2" s="720"/>
      <c r="E2" s="720"/>
      <c r="F2" s="720"/>
      <c r="G2" s="720"/>
      <c r="H2" s="720"/>
      <c r="I2" s="720"/>
      <c r="J2" s="720"/>
      <c r="K2" s="720"/>
      <c r="L2" s="720"/>
      <c r="M2" s="720"/>
      <c r="N2" s="720"/>
      <c r="O2" s="720"/>
      <c r="P2" s="720"/>
      <c r="Q2" s="720"/>
      <c r="R2" s="720"/>
      <c r="S2" s="720"/>
      <c r="T2" s="720"/>
      <c r="U2" s="720"/>
      <c r="V2" s="720"/>
      <c r="W2" s="720"/>
      <c r="X2" s="720"/>
      <c r="Y2" s="720"/>
      <c r="Z2" s="720"/>
      <c r="AA2" s="720"/>
      <c r="AB2" s="720"/>
      <c r="AC2" s="720"/>
      <c r="AD2" s="720"/>
      <c r="AE2" s="720"/>
      <c r="AF2" s="720"/>
      <c r="AG2" s="720"/>
      <c r="AH2" s="720"/>
      <c r="AI2" s="720"/>
      <c r="AJ2" s="720"/>
      <c r="AK2" s="720"/>
      <c r="AL2" s="720"/>
      <c r="AM2" s="720"/>
      <c r="AN2" s="720"/>
      <c r="AO2" s="720"/>
      <c r="AP2" s="720"/>
      <c r="AQ2" s="720"/>
      <c r="AR2" s="720"/>
      <c r="AS2" s="13"/>
      <c r="AT2" s="13"/>
      <c r="AU2" s="13"/>
      <c r="AV2" s="13"/>
      <c r="AW2" s="13"/>
      <c r="AX2" s="13"/>
      <c r="AY2" s="13"/>
      <c r="AZ2" s="13"/>
      <c r="BA2" s="13"/>
      <c r="BB2" s="13"/>
      <c r="BC2" s="13"/>
    </row>
    <row r="3" spans="1:55" ht="20.25" hidden="1" customHeight="1">
      <c r="A3" s="14"/>
      <c r="B3" s="721" t="s">
        <v>396</v>
      </c>
      <c r="C3" s="721"/>
      <c r="D3" s="721"/>
      <c r="E3" s="721"/>
      <c r="F3" s="721"/>
      <c r="G3" s="721"/>
      <c r="H3" s="721"/>
      <c r="I3" s="721"/>
      <c r="J3" s="721"/>
      <c r="K3" s="721"/>
      <c r="L3" s="721"/>
      <c r="M3" s="721"/>
      <c r="N3" s="721"/>
      <c r="O3" s="721"/>
      <c r="P3" s="721"/>
      <c r="Q3" s="721"/>
      <c r="R3" s="721"/>
      <c r="S3" s="721"/>
      <c r="T3" s="721"/>
      <c r="U3" s="721"/>
      <c r="V3" s="721"/>
      <c r="W3" s="721"/>
      <c r="X3" s="721"/>
      <c r="Y3" s="721"/>
      <c r="Z3" s="721"/>
      <c r="AA3" s="721"/>
      <c r="AB3" s="721"/>
      <c r="AC3" s="721"/>
      <c r="AD3" s="721"/>
      <c r="AE3" s="721"/>
      <c r="AF3" s="721"/>
      <c r="AG3" s="721"/>
      <c r="AH3" s="721"/>
      <c r="AI3" s="721"/>
      <c r="AJ3" s="721"/>
      <c r="AK3" s="721"/>
      <c r="AL3" s="721"/>
      <c r="AM3" s="721"/>
      <c r="AN3" s="721"/>
      <c r="AO3" s="721"/>
      <c r="AP3" s="721"/>
      <c r="AQ3" s="721"/>
      <c r="AR3" s="721"/>
      <c r="AS3" s="13"/>
      <c r="AT3" s="13"/>
      <c r="AU3" s="13"/>
      <c r="AV3" s="13"/>
      <c r="AW3" s="13"/>
      <c r="AX3" s="13"/>
      <c r="AY3" s="13"/>
      <c r="AZ3" s="13"/>
      <c r="BA3" s="13"/>
      <c r="BB3" s="13"/>
      <c r="BC3" s="13"/>
    </row>
    <row r="4" spans="1:55" ht="24" customHeight="1">
      <c r="A4" s="15"/>
      <c r="B4" s="4"/>
      <c r="C4" s="296"/>
      <c r="D4" s="5"/>
      <c r="E4" s="296"/>
      <c r="F4" s="5"/>
      <c r="G4" s="5"/>
      <c r="H4" s="5"/>
      <c r="I4" s="640"/>
      <c r="J4" s="5"/>
      <c r="K4" s="5"/>
      <c r="L4" s="5"/>
      <c r="M4" s="303"/>
      <c r="N4" s="4"/>
      <c r="O4" s="296"/>
      <c r="P4" s="296"/>
      <c r="Q4" s="296"/>
      <c r="R4" s="296"/>
      <c r="S4" s="18"/>
      <c r="T4" s="650"/>
      <c r="U4" s="650"/>
      <c r="V4" s="18"/>
      <c r="W4" s="18"/>
      <c r="X4" s="18"/>
      <c r="Y4" s="18"/>
      <c r="Z4" s="18"/>
      <c r="AA4" s="650"/>
      <c r="AB4" s="18"/>
      <c r="AC4" s="18"/>
      <c r="AD4" s="18"/>
      <c r="AE4" s="18"/>
      <c r="AF4" s="18"/>
      <c r="AG4" s="5"/>
      <c r="AH4" s="640"/>
      <c r="AI4" s="304"/>
      <c r="AJ4" s="6"/>
      <c r="AK4" s="6"/>
      <c r="AL4" s="6"/>
      <c r="AM4" s="21"/>
      <c r="AN4" s="19"/>
      <c r="AO4" s="9"/>
      <c r="AP4" s="295"/>
      <c r="AQ4" s="18"/>
      <c r="AR4" s="18" t="s">
        <v>5</v>
      </c>
      <c r="AS4" s="6"/>
      <c r="AT4" s="6"/>
      <c r="AU4" s="6"/>
      <c r="AV4" s="6"/>
      <c r="AW4" s="6"/>
      <c r="AX4" s="6"/>
      <c r="AY4" s="6"/>
      <c r="AZ4" s="6"/>
      <c r="BA4" s="6"/>
      <c r="BB4" s="6"/>
      <c r="BC4" s="6"/>
    </row>
    <row r="5" spans="1:55" ht="27" customHeight="1">
      <c r="A5" s="728" t="s">
        <v>6</v>
      </c>
      <c r="B5" s="728" t="s">
        <v>360</v>
      </c>
      <c r="C5" s="688" t="s">
        <v>406</v>
      </c>
      <c r="D5" s="692" t="s">
        <v>591</v>
      </c>
      <c r="E5" s="692"/>
      <c r="F5" s="692"/>
      <c r="G5" s="692"/>
      <c r="H5" s="692"/>
      <c r="I5" s="731" t="s">
        <v>598</v>
      </c>
      <c r="J5" s="732"/>
      <c r="K5" s="732"/>
      <c r="L5" s="733"/>
      <c r="M5" s="752" t="s">
        <v>404</v>
      </c>
      <c r="N5" s="647" t="s">
        <v>600</v>
      </c>
      <c r="O5" s="630"/>
      <c r="P5" s="630"/>
      <c r="Q5" s="630"/>
      <c r="R5" s="630"/>
      <c r="S5" s="745" t="s">
        <v>606</v>
      </c>
      <c r="T5" s="763" t="s">
        <v>607</v>
      </c>
      <c r="U5" s="764"/>
      <c r="V5" s="764"/>
      <c r="W5" s="764"/>
      <c r="X5" s="764"/>
      <c r="Y5" s="764"/>
      <c r="Z5" s="764"/>
      <c r="AA5" s="764"/>
      <c r="AB5" s="764"/>
      <c r="AC5" s="764"/>
      <c r="AD5" s="764"/>
      <c r="AE5" s="764"/>
      <c r="AF5" s="765"/>
      <c r="AG5" s="766" t="s">
        <v>603</v>
      </c>
      <c r="AH5" s="769" t="s">
        <v>635</v>
      </c>
      <c r="AI5" s="755" t="s">
        <v>252</v>
      </c>
      <c r="AJ5" s="755"/>
      <c r="AK5" s="755"/>
      <c r="AL5" s="755"/>
      <c r="AM5" s="755"/>
      <c r="AN5" s="728" t="s">
        <v>610</v>
      </c>
      <c r="AO5" s="728" t="s">
        <v>608</v>
      </c>
      <c r="AP5" s="772" t="s">
        <v>609</v>
      </c>
      <c r="AQ5" s="773"/>
      <c r="AR5" s="773"/>
      <c r="AS5" s="773"/>
      <c r="AT5" s="773"/>
      <c r="AU5" s="774"/>
      <c r="AV5" s="679" t="s">
        <v>25</v>
      </c>
      <c r="AW5" s="683"/>
      <c r="AX5" s="683"/>
      <c r="AY5" s="683"/>
      <c r="AZ5" s="683"/>
      <c r="BA5" s="683"/>
      <c r="BB5" s="683"/>
      <c r="BC5" s="10"/>
    </row>
    <row r="6" spans="1:55" ht="24" customHeight="1">
      <c r="A6" s="729"/>
      <c r="B6" s="729"/>
      <c r="C6" s="689"/>
      <c r="D6" s="690" t="s">
        <v>593</v>
      </c>
      <c r="E6" s="692" t="s">
        <v>594</v>
      </c>
      <c r="F6" s="682" t="s">
        <v>10</v>
      </c>
      <c r="G6" s="682"/>
      <c r="H6" s="682" t="s">
        <v>597</v>
      </c>
      <c r="I6" s="749" t="s">
        <v>592</v>
      </c>
      <c r="J6" s="751" t="s">
        <v>628</v>
      </c>
      <c r="K6" s="743" t="s">
        <v>629</v>
      </c>
      <c r="L6" s="743" t="s">
        <v>630</v>
      </c>
      <c r="M6" s="753"/>
      <c r="N6" s="734" t="s">
        <v>592</v>
      </c>
      <c r="O6" s="633" t="s">
        <v>599</v>
      </c>
      <c r="P6" s="634"/>
      <c r="Q6" s="634"/>
      <c r="R6" s="635"/>
      <c r="S6" s="746"/>
      <c r="T6" s="728" t="s">
        <v>612</v>
      </c>
      <c r="U6" s="728" t="s">
        <v>601</v>
      </c>
      <c r="V6" s="736" t="s">
        <v>599</v>
      </c>
      <c r="W6" s="737"/>
      <c r="X6" s="737"/>
      <c r="Y6" s="737"/>
      <c r="Z6" s="738"/>
      <c r="AA6" s="739" t="s">
        <v>615</v>
      </c>
      <c r="AB6" s="760" t="s">
        <v>10</v>
      </c>
      <c r="AC6" s="761"/>
      <c r="AD6" s="761"/>
      <c r="AE6" s="761"/>
      <c r="AF6" s="762"/>
      <c r="AG6" s="767"/>
      <c r="AH6" s="770"/>
      <c r="AI6" s="756" t="s">
        <v>605</v>
      </c>
      <c r="AJ6" s="637"/>
      <c r="AK6" s="637"/>
      <c r="AL6" s="637"/>
      <c r="AM6" s="638"/>
      <c r="AN6" s="758"/>
      <c r="AO6" s="729"/>
      <c r="AP6" s="741" t="s">
        <v>38</v>
      </c>
      <c r="AQ6" s="742"/>
      <c r="AR6" s="742"/>
      <c r="AS6" s="748" t="s">
        <v>39</v>
      </c>
      <c r="AT6" s="682" t="s">
        <v>40</v>
      </c>
      <c r="AU6" s="682" t="s">
        <v>41</v>
      </c>
      <c r="AV6" s="682" t="s">
        <v>42</v>
      </c>
      <c r="AW6" s="748" t="s">
        <v>43</v>
      </c>
      <c r="AX6" s="683"/>
      <c r="AY6" s="683"/>
      <c r="AZ6" s="683"/>
      <c r="BA6" s="748" t="s">
        <v>44</v>
      </c>
      <c r="BB6" s="748" t="s">
        <v>45</v>
      </c>
      <c r="BC6" s="10"/>
    </row>
    <row r="7" spans="1:55" ht="93" customHeight="1">
      <c r="A7" s="730"/>
      <c r="B7" s="730"/>
      <c r="C7" s="689"/>
      <c r="D7" s="690"/>
      <c r="E7" s="692"/>
      <c r="F7" s="629" t="s">
        <v>595</v>
      </c>
      <c r="G7" s="629" t="s">
        <v>596</v>
      </c>
      <c r="H7" s="682"/>
      <c r="I7" s="750"/>
      <c r="J7" s="751"/>
      <c r="K7" s="744"/>
      <c r="L7" s="744"/>
      <c r="M7" s="754"/>
      <c r="N7" s="735"/>
      <c r="O7" s="631" t="s">
        <v>631</v>
      </c>
      <c r="P7" s="632" t="s">
        <v>632</v>
      </c>
      <c r="Q7" s="631" t="s">
        <v>633</v>
      </c>
      <c r="R7" s="631" t="s">
        <v>634</v>
      </c>
      <c r="S7" s="747"/>
      <c r="T7" s="730"/>
      <c r="U7" s="730"/>
      <c r="V7" s="631" t="s">
        <v>602</v>
      </c>
      <c r="W7" s="631" t="s">
        <v>616</v>
      </c>
      <c r="X7" s="631" t="s">
        <v>617</v>
      </c>
      <c r="Y7" s="631" t="s">
        <v>618</v>
      </c>
      <c r="Z7" s="636" t="s">
        <v>619</v>
      </c>
      <c r="AA7" s="740"/>
      <c r="AB7" s="632" t="s">
        <v>620</v>
      </c>
      <c r="AC7" s="631" t="s">
        <v>621</v>
      </c>
      <c r="AD7" s="631" t="s">
        <v>622</v>
      </c>
      <c r="AE7" s="631" t="s">
        <v>623</v>
      </c>
      <c r="AF7" s="631" t="s">
        <v>624</v>
      </c>
      <c r="AG7" s="768"/>
      <c r="AH7" s="771"/>
      <c r="AI7" s="757"/>
      <c r="AJ7" s="309" t="s">
        <v>397</v>
      </c>
      <c r="AK7" s="293" t="s">
        <v>398</v>
      </c>
      <c r="AL7" s="293" t="s">
        <v>399</v>
      </c>
      <c r="AM7" s="293" t="s">
        <v>400</v>
      </c>
      <c r="AN7" s="759"/>
      <c r="AO7" s="730"/>
      <c r="AP7" s="308" t="s">
        <v>401</v>
      </c>
      <c r="AQ7" s="27" t="s">
        <v>74</v>
      </c>
      <c r="AR7" s="27" t="s">
        <v>75</v>
      </c>
      <c r="AS7" s="683"/>
      <c r="AT7" s="683"/>
      <c r="AU7" s="683"/>
      <c r="AV7" s="683"/>
      <c r="AW7" s="28" t="s">
        <v>76</v>
      </c>
      <c r="AX7" s="28" t="s">
        <v>77</v>
      </c>
      <c r="AY7" s="28" t="s">
        <v>78</v>
      </c>
      <c r="AZ7" s="28" t="s">
        <v>79</v>
      </c>
      <c r="BA7" s="683"/>
      <c r="BB7" s="683"/>
      <c r="BC7" s="29"/>
    </row>
    <row r="8" spans="1:55" ht="25.5" customHeight="1">
      <c r="A8" s="30" t="s">
        <v>80</v>
      </c>
      <c r="B8" s="660" t="s">
        <v>81</v>
      </c>
      <c r="C8" s="419" t="s">
        <v>82</v>
      </c>
      <c r="D8" s="32" t="s">
        <v>82</v>
      </c>
      <c r="E8" s="311" t="s">
        <v>83</v>
      </c>
      <c r="F8" s="32" t="s">
        <v>84</v>
      </c>
      <c r="G8" s="32" t="s">
        <v>85</v>
      </c>
      <c r="H8" s="628" t="s">
        <v>409</v>
      </c>
      <c r="I8" s="641" t="s">
        <v>604</v>
      </c>
      <c r="J8" s="32">
        <v>2</v>
      </c>
      <c r="K8" s="32">
        <v>3</v>
      </c>
      <c r="L8" s="32">
        <v>4</v>
      </c>
      <c r="M8" s="32">
        <v>5</v>
      </c>
      <c r="N8" s="641" t="s">
        <v>611</v>
      </c>
      <c r="O8" s="32">
        <v>7</v>
      </c>
      <c r="P8" s="32">
        <v>8</v>
      </c>
      <c r="Q8" s="32">
        <v>9</v>
      </c>
      <c r="R8" s="32">
        <v>10</v>
      </c>
      <c r="S8" s="32">
        <v>11</v>
      </c>
      <c r="T8" s="641" t="s">
        <v>613</v>
      </c>
      <c r="U8" s="641" t="s">
        <v>614</v>
      </c>
      <c r="V8" s="32">
        <v>14</v>
      </c>
      <c r="W8" s="32">
        <v>15</v>
      </c>
      <c r="X8" s="32">
        <v>16</v>
      </c>
      <c r="Y8" s="32">
        <v>17</v>
      </c>
      <c r="Z8" s="32">
        <v>18</v>
      </c>
      <c r="AA8" s="641" t="s">
        <v>625</v>
      </c>
      <c r="AB8" s="32">
        <v>20</v>
      </c>
      <c r="AC8" s="32">
        <v>21</v>
      </c>
      <c r="AD8" s="32">
        <v>22</v>
      </c>
      <c r="AE8" s="32">
        <v>23</v>
      </c>
      <c r="AF8" s="32">
        <v>24</v>
      </c>
      <c r="AG8" s="32">
        <v>25</v>
      </c>
      <c r="AH8" s="641" t="s">
        <v>626</v>
      </c>
      <c r="AI8" s="32">
        <v>27</v>
      </c>
      <c r="AJ8" s="32">
        <v>28</v>
      </c>
      <c r="AK8" s="32">
        <v>29</v>
      </c>
      <c r="AL8" s="32">
        <v>30</v>
      </c>
      <c r="AM8" s="32">
        <v>31</v>
      </c>
      <c r="AN8" s="654">
        <v>32</v>
      </c>
      <c r="AO8" s="654">
        <v>33</v>
      </c>
      <c r="AP8" s="32">
        <v>34</v>
      </c>
      <c r="AQ8" s="32">
        <v>35</v>
      </c>
      <c r="AR8" s="32">
        <v>36</v>
      </c>
      <c r="AS8" s="32">
        <v>37</v>
      </c>
      <c r="AT8" s="32">
        <v>38</v>
      </c>
      <c r="AU8" s="32">
        <v>39</v>
      </c>
      <c r="AV8" s="32">
        <v>40</v>
      </c>
      <c r="AW8" s="32">
        <v>41</v>
      </c>
      <c r="AX8" s="32">
        <v>42</v>
      </c>
      <c r="AY8" s="32">
        <v>43</v>
      </c>
      <c r="AZ8" s="32">
        <v>44</v>
      </c>
      <c r="BA8" s="32">
        <v>45</v>
      </c>
      <c r="BB8" s="32">
        <v>46</v>
      </c>
      <c r="BC8" s="37"/>
    </row>
    <row r="9" spans="1:55" ht="21" customHeight="1">
      <c r="A9" s="661"/>
      <c r="B9" s="662" t="s">
        <v>407</v>
      </c>
      <c r="C9" s="407">
        <f>+C10+C15+C72+C132</f>
        <v>105</v>
      </c>
      <c r="D9" s="408"/>
      <c r="E9" s="409"/>
      <c r="F9" s="408"/>
      <c r="G9" s="408"/>
      <c r="H9" s="408"/>
      <c r="I9" s="642"/>
      <c r="J9" s="408"/>
      <c r="K9" s="408"/>
      <c r="L9" s="408"/>
      <c r="M9" s="410"/>
      <c r="N9" s="648"/>
      <c r="O9" s="409"/>
      <c r="P9" s="409"/>
      <c r="Q9" s="409"/>
      <c r="R9" s="409"/>
      <c r="S9" s="411"/>
      <c r="T9" s="651"/>
      <c r="U9" s="651"/>
      <c r="V9" s="411"/>
      <c r="W9" s="411"/>
      <c r="X9" s="411"/>
      <c r="Y9" s="411"/>
      <c r="Z9" s="411"/>
      <c r="AA9" s="651"/>
      <c r="AB9" s="411"/>
      <c r="AC9" s="411"/>
      <c r="AD9" s="411"/>
      <c r="AE9" s="411"/>
      <c r="AF9" s="411"/>
      <c r="AG9" s="411"/>
      <c r="AH9" s="651"/>
      <c r="AI9" s="412"/>
      <c r="AJ9" s="411"/>
      <c r="AK9" s="411"/>
      <c r="AL9" s="411"/>
      <c r="AM9" s="411"/>
      <c r="AN9" s="659"/>
      <c r="AO9" s="655"/>
      <c r="AP9" s="413"/>
      <c r="AQ9" s="411"/>
      <c r="AR9" s="411"/>
      <c r="AS9" s="411"/>
      <c r="AT9" s="411"/>
      <c r="AU9" s="411"/>
      <c r="AV9" s="411"/>
      <c r="AW9" s="414">
        <f>COUNTIF(AW10:AW139,"&gt;0")</f>
        <v>36</v>
      </c>
      <c r="AX9" s="414">
        <f t="shared" ref="AX9:AZ9" si="0">COUNTIF(AX10:AX139,"&gt;0")</f>
        <v>26</v>
      </c>
      <c r="AY9" s="414">
        <f t="shared" si="0"/>
        <v>4</v>
      </c>
      <c r="AZ9" s="414">
        <f t="shared" si="0"/>
        <v>0</v>
      </c>
      <c r="BA9" s="543">
        <f>MAX(BA10:BA139)</f>
        <v>90</v>
      </c>
      <c r="BB9" s="543"/>
      <c r="BC9" s="37"/>
    </row>
    <row r="10" spans="1:55" s="322" customFormat="1" ht="37.5" customHeight="1">
      <c r="A10" s="38" t="s">
        <v>80</v>
      </c>
      <c r="B10" s="39" t="s">
        <v>107</v>
      </c>
      <c r="C10" s="418">
        <f>+C11+C13</f>
        <v>2</v>
      </c>
      <c r="D10" s="40"/>
      <c r="E10" s="317"/>
      <c r="F10" s="40"/>
      <c r="G10" s="40"/>
      <c r="H10" s="40"/>
      <c r="I10" s="643"/>
      <c r="J10" s="40"/>
      <c r="K10" s="40"/>
      <c r="L10" s="40"/>
      <c r="M10" s="318"/>
      <c r="N10" s="42"/>
      <c r="O10" s="318"/>
      <c r="P10" s="318"/>
      <c r="Q10" s="318"/>
      <c r="R10" s="318"/>
      <c r="S10" s="44"/>
      <c r="T10" s="652"/>
      <c r="U10" s="652"/>
      <c r="V10" s="44"/>
      <c r="W10" s="44"/>
      <c r="X10" s="44"/>
      <c r="Y10" s="44"/>
      <c r="Z10" s="44"/>
      <c r="AA10" s="652"/>
      <c r="AB10" s="44"/>
      <c r="AC10" s="44"/>
      <c r="AD10" s="44"/>
      <c r="AE10" s="44"/>
      <c r="AF10" s="44"/>
      <c r="AG10" s="44"/>
      <c r="AH10" s="652"/>
      <c r="AI10" s="318"/>
      <c r="AJ10" s="44"/>
      <c r="AK10" s="44"/>
      <c r="AL10" s="44"/>
      <c r="AM10" s="44"/>
      <c r="AN10" s="42"/>
      <c r="AO10" s="47"/>
      <c r="AP10" s="321"/>
      <c r="AQ10" s="55"/>
      <c r="AR10" s="55"/>
      <c r="AS10" s="55"/>
      <c r="AT10" s="55"/>
      <c r="AU10" s="55"/>
      <c r="AV10" s="55"/>
      <c r="AW10" s="49"/>
      <c r="AX10" s="49"/>
      <c r="AY10" s="49"/>
      <c r="AZ10" s="49"/>
      <c r="BA10" s="49"/>
      <c r="BB10" s="49"/>
      <c r="BC10" s="37"/>
    </row>
    <row r="11" spans="1:55" s="325" customFormat="1" ht="19.5" customHeight="1">
      <c r="A11" s="71" t="s">
        <v>108</v>
      </c>
      <c r="B11" s="88" t="s">
        <v>109</v>
      </c>
      <c r="C11" s="414">
        <f>COUNTA(C12:C12)</f>
        <v>1</v>
      </c>
      <c r="D11" s="323">
        <f>+D12</f>
        <v>714</v>
      </c>
      <c r="E11" s="323">
        <f t="shared" ref="E11:AR26" si="1">+E12</f>
        <v>714</v>
      </c>
      <c r="F11" s="323">
        <f t="shared" si="1"/>
        <v>580</v>
      </c>
      <c r="G11" s="323">
        <f t="shared" si="1"/>
        <v>134</v>
      </c>
      <c r="H11" s="323"/>
      <c r="I11" s="644">
        <f>J11+K11+L11</f>
        <v>0</v>
      </c>
      <c r="J11" s="323"/>
      <c r="K11" s="323"/>
      <c r="L11" s="323"/>
      <c r="M11" s="323">
        <f t="shared" si="1"/>
        <v>0</v>
      </c>
      <c r="N11" s="644">
        <f>O11+P11+Q11+R11</f>
        <v>0</v>
      </c>
      <c r="O11" s="323"/>
      <c r="P11" s="323"/>
      <c r="Q11" s="323"/>
      <c r="R11" s="323"/>
      <c r="S11" s="323"/>
      <c r="T11" s="644">
        <f>U11-AA11</f>
        <v>0</v>
      </c>
      <c r="U11" s="644">
        <f>V11+W11+X11+Y11+Z11</f>
        <v>0</v>
      </c>
      <c r="V11" s="323"/>
      <c r="W11" s="323"/>
      <c r="X11" s="323"/>
      <c r="Y11" s="323"/>
      <c r="Z11" s="323"/>
      <c r="AA11" s="644">
        <f>AB11+AC11+AD11+AE11+AF11</f>
        <v>0</v>
      </c>
      <c r="AB11" s="323"/>
      <c r="AC11" s="323"/>
      <c r="AD11" s="323"/>
      <c r="AE11" s="323"/>
      <c r="AF11" s="323"/>
      <c r="AG11" s="323"/>
      <c r="AH11" s="644">
        <f>AG11+T11+N11+J11</f>
        <v>0</v>
      </c>
      <c r="AI11" s="323">
        <f>AJ11+AK11+AL11+AM11</f>
        <v>0</v>
      </c>
      <c r="AJ11" s="323"/>
      <c r="AK11" s="323"/>
      <c r="AL11" s="323"/>
      <c r="AM11" s="323"/>
      <c r="AN11" s="644">
        <f>AH11-AI11</f>
        <v>0</v>
      </c>
      <c r="AO11" s="656">
        <f>AP11+AS11+AT11+AU11</f>
        <v>685468</v>
      </c>
      <c r="AP11" s="323">
        <f t="shared" si="1"/>
        <v>516144</v>
      </c>
      <c r="AQ11" s="323">
        <f t="shared" si="1"/>
        <v>469415</v>
      </c>
      <c r="AR11" s="323">
        <f t="shared" si="1"/>
        <v>46729</v>
      </c>
      <c r="AS11" s="323">
        <v>150000</v>
      </c>
      <c r="AT11" s="323">
        <v>15650</v>
      </c>
      <c r="AU11" s="323">
        <v>3674</v>
      </c>
      <c r="AV11" s="323">
        <v>99068</v>
      </c>
      <c r="AW11" s="324"/>
      <c r="AX11" s="324"/>
      <c r="AY11" s="324"/>
      <c r="AZ11" s="324"/>
      <c r="BA11" s="324"/>
      <c r="BB11" s="324"/>
      <c r="BC11" s="75"/>
    </row>
    <row r="12" spans="1:55" s="322" customFormat="1" ht="22.5" customHeight="1">
      <c r="A12" s="57">
        <v>1</v>
      </c>
      <c r="B12" s="58" t="s">
        <v>110</v>
      </c>
      <c r="C12" s="415" t="s">
        <v>347</v>
      </c>
      <c r="D12" s="328">
        <f>+'Uoc 2025'!C12</f>
        <v>714</v>
      </c>
      <c r="E12" s="328">
        <f>+'Uoc 2025'!D12</f>
        <v>714</v>
      </c>
      <c r="F12" s="328">
        <f>+'Uoc 2025'!E12</f>
        <v>580</v>
      </c>
      <c r="G12" s="328">
        <f>+'Uoc 2025'!F12</f>
        <v>134</v>
      </c>
      <c r="H12" s="328"/>
      <c r="I12" s="644">
        <f t="shared" ref="I12:I15" si="2">J12+K12+L12</f>
        <v>0</v>
      </c>
      <c r="J12" s="323"/>
      <c r="K12" s="323"/>
      <c r="L12" s="323"/>
      <c r="M12" s="323">
        <f t="shared" si="1"/>
        <v>0</v>
      </c>
      <c r="N12" s="644">
        <f t="shared" ref="N12:N15" si="3">O12+P12+Q12+R12</f>
        <v>0</v>
      </c>
      <c r="O12" s="323"/>
      <c r="P12" s="323"/>
      <c r="Q12" s="323"/>
      <c r="R12" s="323"/>
      <c r="S12" s="323"/>
      <c r="T12" s="644">
        <f t="shared" ref="T12:T15" si="4">U12-AA12</f>
        <v>0</v>
      </c>
      <c r="U12" s="644">
        <f t="shared" ref="U12:U15" si="5">V12+W12+X12+Y12+Z12</f>
        <v>0</v>
      </c>
      <c r="V12" s="323"/>
      <c r="W12" s="323"/>
      <c r="X12" s="323"/>
      <c r="Y12" s="323"/>
      <c r="Z12" s="323"/>
      <c r="AA12" s="644">
        <f t="shared" ref="AA12:AA15" si="6">AB12+AC12+AD12+AE12+AF12</f>
        <v>0</v>
      </c>
      <c r="AB12" s="323"/>
      <c r="AC12" s="323"/>
      <c r="AD12" s="323"/>
      <c r="AE12" s="323"/>
      <c r="AF12" s="323"/>
      <c r="AG12" s="323"/>
      <c r="AH12" s="644">
        <f t="shared" ref="AH12:AH15" si="7">AG12+T12+N12+J12</f>
        <v>0</v>
      </c>
      <c r="AI12" s="323">
        <f t="shared" ref="AI12:AI15" si="8">AJ12+AK12+AL12+AM12</f>
        <v>0</v>
      </c>
      <c r="AJ12" s="331"/>
      <c r="AK12" s="331"/>
      <c r="AL12" s="331"/>
      <c r="AM12" s="331"/>
      <c r="AN12" s="656">
        <f>+M12-AI12</f>
        <v>0</v>
      </c>
      <c r="AO12" s="656">
        <f>AP12+AS12+AT12+AU12</f>
        <v>685468</v>
      </c>
      <c r="AP12" s="330">
        <f>+AQ12+AR12</f>
        <v>516144</v>
      </c>
      <c r="AQ12" s="331">
        <f>+'Uoc 2025'!AV12</f>
        <v>469415</v>
      </c>
      <c r="AR12" s="331">
        <f>+'Uoc 2025'!AW12</f>
        <v>46729</v>
      </c>
      <c r="AS12" s="331">
        <v>150000</v>
      </c>
      <c r="AT12" s="331">
        <v>15650</v>
      </c>
      <c r="AU12" s="331">
        <v>3674</v>
      </c>
      <c r="AV12" s="331">
        <v>99068</v>
      </c>
      <c r="AW12" s="334">
        <v>0</v>
      </c>
      <c r="AX12" s="334">
        <v>1.98</v>
      </c>
      <c r="AY12" s="334">
        <v>0</v>
      </c>
      <c r="AZ12" s="334">
        <v>0</v>
      </c>
      <c r="BA12" s="334">
        <v>29.8</v>
      </c>
      <c r="BB12" s="334">
        <v>9</v>
      </c>
      <c r="BC12" s="66"/>
    </row>
    <row r="13" spans="1:55" s="322" customFormat="1" ht="20.25" customHeight="1">
      <c r="A13" s="71" t="s">
        <v>111</v>
      </c>
      <c r="B13" s="88" t="s">
        <v>112</v>
      </c>
      <c r="C13" s="414">
        <f>COUNTA(C14:C14)</f>
        <v>1</v>
      </c>
      <c r="D13" s="323">
        <f>+D14</f>
        <v>437</v>
      </c>
      <c r="E13" s="323">
        <f t="shared" ref="E13:G13" si="9">+E14</f>
        <v>437</v>
      </c>
      <c r="F13" s="323">
        <f t="shared" si="9"/>
        <v>296</v>
      </c>
      <c r="G13" s="323">
        <f t="shared" si="9"/>
        <v>141</v>
      </c>
      <c r="H13" s="323"/>
      <c r="I13" s="644">
        <f t="shared" si="2"/>
        <v>0</v>
      </c>
      <c r="J13" s="323"/>
      <c r="K13" s="323"/>
      <c r="L13" s="323"/>
      <c r="M13" s="323">
        <f t="shared" si="1"/>
        <v>0</v>
      </c>
      <c r="N13" s="644">
        <f t="shared" si="3"/>
        <v>0</v>
      </c>
      <c r="O13" s="323"/>
      <c r="P13" s="323"/>
      <c r="Q13" s="323"/>
      <c r="R13" s="323"/>
      <c r="S13" s="323"/>
      <c r="T13" s="644">
        <f t="shared" si="4"/>
        <v>0</v>
      </c>
      <c r="U13" s="644">
        <f t="shared" si="5"/>
        <v>0</v>
      </c>
      <c r="V13" s="323"/>
      <c r="W13" s="323"/>
      <c r="X13" s="323"/>
      <c r="Y13" s="323"/>
      <c r="Z13" s="323"/>
      <c r="AA13" s="644">
        <f t="shared" si="6"/>
        <v>0</v>
      </c>
      <c r="AB13" s="323"/>
      <c r="AC13" s="323"/>
      <c r="AD13" s="323"/>
      <c r="AE13" s="323"/>
      <c r="AF13" s="323"/>
      <c r="AG13" s="323"/>
      <c r="AH13" s="644">
        <f t="shared" si="7"/>
        <v>0</v>
      </c>
      <c r="AI13" s="323">
        <f t="shared" si="8"/>
        <v>0</v>
      </c>
      <c r="AJ13" s="323"/>
      <c r="AK13" s="323"/>
      <c r="AL13" s="323"/>
      <c r="AM13" s="323"/>
      <c r="AN13" s="644">
        <f>+AN14</f>
        <v>0</v>
      </c>
      <c r="AO13" s="644">
        <f t="shared" ref="AO13:AR13" si="10">+AO14</f>
        <v>105897</v>
      </c>
      <c r="AP13" s="323">
        <f t="shared" si="10"/>
        <v>35474</v>
      </c>
      <c r="AQ13" s="323">
        <f t="shared" si="10"/>
        <v>23474</v>
      </c>
      <c r="AR13" s="323">
        <f t="shared" si="10"/>
        <v>12000</v>
      </c>
      <c r="AS13" s="323">
        <v>54423</v>
      </c>
      <c r="AT13" s="323">
        <v>16000</v>
      </c>
      <c r="AU13" s="323">
        <v>0</v>
      </c>
      <c r="AV13" s="323">
        <v>0</v>
      </c>
      <c r="AW13" s="324"/>
      <c r="AX13" s="324"/>
      <c r="AY13" s="324"/>
      <c r="AZ13" s="324"/>
      <c r="BA13" s="324"/>
      <c r="BB13" s="324"/>
      <c r="BC13" s="87"/>
    </row>
    <row r="14" spans="1:55" s="322" customFormat="1" ht="22.5" customHeight="1">
      <c r="A14" s="57">
        <f>+A12+1</f>
        <v>2</v>
      </c>
      <c r="B14" s="58" t="s">
        <v>113</v>
      </c>
      <c r="C14" s="415" t="s">
        <v>347</v>
      </c>
      <c r="D14" s="328">
        <f>+'Uoc 2025'!C14</f>
        <v>437</v>
      </c>
      <c r="E14" s="328">
        <f>+'Uoc 2025'!D14</f>
        <v>437</v>
      </c>
      <c r="F14" s="328">
        <f>+'Uoc 2025'!E14</f>
        <v>296</v>
      </c>
      <c r="G14" s="328">
        <f>+'Uoc 2025'!F14</f>
        <v>141</v>
      </c>
      <c r="H14" s="328"/>
      <c r="I14" s="644">
        <f t="shared" si="2"/>
        <v>0</v>
      </c>
      <c r="J14" s="323"/>
      <c r="K14" s="323"/>
      <c r="L14" s="323"/>
      <c r="M14" s="323">
        <f t="shared" si="1"/>
        <v>0</v>
      </c>
      <c r="N14" s="644">
        <f t="shared" si="3"/>
        <v>0</v>
      </c>
      <c r="O14" s="323"/>
      <c r="P14" s="323"/>
      <c r="Q14" s="323"/>
      <c r="R14" s="323"/>
      <c r="S14" s="323"/>
      <c r="T14" s="644">
        <f t="shared" si="4"/>
        <v>0</v>
      </c>
      <c r="U14" s="644">
        <f t="shared" si="5"/>
        <v>0</v>
      </c>
      <c r="V14" s="323"/>
      <c r="W14" s="323"/>
      <c r="X14" s="323"/>
      <c r="Y14" s="323"/>
      <c r="Z14" s="323"/>
      <c r="AA14" s="644">
        <f t="shared" si="6"/>
        <v>0</v>
      </c>
      <c r="AB14" s="323"/>
      <c r="AC14" s="323"/>
      <c r="AD14" s="323"/>
      <c r="AE14" s="323"/>
      <c r="AF14" s="323"/>
      <c r="AG14" s="323"/>
      <c r="AH14" s="644">
        <f t="shared" si="7"/>
        <v>0</v>
      </c>
      <c r="AI14" s="323">
        <f t="shared" si="8"/>
        <v>0</v>
      </c>
      <c r="AJ14" s="331"/>
      <c r="AK14" s="331"/>
      <c r="AL14" s="331"/>
      <c r="AM14" s="331"/>
      <c r="AN14" s="656">
        <f>+M14-AI14</f>
        <v>0</v>
      </c>
      <c r="AO14" s="656">
        <f>AP14+AS14+AT14+AU14</f>
        <v>105897</v>
      </c>
      <c r="AP14" s="330">
        <f>+AQ14+AR14</f>
        <v>35474</v>
      </c>
      <c r="AQ14" s="331">
        <f>+'Uoc 2025'!AV14</f>
        <v>23474</v>
      </c>
      <c r="AR14" s="331">
        <f>+'Uoc 2025'!AW14</f>
        <v>12000</v>
      </c>
      <c r="AS14" s="331">
        <v>54423</v>
      </c>
      <c r="AT14" s="331">
        <v>16000</v>
      </c>
      <c r="AU14" s="331">
        <v>0</v>
      </c>
      <c r="AV14" s="331">
        <v>0</v>
      </c>
      <c r="AW14" s="334">
        <v>0.8</v>
      </c>
      <c r="AX14" s="334">
        <v>0</v>
      </c>
      <c r="AY14" s="334">
        <v>0</v>
      </c>
      <c r="AZ14" s="334">
        <v>0</v>
      </c>
      <c r="BA14" s="334">
        <v>21.2</v>
      </c>
      <c r="BB14" s="334">
        <v>2.8</v>
      </c>
      <c r="BC14" s="66"/>
    </row>
    <row r="15" spans="1:55" s="322" customFormat="1" ht="31.5" customHeight="1">
      <c r="A15" s="67" t="s">
        <v>81</v>
      </c>
      <c r="B15" s="68" t="s">
        <v>114</v>
      </c>
      <c r="C15" s="414">
        <f>+C16+C26</f>
        <v>49</v>
      </c>
      <c r="D15" s="337"/>
      <c r="E15" s="329"/>
      <c r="F15" s="337"/>
      <c r="G15" s="337"/>
      <c r="H15" s="337"/>
      <c r="I15" s="644">
        <f t="shared" si="2"/>
        <v>0</v>
      </c>
      <c r="J15" s="323"/>
      <c r="K15" s="323"/>
      <c r="L15" s="323"/>
      <c r="M15" s="323">
        <f t="shared" si="1"/>
        <v>0</v>
      </c>
      <c r="N15" s="644">
        <f t="shared" si="3"/>
        <v>0</v>
      </c>
      <c r="O15" s="323"/>
      <c r="P15" s="323"/>
      <c r="Q15" s="323"/>
      <c r="R15" s="323"/>
      <c r="S15" s="323"/>
      <c r="T15" s="644">
        <f t="shared" si="4"/>
        <v>0</v>
      </c>
      <c r="U15" s="644">
        <f t="shared" si="5"/>
        <v>0</v>
      </c>
      <c r="V15" s="323"/>
      <c r="W15" s="323"/>
      <c r="X15" s="323"/>
      <c r="Y15" s="323"/>
      <c r="Z15" s="323"/>
      <c r="AA15" s="644">
        <f t="shared" si="6"/>
        <v>0</v>
      </c>
      <c r="AB15" s="323"/>
      <c r="AC15" s="323"/>
      <c r="AD15" s="323"/>
      <c r="AE15" s="323"/>
      <c r="AF15" s="323"/>
      <c r="AG15" s="323"/>
      <c r="AH15" s="644">
        <f t="shared" si="7"/>
        <v>0</v>
      </c>
      <c r="AI15" s="323">
        <f t="shared" si="8"/>
        <v>0</v>
      </c>
      <c r="AJ15" s="333"/>
      <c r="AK15" s="333"/>
      <c r="AL15" s="333"/>
      <c r="AM15" s="333"/>
      <c r="AN15" s="656"/>
      <c r="AO15" s="656"/>
      <c r="AP15" s="330"/>
      <c r="AQ15" s="331"/>
      <c r="AR15" s="331"/>
      <c r="AS15" s="331"/>
      <c r="AT15" s="331"/>
      <c r="AU15" s="331"/>
      <c r="AV15" s="331"/>
      <c r="AW15" s="334"/>
      <c r="AX15" s="334"/>
      <c r="AY15" s="334"/>
      <c r="AZ15" s="334"/>
      <c r="BA15" s="334"/>
      <c r="BB15" s="334"/>
      <c r="BC15" s="87"/>
    </row>
    <row r="16" spans="1:55" s="325" customFormat="1" ht="30.75" customHeight="1">
      <c r="A16" s="71" t="s">
        <v>108</v>
      </c>
      <c r="B16" s="88" t="s">
        <v>109</v>
      </c>
      <c r="C16" s="414">
        <f>COUNTA(C17:C25)</f>
        <v>8</v>
      </c>
      <c r="D16" s="323">
        <f>SUM(D17:D19)</f>
        <v>3319</v>
      </c>
      <c r="E16" s="323">
        <f t="shared" ref="E16:AR16" si="11">SUM(E17:E19)</f>
        <v>2566</v>
      </c>
      <c r="F16" s="323">
        <f t="shared" si="11"/>
        <v>2226</v>
      </c>
      <c r="G16" s="323">
        <f t="shared" si="11"/>
        <v>340</v>
      </c>
      <c r="H16" s="323"/>
      <c r="I16" s="644">
        <f t="shared" ref="I16:I79" si="12">J16+K16+L16</f>
        <v>0</v>
      </c>
      <c r="J16" s="323"/>
      <c r="K16" s="323"/>
      <c r="L16" s="323"/>
      <c r="M16" s="323">
        <f t="shared" si="1"/>
        <v>0</v>
      </c>
      <c r="N16" s="644">
        <f t="shared" ref="N16:N79" si="13">O16+P16+Q16+R16</f>
        <v>0</v>
      </c>
      <c r="O16" s="323"/>
      <c r="P16" s="323"/>
      <c r="Q16" s="323"/>
      <c r="R16" s="323"/>
      <c r="S16" s="323"/>
      <c r="T16" s="644">
        <f t="shared" ref="T16:T79" si="14">U16-AA16</f>
        <v>0</v>
      </c>
      <c r="U16" s="644">
        <f t="shared" ref="U16:U79" si="15">V16+W16+X16+Y16+Z16</f>
        <v>0</v>
      </c>
      <c r="V16" s="323"/>
      <c r="W16" s="323"/>
      <c r="X16" s="323"/>
      <c r="Y16" s="323"/>
      <c r="Z16" s="323"/>
      <c r="AA16" s="644">
        <f t="shared" ref="AA16:AA79" si="16">AB16+AC16+AD16+AE16+AF16</f>
        <v>0</v>
      </c>
      <c r="AB16" s="323"/>
      <c r="AC16" s="323"/>
      <c r="AD16" s="323"/>
      <c r="AE16" s="323"/>
      <c r="AF16" s="323"/>
      <c r="AG16" s="323"/>
      <c r="AH16" s="644">
        <f t="shared" ref="AH16:AH79" si="17">AG16+T16+N16+J16</f>
        <v>0</v>
      </c>
      <c r="AI16" s="323">
        <f t="shared" ref="AI16:AI79" si="18">AJ16+AK16+AL16+AM16</f>
        <v>0</v>
      </c>
      <c r="AJ16" s="323"/>
      <c r="AK16" s="323"/>
      <c r="AL16" s="323"/>
      <c r="AM16" s="323"/>
      <c r="AN16" s="644">
        <f t="shared" si="11"/>
        <v>0</v>
      </c>
      <c r="AO16" s="644">
        <f t="shared" si="11"/>
        <v>451720.94</v>
      </c>
      <c r="AP16" s="323">
        <f t="shared" si="11"/>
        <v>112369.61</v>
      </c>
      <c r="AQ16" s="323">
        <f t="shared" si="11"/>
        <v>112350.61</v>
      </c>
      <c r="AR16" s="323">
        <f t="shared" si="11"/>
        <v>19</v>
      </c>
      <c r="AS16" s="323">
        <v>244909.95</v>
      </c>
      <c r="AT16" s="323">
        <v>84484.56</v>
      </c>
      <c r="AU16" s="323">
        <v>9956.82</v>
      </c>
      <c r="AV16" s="323">
        <v>56898</v>
      </c>
      <c r="AW16" s="324"/>
      <c r="AX16" s="324"/>
      <c r="AY16" s="324"/>
      <c r="AZ16" s="324"/>
      <c r="BA16" s="324"/>
      <c r="BB16" s="324"/>
      <c r="BC16" s="75"/>
    </row>
    <row r="17" spans="1:55" s="322" customFormat="1" ht="26.25" customHeight="1">
      <c r="A17" s="57">
        <f>+A14+1</f>
        <v>3</v>
      </c>
      <c r="B17" s="77" t="s">
        <v>115</v>
      </c>
      <c r="C17" s="415" t="s">
        <v>347</v>
      </c>
      <c r="D17" s="328">
        <f>+'Uoc 2025'!C17</f>
        <v>2335</v>
      </c>
      <c r="E17" s="328">
        <f>+'Uoc 2025'!D17</f>
        <v>1605</v>
      </c>
      <c r="F17" s="328">
        <f>+'Uoc 2025'!E17</f>
        <v>1334</v>
      </c>
      <c r="G17" s="328">
        <f>+'Uoc 2025'!F17</f>
        <v>271</v>
      </c>
      <c r="H17" s="328"/>
      <c r="I17" s="644">
        <f t="shared" si="12"/>
        <v>0</v>
      </c>
      <c r="J17" s="323"/>
      <c r="K17" s="323"/>
      <c r="L17" s="323"/>
      <c r="M17" s="323">
        <f t="shared" si="1"/>
        <v>0</v>
      </c>
      <c r="N17" s="644">
        <f t="shared" si="13"/>
        <v>0</v>
      </c>
      <c r="O17" s="323"/>
      <c r="P17" s="323"/>
      <c r="Q17" s="323"/>
      <c r="R17" s="323"/>
      <c r="S17" s="323"/>
      <c r="T17" s="644">
        <f t="shared" si="14"/>
        <v>0</v>
      </c>
      <c r="U17" s="644">
        <f t="shared" si="15"/>
        <v>0</v>
      </c>
      <c r="V17" s="323"/>
      <c r="W17" s="323"/>
      <c r="X17" s="323"/>
      <c r="Y17" s="323"/>
      <c r="Z17" s="323"/>
      <c r="AA17" s="644">
        <f t="shared" si="16"/>
        <v>0</v>
      </c>
      <c r="AB17" s="323"/>
      <c r="AC17" s="323"/>
      <c r="AD17" s="323"/>
      <c r="AE17" s="323"/>
      <c r="AF17" s="323"/>
      <c r="AG17" s="323"/>
      <c r="AH17" s="644">
        <f t="shared" si="17"/>
        <v>0</v>
      </c>
      <c r="AI17" s="323">
        <f t="shared" si="18"/>
        <v>0</v>
      </c>
      <c r="AJ17" s="331"/>
      <c r="AK17" s="331"/>
      <c r="AL17" s="331"/>
      <c r="AM17" s="331"/>
      <c r="AN17" s="656">
        <f>+M17-AI17</f>
        <v>0</v>
      </c>
      <c r="AO17" s="656">
        <f t="shared" ref="AO17:AO25" si="19">AP17+AS17+AT17+AU17</f>
        <v>258849</v>
      </c>
      <c r="AP17" s="330">
        <f t="shared" ref="AP17:AP25" si="20">+AQ17+AR17</f>
        <v>64712</v>
      </c>
      <c r="AQ17" s="331">
        <f>+'Uoc 2025'!AV17</f>
        <v>64712</v>
      </c>
      <c r="AR17" s="331">
        <f>+'Uoc 2025'!AW17</f>
        <v>0</v>
      </c>
      <c r="AS17" s="331">
        <v>129425</v>
      </c>
      <c r="AT17" s="331">
        <v>59535</v>
      </c>
      <c r="AU17" s="331">
        <v>5177</v>
      </c>
      <c r="AV17" s="331">
        <v>0</v>
      </c>
      <c r="AW17" s="334">
        <v>0</v>
      </c>
      <c r="AX17" s="334">
        <v>2</v>
      </c>
      <c r="AY17" s="334">
        <v>0</v>
      </c>
      <c r="AZ17" s="334">
        <v>0</v>
      </c>
      <c r="BA17" s="334">
        <v>30</v>
      </c>
      <c r="BB17" s="334">
        <v>11</v>
      </c>
      <c r="BC17" s="66"/>
    </row>
    <row r="18" spans="1:55" s="322" customFormat="1" ht="33.75" customHeight="1">
      <c r="A18" s="57">
        <f t="shared" ref="A18:A25" si="21">+A17+1</f>
        <v>4</v>
      </c>
      <c r="B18" s="58" t="s">
        <v>116</v>
      </c>
      <c r="C18" s="415" t="s">
        <v>347</v>
      </c>
      <c r="D18" s="328">
        <f>+'Uoc 2025'!C18</f>
        <v>415</v>
      </c>
      <c r="E18" s="328">
        <f>+'Uoc 2025'!D18</f>
        <v>392</v>
      </c>
      <c r="F18" s="328">
        <f>+'Uoc 2025'!E18</f>
        <v>370</v>
      </c>
      <c r="G18" s="328">
        <f>+'Uoc 2025'!F18</f>
        <v>22</v>
      </c>
      <c r="H18" s="328"/>
      <c r="I18" s="644">
        <f t="shared" si="12"/>
        <v>0</v>
      </c>
      <c r="J18" s="323"/>
      <c r="K18" s="323"/>
      <c r="L18" s="323"/>
      <c r="M18" s="323">
        <f t="shared" si="1"/>
        <v>0</v>
      </c>
      <c r="N18" s="644">
        <f t="shared" si="13"/>
        <v>0</v>
      </c>
      <c r="O18" s="323"/>
      <c r="P18" s="323"/>
      <c r="Q18" s="323"/>
      <c r="R18" s="323"/>
      <c r="S18" s="323"/>
      <c r="T18" s="644">
        <f t="shared" si="14"/>
        <v>0</v>
      </c>
      <c r="U18" s="644">
        <f t="shared" si="15"/>
        <v>0</v>
      </c>
      <c r="V18" s="323"/>
      <c r="W18" s="323"/>
      <c r="X18" s="323"/>
      <c r="Y18" s="323"/>
      <c r="Z18" s="323"/>
      <c r="AA18" s="644">
        <f t="shared" si="16"/>
        <v>0</v>
      </c>
      <c r="AB18" s="323"/>
      <c r="AC18" s="323"/>
      <c r="AD18" s="323"/>
      <c r="AE18" s="323"/>
      <c r="AF18" s="323"/>
      <c r="AG18" s="323"/>
      <c r="AH18" s="644">
        <f t="shared" si="17"/>
        <v>0</v>
      </c>
      <c r="AI18" s="323">
        <f t="shared" si="18"/>
        <v>0</v>
      </c>
      <c r="AJ18" s="331"/>
      <c r="AK18" s="331"/>
      <c r="AL18" s="331"/>
      <c r="AM18" s="331"/>
      <c r="AN18" s="656">
        <f>+M18-AI18</f>
        <v>0</v>
      </c>
      <c r="AO18" s="656">
        <f t="shared" si="19"/>
        <v>48646.939999999995</v>
      </c>
      <c r="AP18" s="330">
        <f t="shared" si="20"/>
        <v>11601.61</v>
      </c>
      <c r="AQ18" s="331">
        <f>+'Uoc 2025'!AV18</f>
        <v>11582.61</v>
      </c>
      <c r="AR18" s="331">
        <f>+'Uoc 2025'!AW18</f>
        <v>19</v>
      </c>
      <c r="AS18" s="331">
        <v>27315.95</v>
      </c>
      <c r="AT18" s="331">
        <v>6949.56</v>
      </c>
      <c r="AU18" s="331">
        <v>2779.82</v>
      </c>
      <c r="AV18" s="331">
        <v>25098</v>
      </c>
      <c r="AW18" s="334">
        <v>0.9</v>
      </c>
      <c r="AX18" s="334">
        <v>0</v>
      </c>
      <c r="AY18" s="334">
        <v>0</v>
      </c>
      <c r="AZ18" s="334">
        <v>0</v>
      </c>
      <c r="BA18" s="334">
        <v>25</v>
      </c>
      <c r="BB18" s="334">
        <v>3.5</v>
      </c>
      <c r="BC18" s="66"/>
    </row>
    <row r="19" spans="1:55" s="322" customFormat="1" ht="27.75" customHeight="1">
      <c r="A19" s="57">
        <f t="shared" si="21"/>
        <v>5</v>
      </c>
      <c r="B19" s="58" t="s">
        <v>117</v>
      </c>
      <c r="C19" s="415" t="s">
        <v>347</v>
      </c>
      <c r="D19" s="328">
        <f>+'Uoc 2025'!C19</f>
        <v>569</v>
      </c>
      <c r="E19" s="328">
        <f>+'Uoc 2025'!D19</f>
        <v>569</v>
      </c>
      <c r="F19" s="328">
        <f>+'Uoc 2025'!E19</f>
        <v>522</v>
      </c>
      <c r="G19" s="328">
        <f>+'Uoc 2025'!F19</f>
        <v>47</v>
      </c>
      <c r="H19" s="328"/>
      <c r="I19" s="644">
        <f t="shared" si="12"/>
        <v>0</v>
      </c>
      <c r="J19" s="323"/>
      <c r="K19" s="323"/>
      <c r="L19" s="323"/>
      <c r="M19" s="323">
        <f t="shared" si="1"/>
        <v>0</v>
      </c>
      <c r="N19" s="644">
        <f t="shared" si="13"/>
        <v>0</v>
      </c>
      <c r="O19" s="323"/>
      <c r="P19" s="323"/>
      <c r="Q19" s="323"/>
      <c r="R19" s="323"/>
      <c r="S19" s="323"/>
      <c r="T19" s="644">
        <f t="shared" si="14"/>
        <v>0</v>
      </c>
      <c r="U19" s="644">
        <f t="shared" si="15"/>
        <v>0</v>
      </c>
      <c r="V19" s="323"/>
      <c r="W19" s="323"/>
      <c r="X19" s="323"/>
      <c r="Y19" s="323"/>
      <c r="Z19" s="323"/>
      <c r="AA19" s="644">
        <f t="shared" si="16"/>
        <v>0</v>
      </c>
      <c r="AB19" s="323"/>
      <c r="AC19" s="323"/>
      <c r="AD19" s="323"/>
      <c r="AE19" s="323"/>
      <c r="AF19" s="323"/>
      <c r="AG19" s="323"/>
      <c r="AH19" s="644">
        <f t="shared" si="17"/>
        <v>0</v>
      </c>
      <c r="AI19" s="323">
        <f t="shared" si="18"/>
        <v>0</v>
      </c>
      <c r="AJ19" s="331"/>
      <c r="AK19" s="331"/>
      <c r="AL19" s="331"/>
      <c r="AM19" s="331"/>
      <c r="AN19" s="656">
        <f>+M19-AI19</f>
        <v>0</v>
      </c>
      <c r="AO19" s="656">
        <f t="shared" si="19"/>
        <v>144225</v>
      </c>
      <c r="AP19" s="330">
        <f t="shared" si="20"/>
        <v>36056</v>
      </c>
      <c r="AQ19" s="331">
        <f>+'Uoc 2025'!AV19</f>
        <v>36056</v>
      </c>
      <c r="AR19" s="331">
        <f>+'Uoc 2025'!AW19</f>
        <v>0</v>
      </c>
      <c r="AS19" s="331">
        <v>88169</v>
      </c>
      <c r="AT19" s="331">
        <v>18000</v>
      </c>
      <c r="AU19" s="331">
        <v>2000</v>
      </c>
      <c r="AV19" s="331">
        <v>31800</v>
      </c>
      <c r="AW19" s="334">
        <v>0</v>
      </c>
      <c r="AX19" s="334">
        <v>0</v>
      </c>
      <c r="AY19" s="334">
        <v>2.1</v>
      </c>
      <c r="AZ19" s="334">
        <v>0</v>
      </c>
      <c r="BA19" s="334">
        <v>14</v>
      </c>
      <c r="BB19" s="334">
        <v>2</v>
      </c>
      <c r="BC19" s="66"/>
    </row>
    <row r="20" spans="1:55" s="322" customFormat="1" ht="27.75" customHeight="1">
      <c r="A20" s="57">
        <f t="shared" si="21"/>
        <v>6</v>
      </c>
      <c r="B20" s="58" t="s">
        <v>118</v>
      </c>
      <c r="C20" s="415"/>
      <c r="D20" s="328"/>
      <c r="E20" s="328"/>
      <c r="F20" s="328"/>
      <c r="G20" s="328"/>
      <c r="H20" s="328"/>
      <c r="I20" s="644">
        <f t="shared" si="12"/>
        <v>0</v>
      </c>
      <c r="J20" s="323"/>
      <c r="K20" s="323"/>
      <c r="L20" s="323"/>
      <c r="M20" s="323">
        <f t="shared" si="1"/>
        <v>0</v>
      </c>
      <c r="N20" s="644">
        <f t="shared" si="13"/>
        <v>0</v>
      </c>
      <c r="O20" s="323"/>
      <c r="P20" s="323"/>
      <c r="Q20" s="323"/>
      <c r="R20" s="323"/>
      <c r="S20" s="323"/>
      <c r="T20" s="644">
        <f t="shared" si="14"/>
        <v>0</v>
      </c>
      <c r="U20" s="644">
        <f t="shared" si="15"/>
        <v>0</v>
      </c>
      <c r="V20" s="323"/>
      <c r="W20" s="323"/>
      <c r="X20" s="323"/>
      <c r="Y20" s="323"/>
      <c r="Z20" s="323"/>
      <c r="AA20" s="644">
        <f t="shared" si="16"/>
        <v>0</v>
      </c>
      <c r="AB20" s="323"/>
      <c r="AC20" s="323"/>
      <c r="AD20" s="323"/>
      <c r="AE20" s="323"/>
      <c r="AF20" s="323"/>
      <c r="AG20" s="323"/>
      <c r="AH20" s="644">
        <f t="shared" si="17"/>
        <v>0</v>
      </c>
      <c r="AI20" s="323">
        <f t="shared" si="18"/>
        <v>0</v>
      </c>
      <c r="AJ20" s="331"/>
      <c r="AK20" s="331"/>
      <c r="AL20" s="331"/>
      <c r="AM20" s="331"/>
      <c r="AN20" s="656"/>
      <c r="AO20" s="656"/>
      <c r="AP20" s="330"/>
      <c r="AQ20" s="331"/>
      <c r="AR20" s="331"/>
      <c r="AS20" s="331"/>
      <c r="AT20" s="331"/>
      <c r="AU20" s="331"/>
      <c r="AV20" s="331"/>
      <c r="AW20" s="334"/>
      <c r="AX20" s="334"/>
      <c r="AY20" s="334"/>
      <c r="AZ20" s="334"/>
      <c r="BA20" s="334"/>
      <c r="BB20" s="334"/>
      <c r="BC20" s="66"/>
    </row>
    <row r="21" spans="1:55" s="428" customFormat="1" ht="27.75" customHeight="1">
      <c r="A21" s="103" t="s">
        <v>440</v>
      </c>
      <c r="B21" s="420" t="s">
        <v>118</v>
      </c>
      <c r="C21" s="423" t="s">
        <v>347</v>
      </c>
      <c r="D21" s="424">
        <f>+'Uoc 2025'!C21</f>
        <v>1490</v>
      </c>
      <c r="E21" s="424">
        <f>+'Uoc 2025'!D21</f>
        <v>1024</v>
      </c>
      <c r="F21" s="424">
        <f>+'Uoc 2025'!E21</f>
        <v>944</v>
      </c>
      <c r="G21" s="424">
        <f>+'Uoc 2025'!F21</f>
        <v>80</v>
      </c>
      <c r="H21" s="424"/>
      <c r="I21" s="644">
        <f t="shared" si="12"/>
        <v>0</v>
      </c>
      <c r="J21" s="323"/>
      <c r="K21" s="323"/>
      <c r="L21" s="323"/>
      <c r="M21" s="323">
        <f t="shared" si="1"/>
        <v>0</v>
      </c>
      <c r="N21" s="644">
        <f t="shared" si="13"/>
        <v>0</v>
      </c>
      <c r="O21" s="323"/>
      <c r="P21" s="323"/>
      <c r="Q21" s="323"/>
      <c r="R21" s="323"/>
      <c r="S21" s="323"/>
      <c r="T21" s="644">
        <f t="shared" si="14"/>
        <v>0</v>
      </c>
      <c r="U21" s="644">
        <f t="shared" si="15"/>
        <v>0</v>
      </c>
      <c r="V21" s="323"/>
      <c r="W21" s="323"/>
      <c r="X21" s="323"/>
      <c r="Y21" s="323"/>
      <c r="Z21" s="323"/>
      <c r="AA21" s="644">
        <f t="shared" si="16"/>
        <v>0</v>
      </c>
      <c r="AB21" s="323"/>
      <c r="AC21" s="323"/>
      <c r="AD21" s="323"/>
      <c r="AE21" s="323"/>
      <c r="AF21" s="323"/>
      <c r="AG21" s="323"/>
      <c r="AH21" s="644">
        <f t="shared" si="17"/>
        <v>0</v>
      </c>
      <c r="AI21" s="323" t="b">
        <f>AB17=AJ21+AK21+AL21+AM21</f>
        <v>1</v>
      </c>
      <c r="AJ21" s="426"/>
      <c r="AK21" s="426"/>
      <c r="AL21" s="426"/>
      <c r="AM21" s="426"/>
      <c r="AN21" s="657">
        <f>+M21-AI21</f>
        <v>-1</v>
      </c>
      <c r="AO21" s="657">
        <f t="shared" ref="AO21" si="22">AP21+AS21+AT21+AU21</f>
        <v>126412</v>
      </c>
      <c r="AP21" s="425">
        <f t="shared" ref="AP21" si="23">+AQ21+AR21</f>
        <v>83439</v>
      </c>
      <c r="AQ21" s="426">
        <f>+'Uoc 2025'!AV21</f>
        <v>83439</v>
      </c>
      <c r="AR21" s="426">
        <f>+'Uoc 2025'!AW21</f>
        <v>0</v>
      </c>
      <c r="AS21" s="426">
        <v>14581</v>
      </c>
      <c r="AT21" s="426">
        <v>28392</v>
      </c>
      <c r="AU21" s="426">
        <v>0</v>
      </c>
      <c r="AV21" s="426">
        <v>0</v>
      </c>
      <c r="AW21" s="427">
        <v>0</v>
      </c>
      <c r="AX21" s="427">
        <v>1.7</v>
      </c>
      <c r="AY21" s="427">
        <v>0</v>
      </c>
      <c r="AZ21" s="427">
        <v>0</v>
      </c>
      <c r="BA21" s="427">
        <v>21.6</v>
      </c>
      <c r="BB21" s="427">
        <v>2.4</v>
      </c>
      <c r="BC21" s="421"/>
    </row>
    <row r="22" spans="1:55" s="428" customFormat="1" ht="33" customHeight="1">
      <c r="A22" s="57" t="s">
        <v>441</v>
      </c>
      <c r="B22" s="420" t="s">
        <v>121</v>
      </c>
      <c r="C22" s="423" t="s">
        <v>347</v>
      </c>
      <c r="D22" s="424">
        <f>+'Uoc 2025'!C22</f>
        <v>151</v>
      </c>
      <c r="E22" s="424">
        <f>+'Uoc 2025'!D22</f>
        <v>128</v>
      </c>
      <c r="F22" s="424">
        <f>+'Uoc 2025'!E22</f>
        <v>106</v>
      </c>
      <c r="G22" s="424">
        <f>+'Uoc 2025'!F22</f>
        <v>22</v>
      </c>
      <c r="H22" s="424"/>
      <c r="I22" s="644">
        <f t="shared" si="12"/>
        <v>0</v>
      </c>
      <c r="J22" s="323"/>
      <c r="K22" s="323"/>
      <c r="L22" s="323"/>
      <c r="M22" s="323">
        <f t="shared" si="1"/>
        <v>0</v>
      </c>
      <c r="N22" s="644">
        <f t="shared" si="13"/>
        <v>0</v>
      </c>
      <c r="O22" s="323"/>
      <c r="P22" s="323"/>
      <c r="Q22" s="323"/>
      <c r="R22" s="323"/>
      <c r="S22" s="323"/>
      <c r="T22" s="644">
        <f t="shared" si="14"/>
        <v>0</v>
      </c>
      <c r="U22" s="644">
        <f t="shared" si="15"/>
        <v>0</v>
      </c>
      <c r="V22" s="323"/>
      <c r="W22" s="323"/>
      <c r="X22" s="323"/>
      <c r="Y22" s="323"/>
      <c r="Z22" s="323"/>
      <c r="AA22" s="644">
        <f t="shared" si="16"/>
        <v>0</v>
      </c>
      <c r="AB22" s="323"/>
      <c r="AC22" s="323"/>
      <c r="AD22" s="323"/>
      <c r="AE22" s="323"/>
      <c r="AF22" s="323"/>
      <c r="AG22" s="323"/>
      <c r="AH22" s="644">
        <f t="shared" si="17"/>
        <v>0</v>
      </c>
      <c r="AI22" s="323">
        <f t="shared" si="18"/>
        <v>0</v>
      </c>
      <c r="AJ22" s="426"/>
      <c r="AK22" s="426"/>
      <c r="AL22" s="426"/>
      <c r="AM22" s="426"/>
      <c r="AN22" s="657">
        <f>+M22-AI22</f>
        <v>0</v>
      </c>
      <c r="AO22" s="657">
        <f>AP22+AS22+AT22+AU22</f>
        <v>4088</v>
      </c>
      <c r="AP22" s="425">
        <f>+AQ22+AR22</f>
        <v>4088</v>
      </c>
      <c r="AQ22" s="426">
        <f>+'Uoc 2025'!AV22</f>
        <v>2088</v>
      </c>
      <c r="AR22" s="426">
        <f>+'Uoc 2025'!AW22</f>
        <v>2000</v>
      </c>
      <c r="AS22" s="426">
        <v>0</v>
      </c>
      <c r="AT22" s="426">
        <v>0</v>
      </c>
      <c r="AU22" s="426">
        <v>0</v>
      </c>
      <c r="AV22" s="426">
        <v>25004</v>
      </c>
      <c r="AW22" s="427">
        <v>0</v>
      </c>
      <c r="AX22" s="427">
        <v>1.7</v>
      </c>
      <c r="AY22" s="427">
        <v>0</v>
      </c>
      <c r="AZ22" s="427">
        <v>0</v>
      </c>
      <c r="BA22" s="427">
        <v>17.850000000000001</v>
      </c>
      <c r="BB22" s="427">
        <v>3.5</v>
      </c>
      <c r="BC22" s="421"/>
    </row>
    <row r="23" spans="1:55" s="322" customFormat="1" ht="27.75" customHeight="1">
      <c r="A23" s="57">
        <f>+A20+1</f>
        <v>7</v>
      </c>
      <c r="B23" s="58" t="s">
        <v>124</v>
      </c>
      <c r="C23" s="415" t="s">
        <v>347</v>
      </c>
      <c r="D23" s="328">
        <f>+'Uoc 2025'!C23</f>
        <v>676</v>
      </c>
      <c r="E23" s="328">
        <f>+'Uoc 2025'!D23</f>
        <v>628</v>
      </c>
      <c r="F23" s="328">
        <f>+'Uoc 2025'!E23</f>
        <v>358</v>
      </c>
      <c r="G23" s="328">
        <f>+'Uoc 2025'!F23</f>
        <v>270</v>
      </c>
      <c r="H23" s="328"/>
      <c r="I23" s="644">
        <f t="shared" si="12"/>
        <v>0</v>
      </c>
      <c r="J23" s="323"/>
      <c r="K23" s="323"/>
      <c r="L23" s="323"/>
      <c r="M23" s="323">
        <f t="shared" si="1"/>
        <v>0</v>
      </c>
      <c r="N23" s="644">
        <f t="shared" si="13"/>
        <v>0</v>
      </c>
      <c r="O23" s="323"/>
      <c r="P23" s="323"/>
      <c r="Q23" s="323"/>
      <c r="R23" s="323"/>
      <c r="S23" s="323"/>
      <c r="T23" s="644">
        <f t="shared" si="14"/>
        <v>0</v>
      </c>
      <c r="U23" s="644">
        <f t="shared" si="15"/>
        <v>0</v>
      </c>
      <c r="V23" s="323"/>
      <c r="W23" s="323"/>
      <c r="X23" s="323"/>
      <c r="Y23" s="323"/>
      <c r="Z23" s="323"/>
      <c r="AA23" s="644">
        <f t="shared" si="16"/>
        <v>0</v>
      </c>
      <c r="AB23" s="323"/>
      <c r="AC23" s="323"/>
      <c r="AD23" s="323"/>
      <c r="AE23" s="323"/>
      <c r="AF23" s="323"/>
      <c r="AG23" s="323"/>
      <c r="AH23" s="644">
        <f t="shared" si="17"/>
        <v>0</v>
      </c>
      <c r="AI23" s="323">
        <f t="shared" si="18"/>
        <v>0</v>
      </c>
      <c r="AJ23" s="331"/>
      <c r="AK23" s="331"/>
      <c r="AL23" s="331"/>
      <c r="AM23" s="331"/>
      <c r="AN23" s="656">
        <f>+M23-AI23</f>
        <v>0</v>
      </c>
      <c r="AO23" s="656">
        <f t="shared" si="19"/>
        <v>151021</v>
      </c>
      <c r="AP23" s="330">
        <f t="shared" si="20"/>
        <v>66553</v>
      </c>
      <c r="AQ23" s="331">
        <f>+'Uoc 2025'!AV23</f>
        <v>66553</v>
      </c>
      <c r="AR23" s="331">
        <f>+'Uoc 2025'!AW23</f>
        <v>0</v>
      </c>
      <c r="AS23" s="331">
        <v>71024</v>
      </c>
      <c r="AT23" s="331">
        <v>13444</v>
      </c>
      <c r="AU23" s="331">
        <v>0</v>
      </c>
      <c r="AV23" s="331">
        <v>80000</v>
      </c>
      <c r="AW23" s="334">
        <v>0</v>
      </c>
      <c r="AX23" s="334">
        <v>1</v>
      </c>
      <c r="AY23" s="334">
        <v>0</v>
      </c>
      <c r="AZ23" s="334">
        <v>0</v>
      </c>
      <c r="BA23" s="334">
        <v>19.149999999999999</v>
      </c>
      <c r="BB23" s="334">
        <v>4.72</v>
      </c>
      <c r="BC23" s="66"/>
    </row>
    <row r="24" spans="1:55" s="322" customFormat="1" ht="27.75" customHeight="1">
      <c r="A24" s="57">
        <f t="shared" si="21"/>
        <v>8</v>
      </c>
      <c r="B24" s="58" t="s">
        <v>125</v>
      </c>
      <c r="C24" s="415" t="s">
        <v>347</v>
      </c>
      <c r="D24" s="328">
        <f>+'Uoc 2025'!C24</f>
        <v>374</v>
      </c>
      <c r="E24" s="328">
        <f>+'Uoc 2025'!D24</f>
        <v>269</v>
      </c>
      <c r="F24" s="328">
        <f>+'Uoc 2025'!E24</f>
        <v>267</v>
      </c>
      <c r="G24" s="328">
        <f>+'Uoc 2025'!F24</f>
        <v>2</v>
      </c>
      <c r="H24" s="328"/>
      <c r="I24" s="644">
        <f t="shared" si="12"/>
        <v>0</v>
      </c>
      <c r="J24" s="323"/>
      <c r="K24" s="323"/>
      <c r="L24" s="323"/>
      <c r="M24" s="323">
        <f t="shared" si="1"/>
        <v>0</v>
      </c>
      <c r="N24" s="644">
        <f t="shared" si="13"/>
        <v>0</v>
      </c>
      <c r="O24" s="323"/>
      <c r="P24" s="323"/>
      <c r="Q24" s="323"/>
      <c r="R24" s="323"/>
      <c r="S24" s="323"/>
      <c r="T24" s="644">
        <f t="shared" si="14"/>
        <v>0</v>
      </c>
      <c r="U24" s="644">
        <f t="shared" si="15"/>
        <v>0</v>
      </c>
      <c r="V24" s="323"/>
      <c r="W24" s="323"/>
      <c r="X24" s="323"/>
      <c r="Y24" s="323"/>
      <c r="Z24" s="323"/>
      <c r="AA24" s="644">
        <f t="shared" si="16"/>
        <v>0</v>
      </c>
      <c r="AB24" s="323"/>
      <c r="AC24" s="323"/>
      <c r="AD24" s="323"/>
      <c r="AE24" s="323"/>
      <c r="AF24" s="323"/>
      <c r="AG24" s="323"/>
      <c r="AH24" s="644">
        <f t="shared" si="17"/>
        <v>0</v>
      </c>
      <c r="AI24" s="323">
        <f t="shared" si="18"/>
        <v>0</v>
      </c>
      <c r="AJ24" s="331"/>
      <c r="AK24" s="331"/>
      <c r="AL24" s="331"/>
      <c r="AM24" s="331"/>
      <c r="AN24" s="656">
        <f>+M24-AI24</f>
        <v>0</v>
      </c>
      <c r="AO24" s="656">
        <f t="shared" si="19"/>
        <v>44115</v>
      </c>
      <c r="AP24" s="330">
        <f t="shared" si="20"/>
        <v>18000</v>
      </c>
      <c r="AQ24" s="331">
        <f>+'Uoc 2025'!AV24</f>
        <v>18000</v>
      </c>
      <c r="AR24" s="331">
        <f>+'Uoc 2025'!AW24</f>
        <v>0</v>
      </c>
      <c r="AS24" s="331">
        <v>17000</v>
      </c>
      <c r="AT24" s="331">
        <v>8115</v>
      </c>
      <c r="AU24" s="331">
        <v>1000</v>
      </c>
      <c r="AV24" s="331">
        <v>14000</v>
      </c>
      <c r="AW24" s="334">
        <v>0.5</v>
      </c>
      <c r="AX24" s="334">
        <v>0</v>
      </c>
      <c r="AY24" s="334">
        <v>0</v>
      </c>
      <c r="AZ24" s="334">
        <v>0</v>
      </c>
      <c r="BA24" s="334">
        <v>14</v>
      </c>
      <c r="BB24" s="334">
        <v>0.7</v>
      </c>
      <c r="BC24" s="66"/>
    </row>
    <row r="25" spans="1:55" s="322" customFormat="1" ht="27.75" customHeight="1">
      <c r="A25" s="57">
        <f t="shared" si="21"/>
        <v>9</v>
      </c>
      <c r="B25" s="58" t="s">
        <v>127</v>
      </c>
      <c r="C25" s="415" t="s">
        <v>347</v>
      </c>
      <c r="D25" s="328">
        <f>+'Uoc 2025'!C25</f>
        <v>280</v>
      </c>
      <c r="E25" s="328">
        <f>+'Uoc 2025'!D25</f>
        <v>280</v>
      </c>
      <c r="F25" s="328">
        <f>+'Uoc 2025'!E25</f>
        <v>132</v>
      </c>
      <c r="G25" s="328">
        <f>+'Uoc 2025'!F25</f>
        <v>148</v>
      </c>
      <c r="H25" s="328"/>
      <c r="I25" s="644">
        <f t="shared" si="12"/>
        <v>0</v>
      </c>
      <c r="J25" s="323"/>
      <c r="K25" s="323"/>
      <c r="L25" s="323"/>
      <c r="M25" s="323">
        <f t="shared" si="1"/>
        <v>0</v>
      </c>
      <c r="N25" s="644">
        <f t="shared" si="13"/>
        <v>0</v>
      </c>
      <c r="O25" s="323"/>
      <c r="P25" s="323"/>
      <c r="Q25" s="323"/>
      <c r="R25" s="323"/>
      <c r="S25" s="323"/>
      <c r="T25" s="644">
        <f t="shared" si="14"/>
        <v>0</v>
      </c>
      <c r="U25" s="644">
        <f t="shared" si="15"/>
        <v>0</v>
      </c>
      <c r="V25" s="323"/>
      <c r="W25" s="323"/>
      <c r="X25" s="323"/>
      <c r="Y25" s="323"/>
      <c r="Z25" s="323"/>
      <c r="AA25" s="644">
        <f t="shared" si="16"/>
        <v>0</v>
      </c>
      <c r="AB25" s="323"/>
      <c r="AC25" s="323"/>
      <c r="AD25" s="323"/>
      <c r="AE25" s="323"/>
      <c r="AF25" s="323"/>
      <c r="AG25" s="323"/>
      <c r="AH25" s="644">
        <f t="shared" si="17"/>
        <v>0</v>
      </c>
      <c r="AI25" s="323">
        <f t="shared" si="18"/>
        <v>0</v>
      </c>
      <c r="AJ25" s="331"/>
      <c r="AK25" s="331"/>
      <c r="AL25" s="331"/>
      <c r="AM25" s="331"/>
      <c r="AN25" s="656">
        <f>+M25-AI25</f>
        <v>0</v>
      </c>
      <c r="AO25" s="656">
        <f t="shared" si="19"/>
        <v>29325</v>
      </c>
      <c r="AP25" s="330">
        <f t="shared" si="20"/>
        <v>10249</v>
      </c>
      <c r="AQ25" s="331">
        <f>+'Uoc 2025'!AV25</f>
        <v>10249</v>
      </c>
      <c r="AR25" s="331">
        <f>+'Uoc 2025'!AW25</f>
        <v>0</v>
      </c>
      <c r="AS25" s="331">
        <v>10178</v>
      </c>
      <c r="AT25" s="331">
        <v>8298</v>
      </c>
      <c r="AU25" s="331">
        <v>600</v>
      </c>
      <c r="AV25" s="331">
        <v>25000</v>
      </c>
      <c r="AW25" s="334">
        <v>0</v>
      </c>
      <c r="AX25" s="334">
        <v>1.5</v>
      </c>
      <c r="AY25" s="334">
        <v>0</v>
      </c>
      <c r="AZ25" s="334">
        <v>0</v>
      </c>
      <c r="BA25" s="334">
        <v>27</v>
      </c>
      <c r="BB25" s="334">
        <v>4</v>
      </c>
      <c r="BC25" s="66"/>
    </row>
    <row r="26" spans="1:55" s="322" customFormat="1" ht="20.25" customHeight="1">
      <c r="A26" s="71" t="s">
        <v>111</v>
      </c>
      <c r="B26" s="88" t="s">
        <v>112</v>
      </c>
      <c r="C26" s="414">
        <f>+C27+C36</f>
        <v>41</v>
      </c>
      <c r="D26" s="323">
        <f>+D27+D36</f>
        <v>46572</v>
      </c>
      <c r="E26" s="323">
        <f t="shared" ref="E26:AR26" si="24">+E27+E36</f>
        <v>43916</v>
      </c>
      <c r="F26" s="323">
        <f t="shared" si="24"/>
        <v>34116</v>
      </c>
      <c r="G26" s="323">
        <f t="shared" si="24"/>
        <v>9800</v>
      </c>
      <c r="H26" s="323"/>
      <c r="I26" s="644">
        <f t="shared" si="12"/>
        <v>0</v>
      </c>
      <c r="J26" s="323"/>
      <c r="K26" s="323"/>
      <c r="L26" s="323"/>
      <c r="M26" s="323">
        <f t="shared" si="1"/>
        <v>0</v>
      </c>
      <c r="N26" s="644">
        <f t="shared" si="13"/>
        <v>0</v>
      </c>
      <c r="O26" s="323"/>
      <c r="P26" s="323"/>
      <c r="Q26" s="323"/>
      <c r="R26" s="323"/>
      <c r="S26" s="323"/>
      <c r="T26" s="644">
        <f t="shared" si="14"/>
        <v>0</v>
      </c>
      <c r="U26" s="644">
        <f t="shared" si="15"/>
        <v>0</v>
      </c>
      <c r="V26" s="323"/>
      <c r="W26" s="323"/>
      <c r="X26" s="323"/>
      <c r="Y26" s="323"/>
      <c r="Z26" s="323"/>
      <c r="AA26" s="644">
        <f t="shared" si="16"/>
        <v>0</v>
      </c>
      <c r="AB26" s="323"/>
      <c r="AC26" s="323"/>
      <c r="AD26" s="323"/>
      <c r="AE26" s="323"/>
      <c r="AF26" s="323"/>
      <c r="AG26" s="323"/>
      <c r="AH26" s="644">
        <f t="shared" si="17"/>
        <v>0</v>
      </c>
      <c r="AI26" s="323">
        <f t="shared" si="18"/>
        <v>0</v>
      </c>
      <c r="AJ26" s="323"/>
      <c r="AK26" s="323"/>
      <c r="AL26" s="323"/>
      <c r="AM26" s="323"/>
      <c r="AN26" s="644">
        <f t="shared" si="24"/>
        <v>0</v>
      </c>
      <c r="AO26" s="644">
        <f t="shared" si="24"/>
        <v>11815762.07</v>
      </c>
      <c r="AP26" s="323">
        <f t="shared" si="24"/>
        <v>4456536.9399999995</v>
      </c>
      <c r="AQ26" s="323">
        <f t="shared" si="24"/>
        <v>3520780.8600000003</v>
      </c>
      <c r="AR26" s="323">
        <f t="shared" si="24"/>
        <v>935756.08000000007</v>
      </c>
      <c r="AS26" s="323">
        <v>5828317.1299999999</v>
      </c>
      <c r="AT26" s="323">
        <v>1498865.84</v>
      </c>
      <c r="AU26" s="323">
        <v>32042.16</v>
      </c>
      <c r="AV26" s="323">
        <v>4339055.24</v>
      </c>
      <c r="AW26" s="324"/>
      <c r="AX26" s="324"/>
      <c r="AY26" s="324"/>
      <c r="AZ26" s="324"/>
      <c r="BA26" s="324"/>
      <c r="BB26" s="324"/>
      <c r="BC26" s="87"/>
    </row>
    <row r="27" spans="1:55" s="325" customFormat="1" ht="20.25" customHeight="1">
      <c r="A27" s="71" t="s">
        <v>128</v>
      </c>
      <c r="B27" s="88" t="s">
        <v>129</v>
      </c>
      <c r="C27" s="414">
        <f>COUNTA(C28:C35)</f>
        <v>8</v>
      </c>
      <c r="D27" s="323">
        <f>SUM(D28:D35)</f>
        <v>1505</v>
      </c>
      <c r="E27" s="323">
        <f t="shared" ref="E27:AR27" si="25">SUM(E28:E35)</f>
        <v>1468</v>
      </c>
      <c r="F27" s="323">
        <f t="shared" si="25"/>
        <v>1007</v>
      </c>
      <c r="G27" s="323">
        <f t="shared" si="25"/>
        <v>461</v>
      </c>
      <c r="H27" s="323"/>
      <c r="I27" s="644">
        <f t="shared" si="12"/>
        <v>0</v>
      </c>
      <c r="J27" s="323"/>
      <c r="K27" s="323"/>
      <c r="L27" s="323"/>
      <c r="M27" s="323">
        <f t="shared" ref="M27:M90" si="26">+M28</f>
        <v>0</v>
      </c>
      <c r="N27" s="644">
        <f t="shared" si="13"/>
        <v>0</v>
      </c>
      <c r="O27" s="323"/>
      <c r="P27" s="323"/>
      <c r="Q27" s="323"/>
      <c r="R27" s="323"/>
      <c r="S27" s="323"/>
      <c r="T27" s="644">
        <f t="shared" si="14"/>
        <v>0</v>
      </c>
      <c r="U27" s="644">
        <f t="shared" si="15"/>
        <v>0</v>
      </c>
      <c r="V27" s="323"/>
      <c r="W27" s="323"/>
      <c r="X27" s="323"/>
      <c r="Y27" s="323"/>
      <c r="Z27" s="323"/>
      <c r="AA27" s="644">
        <f t="shared" si="16"/>
        <v>0</v>
      </c>
      <c r="AB27" s="323"/>
      <c r="AC27" s="323"/>
      <c r="AD27" s="323"/>
      <c r="AE27" s="323"/>
      <c r="AF27" s="323"/>
      <c r="AG27" s="323"/>
      <c r="AH27" s="644">
        <f t="shared" si="17"/>
        <v>0</v>
      </c>
      <c r="AI27" s="323">
        <f t="shared" si="18"/>
        <v>0</v>
      </c>
      <c r="AJ27" s="323"/>
      <c r="AK27" s="323"/>
      <c r="AL27" s="323"/>
      <c r="AM27" s="323"/>
      <c r="AN27" s="644">
        <f t="shared" si="25"/>
        <v>0</v>
      </c>
      <c r="AO27" s="644">
        <f t="shared" si="25"/>
        <v>145705.4</v>
      </c>
      <c r="AP27" s="323">
        <f t="shared" si="25"/>
        <v>75620.600000000006</v>
      </c>
      <c r="AQ27" s="323">
        <f t="shared" si="25"/>
        <v>23024.6</v>
      </c>
      <c r="AR27" s="323">
        <f t="shared" si="25"/>
        <v>52596</v>
      </c>
      <c r="AS27" s="323">
        <v>38236</v>
      </c>
      <c r="AT27" s="323">
        <v>25307.8</v>
      </c>
      <c r="AU27" s="323">
        <v>6541</v>
      </c>
      <c r="AV27" s="323">
        <v>81196</v>
      </c>
      <c r="AW27" s="324"/>
      <c r="AX27" s="324"/>
      <c r="AY27" s="324"/>
      <c r="AZ27" s="324"/>
      <c r="BA27" s="324"/>
      <c r="BB27" s="324"/>
      <c r="BC27" s="75"/>
    </row>
    <row r="28" spans="1:55" s="322" customFormat="1" ht="23.25" customHeight="1">
      <c r="A28" s="57">
        <f>+A25+1</f>
        <v>10</v>
      </c>
      <c r="B28" s="58" t="s">
        <v>130</v>
      </c>
      <c r="C28" s="415" t="s">
        <v>347</v>
      </c>
      <c r="D28" s="328">
        <f>+'Uoc 2025'!C28</f>
        <v>250</v>
      </c>
      <c r="E28" s="328">
        <f>+'Uoc 2025'!D28</f>
        <v>250</v>
      </c>
      <c r="F28" s="328">
        <f>+'Uoc 2025'!E28</f>
        <v>155</v>
      </c>
      <c r="G28" s="328">
        <f>+'Uoc 2025'!F28</f>
        <v>95</v>
      </c>
      <c r="H28" s="328"/>
      <c r="I28" s="644">
        <f t="shared" si="12"/>
        <v>0</v>
      </c>
      <c r="J28" s="323"/>
      <c r="K28" s="323"/>
      <c r="L28" s="323"/>
      <c r="M28" s="323">
        <f t="shared" si="26"/>
        <v>0</v>
      </c>
      <c r="N28" s="644">
        <f t="shared" si="13"/>
        <v>0</v>
      </c>
      <c r="O28" s="323"/>
      <c r="P28" s="323"/>
      <c r="Q28" s="323"/>
      <c r="R28" s="323"/>
      <c r="S28" s="323"/>
      <c r="T28" s="644">
        <f t="shared" si="14"/>
        <v>0</v>
      </c>
      <c r="U28" s="644">
        <f t="shared" si="15"/>
        <v>0</v>
      </c>
      <c r="V28" s="323"/>
      <c r="W28" s="323"/>
      <c r="X28" s="323"/>
      <c r="Y28" s="323"/>
      <c r="Z28" s="323"/>
      <c r="AA28" s="644">
        <f t="shared" si="16"/>
        <v>0</v>
      </c>
      <c r="AB28" s="323"/>
      <c r="AC28" s="323"/>
      <c r="AD28" s="323"/>
      <c r="AE28" s="323"/>
      <c r="AF28" s="323"/>
      <c r="AG28" s="323"/>
      <c r="AH28" s="644">
        <f t="shared" si="17"/>
        <v>0</v>
      </c>
      <c r="AI28" s="323">
        <f t="shared" si="18"/>
        <v>0</v>
      </c>
      <c r="AJ28" s="331"/>
      <c r="AK28" s="331"/>
      <c r="AL28" s="331"/>
      <c r="AM28" s="331"/>
      <c r="AN28" s="656">
        <f t="shared" ref="AN28:AN35" si="27">+M28-AI28</f>
        <v>0</v>
      </c>
      <c r="AO28" s="656">
        <f t="shared" ref="AO28:AO35" si="28">AP28+AS28+AT28+AU28</f>
        <v>39120</v>
      </c>
      <c r="AP28" s="330">
        <f t="shared" ref="AP28:AP35" si="29">+AQ28+AR28</f>
        <v>31530</v>
      </c>
      <c r="AQ28" s="331">
        <f>+'Uoc 2025'!AV28</f>
        <v>2530</v>
      </c>
      <c r="AR28" s="331">
        <f>+'Uoc 2025'!AW28</f>
        <v>29000</v>
      </c>
      <c r="AS28" s="331">
        <v>4048</v>
      </c>
      <c r="AT28" s="331">
        <v>3542</v>
      </c>
      <c r="AU28" s="331">
        <v>0</v>
      </c>
      <c r="AV28" s="331">
        <v>3000</v>
      </c>
      <c r="AW28" s="334">
        <v>0.04</v>
      </c>
      <c r="AX28" s="334">
        <v>0</v>
      </c>
      <c r="AY28" s="334">
        <v>0</v>
      </c>
      <c r="AZ28" s="334">
        <v>0</v>
      </c>
      <c r="BA28" s="334">
        <v>3.2</v>
      </c>
      <c r="BB28" s="334">
        <v>0.7</v>
      </c>
      <c r="BC28" s="66"/>
    </row>
    <row r="29" spans="1:55" s="322" customFormat="1" ht="23.25" customHeight="1">
      <c r="A29" s="57">
        <f t="shared" ref="A29:A35" si="30">+A28+1</f>
        <v>11</v>
      </c>
      <c r="B29" s="58" t="s">
        <v>131</v>
      </c>
      <c r="C29" s="415" t="s">
        <v>347</v>
      </c>
      <c r="D29" s="328">
        <f>+'Uoc 2025'!C29</f>
        <v>299</v>
      </c>
      <c r="E29" s="328">
        <f>+'Uoc 2025'!D29</f>
        <v>299</v>
      </c>
      <c r="F29" s="328">
        <f>+'Uoc 2025'!E29</f>
        <v>192</v>
      </c>
      <c r="G29" s="328">
        <f>+'Uoc 2025'!F29</f>
        <v>107</v>
      </c>
      <c r="H29" s="328"/>
      <c r="I29" s="644">
        <f t="shared" si="12"/>
        <v>0</v>
      </c>
      <c r="J29" s="323"/>
      <c r="K29" s="323"/>
      <c r="L29" s="323"/>
      <c r="M29" s="323">
        <f t="shared" si="26"/>
        <v>0</v>
      </c>
      <c r="N29" s="644">
        <f t="shared" si="13"/>
        <v>0</v>
      </c>
      <c r="O29" s="323"/>
      <c r="P29" s="323"/>
      <c r="Q29" s="323"/>
      <c r="R29" s="323"/>
      <c r="S29" s="323"/>
      <c r="T29" s="644">
        <f t="shared" si="14"/>
        <v>0</v>
      </c>
      <c r="U29" s="644">
        <f t="shared" si="15"/>
        <v>0</v>
      </c>
      <c r="V29" s="323"/>
      <c r="W29" s="323"/>
      <c r="X29" s="323"/>
      <c r="Y29" s="323"/>
      <c r="Z29" s="323"/>
      <c r="AA29" s="644">
        <f t="shared" si="16"/>
        <v>0</v>
      </c>
      <c r="AB29" s="323"/>
      <c r="AC29" s="323"/>
      <c r="AD29" s="323"/>
      <c r="AE29" s="323"/>
      <c r="AF29" s="323"/>
      <c r="AG29" s="323"/>
      <c r="AH29" s="644">
        <f t="shared" si="17"/>
        <v>0</v>
      </c>
      <c r="AI29" s="323">
        <f t="shared" si="18"/>
        <v>0</v>
      </c>
      <c r="AJ29" s="331"/>
      <c r="AK29" s="331"/>
      <c r="AL29" s="331"/>
      <c r="AM29" s="331"/>
      <c r="AN29" s="656">
        <f t="shared" si="27"/>
        <v>0</v>
      </c>
      <c r="AO29" s="656">
        <f t="shared" si="28"/>
        <v>0</v>
      </c>
      <c r="AP29" s="330">
        <f t="shared" si="29"/>
        <v>0</v>
      </c>
      <c r="AQ29" s="331">
        <f>+'Uoc 2025'!AV29</f>
        <v>0</v>
      </c>
      <c r="AR29" s="331">
        <f>+'Uoc 2025'!AW29</f>
        <v>0</v>
      </c>
      <c r="AS29" s="331">
        <v>0</v>
      </c>
      <c r="AT29" s="331">
        <v>0</v>
      </c>
      <c r="AU29" s="331">
        <v>0</v>
      </c>
      <c r="AV29" s="331">
        <v>0</v>
      </c>
      <c r="AW29" s="334">
        <v>0</v>
      </c>
      <c r="AX29" s="334">
        <v>0</v>
      </c>
      <c r="AY29" s="334">
        <v>0</v>
      </c>
      <c r="AZ29" s="334">
        <v>0</v>
      </c>
      <c r="BA29" s="334">
        <v>0</v>
      </c>
      <c r="BB29" s="334">
        <v>0</v>
      </c>
      <c r="BC29" s="66"/>
    </row>
    <row r="30" spans="1:55" s="322" customFormat="1" ht="34.5" customHeight="1">
      <c r="A30" s="57">
        <f t="shared" si="30"/>
        <v>12</v>
      </c>
      <c r="B30" s="58" t="s">
        <v>132</v>
      </c>
      <c r="C30" s="415" t="s">
        <v>347</v>
      </c>
      <c r="D30" s="328">
        <f>+'Uoc 2025'!C30</f>
        <v>206</v>
      </c>
      <c r="E30" s="328">
        <f>+'Uoc 2025'!D30</f>
        <v>206</v>
      </c>
      <c r="F30" s="328">
        <f>+'Uoc 2025'!E30</f>
        <v>192</v>
      </c>
      <c r="G30" s="328">
        <f>+'Uoc 2025'!F30</f>
        <v>14</v>
      </c>
      <c r="H30" s="328"/>
      <c r="I30" s="644">
        <f t="shared" si="12"/>
        <v>0</v>
      </c>
      <c r="J30" s="323"/>
      <c r="K30" s="323"/>
      <c r="L30" s="323"/>
      <c r="M30" s="323">
        <f t="shared" si="26"/>
        <v>0</v>
      </c>
      <c r="N30" s="644">
        <f t="shared" si="13"/>
        <v>0</v>
      </c>
      <c r="O30" s="323"/>
      <c r="P30" s="323"/>
      <c r="Q30" s="323"/>
      <c r="R30" s="323"/>
      <c r="S30" s="323"/>
      <c r="T30" s="644">
        <f t="shared" si="14"/>
        <v>0</v>
      </c>
      <c r="U30" s="644">
        <f t="shared" si="15"/>
        <v>0</v>
      </c>
      <c r="V30" s="323"/>
      <c r="W30" s="323"/>
      <c r="X30" s="323"/>
      <c r="Y30" s="323"/>
      <c r="Z30" s="323"/>
      <c r="AA30" s="644">
        <f t="shared" si="16"/>
        <v>0</v>
      </c>
      <c r="AB30" s="323"/>
      <c r="AC30" s="323"/>
      <c r="AD30" s="323"/>
      <c r="AE30" s="323"/>
      <c r="AF30" s="323"/>
      <c r="AG30" s="323"/>
      <c r="AH30" s="644">
        <f t="shared" si="17"/>
        <v>0</v>
      </c>
      <c r="AI30" s="323">
        <f t="shared" si="18"/>
        <v>0</v>
      </c>
      <c r="AJ30" s="331"/>
      <c r="AK30" s="331"/>
      <c r="AL30" s="331"/>
      <c r="AM30" s="331"/>
      <c r="AN30" s="656">
        <f t="shared" si="27"/>
        <v>0</v>
      </c>
      <c r="AO30" s="656">
        <f t="shared" si="28"/>
        <v>3820</v>
      </c>
      <c r="AP30" s="330">
        <f t="shared" si="29"/>
        <v>955</v>
      </c>
      <c r="AQ30" s="331">
        <f>+'Uoc 2025'!AV30</f>
        <v>955</v>
      </c>
      <c r="AR30" s="331">
        <f>+'Uoc 2025'!AW30</f>
        <v>0</v>
      </c>
      <c r="AS30" s="331">
        <v>2000</v>
      </c>
      <c r="AT30" s="331">
        <v>865</v>
      </c>
      <c r="AU30" s="331">
        <v>0</v>
      </c>
      <c r="AV30" s="331">
        <v>5000</v>
      </c>
      <c r="AW30" s="334">
        <v>0.2</v>
      </c>
      <c r="AX30" s="334">
        <v>0</v>
      </c>
      <c r="AY30" s="334">
        <v>0</v>
      </c>
      <c r="AZ30" s="334">
        <v>0</v>
      </c>
      <c r="BA30" s="334">
        <v>5</v>
      </c>
      <c r="BB30" s="334">
        <v>2</v>
      </c>
      <c r="BC30" s="66"/>
    </row>
    <row r="31" spans="1:55" s="322" customFormat="1" ht="23.25" customHeight="1">
      <c r="A31" s="57">
        <f t="shared" si="30"/>
        <v>13</v>
      </c>
      <c r="B31" s="58" t="s">
        <v>133</v>
      </c>
      <c r="C31" s="415" t="s">
        <v>347</v>
      </c>
      <c r="D31" s="328">
        <f>+'Uoc 2025'!C31</f>
        <v>178</v>
      </c>
      <c r="E31" s="328">
        <f>+'Uoc 2025'!D31</f>
        <v>144</v>
      </c>
      <c r="F31" s="328">
        <f>+'Uoc 2025'!E31</f>
        <v>101</v>
      </c>
      <c r="G31" s="328">
        <f>+'Uoc 2025'!F31</f>
        <v>43</v>
      </c>
      <c r="H31" s="328"/>
      <c r="I31" s="644">
        <f t="shared" si="12"/>
        <v>0</v>
      </c>
      <c r="J31" s="323"/>
      <c r="K31" s="323"/>
      <c r="L31" s="323"/>
      <c r="M31" s="323">
        <f t="shared" si="26"/>
        <v>0</v>
      </c>
      <c r="N31" s="644">
        <f t="shared" si="13"/>
        <v>0</v>
      </c>
      <c r="O31" s="323"/>
      <c r="P31" s="323"/>
      <c r="Q31" s="323"/>
      <c r="R31" s="323"/>
      <c r="S31" s="323"/>
      <c r="T31" s="644">
        <f t="shared" si="14"/>
        <v>0</v>
      </c>
      <c r="U31" s="644">
        <f t="shared" si="15"/>
        <v>0</v>
      </c>
      <c r="V31" s="323"/>
      <c r="W31" s="323"/>
      <c r="X31" s="323"/>
      <c r="Y31" s="323"/>
      <c r="Z31" s="323"/>
      <c r="AA31" s="644">
        <f t="shared" si="16"/>
        <v>0</v>
      </c>
      <c r="AB31" s="323"/>
      <c r="AC31" s="323"/>
      <c r="AD31" s="323"/>
      <c r="AE31" s="323"/>
      <c r="AF31" s="323"/>
      <c r="AG31" s="323"/>
      <c r="AH31" s="644">
        <f t="shared" si="17"/>
        <v>0</v>
      </c>
      <c r="AI31" s="323">
        <f t="shared" si="18"/>
        <v>0</v>
      </c>
      <c r="AJ31" s="331"/>
      <c r="AK31" s="331"/>
      <c r="AL31" s="331"/>
      <c r="AM31" s="331"/>
      <c r="AN31" s="656">
        <f t="shared" si="27"/>
        <v>0</v>
      </c>
      <c r="AO31" s="656">
        <f t="shared" si="28"/>
        <v>9259</v>
      </c>
      <c r="AP31" s="330">
        <f t="shared" si="29"/>
        <v>1873</v>
      </c>
      <c r="AQ31" s="331">
        <f>+'Uoc 2025'!AV31</f>
        <v>1643</v>
      </c>
      <c r="AR31" s="331">
        <f>+'Uoc 2025'!AW31</f>
        <v>230</v>
      </c>
      <c r="AS31" s="331">
        <v>2839</v>
      </c>
      <c r="AT31" s="331">
        <v>4547</v>
      </c>
      <c r="AU31" s="331">
        <v>0</v>
      </c>
      <c r="AV31" s="331">
        <v>17600</v>
      </c>
      <c r="AW31" s="334">
        <v>0</v>
      </c>
      <c r="AX31" s="334">
        <v>1</v>
      </c>
      <c r="AY31" s="334">
        <v>0</v>
      </c>
      <c r="AZ31" s="334">
        <v>0</v>
      </c>
      <c r="BA31" s="334">
        <v>60</v>
      </c>
      <c r="BB31" s="334">
        <v>5</v>
      </c>
      <c r="BC31" s="66"/>
    </row>
    <row r="32" spans="1:55" s="322" customFormat="1" ht="23.25" customHeight="1">
      <c r="A32" s="57">
        <f t="shared" si="30"/>
        <v>14</v>
      </c>
      <c r="B32" s="58" t="s">
        <v>134</v>
      </c>
      <c r="C32" s="415" t="s">
        <v>347</v>
      </c>
      <c r="D32" s="328">
        <f>+'Uoc 2025'!C32</f>
        <v>224</v>
      </c>
      <c r="E32" s="328">
        <f>+'Uoc 2025'!D32</f>
        <v>224</v>
      </c>
      <c r="F32" s="328">
        <f>+'Uoc 2025'!E32</f>
        <v>159</v>
      </c>
      <c r="G32" s="328">
        <f>+'Uoc 2025'!F32</f>
        <v>65</v>
      </c>
      <c r="H32" s="328"/>
      <c r="I32" s="644">
        <f t="shared" si="12"/>
        <v>0</v>
      </c>
      <c r="J32" s="323"/>
      <c r="K32" s="323"/>
      <c r="L32" s="323"/>
      <c r="M32" s="323">
        <f t="shared" si="26"/>
        <v>0</v>
      </c>
      <c r="N32" s="644">
        <f t="shared" si="13"/>
        <v>0</v>
      </c>
      <c r="O32" s="323"/>
      <c r="P32" s="323"/>
      <c r="Q32" s="323"/>
      <c r="R32" s="323"/>
      <c r="S32" s="323"/>
      <c r="T32" s="644">
        <f t="shared" si="14"/>
        <v>0</v>
      </c>
      <c r="U32" s="644">
        <f t="shared" si="15"/>
        <v>0</v>
      </c>
      <c r="V32" s="323"/>
      <c r="W32" s="323"/>
      <c r="X32" s="323"/>
      <c r="Y32" s="323"/>
      <c r="Z32" s="323"/>
      <c r="AA32" s="644">
        <f t="shared" si="16"/>
        <v>0</v>
      </c>
      <c r="AB32" s="323"/>
      <c r="AC32" s="323"/>
      <c r="AD32" s="323"/>
      <c r="AE32" s="323"/>
      <c r="AF32" s="323"/>
      <c r="AG32" s="323"/>
      <c r="AH32" s="644">
        <f t="shared" si="17"/>
        <v>0</v>
      </c>
      <c r="AI32" s="323">
        <f t="shared" si="18"/>
        <v>0</v>
      </c>
      <c r="AJ32" s="331"/>
      <c r="AK32" s="331"/>
      <c r="AL32" s="331"/>
      <c r="AM32" s="331"/>
      <c r="AN32" s="656">
        <f t="shared" si="27"/>
        <v>0</v>
      </c>
      <c r="AO32" s="656">
        <f t="shared" si="28"/>
        <v>31500</v>
      </c>
      <c r="AP32" s="330">
        <f t="shared" si="29"/>
        <v>9500</v>
      </c>
      <c r="AQ32" s="331">
        <f>+'Uoc 2025'!AV32</f>
        <v>8000</v>
      </c>
      <c r="AR32" s="331">
        <f>+'Uoc 2025'!AW32</f>
        <v>1500</v>
      </c>
      <c r="AS32" s="331">
        <v>16000</v>
      </c>
      <c r="AT32" s="331">
        <v>6000</v>
      </c>
      <c r="AU32" s="331">
        <v>0</v>
      </c>
      <c r="AV32" s="331">
        <v>20000</v>
      </c>
      <c r="AW32" s="334">
        <v>0.7</v>
      </c>
      <c r="AX32" s="334">
        <v>0</v>
      </c>
      <c r="AY32" s="334">
        <v>0</v>
      </c>
      <c r="AZ32" s="334">
        <v>0</v>
      </c>
      <c r="BA32" s="334">
        <v>30</v>
      </c>
      <c r="BB32" s="334">
        <v>1</v>
      </c>
      <c r="BC32" s="66"/>
    </row>
    <row r="33" spans="1:55" s="322" customFormat="1" ht="23.25" customHeight="1">
      <c r="A33" s="57">
        <f t="shared" si="30"/>
        <v>15</v>
      </c>
      <c r="B33" s="58" t="s">
        <v>136</v>
      </c>
      <c r="C33" s="415" t="s">
        <v>347</v>
      </c>
      <c r="D33" s="328">
        <f>+'Uoc 2025'!C33</f>
        <v>59</v>
      </c>
      <c r="E33" s="328">
        <f>+'Uoc 2025'!D33</f>
        <v>59</v>
      </c>
      <c r="F33" s="328">
        <f>+'Uoc 2025'!E33</f>
        <v>21</v>
      </c>
      <c r="G33" s="328">
        <f>+'Uoc 2025'!F33</f>
        <v>38</v>
      </c>
      <c r="H33" s="328"/>
      <c r="I33" s="644">
        <f t="shared" si="12"/>
        <v>0</v>
      </c>
      <c r="J33" s="323"/>
      <c r="K33" s="323"/>
      <c r="L33" s="323"/>
      <c r="M33" s="323">
        <f t="shared" si="26"/>
        <v>0</v>
      </c>
      <c r="N33" s="644">
        <f t="shared" si="13"/>
        <v>0</v>
      </c>
      <c r="O33" s="323"/>
      <c r="P33" s="323"/>
      <c r="Q33" s="323"/>
      <c r="R33" s="323"/>
      <c r="S33" s="323"/>
      <c r="T33" s="644">
        <f t="shared" si="14"/>
        <v>0</v>
      </c>
      <c r="U33" s="644">
        <f t="shared" si="15"/>
        <v>0</v>
      </c>
      <c r="V33" s="323"/>
      <c r="W33" s="323"/>
      <c r="X33" s="323"/>
      <c r="Y33" s="323"/>
      <c r="Z33" s="323"/>
      <c r="AA33" s="644">
        <f t="shared" si="16"/>
        <v>0</v>
      </c>
      <c r="AB33" s="323"/>
      <c r="AC33" s="323"/>
      <c r="AD33" s="323"/>
      <c r="AE33" s="323"/>
      <c r="AF33" s="323"/>
      <c r="AG33" s="323"/>
      <c r="AH33" s="644">
        <f t="shared" si="17"/>
        <v>0</v>
      </c>
      <c r="AI33" s="323">
        <f t="shared" si="18"/>
        <v>0</v>
      </c>
      <c r="AJ33" s="331"/>
      <c r="AK33" s="331"/>
      <c r="AL33" s="331"/>
      <c r="AM33" s="331"/>
      <c r="AN33" s="656">
        <f t="shared" si="27"/>
        <v>0</v>
      </c>
      <c r="AO33" s="656">
        <f t="shared" si="28"/>
        <v>0</v>
      </c>
      <c r="AP33" s="330">
        <f t="shared" si="29"/>
        <v>0</v>
      </c>
      <c r="AQ33" s="331">
        <f>+'Uoc 2025'!AV33</f>
        <v>0</v>
      </c>
      <c r="AR33" s="331">
        <f>+'Uoc 2025'!AW33</f>
        <v>0</v>
      </c>
      <c r="AS33" s="331">
        <v>0</v>
      </c>
      <c r="AT33" s="331">
        <v>0</v>
      </c>
      <c r="AU33" s="331">
        <v>0</v>
      </c>
      <c r="AV33" s="331">
        <v>0</v>
      </c>
      <c r="AW33" s="334">
        <v>0</v>
      </c>
      <c r="AX33" s="334">
        <v>0</v>
      </c>
      <c r="AY33" s="334">
        <v>0</v>
      </c>
      <c r="AZ33" s="334">
        <v>0</v>
      </c>
      <c r="BA33" s="334">
        <v>0</v>
      </c>
      <c r="BB33" s="334">
        <v>0</v>
      </c>
      <c r="BC33" s="66"/>
    </row>
    <row r="34" spans="1:55" s="322" customFormat="1" ht="23.25" customHeight="1">
      <c r="A34" s="57">
        <f t="shared" si="30"/>
        <v>16</v>
      </c>
      <c r="B34" s="58" t="s">
        <v>137</v>
      </c>
      <c r="C34" s="415" t="s">
        <v>347</v>
      </c>
      <c r="D34" s="328">
        <f>+'Uoc 2025'!C34</f>
        <v>135</v>
      </c>
      <c r="E34" s="328">
        <f>+'Uoc 2025'!D34</f>
        <v>135</v>
      </c>
      <c r="F34" s="328">
        <f>+'Uoc 2025'!E34</f>
        <v>94</v>
      </c>
      <c r="G34" s="328">
        <f>+'Uoc 2025'!F34</f>
        <v>41</v>
      </c>
      <c r="H34" s="328"/>
      <c r="I34" s="644">
        <f t="shared" si="12"/>
        <v>0</v>
      </c>
      <c r="J34" s="323"/>
      <c r="K34" s="323"/>
      <c r="L34" s="323"/>
      <c r="M34" s="323">
        <f t="shared" si="26"/>
        <v>0</v>
      </c>
      <c r="N34" s="644">
        <f t="shared" si="13"/>
        <v>0</v>
      </c>
      <c r="O34" s="323"/>
      <c r="P34" s="323"/>
      <c r="Q34" s="323"/>
      <c r="R34" s="323"/>
      <c r="S34" s="323"/>
      <c r="T34" s="644">
        <f t="shared" si="14"/>
        <v>0</v>
      </c>
      <c r="U34" s="644">
        <f t="shared" si="15"/>
        <v>0</v>
      </c>
      <c r="V34" s="323"/>
      <c r="W34" s="323"/>
      <c r="X34" s="323"/>
      <c r="Y34" s="323"/>
      <c r="Z34" s="323"/>
      <c r="AA34" s="644">
        <f t="shared" si="16"/>
        <v>0</v>
      </c>
      <c r="AB34" s="323"/>
      <c r="AC34" s="323"/>
      <c r="AD34" s="323"/>
      <c r="AE34" s="323"/>
      <c r="AF34" s="323"/>
      <c r="AG34" s="323"/>
      <c r="AH34" s="644">
        <f t="shared" si="17"/>
        <v>0</v>
      </c>
      <c r="AI34" s="323">
        <f t="shared" si="18"/>
        <v>0</v>
      </c>
      <c r="AJ34" s="331"/>
      <c r="AK34" s="331"/>
      <c r="AL34" s="331"/>
      <c r="AM34" s="331"/>
      <c r="AN34" s="656">
        <f t="shared" si="27"/>
        <v>0</v>
      </c>
      <c r="AO34" s="656">
        <f t="shared" si="28"/>
        <v>870.4</v>
      </c>
      <c r="AP34" s="330">
        <f t="shared" si="29"/>
        <v>217.6</v>
      </c>
      <c r="AQ34" s="331">
        <f>+'Uoc 2025'!AV34</f>
        <v>217.6</v>
      </c>
      <c r="AR34" s="331">
        <f>+'Uoc 2025'!AW34</f>
        <v>0</v>
      </c>
      <c r="AS34" s="331">
        <v>0</v>
      </c>
      <c r="AT34" s="331">
        <v>652.79999999999995</v>
      </c>
      <c r="AU34" s="331">
        <v>0</v>
      </c>
      <c r="AV34" s="331">
        <v>400</v>
      </c>
      <c r="AW34" s="334">
        <v>0.02</v>
      </c>
      <c r="AX34" s="334">
        <v>0</v>
      </c>
      <c r="AY34" s="334">
        <v>0</v>
      </c>
      <c r="AZ34" s="334">
        <v>0</v>
      </c>
      <c r="BA34" s="334">
        <v>1.17</v>
      </c>
      <c r="BB34" s="334">
        <v>5.85</v>
      </c>
      <c r="BC34" s="66"/>
    </row>
    <row r="35" spans="1:55" s="322" customFormat="1" ht="33.75" customHeight="1">
      <c r="A35" s="57">
        <f t="shared" si="30"/>
        <v>17</v>
      </c>
      <c r="B35" s="663" t="s">
        <v>138</v>
      </c>
      <c r="C35" s="415" t="s">
        <v>347</v>
      </c>
      <c r="D35" s="328">
        <f>+'Uoc 2025'!C35</f>
        <v>154</v>
      </c>
      <c r="E35" s="328">
        <f>+'Uoc 2025'!D35</f>
        <v>151</v>
      </c>
      <c r="F35" s="328">
        <f>+'Uoc 2025'!E35</f>
        <v>93</v>
      </c>
      <c r="G35" s="328">
        <f>+'Uoc 2025'!F35</f>
        <v>58</v>
      </c>
      <c r="H35" s="328"/>
      <c r="I35" s="644">
        <f t="shared" si="12"/>
        <v>0</v>
      </c>
      <c r="J35" s="323"/>
      <c r="K35" s="323"/>
      <c r="L35" s="323"/>
      <c r="M35" s="323">
        <f t="shared" si="26"/>
        <v>0</v>
      </c>
      <c r="N35" s="644">
        <f t="shared" si="13"/>
        <v>0</v>
      </c>
      <c r="O35" s="323"/>
      <c r="P35" s="323"/>
      <c r="Q35" s="323"/>
      <c r="R35" s="323"/>
      <c r="S35" s="323"/>
      <c r="T35" s="644">
        <f t="shared" si="14"/>
        <v>0</v>
      </c>
      <c r="U35" s="644">
        <f t="shared" si="15"/>
        <v>0</v>
      </c>
      <c r="V35" s="323"/>
      <c r="W35" s="323"/>
      <c r="X35" s="323"/>
      <c r="Y35" s="323"/>
      <c r="Z35" s="323"/>
      <c r="AA35" s="644">
        <f t="shared" si="16"/>
        <v>0</v>
      </c>
      <c r="AB35" s="323"/>
      <c r="AC35" s="323"/>
      <c r="AD35" s="323"/>
      <c r="AE35" s="323"/>
      <c r="AF35" s="323"/>
      <c r="AG35" s="323"/>
      <c r="AH35" s="644">
        <f t="shared" si="17"/>
        <v>0</v>
      </c>
      <c r="AI35" s="323">
        <f t="shared" si="18"/>
        <v>0</v>
      </c>
      <c r="AJ35" s="331"/>
      <c r="AK35" s="331"/>
      <c r="AL35" s="331"/>
      <c r="AM35" s="331"/>
      <c r="AN35" s="656">
        <f t="shared" si="27"/>
        <v>0</v>
      </c>
      <c r="AO35" s="656">
        <f t="shared" si="28"/>
        <v>61136</v>
      </c>
      <c r="AP35" s="330">
        <f t="shared" si="29"/>
        <v>31545</v>
      </c>
      <c r="AQ35" s="331">
        <f>+'Uoc 2025'!AV35</f>
        <v>9679</v>
      </c>
      <c r="AR35" s="331">
        <f>+'Uoc 2025'!AW35</f>
        <v>21866</v>
      </c>
      <c r="AS35" s="331">
        <v>13349</v>
      </c>
      <c r="AT35" s="331">
        <v>9701</v>
      </c>
      <c r="AU35" s="331">
        <v>6541</v>
      </c>
      <c r="AV35" s="331">
        <v>35196</v>
      </c>
      <c r="AW35" s="334">
        <v>0</v>
      </c>
      <c r="AX35" s="334">
        <v>2</v>
      </c>
      <c r="AY35" s="334">
        <v>0</v>
      </c>
      <c r="AZ35" s="334">
        <v>0</v>
      </c>
      <c r="BA35" s="334">
        <v>90</v>
      </c>
      <c r="BB35" s="334">
        <v>35</v>
      </c>
      <c r="BC35" s="66"/>
    </row>
    <row r="36" spans="1:55" s="325" customFormat="1" ht="20.25" customHeight="1">
      <c r="A36" s="71" t="s">
        <v>139</v>
      </c>
      <c r="B36" s="88" t="s">
        <v>140</v>
      </c>
      <c r="C36" s="414">
        <f>COUNTA(C37:C71)</f>
        <v>33</v>
      </c>
      <c r="D36" s="323">
        <f t="shared" ref="D36:G36" si="31">SUM(D37:D71)-D55-D52</f>
        <v>45067</v>
      </c>
      <c r="E36" s="323">
        <f t="shared" si="31"/>
        <v>42448</v>
      </c>
      <c r="F36" s="323">
        <f t="shared" si="31"/>
        <v>33109</v>
      </c>
      <c r="G36" s="323">
        <f t="shared" si="31"/>
        <v>9339</v>
      </c>
      <c r="H36" s="323"/>
      <c r="I36" s="644">
        <f t="shared" si="12"/>
        <v>0</v>
      </c>
      <c r="J36" s="323"/>
      <c r="K36" s="323"/>
      <c r="L36" s="323"/>
      <c r="M36" s="323">
        <f t="shared" si="26"/>
        <v>0</v>
      </c>
      <c r="N36" s="644">
        <f t="shared" si="13"/>
        <v>0</v>
      </c>
      <c r="O36" s="323"/>
      <c r="P36" s="323"/>
      <c r="Q36" s="323"/>
      <c r="R36" s="323"/>
      <c r="S36" s="323"/>
      <c r="T36" s="644">
        <f t="shared" si="14"/>
        <v>0</v>
      </c>
      <c r="U36" s="644">
        <f t="shared" si="15"/>
        <v>0</v>
      </c>
      <c r="V36" s="323"/>
      <c r="W36" s="323"/>
      <c r="X36" s="323"/>
      <c r="Y36" s="323"/>
      <c r="Z36" s="323"/>
      <c r="AA36" s="644">
        <f t="shared" si="16"/>
        <v>0</v>
      </c>
      <c r="AB36" s="323"/>
      <c r="AC36" s="323"/>
      <c r="AD36" s="323"/>
      <c r="AE36" s="323"/>
      <c r="AF36" s="323"/>
      <c r="AG36" s="323"/>
      <c r="AH36" s="644">
        <f t="shared" si="17"/>
        <v>0</v>
      </c>
      <c r="AI36" s="323">
        <f t="shared" si="18"/>
        <v>0</v>
      </c>
      <c r="AJ36" s="323"/>
      <c r="AK36" s="323"/>
      <c r="AL36" s="323"/>
      <c r="AM36" s="323"/>
      <c r="AN36" s="644">
        <f t="shared" ref="AN36:AR36" si="32">SUM(AN37:AN71)-AN55-AN52</f>
        <v>0</v>
      </c>
      <c r="AO36" s="644">
        <f t="shared" si="32"/>
        <v>11670056.67</v>
      </c>
      <c r="AP36" s="323">
        <f t="shared" si="32"/>
        <v>4380916.34</v>
      </c>
      <c r="AQ36" s="323">
        <f t="shared" si="32"/>
        <v>3497756.2600000002</v>
      </c>
      <c r="AR36" s="323">
        <f t="shared" si="32"/>
        <v>883160.08000000007</v>
      </c>
      <c r="AS36" s="323">
        <v>5790081.1299999999</v>
      </c>
      <c r="AT36" s="323">
        <v>1473558.04</v>
      </c>
      <c r="AU36" s="323">
        <v>25501.16</v>
      </c>
      <c r="AV36" s="323">
        <v>4257859.24</v>
      </c>
      <c r="AW36" s="324"/>
      <c r="AX36" s="324"/>
      <c r="AY36" s="324"/>
      <c r="AZ36" s="324"/>
      <c r="BA36" s="324"/>
      <c r="BB36" s="324"/>
      <c r="BC36" s="75"/>
    </row>
    <row r="37" spans="1:55" s="322" customFormat="1" ht="22.5" customHeight="1">
      <c r="A37" s="57">
        <f>+A35+1</f>
        <v>18</v>
      </c>
      <c r="B37" s="58" t="s">
        <v>141</v>
      </c>
      <c r="C37" s="415" t="s">
        <v>347</v>
      </c>
      <c r="D37" s="328">
        <f>+'Uoc 2025'!C37</f>
        <v>5738</v>
      </c>
      <c r="E37" s="328">
        <f>+'Uoc 2025'!D37</f>
        <v>5738</v>
      </c>
      <c r="F37" s="328">
        <f>+'Uoc 2025'!E37</f>
        <v>3969</v>
      </c>
      <c r="G37" s="328">
        <f>+'Uoc 2025'!F37</f>
        <v>1769</v>
      </c>
      <c r="H37" s="328"/>
      <c r="I37" s="644">
        <f t="shared" si="12"/>
        <v>0</v>
      </c>
      <c r="J37" s="323"/>
      <c r="K37" s="323"/>
      <c r="L37" s="323"/>
      <c r="M37" s="323">
        <f t="shared" si="26"/>
        <v>0</v>
      </c>
      <c r="N37" s="644">
        <f t="shared" si="13"/>
        <v>0</v>
      </c>
      <c r="O37" s="323"/>
      <c r="P37" s="323"/>
      <c r="Q37" s="323"/>
      <c r="R37" s="323"/>
      <c r="S37" s="323"/>
      <c r="T37" s="644">
        <f t="shared" si="14"/>
        <v>0</v>
      </c>
      <c r="U37" s="644">
        <f t="shared" si="15"/>
        <v>0</v>
      </c>
      <c r="V37" s="323"/>
      <c r="W37" s="323"/>
      <c r="X37" s="323"/>
      <c r="Y37" s="323"/>
      <c r="Z37" s="323"/>
      <c r="AA37" s="644">
        <f t="shared" si="16"/>
        <v>0</v>
      </c>
      <c r="AB37" s="323"/>
      <c r="AC37" s="323"/>
      <c r="AD37" s="323"/>
      <c r="AE37" s="323"/>
      <c r="AF37" s="323"/>
      <c r="AG37" s="323"/>
      <c r="AH37" s="644">
        <f t="shared" si="17"/>
        <v>0</v>
      </c>
      <c r="AI37" s="323">
        <f t="shared" si="18"/>
        <v>0</v>
      </c>
      <c r="AJ37" s="331"/>
      <c r="AK37" s="331"/>
      <c r="AL37" s="331"/>
      <c r="AM37" s="331"/>
      <c r="AN37" s="656">
        <f t="shared" ref="AN37:AN52" si="33">+M37-AI37</f>
        <v>0</v>
      </c>
      <c r="AO37" s="656">
        <f t="shared" ref="AO37:AO52" si="34">AP37+AS37+AT37+AU37</f>
        <v>1780907.25</v>
      </c>
      <c r="AP37" s="330">
        <f t="shared" ref="AP37:AP52" si="35">+AQ37+AR37</f>
        <v>612410.4</v>
      </c>
      <c r="AQ37" s="331">
        <f>+'Uoc 2025'!AV37</f>
        <v>523974.16</v>
      </c>
      <c r="AR37" s="331">
        <f>+'Uoc 2025'!AW37</f>
        <v>88436.24</v>
      </c>
      <c r="AS37" s="331">
        <v>903494.24</v>
      </c>
      <c r="AT37" s="331">
        <v>265002.61</v>
      </c>
      <c r="AU37" s="331">
        <v>0</v>
      </c>
      <c r="AV37" s="331">
        <v>903494.24</v>
      </c>
      <c r="AW37" s="334">
        <v>0</v>
      </c>
      <c r="AX37" s="334">
        <v>1.85</v>
      </c>
      <c r="AY37" s="334">
        <v>0</v>
      </c>
      <c r="AZ37" s="334">
        <v>0</v>
      </c>
      <c r="BA37" s="334">
        <v>30.04</v>
      </c>
      <c r="BB37" s="334">
        <v>11.5</v>
      </c>
      <c r="BC37" s="66"/>
    </row>
    <row r="38" spans="1:55" s="322" customFormat="1" ht="22.5" customHeight="1">
      <c r="A38" s="57">
        <f t="shared" ref="A38:A53" si="36">+A37+1</f>
        <v>19</v>
      </c>
      <c r="B38" s="58" t="s">
        <v>142</v>
      </c>
      <c r="C38" s="415" t="s">
        <v>347</v>
      </c>
      <c r="D38" s="328">
        <f>+'Uoc 2025'!C38</f>
        <v>2200</v>
      </c>
      <c r="E38" s="328">
        <f>+'Uoc 2025'!D38</f>
        <v>2024</v>
      </c>
      <c r="F38" s="328">
        <f>+'Uoc 2025'!E38</f>
        <v>1774</v>
      </c>
      <c r="G38" s="328">
        <f>+'Uoc 2025'!F38</f>
        <v>250</v>
      </c>
      <c r="H38" s="328"/>
      <c r="I38" s="644">
        <f t="shared" si="12"/>
        <v>0</v>
      </c>
      <c r="J38" s="323"/>
      <c r="K38" s="323"/>
      <c r="L38" s="323"/>
      <c r="M38" s="323">
        <f t="shared" si="26"/>
        <v>0</v>
      </c>
      <c r="N38" s="644">
        <f t="shared" si="13"/>
        <v>0</v>
      </c>
      <c r="O38" s="323"/>
      <c r="P38" s="323"/>
      <c r="Q38" s="323"/>
      <c r="R38" s="323"/>
      <c r="S38" s="323"/>
      <c r="T38" s="644">
        <f t="shared" si="14"/>
        <v>0</v>
      </c>
      <c r="U38" s="644">
        <f t="shared" si="15"/>
        <v>0</v>
      </c>
      <c r="V38" s="323"/>
      <c r="W38" s="323"/>
      <c r="X38" s="323"/>
      <c r="Y38" s="323"/>
      <c r="Z38" s="323"/>
      <c r="AA38" s="644">
        <f t="shared" si="16"/>
        <v>0</v>
      </c>
      <c r="AB38" s="323"/>
      <c r="AC38" s="323"/>
      <c r="AD38" s="323"/>
      <c r="AE38" s="323"/>
      <c r="AF38" s="323"/>
      <c r="AG38" s="323"/>
      <c r="AH38" s="644">
        <f t="shared" si="17"/>
        <v>0</v>
      </c>
      <c r="AI38" s="323">
        <f t="shared" si="18"/>
        <v>0</v>
      </c>
      <c r="AJ38" s="331"/>
      <c r="AK38" s="331"/>
      <c r="AL38" s="331"/>
      <c r="AM38" s="331"/>
      <c r="AN38" s="656">
        <f t="shared" si="33"/>
        <v>0</v>
      </c>
      <c r="AO38" s="656">
        <f t="shared" si="34"/>
        <v>847936.16999999993</v>
      </c>
      <c r="AP38" s="330">
        <f t="shared" si="35"/>
        <v>268764.17</v>
      </c>
      <c r="AQ38" s="331">
        <f>+'Uoc 2025'!AV38</f>
        <v>193057.33</v>
      </c>
      <c r="AR38" s="331">
        <f>+'Uoc 2025'!AW38</f>
        <v>75706.84</v>
      </c>
      <c r="AS38" s="331">
        <v>419272</v>
      </c>
      <c r="AT38" s="331">
        <v>159000</v>
      </c>
      <c r="AU38" s="331">
        <v>900</v>
      </c>
      <c r="AV38" s="331">
        <v>454300</v>
      </c>
      <c r="AW38" s="334">
        <v>0</v>
      </c>
      <c r="AX38" s="334">
        <v>1.84</v>
      </c>
      <c r="AY38" s="334">
        <v>0</v>
      </c>
      <c r="AZ38" s="334">
        <v>0</v>
      </c>
      <c r="BA38" s="334">
        <v>31.88</v>
      </c>
      <c r="BB38" s="334">
        <v>4.25</v>
      </c>
      <c r="BC38" s="66"/>
    </row>
    <row r="39" spans="1:55" s="322" customFormat="1" ht="21.75" customHeight="1">
      <c r="A39" s="57">
        <f t="shared" si="36"/>
        <v>20</v>
      </c>
      <c r="B39" s="58" t="s">
        <v>143</v>
      </c>
      <c r="C39" s="415" t="s">
        <v>347</v>
      </c>
      <c r="D39" s="328">
        <f>+'Uoc 2025'!C39</f>
        <v>4356</v>
      </c>
      <c r="E39" s="328">
        <f>+'Uoc 2025'!D39</f>
        <v>4281</v>
      </c>
      <c r="F39" s="328">
        <f>+'Uoc 2025'!E39</f>
        <v>2900</v>
      </c>
      <c r="G39" s="328">
        <f>+'Uoc 2025'!F39</f>
        <v>1381</v>
      </c>
      <c r="H39" s="328"/>
      <c r="I39" s="644">
        <f t="shared" si="12"/>
        <v>0</v>
      </c>
      <c r="J39" s="323"/>
      <c r="K39" s="323"/>
      <c r="L39" s="323"/>
      <c r="M39" s="323">
        <f t="shared" si="26"/>
        <v>0</v>
      </c>
      <c r="N39" s="644">
        <f t="shared" si="13"/>
        <v>0</v>
      </c>
      <c r="O39" s="323"/>
      <c r="P39" s="323"/>
      <c r="Q39" s="323"/>
      <c r="R39" s="323"/>
      <c r="S39" s="323"/>
      <c r="T39" s="644">
        <f t="shared" si="14"/>
        <v>0</v>
      </c>
      <c r="U39" s="644">
        <f t="shared" si="15"/>
        <v>0</v>
      </c>
      <c r="V39" s="323"/>
      <c r="W39" s="323"/>
      <c r="X39" s="323"/>
      <c r="Y39" s="323"/>
      <c r="Z39" s="323"/>
      <c r="AA39" s="644">
        <f t="shared" si="16"/>
        <v>0</v>
      </c>
      <c r="AB39" s="323"/>
      <c r="AC39" s="323"/>
      <c r="AD39" s="323"/>
      <c r="AE39" s="323"/>
      <c r="AF39" s="323"/>
      <c r="AG39" s="323"/>
      <c r="AH39" s="644">
        <f t="shared" si="17"/>
        <v>0</v>
      </c>
      <c r="AI39" s="323">
        <f t="shared" si="18"/>
        <v>0</v>
      </c>
      <c r="AJ39" s="331"/>
      <c r="AK39" s="331"/>
      <c r="AL39" s="331"/>
      <c r="AM39" s="331"/>
      <c r="AN39" s="656">
        <f t="shared" si="33"/>
        <v>0</v>
      </c>
      <c r="AO39" s="656">
        <f t="shared" si="34"/>
        <v>1909289</v>
      </c>
      <c r="AP39" s="330">
        <f t="shared" si="35"/>
        <v>535764</v>
      </c>
      <c r="AQ39" s="331">
        <f>+'Uoc 2025'!AV39</f>
        <v>457842</v>
      </c>
      <c r="AR39" s="331">
        <f>+'Uoc 2025'!AW39</f>
        <v>77922</v>
      </c>
      <c r="AS39" s="331">
        <v>1133525</v>
      </c>
      <c r="AT39" s="331">
        <v>240000</v>
      </c>
      <c r="AU39" s="331">
        <v>0</v>
      </c>
      <c r="AV39" s="331">
        <v>608728</v>
      </c>
      <c r="AW39" s="334">
        <v>0</v>
      </c>
      <c r="AX39" s="334">
        <v>1.1000000000000001</v>
      </c>
      <c r="AY39" s="334">
        <v>0</v>
      </c>
      <c r="AZ39" s="334">
        <v>0</v>
      </c>
      <c r="BA39" s="334">
        <v>31.7</v>
      </c>
      <c r="BB39" s="334">
        <v>8.9</v>
      </c>
      <c r="BC39" s="66"/>
    </row>
    <row r="40" spans="1:55" s="322" customFormat="1" ht="24" customHeight="1">
      <c r="A40" s="57">
        <f t="shared" si="36"/>
        <v>21</v>
      </c>
      <c r="B40" s="58" t="s">
        <v>144</v>
      </c>
      <c r="C40" s="415" t="s">
        <v>347</v>
      </c>
      <c r="D40" s="328">
        <f>+'Uoc 2025'!C40</f>
        <v>2545</v>
      </c>
      <c r="E40" s="328">
        <f>+'Uoc 2025'!D40</f>
        <v>2545</v>
      </c>
      <c r="F40" s="328">
        <f>+'Uoc 2025'!E40</f>
        <v>2182</v>
      </c>
      <c r="G40" s="328">
        <f>+'Uoc 2025'!F40</f>
        <v>363</v>
      </c>
      <c r="H40" s="328"/>
      <c r="I40" s="644">
        <f t="shared" si="12"/>
        <v>0</v>
      </c>
      <c r="J40" s="323"/>
      <c r="K40" s="323"/>
      <c r="L40" s="323"/>
      <c r="M40" s="323">
        <f t="shared" si="26"/>
        <v>0</v>
      </c>
      <c r="N40" s="644">
        <f t="shared" si="13"/>
        <v>0</v>
      </c>
      <c r="O40" s="323"/>
      <c r="P40" s="323"/>
      <c r="Q40" s="323"/>
      <c r="R40" s="323"/>
      <c r="S40" s="323"/>
      <c r="T40" s="644">
        <f t="shared" si="14"/>
        <v>0</v>
      </c>
      <c r="U40" s="644">
        <f t="shared" si="15"/>
        <v>0</v>
      </c>
      <c r="V40" s="323"/>
      <c r="W40" s="323"/>
      <c r="X40" s="323"/>
      <c r="Y40" s="323"/>
      <c r="Z40" s="323"/>
      <c r="AA40" s="644">
        <f t="shared" si="16"/>
        <v>0</v>
      </c>
      <c r="AB40" s="323"/>
      <c r="AC40" s="323"/>
      <c r="AD40" s="323"/>
      <c r="AE40" s="323"/>
      <c r="AF40" s="323"/>
      <c r="AG40" s="323"/>
      <c r="AH40" s="644">
        <f t="shared" si="17"/>
        <v>0</v>
      </c>
      <c r="AI40" s="323">
        <f t="shared" si="18"/>
        <v>0</v>
      </c>
      <c r="AJ40" s="331"/>
      <c r="AK40" s="331"/>
      <c r="AL40" s="331"/>
      <c r="AM40" s="331"/>
      <c r="AN40" s="656">
        <f t="shared" si="33"/>
        <v>0</v>
      </c>
      <c r="AO40" s="656">
        <f t="shared" si="34"/>
        <v>767595</v>
      </c>
      <c r="AP40" s="330">
        <f t="shared" si="35"/>
        <v>284095</v>
      </c>
      <c r="AQ40" s="331">
        <f>+'Uoc 2025'!AV40</f>
        <v>216073</v>
      </c>
      <c r="AR40" s="331">
        <f>+'Uoc 2025'!AW40</f>
        <v>68022</v>
      </c>
      <c r="AS40" s="331">
        <v>405000</v>
      </c>
      <c r="AT40" s="331">
        <v>78500</v>
      </c>
      <c r="AU40" s="331">
        <v>0</v>
      </c>
      <c r="AV40" s="331">
        <v>405000</v>
      </c>
      <c r="AW40" s="334">
        <v>0</v>
      </c>
      <c r="AX40" s="334">
        <v>2</v>
      </c>
      <c r="AY40" s="334">
        <v>0</v>
      </c>
      <c r="AZ40" s="334">
        <v>0</v>
      </c>
      <c r="BA40" s="334">
        <v>40.799999999999997</v>
      </c>
      <c r="BB40" s="334">
        <v>5.2</v>
      </c>
      <c r="BC40" s="66"/>
    </row>
    <row r="41" spans="1:55" s="322" customFormat="1" ht="21.75" customHeight="1">
      <c r="A41" s="57">
        <f t="shared" si="36"/>
        <v>22</v>
      </c>
      <c r="B41" s="58" t="s">
        <v>145</v>
      </c>
      <c r="C41" s="415" t="s">
        <v>347</v>
      </c>
      <c r="D41" s="328">
        <f>+'Uoc 2025'!C41</f>
        <v>1700</v>
      </c>
      <c r="E41" s="328">
        <f>+'Uoc 2025'!D41</f>
        <v>1700</v>
      </c>
      <c r="F41" s="328">
        <f>+'Uoc 2025'!E41</f>
        <v>1325</v>
      </c>
      <c r="G41" s="328">
        <f>+'Uoc 2025'!F41</f>
        <v>375</v>
      </c>
      <c r="H41" s="328"/>
      <c r="I41" s="644">
        <f t="shared" si="12"/>
        <v>0</v>
      </c>
      <c r="J41" s="323"/>
      <c r="K41" s="323"/>
      <c r="L41" s="323"/>
      <c r="M41" s="323">
        <f t="shared" si="26"/>
        <v>0</v>
      </c>
      <c r="N41" s="644">
        <f t="shared" si="13"/>
        <v>0</v>
      </c>
      <c r="O41" s="323"/>
      <c r="P41" s="323"/>
      <c r="Q41" s="323"/>
      <c r="R41" s="323"/>
      <c r="S41" s="323"/>
      <c r="T41" s="644">
        <f t="shared" si="14"/>
        <v>0</v>
      </c>
      <c r="U41" s="644">
        <f t="shared" si="15"/>
        <v>0</v>
      </c>
      <c r="V41" s="323"/>
      <c r="W41" s="323"/>
      <c r="X41" s="323"/>
      <c r="Y41" s="323"/>
      <c r="Z41" s="323"/>
      <c r="AA41" s="644">
        <f t="shared" si="16"/>
        <v>0</v>
      </c>
      <c r="AB41" s="323"/>
      <c r="AC41" s="323"/>
      <c r="AD41" s="323"/>
      <c r="AE41" s="323"/>
      <c r="AF41" s="323"/>
      <c r="AG41" s="323"/>
      <c r="AH41" s="644">
        <f t="shared" si="17"/>
        <v>0</v>
      </c>
      <c r="AI41" s="323">
        <f t="shared" si="18"/>
        <v>0</v>
      </c>
      <c r="AJ41" s="331"/>
      <c r="AK41" s="331"/>
      <c r="AL41" s="331"/>
      <c r="AM41" s="331"/>
      <c r="AN41" s="656">
        <f t="shared" si="33"/>
        <v>0</v>
      </c>
      <c r="AO41" s="656">
        <f t="shared" si="34"/>
        <v>431000</v>
      </c>
      <c r="AP41" s="330">
        <f t="shared" si="35"/>
        <v>210000</v>
      </c>
      <c r="AQ41" s="331">
        <f>+'Uoc 2025'!AV41</f>
        <v>158000</v>
      </c>
      <c r="AR41" s="331">
        <f>+'Uoc 2025'!AW41</f>
        <v>52000</v>
      </c>
      <c r="AS41" s="331">
        <v>155000</v>
      </c>
      <c r="AT41" s="331">
        <v>66000</v>
      </c>
      <c r="AU41" s="331">
        <v>0</v>
      </c>
      <c r="AV41" s="331">
        <v>155000</v>
      </c>
      <c r="AW41" s="334">
        <v>0</v>
      </c>
      <c r="AX41" s="334">
        <v>1</v>
      </c>
      <c r="AY41" s="334">
        <v>0</v>
      </c>
      <c r="AZ41" s="334">
        <v>0</v>
      </c>
      <c r="BA41" s="334">
        <v>30.1</v>
      </c>
      <c r="BB41" s="334">
        <v>2.6</v>
      </c>
      <c r="BC41" s="66"/>
    </row>
    <row r="42" spans="1:55" s="322" customFormat="1" ht="20.25" customHeight="1">
      <c r="A42" s="57">
        <f t="shared" si="36"/>
        <v>23</v>
      </c>
      <c r="B42" s="58" t="s">
        <v>146</v>
      </c>
      <c r="C42" s="415" t="s">
        <v>347</v>
      </c>
      <c r="D42" s="328">
        <f>+'Uoc 2025'!C42</f>
        <v>383</v>
      </c>
      <c r="E42" s="328">
        <f>+'Uoc 2025'!D42</f>
        <v>383</v>
      </c>
      <c r="F42" s="328">
        <f>+'Uoc 2025'!E42</f>
        <v>308</v>
      </c>
      <c r="G42" s="328">
        <f>+'Uoc 2025'!F42</f>
        <v>75</v>
      </c>
      <c r="H42" s="328"/>
      <c r="I42" s="644">
        <f t="shared" si="12"/>
        <v>0</v>
      </c>
      <c r="J42" s="323"/>
      <c r="K42" s="323"/>
      <c r="L42" s="323"/>
      <c r="M42" s="323">
        <f t="shared" si="26"/>
        <v>0</v>
      </c>
      <c r="N42" s="644">
        <f t="shared" si="13"/>
        <v>0</v>
      </c>
      <c r="O42" s="323"/>
      <c r="P42" s="323"/>
      <c r="Q42" s="323"/>
      <c r="R42" s="323"/>
      <c r="S42" s="323"/>
      <c r="T42" s="644">
        <f t="shared" si="14"/>
        <v>0</v>
      </c>
      <c r="U42" s="644">
        <f t="shared" si="15"/>
        <v>0</v>
      </c>
      <c r="V42" s="323"/>
      <c r="W42" s="323"/>
      <c r="X42" s="323"/>
      <c r="Y42" s="323"/>
      <c r="Z42" s="323"/>
      <c r="AA42" s="644">
        <f t="shared" si="16"/>
        <v>0</v>
      </c>
      <c r="AB42" s="323"/>
      <c r="AC42" s="323"/>
      <c r="AD42" s="323"/>
      <c r="AE42" s="323"/>
      <c r="AF42" s="323"/>
      <c r="AG42" s="323"/>
      <c r="AH42" s="644">
        <f t="shared" si="17"/>
        <v>0</v>
      </c>
      <c r="AI42" s="323">
        <f t="shared" si="18"/>
        <v>0</v>
      </c>
      <c r="AJ42" s="331"/>
      <c r="AK42" s="331"/>
      <c r="AL42" s="331"/>
      <c r="AM42" s="331"/>
      <c r="AN42" s="656">
        <f t="shared" si="33"/>
        <v>0</v>
      </c>
      <c r="AO42" s="656">
        <f t="shared" si="34"/>
        <v>122500</v>
      </c>
      <c r="AP42" s="330">
        <f t="shared" si="35"/>
        <v>67500</v>
      </c>
      <c r="AQ42" s="331">
        <f>+'Uoc 2025'!AV42</f>
        <v>27500</v>
      </c>
      <c r="AR42" s="331">
        <f>+'Uoc 2025'!AW42</f>
        <v>40000</v>
      </c>
      <c r="AS42" s="331">
        <v>45000</v>
      </c>
      <c r="AT42" s="331">
        <v>10000</v>
      </c>
      <c r="AU42" s="331">
        <v>0</v>
      </c>
      <c r="AV42" s="331">
        <v>58000</v>
      </c>
      <c r="AW42" s="334">
        <v>0</v>
      </c>
      <c r="AX42" s="334">
        <v>1</v>
      </c>
      <c r="AY42" s="334">
        <v>0</v>
      </c>
      <c r="AZ42" s="334">
        <v>0</v>
      </c>
      <c r="BA42" s="334">
        <v>45</v>
      </c>
      <c r="BB42" s="334">
        <v>9</v>
      </c>
      <c r="BC42" s="106">
        <f>AN42-AO42</f>
        <v>-122500</v>
      </c>
    </row>
    <row r="43" spans="1:55" s="322" customFormat="1" ht="27" customHeight="1">
      <c r="A43" s="57">
        <f t="shared" si="36"/>
        <v>24</v>
      </c>
      <c r="B43" s="58" t="s">
        <v>147</v>
      </c>
      <c r="C43" s="415" t="s">
        <v>347</v>
      </c>
      <c r="D43" s="328">
        <f>+'Uoc 2025'!C43</f>
        <v>580</v>
      </c>
      <c r="E43" s="328">
        <f>+'Uoc 2025'!D43</f>
        <v>580</v>
      </c>
      <c r="F43" s="328">
        <f>+'Uoc 2025'!E43</f>
        <v>502</v>
      </c>
      <c r="G43" s="328">
        <f>+'Uoc 2025'!F43</f>
        <v>78</v>
      </c>
      <c r="H43" s="328"/>
      <c r="I43" s="644">
        <f t="shared" si="12"/>
        <v>0</v>
      </c>
      <c r="J43" s="323"/>
      <c r="K43" s="323"/>
      <c r="L43" s="323"/>
      <c r="M43" s="323">
        <f t="shared" si="26"/>
        <v>0</v>
      </c>
      <c r="N43" s="644">
        <f t="shared" si="13"/>
        <v>0</v>
      </c>
      <c r="O43" s="323"/>
      <c r="P43" s="323"/>
      <c r="Q43" s="323"/>
      <c r="R43" s="323"/>
      <c r="S43" s="323"/>
      <c r="T43" s="644">
        <f t="shared" si="14"/>
        <v>0</v>
      </c>
      <c r="U43" s="644">
        <f t="shared" si="15"/>
        <v>0</v>
      </c>
      <c r="V43" s="323"/>
      <c r="W43" s="323"/>
      <c r="X43" s="323"/>
      <c r="Y43" s="323"/>
      <c r="Z43" s="323"/>
      <c r="AA43" s="644">
        <f t="shared" si="16"/>
        <v>0</v>
      </c>
      <c r="AB43" s="323"/>
      <c r="AC43" s="323"/>
      <c r="AD43" s="323"/>
      <c r="AE43" s="323"/>
      <c r="AF43" s="323"/>
      <c r="AG43" s="323"/>
      <c r="AH43" s="644">
        <f t="shared" si="17"/>
        <v>0</v>
      </c>
      <c r="AI43" s="323">
        <f t="shared" si="18"/>
        <v>0</v>
      </c>
      <c r="AJ43" s="331"/>
      <c r="AK43" s="331"/>
      <c r="AL43" s="331"/>
      <c r="AM43" s="331"/>
      <c r="AN43" s="656">
        <f t="shared" si="33"/>
        <v>0</v>
      </c>
      <c r="AO43" s="656">
        <f t="shared" si="34"/>
        <v>104632.53</v>
      </c>
      <c r="AP43" s="330">
        <f t="shared" si="35"/>
        <v>26027.34</v>
      </c>
      <c r="AQ43" s="331">
        <f>+'Uoc 2025'!AV43</f>
        <v>26027.34</v>
      </c>
      <c r="AR43" s="331">
        <f>+'Uoc 2025'!AW43</f>
        <v>0</v>
      </c>
      <c r="AS43" s="331">
        <v>70273.83</v>
      </c>
      <c r="AT43" s="331">
        <v>7808.2</v>
      </c>
      <c r="AU43" s="331">
        <v>523.16</v>
      </c>
      <c r="AV43" s="331">
        <v>0</v>
      </c>
      <c r="AW43" s="334">
        <v>0</v>
      </c>
      <c r="AX43" s="334">
        <v>1.36</v>
      </c>
      <c r="AY43" s="334">
        <v>0</v>
      </c>
      <c r="AZ43" s="334">
        <v>0</v>
      </c>
      <c r="BA43" s="334">
        <v>0</v>
      </c>
      <c r="BB43" s="334">
        <v>0</v>
      </c>
      <c r="BC43" s="66"/>
    </row>
    <row r="44" spans="1:55" s="322" customFormat="1" ht="19.5" customHeight="1">
      <c r="A44" s="57">
        <f t="shared" si="36"/>
        <v>25</v>
      </c>
      <c r="B44" s="58" t="s">
        <v>148</v>
      </c>
      <c r="C44" s="415" t="s">
        <v>347</v>
      </c>
      <c r="D44" s="328">
        <f>+'Uoc 2025'!C44</f>
        <v>525</v>
      </c>
      <c r="E44" s="328">
        <f>+'Uoc 2025'!D44</f>
        <v>525</v>
      </c>
      <c r="F44" s="328">
        <f>+'Uoc 2025'!E44</f>
        <v>503</v>
      </c>
      <c r="G44" s="328">
        <f>+'Uoc 2025'!F44</f>
        <v>22</v>
      </c>
      <c r="H44" s="328"/>
      <c r="I44" s="644">
        <f t="shared" si="12"/>
        <v>0</v>
      </c>
      <c r="J44" s="323"/>
      <c r="K44" s="323"/>
      <c r="L44" s="323"/>
      <c r="M44" s="323">
        <f t="shared" si="26"/>
        <v>0</v>
      </c>
      <c r="N44" s="644">
        <f t="shared" si="13"/>
        <v>0</v>
      </c>
      <c r="O44" s="323"/>
      <c r="P44" s="323"/>
      <c r="Q44" s="323"/>
      <c r="R44" s="323"/>
      <c r="S44" s="323"/>
      <c r="T44" s="644">
        <f t="shared" si="14"/>
        <v>0</v>
      </c>
      <c r="U44" s="644">
        <f t="shared" si="15"/>
        <v>0</v>
      </c>
      <c r="V44" s="323"/>
      <c r="W44" s="323"/>
      <c r="X44" s="323"/>
      <c r="Y44" s="323"/>
      <c r="Z44" s="323"/>
      <c r="AA44" s="644">
        <f t="shared" si="16"/>
        <v>0</v>
      </c>
      <c r="AB44" s="323"/>
      <c r="AC44" s="323"/>
      <c r="AD44" s="323"/>
      <c r="AE44" s="323"/>
      <c r="AF44" s="323"/>
      <c r="AG44" s="323"/>
      <c r="AH44" s="644">
        <f t="shared" si="17"/>
        <v>0</v>
      </c>
      <c r="AI44" s="323">
        <f t="shared" si="18"/>
        <v>0</v>
      </c>
      <c r="AJ44" s="331"/>
      <c r="AK44" s="331"/>
      <c r="AL44" s="331"/>
      <c r="AM44" s="331"/>
      <c r="AN44" s="656">
        <f t="shared" si="33"/>
        <v>0</v>
      </c>
      <c r="AO44" s="656">
        <f t="shared" si="34"/>
        <v>173266</v>
      </c>
      <c r="AP44" s="330">
        <f t="shared" si="35"/>
        <v>82936</v>
      </c>
      <c r="AQ44" s="331">
        <f>+'Uoc 2025'!AV44</f>
        <v>54885</v>
      </c>
      <c r="AR44" s="331">
        <f>+'Uoc 2025'!AW44</f>
        <v>28051</v>
      </c>
      <c r="AS44" s="331">
        <v>79254</v>
      </c>
      <c r="AT44" s="331">
        <v>10776</v>
      </c>
      <c r="AU44" s="331">
        <v>300</v>
      </c>
      <c r="AV44" s="331">
        <v>79254</v>
      </c>
      <c r="AW44" s="334">
        <v>0</v>
      </c>
      <c r="AX44" s="334">
        <v>1.57</v>
      </c>
      <c r="AY44" s="334">
        <v>0</v>
      </c>
      <c r="AZ44" s="334">
        <v>0</v>
      </c>
      <c r="BA44" s="334">
        <v>52.1</v>
      </c>
      <c r="BB44" s="334">
        <v>8.92</v>
      </c>
      <c r="BC44" s="66"/>
    </row>
    <row r="45" spans="1:55" s="322" customFormat="1" ht="21.75" customHeight="1">
      <c r="A45" s="57">
        <f t="shared" si="36"/>
        <v>26</v>
      </c>
      <c r="B45" s="58" t="s">
        <v>149</v>
      </c>
      <c r="C45" s="415" t="s">
        <v>347</v>
      </c>
      <c r="D45" s="328">
        <f>+'Uoc 2025'!C45</f>
        <v>1399</v>
      </c>
      <c r="E45" s="328">
        <f>+'Uoc 2025'!D45</f>
        <v>1007</v>
      </c>
      <c r="F45" s="328">
        <f>+'Uoc 2025'!E45</f>
        <v>886</v>
      </c>
      <c r="G45" s="328">
        <f>+'Uoc 2025'!F45</f>
        <v>121</v>
      </c>
      <c r="H45" s="328"/>
      <c r="I45" s="644">
        <f t="shared" si="12"/>
        <v>0</v>
      </c>
      <c r="J45" s="323"/>
      <c r="K45" s="323"/>
      <c r="L45" s="323"/>
      <c r="M45" s="323">
        <f t="shared" si="26"/>
        <v>0</v>
      </c>
      <c r="N45" s="644">
        <f t="shared" si="13"/>
        <v>0</v>
      </c>
      <c r="O45" s="323"/>
      <c r="P45" s="323"/>
      <c r="Q45" s="323"/>
      <c r="R45" s="323"/>
      <c r="S45" s="323"/>
      <c r="T45" s="644">
        <f t="shared" si="14"/>
        <v>0</v>
      </c>
      <c r="U45" s="644">
        <f t="shared" si="15"/>
        <v>0</v>
      </c>
      <c r="V45" s="323"/>
      <c r="W45" s="323"/>
      <c r="X45" s="323"/>
      <c r="Y45" s="323"/>
      <c r="Z45" s="323"/>
      <c r="AA45" s="644">
        <f t="shared" si="16"/>
        <v>0</v>
      </c>
      <c r="AB45" s="323"/>
      <c r="AC45" s="323"/>
      <c r="AD45" s="323"/>
      <c r="AE45" s="323"/>
      <c r="AF45" s="323"/>
      <c r="AG45" s="323"/>
      <c r="AH45" s="644">
        <f t="shared" si="17"/>
        <v>0</v>
      </c>
      <c r="AI45" s="323">
        <f t="shared" si="18"/>
        <v>0</v>
      </c>
      <c r="AJ45" s="331"/>
      <c r="AK45" s="331"/>
      <c r="AL45" s="331"/>
      <c r="AM45" s="331"/>
      <c r="AN45" s="656">
        <f t="shared" si="33"/>
        <v>0</v>
      </c>
      <c r="AO45" s="656">
        <f t="shared" si="34"/>
        <v>381700</v>
      </c>
      <c r="AP45" s="330">
        <f t="shared" si="35"/>
        <v>145000</v>
      </c>
      <c r="AQ45" s="331">
        <f>+'Uoc 2025'!AV45</f>
        <v>116684</v>
      </c>
      <c r="AR45" s="331">
        <f>+'Uoc 2025'!AW45</f>
        <v>28316</v>
      </c>
      <c r="AS45" s="331">
        <v>199500</v>
      </c>
      <c r="AT45" s="331">
        <v>35700</v>
      </c>
      <c r="AU45" s="331">
        <v>1500</v>
      </c>
      <c r="AV45" s="331">
        <v>172846</v>
      </c>
      <c r="AW45" s="334">
        <v>0</v>
      </c>
      <c r="AX45" s="334">
        <v>1.25</v>
      </c>
      <c r="AY45" s="334">
        <v>0</v>
      </c>
      <c r="AZ45" s="334">
        <v>0</v>
      </c>
      <c r="BA45" s="334">
        <v>32.683999999999997</v>
      </c>
      <c r="BB45" s="334">
        <v>3.9039999999999999</v>
      </c>
      <c r="BC45" s="66"/>
    </row>
    <row r="46" spans="1:55" s="322" customFormat="1" ht="27.75" customHeight="1">
      <c r="A46" s="57">
        <f t="shared" si="36"/>
        <v>27</v>
      </c>
      <c r="B46" s="58" t="s">
        <v>150</v>
      </c>
      <c r="C46" s="415" t="s">
        <v>347</v>
      </c>
      <c r="D46" s="328">
        <f>+'Uoc 2025'!C46</f>
        <v>444</v>
      </c>
      <c r="E46" s="328">
        <f>+'Uoc 2025'!D46</f>
        <v>444</v>
      </c>
      <c r="F46" s="328">
        <f>+'Uoc 2025'!E46</f>
        <v>336</v>
      </c>
      <c r="G46" s="328">
        <f>+'Uoc 2025'!F46</f>
        <v>108</v>
      </c>
      <c r="H46" s="328"/>
      <c r="I46" s="644">
        <f t="shared" si="12"/>
        <v>0</v>
      </c>
      <c r="J46" s="323"/>
      <c r="K46" s="323"/>
      <c r="L46" s="323"/>
      <c r="M46" s="323">
        <f t="shared" si="26"/>
        <v>0</v>
      </c>
      <c r="N46" s="644">
        <f t="shared" si="13"/>
        <v>0</v>
      </c>
      <c r="O46" s="323"/>
      <c r="P46" s="323"/>
      <c r="Q46" s="323"/>
      <c r="R46" s="323"/>
      <c r="S46" s="323"/>
      <c r="T46" s="644">
        <f t="shared" si="14"/>
        <v>0</v>
      </c>
      <c r="U46" s="644">
        <f t="shared" si="15"/>
        <v>0</v>
      </c>
      <c r="V46" s="323"/>
      <c r="W46" s="323"/>
      <c r="X46" s="323"/>
      <c r="Y46" s="323"/>
      <c r="Z46" s="323"/>
      <c r="AA46" s="644">
        <f t="shared" si="16"/>
        <v>0</v>
      </c>
      <c r="AB46" s="323"/>
      <c r="AC46" s="323"/>
      <c r="AD46" s="323"/>
      <c r="AE46" s="323"/>
      <c r="AF46" s="323"/>
      <c r="AG46" s="323"/>
      <c r="AH46" s="644">
        <f t="shared" si="17"/>
        <v>0</v>
      </c>
      <c r="AI46" s="323">
        <f t="shared" si="18"/>
        <v>0</v>
      </c>
      <c r="AJ46" s="331"/>
      <c r="AK46" s="331"/>
      <c r="AL46" s="331"/>
      <c r="AM46" s="331"/>
      <c r="AN46" s="656">
        <f t="shared" si="33"/>
        <v>0</v>
      </c>
      <c r="AO46" s="656">
        <f t="shared" si="34"/>
        <v>227292</v>
      </c>
      <c r="AP46" s="330">
        <f t="shared" si="35"/>
        <v>103292</v>
      </c>
      <c r="AQ46" s="331">
        <f>+'Uoc 2025'!AV46</f>
        <v>83292</v>
      </c>
      <c r="AR46" s="331">
        <f>+'Uoc 2025'!AW46</f>
        <v>20000</v>
      </c>
      <c r="AS46" s="331">
        <v>100000</v>
      </c>
      <c r="AT46" s="331">
        <v>24000</v>
      </c>
      <c r="AU46" s="331">
        <v>0</v>
      </c>
      <c r="AV46" s="331">
        <v>90000</v>
      </c>
      <c r="AW46" s="334">
        <v>0</v>
      </c>
      <c r="AX46" s="334">
        <v>1.2857142857142858</v>
      </c>
      <c r="AY46" s="334">
        <v>0</v>
      </c>
      <c r="AZ46" s="334">
        <v>0</v>
      </c>
      <c r="BA46" s="334">
        <v>26</v>
      </c>
      <c r="BB46" s="334">
        <v>6</v>
      </c>
      <c r="BC46" s="158"/>
    </row>
    <row r="47" spans="1:55" s="322" customFormat="1" ht="21.75" customHeight="1">
      <c r="A47" s="57">
        <f t="shared" si="36"/>
        <v>28</v>
      </c>
      <c r="B47" s="58" t="s">
        <v>151</v>
      </c>
      <c r="C47" s="415" t="s">
        <v>347</v>
      </c>
      <c r="D47" s="328">
        <f>+'Uoc 2025'!C47</f>
        <v>1200</v>
      </c>
      <c r="E47" s="328">
        <f>+'Uoc 2025'!D47</f>
        <v>1161</v>
      </c>
      <c r="F47" s="328">
        <f>+'Uoc 2025'!E47</f>
        <v>1039</v>
      </c>
      <c r="G47" s="328">
        <f>+'Uoc 2025'!F47</f>
        <v>122</v>
      </c>
      <c r="H47" s="328"/>
      <c r="I47" s="644">
        <f t="shared" si="12"/>
        <v>0</v>
      </c>
      <c r="J47" s="323"/>
      <c r="K47" s="323"/>
      <c r="L47" s="323"/>
      <c r="M47" s="323">
        <f t="shared" si="26"/>
        <v>0</v>
      </c>
      <c r="N47" s="644">
        <f t="shared" si="13"/>
        <v>0</v>
      </c>
      <c r="O47" s="323"/>
      <c r="P47" s="323"/>
      <c r="Q47" s="323"/>
      <c r="R47" s="323"/>
      <c r="S47" s="323"/>
      <c r="T47" s="644">
        <f t="shared" si="14"/>
        <v>0</v>
      </c>
      <c r="U47" s="644">
        <f t="shared" si="15"/>
        <v>0</v>
      </c>
      <c r="V47" s="323"/>
      <c r="W47" s="323"/>
      <c r="X47" s="323"/>
      <c r="Y47" s="323"/>
      <c r="Z47" s="323"/>
      <c r="AA47" s="644">
        <f t="shared" si="16"/>
        <v>0</v>
      </c>
      <c r="AB47" s="323"/>
      <c r="AC47" s="323"/>
      <c r="AD47" s="323"/>
      <c r="AE47" s="323"/>
      <c r="AF47" s="323"/>
      <c r="AG47" s="323"/>
      <c r="AH47" s="644">
        <f t="shared" si="17"/>
        <v>0</v>
      </c>
      <c r="AI47" s="323">
        <f t="shared" si="18"/>
        <v>0</v>
      </c>
      <c r="AJ47" s="331"/>
      <c r="AK47" s="331"/>
      <c r="AL47" s="331"/>
      <c r="AM47" s="331"/>
      <c r="AN47" s="656">
        <f t="shared" si="33"/>
        <v>0</v>
      </c>
      <c r="AO47" s="656">
        <f t="shared" si="34"/>
        <v>420397</v>
      </c>
      <c r="AP47" s="330">
        <f t="shared" si="35"/>
        <v>110099</v>
      </c>
      <c r="AQ47" s="331">
        <f>+'Uoc 2025'!AV47</f>
        <v>110099</v>
      </c>
      <c r="AR47" s="331">
        <f>+'Uoc 2025'!AW47</f>
        <v>0</v>
      </c>
      <c r="AS47" s="331">
        <v>272920</v>
      </c>
      <c r="AT47" s="331">
        <v>37378</v>
      </c>
      <c r="AU47" s="331">
        <v>0</v>
      </c>
      <c r="AV47" s="331">
        <v>0</v>
      </c>
      <c r="AW47" s="334">
        <v>0</v>
      </c>
      <c r="AX47" s="334">
        <v>1.1000000000000001</v>
      </c>
      <c r="AY47" s="334">
        <v>0</v>
      </c>
      <c r="AZ47" s="334">
        <v>0</v>
      </c>
      <c r="BA47" s="334">
        <v>30</v>
      </c>
      <c r="BB47" s="334">
        <v>5</v>
      </c>
      <c r="BC47" s="66"/>
    </row>
    <row r="48" spans="1:55" s="322" customFormat="1" ht="21.75" customHeight="1">
      <c r="A48" s="57">
        <f t="shared" si="36"/>
        <v>29</v>
      </c>
      <c r="B48" s="58" t="s">
        <v>152</v>
      </c>
      <c r="C48" s="415" t="s">
        <v>347</v>
      </c>
      <c r="D48" s="328">
        <f>+'Uoc 2025'!C48</f>
        <v>546</v>
      </c>
      <c r="E48" s="328">
        <f>+'Uoc 2025'!D48</f>
        <v>538</v>
      </c>
      <c r="F48" s="328">
        <f>+'Uoc 2025'!E48</f>
        <v>478</v>
      </c>
      <c r="G48" s="328">
        <f>+'Uoc 2025'!F48</f>
        <v>60</v>
      </c>
      <c r="H48" s="328"/>
      <c r="I48" s="644">
        <f t="shared" si="12"/>
        <v>0</v>
      </c>
      <c r="J48" s="323"/>
      <c r="K48" s="323"/>
      <c r="L48" s="323"/>
      <c r="M48" s="323">
        <f t="shared" si="26"/>
        <v>0</v>
      </c>
      <c r="N48" s="644">
        <f t="shared" si="13"/>
        <v>0</v>
      </c>
      <c r="O48" s="323"/>
      <c r="P48" s="323"/>
      <c r="Q48" s="323"/>
      <c r="R48" s="323"/>
      <c r="S48" s="323"/>
      <c r="T48" s="644">
        <f t="shared" si="14"/>
        <v>0</v>
      </c>
      <c r="U48" s="644">
        <f t="shared" si="15"/>
        <v>0</v>
      </c>
      <c r="V48" s="323"/>
      <c r="W48" s="323"/>
      <c r="X48" s="323"/>
      <c r="Y48" s="323"/>
      <c r="Z48" s="323"/>
      <c r="AA48" s="644">
        <f t="shared" si="16"/>
        <v>0</v>
      </c>
      <c r="AB48" s="323"/>
      <c r="AC48" s="323"/>
      <c r="AD48" s="323"/>
      <c r="AE48" s="323"/>
      <c r="AF48" s="323"/>
      <c r="AG48" s="323"/>
      <c r="AH48" s="644">
        <f t="shared" si="17"/>
        <v>0</v>
      </c>
      <c r="AI48" s="323">
        <f t="shared" si="18"/>
        <v>0</v>
      </c>
      <c r="AJ48" s="331"/>
      <c r="AK48" s="331"/>
      <c r="AL48" s="331"/>
      <c r="AM48" s="331"/>
      <c r="AN48" s="656">
        <f t="shared" si="33"/>
        <v>0</v>
      </c>
      <c r="AO48" s="656">
        <f t="shared" si="34"/>
        <v>108215</v>
      </c>
      <c r="AP48" s="330">
        <f t="shared" si="35"/>
        <v>43190</v>
      </c>
      <c r="AQ48" s="331">
        <f>+'Uoc 2025'!AV48</f>
        <v>21700</v>
      </c>
      <c r="AR48" s="331">
        <f>+'Uoc 2025'!AW48</f>
        <v>21490</v>
      </c>
      <c r="AS48" s="331">
        <v>62025</v>
      </c>
      <c r="AT48" s="331">
        <v>3000</v>
      </c>
      <c r="AU48" s="331">
        <v>0</v>
      </c>
      <c r="AV48" s="331">
        <v>61017</v>
      </c>
      <c r="AW48" s="334">
        <v>0</v>
      </c>
      <c r="AX48" s="334">
        <v>0.97</v>
      </c>
      <c r="AY48" s="334">
        <v>0</v>
      </c>
      <c r="AZ48" s="334">
        <v>0</v>
      </c>
      <c r="BA48" s="334">
        <v>59</v>
      </c>
      <c r="BB48" s="334">
        <v>1.8</v>
      </c>
      <c r="BC48" s="160"/>
    </row>
    <row r="49" spans="1:55" s="322" customFormat="1" ht="21.75" customHeight="1">
      <c r="A49" s="57">
        <f t="shared" si="36"/>
        <v>30</v>
      </c>
      <c r="B49" s="92" t="s">
        <v>153</v>
      </c>
      <c r="C49" s="415" t="s">
        <v>347</v>
      </c>
      <c r="D49" s="328">
        <f>+'Uoc 2025'!C49</f>
        <v>1825</v>
      </c>
      <c r="E49" s="328">
        <f>+'Uoc 2025'!D49</f>
        <v>1487</v>
      </c>
      <c r="F49" s="328">
        <f>+'Uoc 2025'!E49</f>
        <v>1292</v>
      </c>
      <c r="G49" s="328">
        <f>+'Uoc 2025'!F49</f>
        <v>195</v>
      </c>
      <c r="H49" s="328"/>
      <c r="I49" s="644">
        <f t="shared" si="12"/>
        <v>0</v>
      </c>
      <c r="J49" s="323"/>
      <c r="K49" s="323"/>
      <c r="L49" s="323"/>
      <c r="M49" s="323">
        <f t="shared" si="26"/>
        <v>0</v>
      </c>
      <c r="N49" s="644">
        <f t="shared" si="13"/>
        <v>0</v>
      </c>
      <c r="O49" s="323"/>
      <c r="P49" s="323"/>
      <c r="Q49" s="323"/>
      <c r="R49" s="323"/>
      <c r="S49" s="323"/>
      <c r="T49" s="644">
        <f t="shared" si="14"/>
        <v>0</v>
      </c>
      <c r="U49" s="644">
        <f t="shared" si="15"/>
        <v>0</v>
      </c>
      <c r="V49" s="323"/>
      <c r="W49" s="323"/>
      <c r="X49" s="323"/>
      <c r="Y49" s="323"/>
      <c r="Z49" s="323"/>
      <c r="AA49" s="644">
        <f t="shared" si="16"/>
        <v>0</v>
      </c>
      <c r="AB49" s="323"/>
      <c r="AC49" s="323"/>
      <c r="AD49" s="323"/>
      <c r="AE49" s="323"/>
      <c r="AF49" s="323"/>
      <c r="AG49" s="323"/>
      <c r="AH49" s="644">
        <f t="shared" si="17"/>
        <v>0</v>
      </c>
      <c r="AI49" s="323">
        <f t="shared" si="18"/>
        <v>0</v>
      </c>
      <c r="AJ49" s="331"/>
      <c r="AK49" s="331"/>
      <c r="AL49" s="331"/>
      <c r="AM49" s="331"/>
      <c r="AN49" s="656">
        <f t="shared" si="33"/>
        <v>0</v>
      </c>
      <c r="AO49" s="656">
        <f t="shared" si="34"/>
        <v>335087</v>
      </c>
      <c r="AP49" s="330">
        <f t="shared" si="35"/>
        <v>147489</v>
      </c>
      <c r="AQ49" s="331">
        <f>+'Uoc 2025'!AV49</f>
        <v>129255</v>
      </c>
      <c r="AR49" s="331">
        <f>+'Uoc 2025'!AW49</f>
        <v>18234</v>
      </c>
      <c r="AS49" s="331">
        <v>147380</v>
      </c>
      <c r="AT49" s="331">
        <v>34853</v>
      </c>
      <c r="AU49" s="331">
        <v>5365</v>
      </c>
      <c r="AV49" s="331">
        <v>180000</v>
      </c>
      <c r="AW49" s="334">
        <v>0.4</v>
      </c>
      <c r="AX49" s="334">
        <v>0</v>
      </c>
      <c r="AY49" s="334">
        <v>0</v>
      </c>
      <c r="AZ49" s="334">
        <v>0</v>
      </c>
      <c r="BA49" s="334">
        <v>15</v>
      </c>
      <c r="BB49" s="334">
        <v>9.5</v>
      </c>
      <c r="BC49" s="66"/>
    </row>
    <row r="50" spans="1:55" s="322" customFormat="1" ht="21.75" customHeight="1">
      <c r="A50" s="57">
        <f t="shared" si="36"/>
        <v>31</v>
      </c>
      <c r="B50" s="58" t="s">
        <v>154</v>
      </c>
      <c r="C50" s="415" t="s">
        <v>347</v>
      </c>
      <c r="D50" s="328">
        <f>+'Uoc 2025'!C50</f>
        <v>2980</v>
      </c>
      <c r="E50" s="328">
        <f>+'Uoc 2025'!D50</f>
        <v>2450</v>
      </c>
      <c r="F50" s="328">
        <f>+'Uoc 2025'!E50</f>
        <v>2060</v>
      </c>
      <c r="G50" s="328">
        <f>+'Uoc 2025'!F50</f>
        <v>390</v>
      </c>
      <c r="H50" s="328"/>
      <c r="I50" s="644">
        <f t="shared" si="12"/>
        <v>0</v>
      </c>
      <c r="J50" s="323"/>
      <c r="K50" s="323"/>
      <c r="L50" s="323"/>
      <c r="M50" s="323">
        <f t="shared" si="26"/>
        <v>0</v>
      </c>
      <c r="N50" s="644">
        <f t="shared" si="13"/>
        <v>0</v>
      </c>
      <c r="O50" s="323"/>
      <c r="P50" s="323"/>
      <c r="Q50" s="323"/>
      <c r="R50" s="323"/>
      <c r="S50" s="323"/>
      <c r="T50" s="644">
        <f t="shared" si="14"/>
        <v>0</v>
      </c>
      <c r="U50" s="644">
        <f t="shared" si="15"/>
        <v>0</v>
      </c>
      <c r="V50" s="323"/>
      <c r="W50" s="323"/>
      <c r="X50" s="323"/>
      <c r="Y50" s="323"/>
      <c r="Z50" s="323"/>
      <c r="AA50" s="644">
        <f t="shared" si="16"/>
        <v>0</v>
      </c>
      <c r="AB50" s="323"/>
      <c r="AC50" s="323"/>
      <c r="AD50" s="323"/>
      <c r="AE50" s="323"/>
      <c r="AF50" s="323"/>
      <c r="AG50" s="323"/>
      <c r="AH50" s="644">
        <f t="shared" si="17"/>
        <v>0</v>
      </c>
      <c r="AI50" s="323">
        <f t="shared" si="18"/>
        <v>0</v>
      </c>
      <c r="AJ50" s="331"/>
      <c r="AK50" s="331"/>
      <c r="AL50" s="331"/>
      <c r="AM50" s="331"/>
      <c r="AN50" s="656">
        <f t="shared" si="33"/>
        <v>0</v>
      </c>
      <c r="AO50" s="656">
        <f t="shared" si="34"/>
        <v>839500</v>
      </c>
      <c r="AP50" s="330">
        <f t="shared" si="35"/>
        <v>310000</v>
      </c>
      <c r="AQ50" s="331">
        <f>+'Uoc 2025'!AV50</f>
        <v>210000</v>
      </c>
      <c r="AR50" s="331">
        <f>+'Uoc 2025'!AW50</f>
        <v>100000</v>
      </c>
      <c r="AS50" s="331">
        <v>479500</v>
      </c>
      <c r="AT50" s="331">
        <v>50000</v>
      </c>
      <c r="AU50" s="331">
        <v>0</v>
      </c>
      <c r="AV50" s="331">
        <v>500000</v>
      </c>
      <c r="AW50" s="334">
        <v>0</v>
      </c>
      <c r="AX50" s="334">
        <v>0</v>
      </c>
      <c r="AY50" s="334">
        <v>1.5</v>
      </c>
      <c r="AZ50" s="334">
        <v>0</v>
      </c>
      <c r="BA50" s="334">
        <v>55</v>
      </c>
      <c r="BB50" s="334">
        <v>8</v>
      </c>
      <c r="BC50" s="66"/>
    </row>
    <row r="51" spans="1:55" s="322" customFormat="1" ht="24.75" customHeight="1">
      <c r="A51" s="57">
        <f t="shared" si="36"/>
        <v>32</v>
      </c>
      <c r="B51" s="58" t="s">
        <v>155</v>
      </c>
      <c r="C51" s="415" t="s">
        <v>347</v>
      </c>
      <c r="D51" s="328">
        <f>+'Uoc 2025'!C51</f>
        <v>1108</v>
      </c>
      <c r="E51" s="328">
        <f>+'Uoc 2025'!D51</f>
        <v>946</v>
      </c>
      <c r="F51" s="328">
        <f>+'Uoc 2025'!E51</f>
        <v>693</v>
      </c>
      <c r="G51" s="328">
        <f>+'Uoc 2025'!F51</f>
        <v>253</v>
      </c>
      <c r="H51" s="328"/>
      <c r="I51" s="644">
        <f t="shared" si="12"/>
        <v>0</v>
      </c>
      <c r="J51" s="323"/>
      <c r="K51" s="323"/>
      <c r="L51" s="323"/>
      <c r="M51" s="323">
        <f t="shared" si="26"/>
        <v>0</v>
      </c>
      <c r="N51" s="644">
        <f t="shared" si="13"/>
        <v>0</v>
      </c>
      <c r="O51" s="323"/>
      <c r="P51" s="323"/>
      <c r="Q51" s="323"/>
      <c r="R51" s="323"/>
      <c r="S51" s="323"/>
      <c r="T51" s="644">
        <f t="shared" si="14"/>
        <v>0</v>
      </c>
      <c r="U51" s="644">
        <f t="shared" si="15"/>
        <v>0</v>
      </c>
      <c r="V51" s="323"/>
      <c r="W51" s="323"/>
      <c r="X51" s="323"/>
      <c r="Y51" s="323"/>
      <c r="Z51" s="323"/>
      <c r="AA51" s="644">
        <f t="shared" si="16"/>
        <v>0</v>
      </c>
      <c r="AB51" s="323"/>
      <c r="AC51" s="323"/>
      <c r="AD51" s="323"/>
      <c r="AE51" s="323"/>
      <c r="AF51" s="323"/>
      <c r="AG51" s="323"/>
      <c r="AH51" s="644">
        <f t="shared" si="17"/>
        <v>0</v>
      </c>
      <c r="AI51" s="323">
        <f t="shared" si="18"/>
        <v>0</v>
      </c>
      <c r="AJ51" s="331"/>
      <c r="AK51" s="331"/>
      <c r="AL51" s="331"/>
      <c r="AM51" s="331"/>
      <c r="AN51" s="656">
        <f t="shared" si="33"/>
        <v>0</v>
      </c>
      <c r="AO51" s="656">
        <f t="shared" si="34"/>
        <v>64720</v>
      </c>
      <c r="AP51" s="330">
        <f t="shared" si="35"/>
        <v>16180</v>
      </c>
      <c r="AQ51" s="331">
        <f>+'Uoc 2025'!AV51</f>
        <v>16180</v>
      </c>
      <c r="AR51" s="331">
        <f>+'Uoc 2025'!AW51</f>
        <v>0</v>
      </c>
      <c r="AS51" s="331">
        <v>38832</v>
      </c>
      <c r="AT51" s="331">
        <v>9061</v>
      </c>
      <c r="AU51" s="331">
        <v>647</v>
      </c>
      <c r="AV51" s="331">
        <v>42584</v>
      </c>
      <c r="AW51" s="334">
        <v>0.74</v>
      </c>
      <c r="AX51" s="334">
        <v>0</v>
      </c>
      <c r="AY51" s="334">
        <v>0</v>
      </c>
      <c r="AZ51" s="334">
        <v>0</v>
      </c>
      <c r="BA51" s="334">
        <v>10.7</v>
      </c>
      <c r="BB51" s="334">
        <v>0.5</v>
      </c>
      <c r="BC51" s="66"/>
    </row>
    <row r="52" spans="1:55" s="322" customFormat="1" ht="25.5" customHeight="1">
      <c r="A52" s="57">
        <f t="shared" si="36"/>
        <v>33</v>
      </c>
      <c r="B52" s="58" t="s">
        <v>156</v>
      </c>
      <c r="C52" s="415" t="s">
        <v>347</v>
      </c>
      <c r="D52" s="328">
        <f>+'Uoc 2025'!C52</f>
        <v>1812</v>
      </c>
      <c r="E52" s="328">
        <f>+'Uoc 2025'!D52</f>
        <v>1632</v>
      </c>
      <c r="F52" s="328">
        <f>+'Uoc 2025'!E52</f>
        <v>1405</v>
      </c>
      <c r="G52" s="328">
        <f>+'Uoc 2025'!F52</f>
        <v>227</v>
      </c>
      <c r="H52" s="328"/>
      <c r="I52" s="644">
        <f t="shared" si="12"/>
        <v>0</v>
      </c>
      <c r="J52" s="323"/>
      <c r="K52" s="323"/>
      <c r="L52" s="323"/>
      <c r="M52" s="323">
        <f t="shared" si="26"/>
        <v>0</v>
      </c>
      <c r="N52" s="644">
        <f t="shared" si="13"/>
        <v>0</v>
      </c>
      <c r="O52" s="323"/>
      <c r="P52" s="323"/>
      <c r="Q52" s="323"/>
      <c r="R52" s="323"/>
      <c r="S52" s="323"/>
      <c r="T52" s="644">
        <f t="shared" si="14"/>
        <v>0</v>
      </c>
      <c r="U52" s="644">
        <f t="shared" si="15"/>
        <v>0</v>
      </c>
      <c r="V52" s="323"/>
      <c r="W52" s="323"/>
      <c r="X52" s="323"/>
      <c r="Y52" s="323"/>
      <c r="Z52" s="323"/>
      <c r="AA52" s="644">
        <f t="shared" si="16"/>
        <v>0</v>
      </c>
      <c r="AB52" s="323"/>
      <c r="AC52" s="323"/>
      <c r="AD52" s="323"/>
      <c r="AE52" s="323"/>
      <c r="AF52" s="323"/>
      <c r="AG52" s="323"/>
      <c r="AH52" s="644">
        <f t="shared" si="17"/>
        <v>0</v>
      </c>
      <c r="AI52" s="323">
        <f t="shared" si="18"/>
        <v>0</v>
      </c>
      <c r="AJ52" s="331"/>
      <c r="AK52" s="331"/>
      <c r="AL52" s="331"/>
      <c r="AM52" s="331"/>
      <c r="AN52" s="656">
        <f t="shared" si="33"/>
        <v>0</v>
      </c>
      <c r="AO52" s="656">
        <f t="shared" si="34"/>
        <v>197343</v>
      </c>
      <c r="AP52" s="330">
        <f t="shared" si="35"/>
        <v>74990</v>
      </c>
      <c r="AQ52" s="331">
        <f>+'Uoc 2025'!AV52</f>
        <v>74990</v>
      </c>
      <c r="AR52" s="331">
        <f>+'Uoc 2025'!AW52</f>
        <v>0</v>
      </c>
      <c r="AS52" s="331">
        <v>76964</v>
      </c>
      <c r="AT52" s="331">
        <v>45389</v>
      </c>
      <c r="AU52" s="331">
        <v>0</v>
      </c>
      <c r="AV52" s="331">
        <v>0</v>
      </c>
      <c r="AW52" s="334">
        <v>0.98</v>
      </c>
      <c r="AX52" s="334">
        <v>0</v>
      </c>
      <c r="AY52" s="334">
        <v>0</v>
      </c>
      <c r="AZ52" s="334">
        <v>0</v>
      </c>
      <c r="BA52" s="334">
        <v>5.8</v>
      </c>
      <c r="BB52" s="334">
        <v>1.9</v>
      </c>
      <c r="BC52" s="66"/>
    </row>
    <row r="53" spans="1:55" s="322" customFormat="1" ht="25.5" customHeight="1">
      <c r="A53" s="57">
        <f t="shared" si="36"/>
        <v>34</v>
      </c>
      <c r="B53" s="79" t="s">
        <v>157</v>
      </c>
      <c r="C53" s="415"/>
      <c r="D53" s="328"/>
      <c r="E53" s="328"/>
      <c r="F53" s="328"/>
      <c r="G53" s="328"/>
      <c r="H53" s="328"/>
      <c r="I53" s="644">
        <f t="shared" si="12"/>
        <v>0</v>
      </c>
      <c r="J53" s="323"/>
      <c r="K53" s="323"/>
      <c r="L53" s="323"/>
      <c r="M53" s="323">
        <f t="shared" si="26"/>
        <v>0</v>
      </c>
      <c r="N53" s="644">
        <f t="shared" si="13"/>
        <v>0</v>
      </c>
      <c r="O53" s="323"/>
      <c r="P53" s="323"/>
      <c r="Q53" s="323"/>
      <c r="R53" s="323"/>
      <c r="S53" s="323"/>
      <c r="T53" s="644">
        <f t="shared" si="14"/>
        <v>0</v>
      </c>
      <c r="U53" s="644">
        <f t="shared" si="15"/>
        <v>0</v>
      </c>
      <c r="V53" s="323"/>
      <c r="W53" s="323"/>
      <c r="X53" s="323"/>
      <c r="Y53" s="323"/>
      <c r="Z53" s="323"/>
      <c r="AA53" s="644">
        <f t="shared" si="16"/>
        <v>0</v>
      </c>
      <c r="AB53" s="323"/>
      <c r="AC53" s="323"/>
      <c r="AD53" s="323"/>
      <c r="AE53" s="323"/>
      <c r="AF53" s="323"/>
      <c r="AG53" s="323"/>
      <c r="AH53" s="644">
        <f t="shared" si="17"/>
        <v>0</v>
      </c>
      <c r="AI53" s="323">
        <f t="shared" si="18"/>
        <v>0</v>
      </c>
      <c r="AJ53" s="331"/>
      <c r="AK53" s="331"/>
      <c r="AL53" s="331"/>
      <c r="AM53" s="331"/>
      <c r="AN53" s="656"/>
      <c r="AO53" s="656"/>
      <c r="AP53" s="330"/>
      <c r="AQ53" s="331"/>
      <c r="AR53" s="331"/>
      <c r="AS53" s="331"/>
      <c r="AT53" s="331"/>
      <c r="AU53" s="331"/>
      <c r="AV53" s="331"/>
      <c r="AW53" s="334"/>
      <c r="AX53" s="334"/>
      <c r="AY53" s="334"/>
      <c r="AZ53" s="334"/>
      <c r="BA53" s="334"/>
      <c r="BB53" s="334"/>
      <c r="BC53" s="161"/>
    </row>
    <row r="54" spans="1:55" s="322" customFormat="1" ht="32.25" customHeight="1">
      <c r="A54" s="57" t="s">
        <v>578</v>
      </c>
      <c r="B54" s="79" t="s">
        <v>157</v>
      </c>
      <c r="C54" s="415" t="s">
        <v>347</v>
      </c>
      <c r="D54" s="328">
        <f>+'Uoc 2025'!C54</f>
        <v>1316</v>
      </c>
      <c r="E54" s="328">
        <f>+'Uoc 2025'!D54</f>
        <v>1134</v>
      </c>
      <c r="F54" s="328">
        <f>+'Uoc 2025'!E54</f>
        <v>773</v>
      </c>
      <c r="G54" s="328">
        <f>+'Uoc 2025'!F54</f>
        <v>361</v>
      </c>
      <c r="H54" s="328"/>
      <c r="I54" s="644">
        <f t="shared" si="12"/>
        <v>0</v>
      </c>
      <c r="J54" s="323"/>
      <c r="K54" s="323"/>
      <c r="L54" s="323"/>
      <c r="M54" s="323">
        <f t="shared" si="26"/>
        <v>0</v>
      </c>
      <c r="N54" s="644">
        <f t="shared" si="13"/>
        <v>0</v>
      </c>
      <c r="O54" s="323"/>
      <c r="P54" s="323"/>
      <c r="Q54" s="323"/>
      <c r="R54" s="323"/>
      <c r="S54" s="323"/>
      <c r="T54" s="644">
        <f t="shared" si="14"/>
        <v>0</v>
      </c>
      <c r="U54" s="644">
        <f t="shared" si="15"/>
        <v>0</v>
      </c>
      <c r="V54" s="323"/>
      <c r="W54" s="323"/>
      <c r="X54" s="323"/>
      <c r="Y54" s="323"/>
      <c r="Z54" s="323"/>
      <c r="AA54" s="644">
        <f t="shared" si="16"/>
        <v>0</v>
      </c>
      <c r="AB54" s="323"/>
      <c r="AC54" s="323"/>
      <c r="AD54" s="323"/>
      <c r="AE54" s="323"/>
      <c r="AF54" s="323"/>
      <c r="AG54" s="323"/>
      <c r="AH54" s="644">
        <f t="shared" si="17"/>
        <v>0</v>
      </c>
      <c r="AI54" s="323">
        <f t="shared" si="18"/>
        <v>0</v>
      </c>
      <c r="AJ54" s="331"/>
      <c r="AK54" s="331"/>
      <c r="AL54" s="331"/>
      <c r="AM54" s="331"/>
      <c r="AN54" s="656">
        <f>+M54-AI54</f>
        <v>0</v>
      </c>
      <c r="AO54" s="656">
        <f t="shared" ref="AO54:AO55" si="37">AP54+AS54+AT54+AU54</f>
        <v>222600</v>
      </c>
      <c r="AP54" s="330">
        <f t="shared" ref="AP54:AP55" si="38">+AQ54+AR54</f>
        <v>55650</v>
      </c>
      <c r="AQ54" s="331">
        <f>+'Uoc 2025'!AV54</f>
        <v>55650</v>
      </c>
      <c r="AR54" s="331">
        <f>+'Uoc 2025'!AW54</f>
        <v>0</v>
      </c>
      <c r="AS54" s="331">
        <v>153300</v>
      </c>
      <c r="AT54" s="331">
        <v>13650</v>
      </c>
      <c r="AU54" s="331">
        <v>0</v>
      </c>
      <c r="AV54" s="331">
        <v>0</v>
      </c>
      <c r="AW54" s="334">
        <v>0</v>
      </c>
      <c r="AX54" s="334">
        <v>1.2</v>
      </c>
      <c r="AY54" s="334">
        <v>0</v>
      </c>
      <c r="AZ54" s="334">
        <v>0</v>
      </c>
      <c r="BA54" s="334">
        <v>0</v>
      </c>
      <c r="BB54" s="334">
        <v>0</v>
      </c>
      <c r="BC54" s="161"/>
    </row>
    <row r="55" spans="1:55" s="322" customFormat="1" ht="24.75" customHeight="1">
      <c r="A55" s="57" t="s">
        <v>579</v>
      </c>
      <c r="B55" s="79" t="s">
        <v>160</v>
      </c>
      <c r="C55" s="415" t="s">
        <v>347</v>
      </c>
      <c r="D55" s="328">
        <f>+'Uoc 2025'!C55</f>
        <v>302</v>
      </c>
      <c r="E55" s="328">
        <f>+'Uoc 2025'!D55</f>
        <v>242</v>
      </c>
      <c r="F55" s="328">
        <f>+'Uoc 2025'!E55</f>
        <v>156</v>
      </c>
      <c r="G55" s="328">
        <f>+'Uoc 2025'!F55</f>
        <v>86</v>
      </c>
      <c r="H55" s="328"/>
      <c r="I55" s="644">
        <f t="shared" si="12"/>
        <v>0</v>
      </c>
      <c r="J55" s="323"/>
      <c r="K55" s="323"/>
      <c r="L55" s="323"/>
      <c r="M55" s="323">
        <f t="shared" si="26"/>
        <v>0</v>
      </c>
      <c r="N55" s="644">
        <f t="shared" si="13"/>
        <v>0</v>
      </c>
      <c r="O55" s="323"/>
      <c r="P55" s="323"/>
      <c r="Q55" s="323"/>
      <c r="R55" s="323"/>
      <c r="S55" s="323"/>
      <c r="T55" s="644">
        <f t="shared" si="14"/>
        <v>0</v>
      </c>
      <c r="U55" s="644">
        <f t="shared" si="15"/>
        <v>0</v>
      </c>
      <c r="V55" s="323"/>
      <c r="W55" s="323"/>
      <c r="X55" s="323"/>
      <c r="Y55" s="323"/>
      <c r="Z55" s="323"/>
      <c r="AA55" s="644">
        <f t="shared" si="16"/>
        <v>0</v>
      </c>
      <c r="AB55" s="323"/>
      <c r="AC55" s="323"/>
      <c r="AD55" s="323"/>
      <c r="AE55" s="323"/>
      <c r="AF55" s="323"/>
      <c r="AG55" s="323"/>
      <c r="AH55" s="644">
        <f t="shared" si="17"/>
        <v>0</v>
      </c>
      <c r="AI55" s="323">
        <f t="shared" si="18"/>
        <v>0</v>
      </c>
      <c r="AJ55" s="331"/>
      <c r="AK55" s="331"/>
      <c r="AL55" s="331"/>
      <c r="AM55" s="331"/>
      <c r="AN55" s="656">
        <f>+M55-AI55</f>
        <v>0</v>
      </c>
      <c r="AO55" s="656">
        <f t="shared" si="37"/>
        <v>15735</v>
      </c>
      <c r="AP55" s="330">
        <f t="shared" si="38"/>
        <v>4909</v>
      </c>
      <c r="AQ55" s="331">
        <f>+'Uoc 2025'!AV55</f>
        <v>3609</v>
      </c>
      <c r="AR55" s="331">
        <f>+'Uoc 2025'!AW55</f>
        <v>1300</v>
      </c>
      <c r="AS55" s="331">
        <v>6496</v>
      </c>
      <c r="AT55" s="331">
        <v>4330</v>
      </c>
      <c r="AU55" s="331">
        <v>0</v>
      </c>
      <c r="AV55" s="331">
        <v>11000</v>
      </c>
      <c r="AW55" s="334">
        <v>0.4</v>
      </c>
      <c r="AX55" s="334">
        <v>0</v>
      </c>
      <c r="AY55" s="334">
        <v>0</v>
      </c>
      <c r="AZ55" s="334">
        <v>0</v>
      </c>
      <c r="BA55" s="334">
        <v>5.5</v>
      </c>
      <c r="BB55" s="334">
        <v>0.5</v>
      </c>
      <c r="BC55" s="66"/>
    </row>
    <row r="56" spans="1:55" s="322" customFormat="1" ht="23.25" customHeight="1">
      <c r="A56" s="57">
        <f>+A53+1</f>
        <v>35</v>
      </c>
      <c r="B56" s="58" t="s">
        <v>161</v>
      </c>
      <c r="C56" s="415"/>
      <c r="D56" s="328"/>
      <c r="E56" s="328"/>
      <c r="F56" s="328"/>
      <c r="G56" s="328"/>
      <c r="H56" s="328"/>
      <c r="I56" s="644">
        <f t="shared" si="12"/>
        <v>0</v>
      </c>
      <c r="J56" s="323"/>
      <c r="K56" s="323"/>
      <c r="L56" s="323"/>
      <c r="M56" s="323">
        <f t="shared" si="26"/>
        <v>0</v>
      </c>
      <c r="N56" s="644">
        <f t="shared" si="13"/>
        <v>0</v>
      </c>
      <c r="O56" s="323"/>
      <c r="P56" s="323"/>
      <c r="Q56" s="323"/>
      <c r="R56" s="323"/>
      <c r="S56" s="323"/>
      <c r="T56" s="644">
        <f t="shared" si="14"/>
        <v>0</v>
      </c>
      <c r="U56" s="644">
        <f t="shared" si="15"/>
        <v>0</v>
      </c>
      <c r="V56" s="323"/>
      <c r="W56" s="323"/>
      <c r="X56" s="323"/>
      <c r="Y56" s="323"/>
      <c r="Z56" s="323"/>
      <c r="AA56" s="644">
        <f t="shared" si="16"/>
        <v>0</v>
      </c>
      <c r="AB56" s="323"/>
      <c r="AC56" s="323"/>
      <c r="AD56" s="323"/>
      <c r="AE56" s="323"/>
      <c r="AF56" s="323"/>
      <c r="AG56" s="323"/>
      <c r="AH56" s="644">
        <f t="shared" si="17"/>
        <v>0</v>
      </c>
      <c r="AI56" s="323">
        <f t="shared" si="18"/>
        <v>0</v>
      </c>
      <c r="AJ56" s="331"/>
      <c r="AK56" s="331"/>
      <c r="AL56" s="331"/>
      <c r="AM56" s="331"/>
      <c r="AN56" s="656"/>
      <c r="AO56" s="656"/>
      <c r="AP56" s="330"/>
      <c r="AQ56" s="331"/>
      <c r="AR56" s="331"/>
      <c r="AS56" s="331"/>
      <c r="AT56" s="331"/>
      <c r="AU56" s="331"/>
      <c r="AV56" s="331"/>
      <c r="AW56" s="334"/>
      <c r="AX56" s="334"/>
      <c r="AY56" s="334"/>
      <c r="AZ56" s="334"/>
      <c r="BA56" s="334"/>
      <c r="BB56" s="334"/>
      <c r="BC56" s="161"/>
    </row>
    <row r="57" spans="1:55" s="322" customFormat="1" ht="32.25" customHeight="1">
      <c r="A57" s="57" t="s">
        <v>580</v>
      </c>
      <c r="B57" s="79" t="s">
        <v>163</v>
      </c>
      <c r="C57" s="415" t="s">
        <v>347</v>
      </c>
      <c r="D57" s="328">
        <f>+'Uoc 2025'!C57</f>
        <v>3030</v>
      </c>
      <c r="E57" s="328">
        <f>+'Uoc 2025'!D57</f>
        <v>2968</v>
      </c>
      <c r="F57" s="328">
        <f>+'Uoc 2025'!E57</f>
        <v>2023</v>
      </c>
      <c r="G57" s="328">
        <f>+'Uoc 2025'!F57</f>
        <v>945</v>
      </c>
      <c r="H57" s="328"/>
      <c r="I57" s="644">
        <f t="shared" si="12"/>
        <v>0</v>
      </c>
      <c r="J57" s="323"/>
      <c r="K57" s="323"/>
      <c r="L57" s="323"/>
      <c r="M57" s="323">
        <f t="shared" si="26"/>
        <v>0</v>
      </c>
      <c r="N57" s="644">
        <f t="shared" si="13"/>
        <v>0</v>
      </c>
      <c r="O57" s="323"/>
      <c r="P57" s="323"/>
      <c r="Q57" s="323"/>
      <c r="R57" s="323"/>
      <c r="S57" s="323"/>
      <c r="T57" s="644">
        <f t="shared" si="14"/>
        <v>0</v>
      </c>
      <c r="U57" s="644">
        <f t="shared" si="15"/>
        <v>0</v>
      </c>
      <c r="V57" s="323"/>
      <c r="W57" s="323"/>
      <c r="X57" s="323"/>
      <c r="Y57" s="323"/>
      <c r="Z57" s="323"/>
      <c r="AA57" s="644">
        <f t="shared" si="16"/>
        <v>0</v>
      </c>
      <c r="AB57" s="323"/>
      <c r="AC57" s="323"/>
      <c r="AD57" s="323"/>
      <c r="AE57" s="323"/>
      <c r="AF57" s="323"/>
      <c r="AG57" s="323"/>
      <c r="AH57" s="644">
        <f t="shared" si="17"/>
        <v>0</v>
      </c>
      <c r="AI57" s="323">
        <f t="shared" si="18"/>
        <v>0</v>
      </c>
      <c r="AJ57" s="331"/>
      <c r="AK57" s="331"/>
      <c r="AL57" s="331"/>
      <c r="AM57" s="331"/>
      <c r="AN57" s="656">
        <f t="shared" ref="AN57:AN71" si="39">+M57-AI57</f>
        <v>0</v>
      </c>
      <c r="AO57" s="656">
        <f t="shared" ref="AO57:AO71" si="40">AP57+AS57+AT57+AU57</f>
        <v>741200</v>
      </c>
      <c r="AP57" s="330">
        <f t="shared" ref="AP57:AP71" si="41">+AQ57+AR57</f>
        <v>377700</v>
      </c>
      <c r="AQ57" s="331">
        <f>+'Uoc 2025'!AV57</f>
        <v>338500</v>
      </c>
      <c r="AR57" s="331">
        <f>+'Uoc 2025'!AW57</f>
        <v>39200</v>
      </c>
      <c r="AS57" s="331">
        <v>312300</v>
      </c>
      <c r="AT57" s="331">
        <v>51200</v>
      </c>
      <c r="AU57" s="331">
        <v>0</v>
      </c>
      <c r="AV57" s="331">
        <v>267000</v>
      </c>
      <c r="AW57" s="334">
        <v>0</v>
      </c>
      <c r="AX57" s="334">
        <v>1.2</v>
      </c>
      <c r="AY57" s="334">
        <v>0</v>
      </c>
      <c r="AZ57" s="334">
        <v>0</v>
      </c>
      <c r="BA57" s="334">
        <v>29</v>
      </c>
      <c r="BB57" s="334">
        <v>4.1500000000000004</v>
      </c>
      <c r="BC57" s="162">
        <f>M57-AI57</f>
        <v>0</v>
      </c>
    </row>
    <row r="58" spans="1:55" s="322" customFormat="1" ht="31.5" customHeight="1">
      <c r="A58" s="57" t="s">
        <v>581</v>
      </c>
      <c r="B58" s="79" t="s">
        <v>165</v>
      </c>
      <c r="C58" s="415" t="s">
        <v>347</v>
      </c>
      <c r="D58" s="328">
        <f>+'Uoc 2025'!C58</f>
        <v>650</v>
      </c>
      <c r="E58" s="328">
        <f>+'Uoc 2025'!D58</f>
        <v>650</v>
      </c>
      <c r="F58" s="328">
        <f>+'Uoc 2025'!E58</f>
        <v>600</v>
      </c>
      <c r="G58" s="328">
        <f>+'Uoc 2025'!F58</f>
        <v>50</v>
      </c>
      <c r="H58" s="328"/>
      <c r="I58" s="644">
        <f t="shared" si="12"/>
        <v>0</v>
      </c>
      <c r="J58" s="323"/>
      <c r="K58" s="323"/>
      <c r="L58" s="323"/>
      <c r="M58" s="323">
        <f t="shared" si="26"/>
        <v>0</v>
      </c>
      <c r="N58" s="644">
        <f t="shared" si="13"/>
        <v>0</v>
      </c>
      <c r="O58" s="323"/>
      <c r="P58" s="323"/>
      <c r="Q58" s="323"/>
      <c r="R58" s="323"/>
      <c r="S58" s="323"/>
      <c r="T58" s="644">
        <f t="shared" si="14"/>
        <v>0</v>
      </c>
      <c r="U58" s="644">
        <f t="shared" si="15"/>
        <v>0</v>
      </c>
      <c r="V58" s="323"/>
      <c r="W58" s="323"/>
      <c r="X58" s="323"/>
      <c r="Y58" s="323"/>
      <c r="Z58" s="323"/>
      <c r="AA58" s="644">
        <f t="shared" si="16"/>
        <v>0</v>
      </c>
      <c r="AB58" s="323"/>
      <c r="AC58" s="323"/>
      <c r="AD58" s="323"/>
      <c r="AE58" s="323"/>
      <c r="AF58" s="323"/>
      <c r="AG58" s="323"/>
      <c r="AH58" s="644">
        <f t="shared" si="17"/>
        <v>0</v>
      </c>
      <c r="AI58" s="323">
        <f t="shared" si="18"/>
        <v>0</v>
      </c>
      <c r="AJ58" s="331"/>
      <c r="AK58" s="331"/>
      <c r="AL58" s="331"/>
      <c r="AM58" s="331"/>
      <c r="AN58" s="656">
        <f t="shared" si="39"/>
        <v>0</v>
      </c>
      <c r="AO58" s="656">
        <f t="shared" si="40"/>
        <v>79774</v>
      </c>
      <c r="AP58" s="330">
        <f t="shared" si="41"/>
        <v>23553</v>
      </c>
      <c r="AQ58" s="331">
        <f>+'Uoc 2025'!AV58</f>
        <v>19753</v>
      </c>
      <c r="AR58" s="331">
        <f>+'Uoc 2025'!AW58</f>
        <v>3800</v>
      </c>
      <c r="AS58" s="331">
        <v>53106</v>
      </c>
      <c r="AT58" s="331">
        <v>3039</v>
      </c>
      <c r="AU58" s="331">
        <v>76</v>
      </c>
      <c r="AV58" s="331">
        <v>50000</v>
      </c>
      <c r="AW58" s="334">
        <v>0</v>
      </c>
      <c r="AX58" s="334">
        <v>1.18</v>
      </c>
      <c r="AY58" s="334">
        <v>0</v>
      </c>
      <c r="AZ58" s="334">
        <v>0</v>
      </c>
      <c r="BA58" s="334">
        <v>26</v>
      </c>
      <c r="BB58" s="334">
        <v>3.7</v>
      </c>
      <c r="BC58" s="66"/>
    </row>
    <row r="59" spans="1:55" s="322" customFormat="1" ht="25.5" customHeight="1">
      <c r="A59" s="57">
        <f>+A56+1</f>
        <v>36</v>
      </c>
      <c r="B59" s="58" t="s">
        <v>166</v>
      </c>
      <c r="C59" s="415" t="s">
        <v>347</v>
      </c>
      <c r="D59" s="328">
        <f>+'Uoc 2025'!C59</f>
        <v>1028</v>
      </c>
      <c r="E59" s="328">
        <f>+'Uoc 2025'!D59</f>
        <v>1061</v>
      </c>
      <c r="F59" s="328">
        <f>+'Uoc 2025'!E59</f>
        <v>728</v>
      </c>
      <c r="G59" s="328">
        <f>+'Uoc 2025'!F59</f>
        <v>333</v>
      </c>
      <c r="H59" s="328"/>
      <c r="I59" s="644">
        <f t="shared" si="12"/>
        <v>0</v>
      </c>
      <c r="J59" s="323"/>
      <c r="K59" s="323"/>
      <c r="L59" s="323"/>
      <c r="M59" s="323">
        <f t="shared" si="26"/>
        <v>0</v>
      </c>
      <c r="N59" s="644">
        <f t="shared" si="13"/>
        <v>0</v>
      </c>
      <c r="O59" s="323"/>
      <c r="P59" s="323"/>
      <c r="Q59" s="323"/>
      <c r="R59" s="323"/>
      <c r="S59" s="323"/>
      <c r="T59" s="644">
        <f t="shared" si="14"/>
        <v>0</v>
      </c>
      <c r="U59" s="644">
        <f t="shared" si="15"/>
        <v>0</v>
      </c>
      <c r="V59" s="323"/>
      <c r="W59" s="323"/>
      <c r="X59" s="323"/>
      <c r="Y59" s="323"/>
      <c r="Z59" s="323"/>
      <c r="AA59" s="644">
        <f t="shared" si="16"/>
        <v>0</v>
      </c>
      <c r="AB59" s="323"/>
      <c r="AC59" s="323"/>
      <c r="AD59" s="323"/>
      <c r="AE59" s="323"/>
      <c r="AF59" s="323"/>
      <c r="AG59" s="323"/>
      <c r="AH59" s="644">
        <f t="shared" si="17"/>
        <v>0</v>
      </c>
      <c r="AI59" s="323">
        <f t="shared" si="18"/>
        <v>0</v>
      </c>
      <c r="AJ59" s="331"/>
      <c r="AK59" s="331"/>
      <c r="AL59" s="331"/>
      <c r="AM59" s="331"/>
      <c r="AN59" s="656">
        <f t="shared" si="39"/>
        <v>0</v>
      </c>
      <c r="AO59" s="656">
        <f t="shared" si="40"/>
        <v>227596</v>
      </c>
      <c r="AP59" s="330">
        <f t="shared" si="41"/>
        <v>59303</v>
      </c>
      <c r="AQ59" s="331">
        <f>+'Uoc 2025'!AV59</f>
        <v>56098</v>
      </c>
      <c r="AR59" s="331">
        <f>+'Uoc 2025'!AW59</f>
        <v>3205</v>
      </c>
      <c r="AS59" s="331">
        <v>107707</v>
      </c>
      <c r="AT59" s="331">
        <v>58342</v>
      </c>
      <c r="AU59" s="331">
        <v>2244</v>
      </c>
      <c r="AV59" s="331">
        <v>97651</v>
      </c>
      <c r="AW59" s="334">
        <v>0</v>
      </c>
      <c r="AX59" s="334">
        <v>0</v>
      </c>
      <c r="AY59" s="334">
        <v>0</v>
      </c>
      <c r="AZ59" s="334">
        <v>0</v>
      </c>
      <c r="BA59" s="334">
        <v>68.400000000000006</v>
      </c>
      <c r="BB59" s="334">
        <v>3.9</v>
      </c>
      <c r="BC59" s="66"/>
    </row>
    <row r="60" spans="1:55" s="322" customFormat="1" ht="25.5" customHeight="1">
      <c r="A60" s="57">
        <f t="shared" ref="A60:A71" si="42">+A59+1</f>
        <v>37</v>
      </c>
      <c r="B60" s="58" t="s">
        <v>167</v>
      </c>
      <c r="C60" s="415" t="s">
        <v>347</v>
      </c>
      <c r="D60" s="328">
        <f>+'Uoc 2025'!C60</f>
        <v>1380</v>
      </c>
      <c r="E60" s="328">
        <f>+'Uoc 2025'!D60</f>
        <v>1331</v>
      </c>
      <c r="F60" s="328">
        <f>+'Uoc 2025'!E60</f>
        <v>1184</v>
      </c>
      <c r="G60" s="328">
        <f>+'Uoc 2025'!F60</f>
        <v>147</v>
      </c>
      <c r="H60" s="328"/>
      <c r="I60" s="644">
        <f t="shared" si="12"/>
        <v>0</v>
      </c>
      <c r="J60" s="323"/>
      <c r="K60" s="323"/>
      <c r="L60" s="323"/>
      <c r="M60" s="323">
        <f t="shared" si="26"/>
        <v>0</v>
      </c>
      <c r="N60" s="644">
        <f t="shared" si="13"/>
        <v>0</v>
      </c>
      <c r="O60" s="323"/>
      <c r="P60" s="323"/>
      <c r="Q60" s="323"/>
      <c r="R60" s="323"/>
      <c r="S60" s="323"/>
      <c r="T60" s="644">
        <f t="shared" si="14"/>
        <v>0</v>
      </c>
      <c r="U60" s="644">
        <f t="shared" si="15"/>
        <v>0</v>
      </c>
      <c r="V60" s="323"/>
      <c r="W60" s="323"/>
      <c r="X60" s="323"/>
      <c r="Y60" s="323"/>
      <c r="Z60" s="323"/>
      <c r="AA60" s="644">
        <f t="shared" si="16"/>
        <v>0</v>
      </c>
      <c r="AB60" s="323"/>
      <c r="AC60" s="323"/>
      <c r="AD60" s="323"/>
      <c r="AE60" s="323"/>
      <c r="AF60" s="323"/>
      <c r="AG60" s="323"/>
      <c r="AH60" s="644">
        <f t="shared" si="17"/>
        <v>0</v>
      </c>
      <c r="AI60" s="323">
        <f t="shared" si="18"/>
        <v>0</v>
      </c>
      <c r="AJ60" s="331"/>
      <c r="AK60" s="331"/>
      <c r="AL60" s="331"/>
      <c r="AM60" s="331"/>
      <c r="AN60" s="656">
        <f t="shared" si="39"/>
        <v>0</v>
      </c>
      <c r="AO60" s="656">
        <f t="shared" si="40"/>
        <v>200915</v>
      </c>
      <c r="AP60" s="330">
        <f t="shared" si="41"/>
        <v>50229</v>
      </c>
      <c r="AQ60" s="331">
        <f>+'Uoc 2025'!AV60</f>
        <v>40820</v>
      </c>
      <c r="AR60" s="331">
        <f>+'Uoc 2025'!AW60</f>
        <v>9409</v>
      </c>
      <c r="AS60" s="331">
        <v>138631</v>
      </c>
      <c r="AT60" s="331">
        <v>12055</v>
      </c>
      <c r="AU60" s="331">
        <v>0</v>
      </c>
      <c r="AV60" s="331">
        <v>0</v>
      </c>
      <c r="AW60" s="334">
        <v>0.7</v>
      </c>
      <c r="AX60" s="334">
        <v>0</v>
      </c>
      <c r="AY60" s="334">
        <v>0</v>
      </c>
      <c r="AZ60" s="334">
        <v>0</v>
      </c>
      <c r="BA60" s="334">
        <v>30.553999999999998</v>
      </c>
      <c r="BB60" s="334">
        <v>0.5</v>
      </c>
      <c r="BC60" s="66"/>
    </row>
    <row r="61" spans="1:55" s="322" customFormat="1" ht="37.5" customHeight="1">
      <c r="A61" s="57">
        <f t="shared" si="42"/>
        <v>38</v>
      </c>
      <c r="B61" s="58" t="s">
        <v>168</v>
      </c>
      <c r="C61" s="415" t="s">
        <v>347</v>
      </c>
      <c r="D61" s="328">
        <f>+'Uoc 2025'!C61</f>
        <v>1342</v>
      </c>
      <c r="E61" s="328">
        <f>+'Uoc 2025'!D61</f>
        <v>965</v>
      </c>
      <c r="F61" s="328">
        <f>+'Uoc 2025'!E61</f>
        <v>905</v>
      </c>
      <c r="G61" s="328">
        <f>+'Uoc 2025'!F61</f>
        <v>60</v>
      </c>
      <c r="H61" s="328"/>
      <c r="I61" s="644">
        <f t="shared" si="12"/>
        <v>0</v>
      </c>
      <c r="J61" s="323"/>
      <c r="K61" s="323"/>
      <c r="L61" s="323"/>
      <c r="M61" s="323">
        <f t="shared" si="26"/>
        <v>0</v>
      </c>
      <c r="N61" s="644">
        <f t="shared" si="13"/>
        <v>0</v>
      </c>
      <c r="O61" s="323"/>
      <c r="P61" s="323"/>
      <c r="Q61" s="323"/>
      <c r="R61" s="323"/>
      <c r="S61" s="323"/>
      <c r="T61" s="644">
        <f t="shared" si="14"/>
        <v>0</v>
      </c>
      <c r="U61" s="644">
        <f t="shared" si="15"/>
        <v>0</v>
      </c>
      <c r="V61" s="323"/>
      <c r="W61" s="323"/>
      <c r="X61" s="323"/>
      <c r="Y61" s="323"/>
      <c r="Z61" s="323"/>
      <c r="AA61" s="644">
        <f t="shared" si="16"/>
        <v>0</v>
      </c>
      <c r="AB61" s="323"/>
      <c r="AC61" s="323"/>
      <c r="AD61" s="323"/>
      <c r="AE61" s="323"/>
      <c r="AF61" s="323"/>
      <c r="AG61" s="323"/>
      <c r="AH61" s="644">
        <f t="shared" si="17"/>
        <v>0</v>
      </c>
      <c r="AI61" s="323">
        <f t="shared" si="18"/>
        <v>0</v>
      </c>
      <c r="AJ61" s="331"/>
      <c r="AK61" s="331"/>
      <c r="AL61" s="331"/>
      <c r="AM61" s="331"/>
      <c r="AN61" s="656">
        <f t="shared" si="39"/>
        <v>0</v>
      </c>
      <c r="AO61" s="656">
        <f t="shared" si="40"/>
        <v>90796</v>
      </c>
      <c r="AP61" s="330">
        <f t="shared" si="41"/>
        <v>30500</v>
      </c>
      <c r="AQ61" s="331">
        <f>+'Uoc 2025'!AV61</f>
        <v>24000</v>
      </c>
      <c r="AR61" s="331">
        <f>+'Uoc 2025'!AW61</f>
        <v>6500</v>
      </c>
      <c r="AS61" s="331">
        <v>46296</v>
      </c>
      <c r="AT61" s="331">
        <v>14000</v>
      </c>
      <c r="AU61" s="331">
        <v>0</v>
      </c>
      <c r="AV61" s="331">
        <v>0</v>
      </c>
      <c r="AW61" s="334">
        <v>0.3</v>
      </c>
      <c r="AX61" s="334">
        <v>0</v>
      </c>
      <c r="AY61" s="334">
        <v>0</v>
      </c>
      <c r="AZ61" s="334">
        <v>0</v>
      </c>
      <c r="BA61" s="334">
        <v>17</v>
      </c>
      <c r="BB61" s="334">
        <v>5</v>
      </c>
      <c r="BC61" s="66"/>
    </row>
    <row r="62" spans="1:55" s="322" customFormat="1" ht="27" customHeight="1">
      <c r="A62" s="57">
        <f t="shared" si="42"/>
        <v>39</v>
      </c>
      <c r="B62" s="58" t="s">
        <v>169</v>
      </c>
      <c r="C62" s="415" t="s">
        <v>347</v>
      </c>
      <c r="D62" s="328">
        <f>+'Uoc 2025'!C62</f>
        <v>767</v>
      </c>
      <c r="E62" s="328">
        <f>+'Uoc 2025'!D62</f>
        <v>737</v>
      </c>
      <c r="F62" s="328">
        <f>+'Uoc 2025'!E62</f>
        <v>612</v>
      </c>
      <c r="G62" s="328">
        <f>+'Uoc 2025'!F62</f>
        <v>125</v>
      </c>
      <c r="H62" s="328"/>
      <c r="I62" s="644">
        <f t="shared" si="12"/>
        <v>0</v>
      </c>
      <c r="J62" s="323"/>
      <c r="K62" s="323"/>
      <c r="L62" s="323"/>
      <c r="M62" s="323">
        <f t="shared" si="26"/>
        <v>0</v>
      </c>
      <c r="N62" s="644">
        <f t="shared" si="13"/>
        <v>0</v>
      </c>
      <c r="O62" s="323"/>
      <c r="P62" s="323"/>
      <c r="Q62" s="323"/>
      <c r="R62" s="323"/>
      <c r="S62" s="323"/>
      <c r="T62" s="644">
        <f t="shared" si="14"/>
        <v>0</v>
      </c>
      <c r="U62" s="644">
        <f t="shared" si="15"/>
        <v>0</v>
      </c>
      <c r="V62" s="323"/>
      <c r="W62" s="323"/>
      <c r="X62" s="323"/>
      <c r="Y62" s="323"/>
      <c r="Z62" s="323"/>
      <c r="AA62" s="644">
        <f t="shared" si="16"/>
        <v>0</v>
      </c>
      <c r="AB62" s="323"/>
      <c r="AC62" s="323"/>
      <c r="AD62" s="323"/>
      <c r="AE62" s="323"/>
      <c r="AF62" s="323"/>
      <c r="AG62" s="323"/>
      <c r="AH62" s="644">
        <f t="shared" si="17"/>
        <v>0</v>
      </c>
      <c r="AI62" s="323">
        <f t="shared" si="18"/>
        <v>0</v>
      </c>
      <c r="AJ62" s="331"/>
      <c r="AK62" s="331"/>
      <c r="AL62" s="331"/>
      <c r="AM62" s="331"/>
      <c r="AN62" s="656">
        <f t="shared" si="39"/>
        <v>0</v>
      </c>
      <c r="AO62" s="656">
        <f t="shared" si="40"/>
        <v>83873</v>
      </c>
      <c r="AP62" s="330">
        <f t="shared" si="41"/>
        <v>39968</v>
      </c>
      <c r="AQ62" s="331">
        <f>+'Uoc 2025'!AV62</f>
        <v>20968</v>
      </c>
      <c r="AR62" s="331">
        <f>+'Uoc 2025'!AW62</f>
        <v>19000</v>
      </c>
      <c r="AS62" s="331">
        <v>35905</v>
      </c>
      <c r="AT62" s="331">
        <v>8000</v>
      </c>
      <c r="AU62" s="331">
        <v>0</v>
      </c>
      <c r="AV62" s="331">
        <v>80000</v>
      </c>
      <c r="AW62" s="334">
        <v>0</v>
      </c>
      <c r="AX62" s="334">
        <v>0</v>
      </c>
      <c r="AY62" s="334">
        <v>1.8</v>
      </c>
      <c r="AZ62" s="334">
        <v>0</v>
      </c>
      <c r="BA62" s="334">
        <v>23</v>
      </c>
      <c r="BB62" s="334">
        <v>8.5</v>
      </c>
      <c r="BC62" s="66"/>
    </row>
    <row r="63" spans="1:55" s="322" customFormat="1" ht="27" customHeight="1">
      <c r="A63" s="57">
        <f t="shared" si="42"/>
        <v>40</v>
      </c>
      <c r="B63" s="58" t="s">
        <v>170</v>
      </c>
      <c r="C63" s="415" t="s">
        <v>347</v>
      </c>
      <c r="D63" s="328">
        <f>+'Uoc 2025'!C63</f>
        <v>186</v>
      </c>
      <c r="E63" s="328">
        <f>+'Uoc 2025'!D63</f>
        <v>186</v>
      </c>
      <c r="F63" s="328">
        <f>+'Uoc 2025'!E63</f>
        <v>75</v>
      </c>
      <c r="G63" s="328">
        <f>+'Uoc 2025'!F63</f>
        <v>111</v>
      </c>
      <c r="H63" s="328"/>
      <c r="I63" s="644">
        <f t="shared" si="12"/>
        <v>0</v>
      </c>
      <c r="J63" s="323"/>
      <c r="K63" s="323"/>
      <c r="L63" s="323"/>
      <c r="M63" s="323">
        <f t="shared" si="26"/>
        <v>0</v>
      </c>
      <c r="N63" s="644">
        <f t="shared" si="13"/>
        <v>0</v>
      </c>
      <c r="O63" s="323"/>
      <c r="P63" s="323"/>
      <c r="Q63" s="323"/>
      <c r="R63" s="323"/>
      <c r="S63" s="323"/>
      <c r="T63" s="644">
        <f t="shared" si="14"/>
        <v>0</v>
      </c>
      <c r="U63" s="644">
        <f t="shared" si="15"/>
        <v>0</v>
      </c>
      <c r="V63" s="323"/>
      <c r="W63" s="323"/>
      <c r="X63" s="323"/>
      <c r="Y63" s="323"/>
      <c r="Z63" s="323"/>
      <c r="AA63" s="644">
        <f t="shared" si="16"/>
        <v>0</v>
      </c>
      <c r="AB63" s="323"/>
      <c r="AC63" s="323"/>
      <c r="AD63" s="323"/>
      <c r="AE63" s="323"/>
      <c r="AF63" s="323"/>
      <c r="AG63" s="323"/>
      <c r="AH63" s="644">
        <f t="shared" si="17"/>
        <v>0</v>
      </c>
      <c r="AI63" s="323">
        <f t="shared" si="18"/>
        <v>0</v>
      </c>
      <c r="AJ63" s="331"/>
      <c r="AK63" s="331"/>
      <c r="AL63" s="331"/>
      <c r="AM63" s="331"/>
      <c r="AN63" s="656">
        <f t="shared" si="39"/>
        <v>0</v>
      </c>
      <c r="AO63" s="656">
        <f t="shared" si="40"/>
        <v>44653</v>
      </c>
      <c r="AP63" s="330">
        <f t="shared" si="41"/>
        <v>12936</v>
      </c>
      <c r="AQ63" s="331">
        <f>+'Uoc 2025'!AV63</f>
        <v>10016</v>
      </c>
      <c r="AR63" s="331">
        <f>+'Uoc 2025'!AW63</f>
        <v>2920</v>
      </c>
      <c r="AS63" s="331">
        <v>25040</v>
      </c>
      <c r="AT63" s="331">
        <v>6260</v>
      </c>
      <c r="AU63" s="331">
        <v>417</v>
      </c>
      <c r="AV63" s="331">
        <v>24006</v>
      </c>
      <c r="AW63" s="334">
        <v>0.96</v>
      </c>
      <c r="AX63" s="334">
        <v>0</v>
      </c>
      <c r="AY63" s="334">
        <v>0</v>
      </c>
      <c r="AZ63" s="334">
        <v>0</v>
      </c>
      <c r="BA63" s="334">
        <v>35.6</v>
      </c>
      <c r="BB63" s="334">
        <v>7.3</v>
      </c>
      <c r="BC63" s="66"/>
    </row>
    <row r="64" spans="1:55" s="322" customFormat="1" ht="27" customHeight="1">
      <c r="A64" s="57">
        <f t="shared" si="42"/>
        <v>41</v>
      </c>
      <c r="B64" s="58" t="s">
        <v>171</v>
      </c>
      <c r="C64" s="415" t="s">
        <v>347</v>
      </c>
      <c r="D64" s="328">
        <f>+'Uoc 2025'!C64</f>
        <v>88</v>
      </c>
      <c r="E64" s="328">
        <f>+'Uoc 2025'!D64</f>
        <v>88</v>
      </c>
      <c r="F64" s="328">
        <f>+'Uoc 2025'!E64</f>
        <v>63</v>
      </c>
      <c r="G64" s="328">
        <f>+'Uoc 2025'!F64</f>
        <v>25</v>
      </c>
      <c r="H64" s="328"/>
      <c r="I64" s="644">
        <f t="shared" si="12"/>
        <v>0</v>
      </c>
      <c r="J64" s="323"/>
      <c r="K64" s="323"/>
      <c r="L64" s="323"/>
      <c r="M64" s="323">
        <f t="shared" si="26"/>
        <v>0</v>
      </c>
      <c r="N64" s="644">
        <f t="shared" si="13"/>
        <v>0</v>
      </c>
      <c r="O64" s="323"/>
      <c r="P64" s="323"/>
      <c r="Q64" s="323"/>
      <c r="R64" s="323"/>
      <c r="S64" s="323"/>
      <c r="T64" s="644">
        <f t="shared" si="14"/>
        <v>0</v>
      </c>
      <c r="U64" s="644">
        <f t="shared" si="15"/>
        <v>0</v>
      </c>
      <c r="V64" s="323"/>
      <c r="W64" s="323"/>
      <c r="X64" s="323"/>
      <c r="Y64" s="323"/>
      <c r="Z64" s="323"/>
      <c r="AA64" s="644">
        <f t="shared" si="16"/>
        <v>0</v>
      </c>
      <c r="AB64" s="323"/>
      <c r="AC64" s="323"/>
      <c r="AD64" s="323"/>
      <c r="AE64" s="323"/>
      <c r="AF64" s="323"/>
      <c r="AG64" s="323"/>
      <c r="AH64" s="644">
        <f t="shared" si="17"/>
        <v>0</v>
      </c>
      <c r="AI64" s="323">
        <f t="shared" si="18"/>
        <v>0</v>
      </c>
      <c r="AJ64" s="331"/>
      <c r="AK64" s="331"/>
      <c r="AL64" s="331"/>
      <c r="AM64" s="331"/>
      <c r="AN64" s="656">
        <f t="shared" si="39"/>
        <v>0</v>
      </c>
      <c r="AO64" s="656">
        <f t="shared" si="40"/>
        <v>9013.7199999999993</v>
      </c>
      <c r="AP64" s="330">
        <f t="shared" si="41"/>
        <v>2253.4299999999998</v>
      </c>
      <c r="AQ64" s="331">
        <f>+'Uoc 2025'!AV64</f>
        <v>2253.4299999999998</v>
      </c>
      <c r="AR64" s="331">
        <f>+'Uoc 2025'!AW64</f>
        <v>0</v>
      </c>
      <c r="AS64" s="331">
        <v>4182.0600000000004</v>
      </c>
      <c r="AT64" s="331">
        <v>2578.23</v>
      </c>
      <c r="AU64" s="331">
        <v>0</v>
      </c>
      <c r="AV64" s="331">
        <v>0</v>
      </c>
      <c r="AW64" s="334">
        <v>0.56999999999999995</v>
      </c>
      <c r="AX64" s="334">
        <v>0</v>
      </c>
      <c r="AY64" s="334">
        <v>0</v>
      </c>
      <c r="AZ64" s="334">
        <v>0</v>
      </c>
      <c r="BA64" s="334">
        <v>0</v>
      </c>
      <c r="BB64" s="334">
        <v>0</v>
      </c>
      <c r="BC64" s="66"/>
    </row>
    <row r="65" spans="1:55" s="322" customFormat="1" ht="31.5" customHeight="1">
      <c r="A65" s="57">
        <f t="shared" si="42"/>
        <v>42</v>
      </c>
      <c r="B65" s="58" t="s">
        <v>172</v>
      </c>
      <c r="C65" s="415" t="s">
        <v>347</v>
      </c>
      <c r="D65" s="328">
        <f>+'Uoc 2025'!C65</f>
        <v>83</v>
      </c>
      <c r="E65" s="328">
        <f>+'Uoc 2025'!D65</f>
        <v>294</v>
      </c>
      <c r="F65" s="328">
        <f>+'Uoc 2025'!E65</f>
        <v>62</v>
      </c>
      <c r="G65" s="328">
        <f>+'Uoc 2025'!F65</f>
        <v>232</v>
      </c>
      <c r="H65" s="328"/>
      <c r="I65" s="644">
        <f t="shared" si="12"/>
        <v>0</v>
      </c>
      <c r="J65" s="323"/>
      <c r="K65" s="323"/>
      <c r="L65" s="323"/>
      <c r="M65" s="323">
        <f t="shared" si="26"/>
        <v>0</v>
      </c>
      <c r="N65" s="644">
        <f t="shared" si="13"/>
        <v>0</v>
      </c>
      <c r="O65" s="323"/>
      <c r="P65" s="323"/>
      <c r="Q65" s="323"/>
      <c r="R65" s="323"/>
      <c r="S65" s="323"/>
      <c r="T65" s="644">
        <f t="shared" si="14"/>
        <v>0</v>
      </c>
      <c r="U65" s="644">
        <f t="shared" si="15"/>
        <v>0</v>
      </c>
      <c r="V65" s="323"/>
      <c r="W65" s="323"/>
      <c r="X65" s="323"/>
      <c r="Y65" s="323"/>
      <c r="Z65" s="323"/>
      <c r="AA65" s="644">
        <f t="shared" si="16"/>
        <v>0</v>
      </c>
      <c r="AB65" s="323"/>
      <c r="AC65" s="323"/>
      <c r="AD65" s="323"/>
      <c r="AE65" s="323"/>
      <c r="AF65" s="323"/>
      <c r="AG65" s="323"/>
      <c r="AH65" s="644">
        <f t="shared" si="17"/>
        <v>0</v>
      </c>
      <c r="AI65" s="323">
        <f t="shared" si="18"/>
        <v>0</v>
      </c>
      <c r="AJ65" s="331"/>
      <c r="AK65" s="331"/>
      <c r="AL65" s="331"/>
      <c r="AM65" s="331"/>
      <c r="AN65" s="656">
        <f t="shared" si="39"/>
        <v>0</v>
      </c>
      <c r="AO65" s="656">
        <f t="shared" si="40"/>
        <v>19826</v>
      </c>
      <c r="AP65" s="330">
        <f t="shared" si="41"/>
        <v>10180</v>
      </c>
      <c r="AQ65" s="331">
        <f>+'Uoc 2025'!AV65</f>
        <v>5477</v>
      </c>
      <c r="AR65" s="331">
        <f>+'Uoc 2025'!AW65</f>
        <v>4703</v>
      </c>
      <c r="AS65" s="331">
        <v>3589</v>
      </c>
      <c r="AT65" s="331">
        <v>6057</v>
      </c>
      <c r="AU65" s="331">
        <v>0</v>
      </c>
      <c r="AV65" s="331">
        <v>4176</v>
      </c>
      <c r="AW65" s="334">
        <v>0</v>
      </c>
      <c r="AX65" s="334">
        <v>0</v>
      </c>
      <c r="AY65" s="334">
        <v>0</v>
      </c>
      <c r="AZ65" s="334">
        <v>0</v>
      </c>
      <c r="BA65" s="334">
        <v>0</v>
      </c>
      <c r="BB65" s="334">
        <v>0</v>
      </c>
      <c r="BC65" s="66"/>
    </row>
    <row r="66" spans="1:55" s="322" customFormat="1" ht="31.5" customHeight="1">
      <c r="A66" s="57">
        <f t="shared" si="42"/>
        <v>43</v>
      </c>
      <c r="B66" s="58" t="s">
        <v>173</v>
      </c>
      <c r="C66" s="415" t="s">
        <v>347</v>
      </c>
      <c r="D66" s="328">
        <f>+'Uoc 2025'!C66</f>
        <v>321</v>
      </c>
      <c r="E66" s="328">
        <f>+'Uoc 2025'!D66</f>
        <v>321</v>
      </c>
      <c r="F66" s="328">
        <f>+'Uoc 2025'!E66</f>
        <v>280</v>
      </c>
      <c r="G66" s="328">
        <f>+'Uoc 2025'!F66</f>
        <v>41</v>
      </c>
      <c r="H66" s="328"/>
      <c r="I66" s="644">
        <f t="shared" si="12"/>
        <v>0</v>
      </c>
      <c r="J66" s="323"/>
      <c r="K66" s="323"/>
      <c r="L66" s="323"/>
      <c r="M66" s="323">
        <f t="shared" si="26"/>
        <v>0</v>
      </c>
      <c r="N66" s="644">
        <f t="shared" si="13"/>
        <v>0</v>
      </c>
      <c r="O66" s="323"/>
      <c r="P66" s="323"/>
      <c r="Q66" s="323"/>
      <c r="R66" s="323"/>
      <c r="S66" s="323"/>
      <c r="T66" s="644">
        <f t="shared" si="14"/>
        <v>0</v>
      </c>
      <c r="U66" s="644">
        <f t="shared" si="15"/>
        <v>0</v>
      </c>
      <c r="V66" s="323"/>
      <c r="W66" s="323"/>
      <c r="X66" s="323"/>
      <c r="Y66" s="323"/>
      <c r="Z66" s="323"/>
      <c r="AA66" s="644">
        <f t="shared" si="16"/>
        <v>0</v>
      </c>
      <c r="AB66" s="323"/>
      <c r="AC66" s="323"/>
      <c r="AD66" s="323"/>
      <c r="AE66" s="323"/>
      <c r="AF66" s="323"/>
      <c r="AG66" s="323"/>
      <c r="AH66" s="644">
        <f t="shared" si="17"/>
        <v>0</v>
      </c>
      <c r="AI66" s="323">
        <f t="shared" si="18"/>
        <v>0</v>
      </c>
      <c r="AJ66" s="331"/>
      <c r="AK66" s="331"/>
      <c r="AL66" s="331"/>
      <c r="AM66" s="331"/>
      <c r="AN66" s="656">
        <f t="shared" si="39"/>
        <v>0</v>
      </c>
      <c r="AO66" s="656">
        <f t="shared" si="40"/>
        <v>54548</v>
      </c>
      <c r="AP66" s="330">
        <f t="shared" si="41"/>
        <v>13364</v>
      </c>
      <c r="AQ66" s="331">
        <f>+'Uoc 2025'!AV66</f>
        <v>13364</v>
      </c>
      <c r="AR66" s="331">
        <f>+'Uoc 2025'!AW66</f>
        <v>0</v>
      </c>
      <c r="AS66" s="331">
        <v>33678</v>
      </c>
      <c r="AT66" s="331">
        <v>5346</v>
      </c>
      <c r="AU66" s="331">
        <v>2160</v>
      </c>
      <c r="AV66" s="331">
        <v>24803</v>
      </c>
      <c r="AW66" s="334">
        <v>0</v>
      </c>
      <c r="AX66" s="334">
        <v>1.2</v>
      </c>
      <c r="AY66" s="334">
        <v>0</v>
      </c>
      <c r="AZ66" s="334">
        <v>0</v>
      </c>
      <c r="BA66" s="334">
        <v>35</v>
      </c>
      <c r="BB66" s="334">
        <v>4</v>
      </c>
      <c r="BC66" s="66"/>
    </row>
    <row r="67" spans="1:55" s="322" customFormat="1" ht="32.25" customHeight="1">
      <c r="A67" s="57">
        <f t="shared" si="42"/>
        <v>44</v>
      </c>
      <c r="B67" s="58" t="s">
        <v>174</v>
      </c>
      <c r="C67" s="415" t="s">
        <v>347</v>
      </c>
      <c r="D67" s="328">
        <f>+'Uoc 2025'!C67</f>
        <v>4184</v>
      </c>
      <c r="E67" s="328">
        <f>+'Uoc 2025'!D67</f>
        <v>4184</v>
      </c>
      <c r="F67" s="328">
        <f>+'Uoc 2025'!E67</f>
        <v>3334</v>
      </c>
      <c r="G67" s="328">
        <f>+'Uoc 2025'!F67</f>
        <v>850</v>
      </c>
      <c r="H67" s="328"/>
      <c r="I67" s="644">
        <f t="shared" si="12"/>
        <v>0</v>
      </c>
      <c r="J67" s="323"/>
      <c r="K67" s="323"/>
      <c r="L67" s="323"/>
      <c r="M67" s="323">
        <f t="shared" si="26"/>
        <v>0</v>
      </c>
      <c r="N67" s="644">
        <f t="shared" si="13"/>
        <v>0</v>
      </c>
      <c r="O67" s="323"/>
      <c r="P67" s="323"/>
      <c r="Q67" s="323"/>
      <c r="R67" s="323"/>
      <c r="S67" s="323"/>
      <c r="T67" s="644">
        <f t="shared" si="14"/>
        <v>0</v>
      </c>
      <c r="U67" s="644">
        <f t="shared" si="15"/>
        <v>0</v>
      </c>
      <c r="V67" s="323"/>
      <c r="W67" s="323"/>
      <c r="X67" s="323"/>
      <c r="Y67" s="323"/>
      <c r="Z67" s="323"/>
      <c r="AA67" s="644">
        <f t="shared" si="16"/>
        <v>0</v>
      </c>
      <c r="AB67" s="323"/>
      <c r="AC67" s="323"/>
      <c r="AD67" s="323"/>
      <c r="AE67" s="323"/>
      <c r="AF67" s="323"/>
      <c r="AG67" s="323"/>
      <c r="AH67" s="644">
        <f t="shared" si="17"/>
        <v>0</v>
      </c>
      <c r="AI67" s="323">
        <f t="shared" si="18"/>
        <v>0</v>
      </c>
      <c r="AJ67" s="331"/>
      <c r="AK67" s="331"/>
      <c r="AL67" s="331"/>
      <c r="AM67" s="331"/>
      <c r="AN67" s="656">
        <f t="shared" si="39"/>
        <v>0</v>
      </c>
      <c r="AO67" s="656">
        <f t="shared" si="40"/>
        <v>788804</v>
      </c>
      <c r="AP67" s="330">
        <f t="shared" si="41"/>
        <v>363762</v>
      </c>
      <c r="AQ67" s="331">
        <f>+'Uoc 2025'!AV67</f>
        <v>287099</v>
      </c>
      <c r="AR67" s="331">
        <f>+'Uoc 2025'!AW67</f>
        <v>76663</v>
      </c>
      <c r="AS67" s="331">
        <v>307478</v>
      </c>
      <c r="AT67" s="331">
        <v>107564</v>
      </c>
      <c r="AU67" s="331">
        <v>10000</v>
      </c>
      <c r="AV67" s="331">
        <v>0</v>
      </c>
      <c r="AW67" s="334">
        <v>0</v>
      </c>
      <c r="AX67" s="334">
        <v>0</v>
      </c>
      <c r="AY67" s="334">
        <v>0</v>
      </c>
      <c r="AZ67" s="334">
        <v>0</v>
      </c>
      <c r="BA67" s="334">
        <v>0</v>
      </c>
      <c r="BB67" s="334">
        <v>0</v>
      </c>
      <c r="BC67" s="66"/>
    </row>
    <row r="68" spans="1:55" s="322" customFormat="1" ht="31.5" customHeight="1">
      <c r="A68" s="57">
        <f t="shared" si="42"/>
        <v>45</v>
      </c>
      <c r="B68" s="58" t="s">
        <v>175</v>
      </c>
      <c r="C68" s="415" t="s">
        <v>347</v>
      </c>
      <c r="D68" s="328">
        <f>+'Uoc 2025'!C68</f>
        <v>2243</v>
      </c>
      <c r="E68" s="328">
        <f>+'Uoc 2025'!D68</f>
        <v>2000</v>
      </c>
      <c r="F68" s="328">
        <f>+'Uoc 2025'!E68</f>
        <v>1800</v>
      </c>
      <c r="G68" s="328">
        <f>+'Uoc 2025'!F68</f>
        <v>200</v>
      </c>
      <c r="H68" s="328"/>
      <c r="I68" s="644">
        <f t="shared" si="12"/>
        <v>0</v>
      </c>
      <c r="J68" s="323"/>
      <c r="K68" s="323"/>
      <c r="L68" s="323"/>
      <c r="M68" s="323">
        <f t="shared" si="26"/>
        <v>0</v>
      </c>
      <c r="N68" s="644">
        <f t="shared" si="13"/>
        <v>0</v>
      </c>
      <c r="O68" s="323"/>
      <c r="P68" s="323"/>
      <c r="Q68" s="323"/>
      <c r="R68" s="323"/>
      <c r="S68" s="323"/>
      <c r="T68" s="644">
        <f t="shared" si="14"/>
        <v>0</v>
      </c>
      <c r="U68" s="644">
        <f t="shared" si="15"/>
        <v>0</v>
      </c>
      <c r="V68" s="323"/>
      <c r="W68" s="323"/>
      <c r="X68" s="323"/>
      <c r="Y68" s="323"/>
      <c r="Z68" s="323"/>
      <c r="AA68" s="644">
        <f t="shared" si="16"/>
        <v>0</v>
      </c>
      <c r="AB68" s="323"/>
      <c r="AC68" s="323"/>
      <c r="AD68" s="323"/>
      <c r="AE68" s="323"/>
      <c r="AF68" s="323"/>
      <c r="AG68" s="323"/>
      <c r="AH68" s="644">
        <f t="shared" si="17"/>
        <v>0</v>
      </c>
      <c r="AI68" s="323">
        <f t="shared" si="18"/>
        <v>0</v>
      </c>
      <c r="AJ68" s="331"/>
      <c r="AK68" s="331"/>
      <c r="AL68" s="331"/>
      <c r="AM68" s="331"/>
      <c r="AN68" s="656">
        <f t="shared" si="39"/>
        <v>0</v>
      </c>
      <c r="AO68" s="656">
        <f t="shared" si="40"/>
        <v>483385</v>
      </c>
      <c r="AP68" s="330">
        <f t="shared" si="41"/>
        <v>336772</v>
      </c>
      <c r="AQ68" s="331">
        <f>+'Uoc 2025'!AV68</f>
        <v>237190</v>
      </c>
      <c r="AR68" s="331">
        <f>+'Uoc 2025'!AW68</f>
        <v>99582</v>
      </c>
      <c r="AS68" s="331">
        <v>0</v>
      </c>
      <c r="AT68" s="331">
        <v>146613</v>
      </c>
      <c r="AU68" s="331">
        <v>0</v>
      </c>
      <c r="AV68" s="331">
        <v>0</v>
      </c>
      <c r="AW68" s="334">
        <v>0</v>
      </c>
      <c r="AX68" s="334">
        <v>0</v>
      </c>
      <c r="AY68" s="334">
        <v>0</v>
      </c>
      <c r="AZ68" s="334">
        <v>0</v>
      </c>
      <c r="BA68" s="334">
        <v>0</v>
      </c>
      <c r="BB68" s="334">
        <v>0</v>
      </c>
      <c r="BC68" s="66"/>
    </row>
    <row r="69" spans="1:55" s="322" customFormat="1" ht="31.5" customHeight="1">
      <c r="A69" s="57">
        <f t="shared" si="42"/>
        <v>46</v>
      </c>
      <c r="B69" s="58" t="s">
        <v>176</v>
      </c>
      <c r="C69" s="415" t="s">
        <v>347</v>
      </c>
      <c r="D69" s="328">
        <f>+'Uoc 2025'!C69</f>
        <v>197</v>
      </c>
      <c r="E69" s="328">
        <f>+'Uoc 2025'!D69</f>
        <v>105</v>
      </c>
      <c r="F69" s="328">
        <f>+'Uoc 2025'!E69</f>
        <v>102</v>
      </c>
      <c r="G69" s="328">
        <f>+'Uoc 2025'!F69</f>
        <v>3</v>
      </c>
      <c r="H69" s="328"/>
      <c r="I69" s="644">
        <f t="shared" si="12"/>
        <v>0</v>
      </c>
      <c r="J69" s="323"/>
      <c r="K69" s="323"/>
      <c r="L69" s="323"/>
      <c r="M69" s="323">
        <f t="shared" si="26"/>
        <v>0</v>
      </c>
      <c r="N69" s="644">
        <f t="shared" si="13"/>
        <v>0</v>
      </c>
      <c r="O69" s="323"/>
      <c r="P69" s="323"/>
      <c r="Q69" s="323"/>
      <c r="R69" s="323"/>
      <c r="S69" s="323"/>
      <c r="T69" s="644">
        <f t="shared" si="14"/>
        <v>0</v>
      </c>
      <c r="U69" s="644">
        <f t="shared" si="15"/>
        <v>0</v>
      </c>
      <c r="V69" s="323"/>
      <c r="W69" s="323"/>
      <c r="X69" s="323"/>
      <c r="Y69" s="323"/>
      <c r="Z69" s="323"/>
      <c r="AA69" s="644">
        <f t="shared" si="16"/>
        <v>0</v>
      </c>
      <c r="AB69" s="323"/>
      <c r="AC69" s="323"/>
      <c r="AD69" s="323"/>
      <c r="AE69" s="323"/>
      <c r="AF69" s="323"/>
      <c r="AG69" s="323"/>
      <c r="AH69" s="644">
        <f t="shared" si="17"/>
        <v>0</v>
      </c>
      <c r="AI69" s="323">
        <f t="shared" si="18"/>
        <v>0</v>
      </c>
      <c r="AJ69" s="331"/>
      <c r="AK69" s="331"/>
      <c r="AL69" s="331"/>
      <c r="AM69" s="331"/>
      <c r="AN69" s="656">
        <f t="shared" si="39"/>
        <v>0</v>
      </c>
      <c r="AO69" s="656">
        <f t="shared" si="40"/>
        <v>13471</v>
      </c>
      <c r="AP69" s="330">
        <f t="shared" si="41"/>
        <v>2715</v>
      </c>
      <c r="AQ69" s="331">
        <f>+'Uoc 2025'!AV69</f>
        <v>2715</v>
      </c>
      <c r="AR69" s="331">
        <f>+'Uoc 2025'!AW69</f>
        <v>0</v>
      </c>
      <c r="AS69" s="331">
        <v>6637</v>
      </c>
      <c r="AT69" s="331">
        <v>2750</v>
      </c>
      <c r="AU69" s="331">
        <v>1369</v>
      </c>
      <c r="AV69" s="331">
        <v>0</v>
      </c>
      <c r="AW69" s="334">
        <v>0.6</v>
      </c>
      <c r="AX69" s="334">
        <v>0</v>
      </c>
      <c r="AY69" s="334">
        <v>0</v>
      </c>
      <c r="AZ69" s="334">
        <v>0</v>
      </c>
      <c r="BA69" s="334">
        <v>13.5</v>
      </c>
      <c r="BB69" s="334">
        <v>1.5</v>
      </c>
      <c r="BC69" s="66"/>
    </row>
    <row r="70" spans="1:55" s="322" customFormat="1" ht="31.5" customHeight="1">
      <c r="A70" s="57">
        <f t="shared" si="42"/>
        <v>47</v>
      </c>
      <c r="B70" s="58" t="s">
        <v>177</v>
      </c>
      <c r="C70" s="415" t="s">
        <v>347</v>
      </c>
      <c r="D70" s="328">
        <f>+'Uoc 2025'!C70</f>
        <v>343</v>
      </c>
      <c r="E70" s="328">
        <f>+'Uoc 2025'!D70</f>
        <v>349</v>
      </c>
      <c r="F70" s="328">
        <f>+'Uoc 2025'!E70</f>
        <v>205</v>
      </c>
      <c r="G70" s="328">
        <f>+'Uoc 2025'!F70</f>
        <v>144</v>
      </c>
      <c r="H70" s="328"/>
      <c r="I70" s="644">
        <f t="shared" si="12"/>
        <v>0</v>
      </c>
      <c r="J70" s="323"/>
      <c r="K70" s="323"/>
      <c r="L70" s="323"/>
      <c r="M70" s="323">
        <f t="shared" si="26"/>
        <v>0</v>
      </c>
      <c r="N70" s="644">
        <f t="shared" si="13"/>
        <v>0</v>
      </c>
      <c r="O70" s="323"/>
      <c r="P70" s="323"/>
      <c r="Q70" s="323"/>
      <c r="R70" s="323"/>
      <c r="S70" s="323"/>
      <c r="T70" s="644">
        <f t="shared" si="14"/>
        <v>0</v>
      </c>
      <c r="U70" s="644">
        <f t="shared" si="15"/>
        <v>0</v>
      </c>
      <c r="V70" s="323"/>
      <c r="W70" s="323"/>
      <c r="X70" s="323"/>
      <c r="Y70" s="323"/>
      <c r="Z70" s="323"/>
      <c r="AA70" s="644">
        <f t="shared" si="16"/>
        <v>0</v>
      </c>
      <c r="AB70" s="323"/>
      <c r="AC70" s="323"/>
      <c r="AD70" s="323"/>
      <c r="AE70" s="323"/>
      <c r="AF70" s="323"/>
      <c r="AG70" s="323"/>
      <c r="AH70" s="644">
        <f t="shared" si="17"/>
        <v>0</v>
      </c>
      <c r="AI70" s="323">
        <f t="shared" si="18"/>
        <v>0</v>
      </c>
      <c r="AJ70" s="331"/>
      <c r="AK70" s="331"/>
      <c r="AL70" s="331"/>
      <c r="AM70" s="331"/>
      <c r="AN70" s="656">
        <f t="shared" si="39"/>
        <v>0</v>
      </c>
      <c r="AO70" s="656">
        <f t="shared" si="40"/>
        <v>8375</v>
      </c>
      <c r="AP70" s="330">
        <f t="shared" si="41"/>
        <v>2094</v>
      </c>
      <c r="AQ70" s="331">
        <f>+'Uoc 2025'!AV70</f>
        <v>2094</v>
      </c>
      <c r="AR70" s="331">
        <f>+'Uoc 2025'!AW70</f>
        <v>0</v>
      </c>
      <c r="AS70" s="331">
        <v>1256</v>
      </c>
      <c r="AT70" s="331">
        <v>5025</v>
      </c>
      <c r="AU70" s="331">
        <v>0</v>
      </c>
      <c r="AV70" s="331">
        <v>0</v>
      </c>
      <c r="AW70" s="334">
        <v>0</v>
      </c>
      <c r="AX70" s="334">
        <v>0</v>
      </c>
      <c r="AY70" s="334">
        <v>0</v>
      </c>
      <c r="AZ70" s="334">
        <v>0</v>
      </c>
      <c r="BA70" s="334">
        <v>0</v>
      </c>
      <c r="BB70" s="334">
        <v>0</v>
      </c>
      <c r="BC70" s="66"/>
    </row>
    <row r="71" spans="1:55" s="322" customFormat="1" ht="31.5" customHeight="1">
      <c r="A71" s="57">
        <f t="shared" si="42"/>
        <v>48</v>
      </c>
      <c r="B71" s="58" t="s">
        <v>178</v>
      </c>
      <c r="C71" s="415" t="s">
        <v>347</v>
      </c>
      <c r="D71" s="328">
        <f>+'Uoc 2025'!C71</f>
        <v>380</v>
      </c>
      <c r="E71" s="328">
        <f>+'Uoc 2025'!D71</f>
        <v>266</v>
      </c>
      <c r="F71" s="328">
        <f>+'Uoc 2025'!E71</f>
        <v>116</v>
      </c>
      <c r="G71" s="328">
        <f>+'Uoc 2025'!F71</f>
        <v>150</v>
      </c>
      <c r="H71" s="328"/>
      <c r="I71" s="644">
        <f t="shared" si="12"/>
        <v>0</v>
      </c>
      <c r="J71" s="323"/>
      <c r="K71" s="323"/>
      <c r="L71" s="323"/>
      <c r="M71" s="323">
        <f t="shared" si="26"/>
        <v>0</v>
      </c>
      <c r="N71" s="644">
        <f t="shared" si="13"/>
        <v>0</v>
      </c>
      <c r="O71" s="323"/>
      <c r="P71" s="323"/>
      <c r="Q71" s="323"/>
      <c r="R71" s="323"/>
      <c r="S71" s="323"/>
      <c r="T71" s="644">
        <f t="shared" si="14"/>
        <v>0</v>
      </c>
      <c r="U71" s="644">
        <f t="shared" si="15"/>
        <v>0</v>
      </c>
      <c r="V71" s="323"/>
      <c r="W71" s="323"/>
      <c r="X71" s="323"/>
      <c r="Y71" s="323"/>
      <c r="Z71" s="323"/>
      <c r="AA71" s="644">
        <f t="shared" si="16"/>
        <v>0</v>
      </c>
      <c r="AB71" s="323"/>
      <c r="AC71" s="323"/>
      <c r="AD71" s="323"/>
      <c r="AE71" s="323"/>
      <c r="AF71" s="323"/>
      <c r="AG71" s="323"/>
      <c r="AH71" s="644">
        <f t="shared" si="17"/>
        <v>0</v>
      </c>
      <c r="AI71" s="323">
        <f t="shared" si="18"/>
        <v>0</v>
      </c>
      <c r="AJ71" s="331"/>
      <c r="AK71" s="331"/>
      <c r="AL71" s="331"/>
      <c r="AM71" s="331"/>
      <c r="AN71" s="656">
        <f t="shared" si="39"/>
        <v>0</v>
      </c>
      <c r="AO71" s="656">
        <f t="shared" si="40"/>
        <v>87190</v>
      </c>
      <c r="AP71" s="330">
        <f t="shared" si="41"/>
        <v>37190</v>
      </c>
      <c r="AQ71" s="331">
        <f>+'Uoc 2025'!AV71</f>
        <v>37190</v>
      </c>
      <c r="AR71" s="331">
        <f>+'Uoc 2025'!AW71</f>
        <v>0</v>
      </c>
      <c r="AS71" s="331">
        <v>50000</v>
      </c>
      <c r="AT71" s="331">
        <v>0</v>
      </c>
      <c r="AU71" s="331">
        <v>0</v>
      </c>
      <c r="AV71" s="331">
        <v>0</v>
      </c>
      <c r="AW71" s="334">
        <v>0</v>
      </c>
      <c r="AX71" s="334">
        <v>0</v>
      </c>
      <c r="AY71" s="334">
        <v>2.2799999999999998</v>
      </c>
      <c r="AZ71" s="334">
        <v>0</v>
      </c>
      <c r="BA71" s="334">
        <v>0</v>
      </c>
      <c r="BB71" s="334">
        <v>0</v>
      </c>
      <c r="BC71" s="66"/>
    </row>
    <row r="72" spans="1:55" s="322" customFormat="1" ht="36.75" customHeight="1">
      <c r="A72" s="67" t="s">
        <v>82</v>
      </c>
      <c r="B72" s="68" t="s">
        <v>179</v>
      </c>
      <c r="C72" s="414">
        <f>+C73+C80+C128</f>
        <v>49</v>
      </c>
      <c r="D72" s="337"/>
      <c r="E72" s="329"/>
      <c r="F72" s="337"/>
      <c r="G72" s="337"/>
      <c r="H72" s="337"/>
      <c r="I72" s="644">
        <f t="shared" si="12"/>
        <v>0</v>
      </c>
      <c r="J72" s="323"/>
      <c r="K72" s="323"/>
      <c r="L72" s="323"/>
      <c r="M72" s="323">
        <f t="shared" si="26"/>
        <v>0</v>
      </c>
      <c r="N72" s="644">
        <f t="shared" si="13"/>
        <v>0</v>
      </c>
      <c r="O72" s="323"/>
      <c r="P72" s="323"/>
      <c r="Q72" s="323"/>
      <c r="R72" s="323"/>
      <c r="S72" s="323"/>
      <c r="T72" s="644">
        <f t="shared" si="14"/>
        <v>0</v>
      </c>
      <c r="U72" s="644">
        <f t="shared" si="15"/>
        <v>0</v>
      </c>
      <c r="V72" s="323"/>
      <c r="W72" s="323"/>
      <c r="X72" s="323"/>
      <c r="Y72" s="323"/>
      <c r="Z72" s="323"/>
      <c r="AA72" s="644">
        <f t="shared" si="16"/>
        <v>0</v>
      </c>
      <c r="AB72" s="323"/>
      <c r="AC72" s="323"/>
      <c r="AD72" s="323"/>
      <c r="AE72" s="323"/>
      <c r="AF72" s="323"/>
      <c r="AG72" s="323"/>
      <c r="AH72" s="644">
        <f t="shared" si="17"/>
        <v>0</v>
      </c>
      <c r="AI72" s="323">
        <f t="shared" si="18"/>
        <v>0</v>
      </c>
      <c r="AJ72" s="333"/>
      <c r="AK72" s="333"/>
      <c r="AL72" s="333"/>
      <c r="AM72" s="333"/>
      <c r="AN72" s="656"/>
      <c r="AO72" s="656"/>
      <c r="AP72" s="330"/>
      <c r="AQ72" s="331"/>
      <c r="AR72" s="331"/>
      <c r="AS72" s="331"/>
      <c r="AT72" s="331"/>
      <c r="AU72" s="331"/>
      <c r="AV72" s="331"/>
      <c r="AW72" s="334"/>
      <c r="AX72" s="334"/>
      <c r="AY72" s="334"/>
      <c r="AZ72" s="334"/>
      <c r="BA72" s="334"/>
      <c r="BB72" s="334"/>
      <c r="BC72" s="87"/>
    </row>
    <row r="73" spans="1:55" s="325" customFormat="1" ht="25.5" customHeight="1">
      <c r="A73" s="71" t="s">
        <v>108</v>
      </c>
      <c r="B73" s="88" t="s">
        <v>109</v>
      </c>
      <c r="C73" s="414">
        <f>COUNTA(C74:C79)</f>
        <v>5</v>
      </c>
      <c r="D73" s="323">
        <f t="shared" ref="D73:G73" si="43">SUM(D74:D79)-D76</f>
        <v>1568</v>
      </c>
      <c r="E73" s="323">
        <f t="shared" si="43"/>
        <v>1497</v>
      </c>
      <c r="F73" s="323">
        <f t="shared" si="43"/>
        <v>1342</v>
      </c>
      <c r="G73" s="323">
        <f t="shared" si="43"/>
        <v>155</v>
      </c>
      <c r="H73" s="323"/>
      <c r="I73" s="644">
        <f t="shared" si="12"/>
        <v>0</v>
      </c>
      <c r="J73" s="323"/>
      <c r="K73" s="323"/>
      <c r="L73" s="323"/>
      <c r="M73" s="323">
        <f t="shared" si="26"/>
        <v>0</v>
      </c>
      <c r="N73" s="644">
        <f t="shared" si="13"/>
        <v>0</v>
      </c>
      <c r="O73" s="323"/>
      <c r="P73" s="323"/>
      <c r="Q73" s="323"/>
      <c r="R73" s="323"/>
      <c r="S73" s="323"/>
      <c r="T73" s="644">
        <f t="shared" si="14"/>
        <v>0</v>
      </c>
      <c r="U73" s="644">
        <f t="shared" si="15"/>
        <v>0</v>
      </c>
      <c r="V73" s="323"/>
      <c r="W73" s="323"/>
      <c r="X73" s="323"/>
      <c r="Y73" s="323"/>
      <c r="Z73" s="323"/>
      <c r="AA73" s="644">
        <f t="shared" si="16"/>
        <v>0</v>
      </c>
      <c r="AB73" s="323"/>
      <c r="AC73" s="323"/>
      <c r="AD73" s="323"/>
      <c r="AE73" s="323"/>
      <c r="AF73" s="323"/>
      <c r="AG73" s="323"/>
      <c r="AH73" s="644">
        <f t="shared" si="17"/>
        <v>0</v>
      </c>
      <c r="AI73" s="323">
        <f t="shared" si="18"/>
        <v>0</v>
      </c>
      <c r="AJ73" s="323"/>
      <c r="AK73" s="323"/>
      <c r="AL73" s="323"/>
      <c r="AM73" s="323"/>
      <c r="AN73" s="644">
        <f t="shared" ref="AN73:AR73" si="44">SUM(AN74:AN79)-AN76</f>
        <v>0</v>
      </c>
      <c r="AO73" s="644">
        <f t="shared" si="44"/>
        <v>21267</v>
      </c>
      <c r="AP73" s="323">
        <f t="shared" si="44"/>
        <v>7967</v>
      </c>
      <c r="AQ73" s="323">
        <f t="shared" si="44"/>
        <v>7828</v>
      </c>
      <c r="AR73" s="323">
        <f t="shared" si="44"/>
        <v>139</v>
      </c>
      <c r="AS73" s="323">
        <v>9968</v>
      </c>
      <c r="AT73" s="323">
        <v>3332</v>
      </c>
      <c r="AU73" s="323">
        <v>0</v>
      </c>
      <c r="AV73" s="323">
        <v>8949</v>
      </c>
      <c r="AW73" s="324"/>
      <c r="AX73" s="324"/>
      <c r="AY73" s="324"/>
      <c r="AZ73" s="324"/>
      <c r="BA73" s="324"/>
      <c r="BB73" s="324"/>
      <c r="BC73" s="75"/>
    </row>
    <row r="74" spans="1:55" s="322" customFormat="1" ht="31.5" customHeight="1">
      <c r="A74" s="57">
        <f>+A71+1</f>
        <v>49</v>
      </c>
      <c r="B74" s="58" t="s">
        <v>180</v>
      </c>
      <c r="C74" s="415" t="s">
        <v>347</v>
      </c>
      <c r="D74" s="328">
        <f>+'Uoc 2025'!C74</f>
        <v>120</v>
      </c>
      <c r="E74" s="328">
        <f>+'Uoc 2025'!D74</f>
        <v>107</v>
      </c>
      <c r="F74" s="328">
        <f>+'Uoc 2025'!E74</f>
        <v>103</v>
      </c>
      <c r="G74" s="328">
        <f>+'Uoc 2025'!F74</f>
        <v>4</v>
      </c>
      <c r="H74" s="328"/>
      <c r="I74" s="644">
        <f t="shared" si="12"/>
        <v>0</v>
      </c>
      <c r="J74" s="323"/>
      <c r="K74" s="323"/>
      <c r="L74" s="323"/>
      <c r="M74" s="323">
        <f t="shared" si="26"/>
        <v>0</v>
      </c>
      <c r="N74" s="644">
        <f t="shared" si="13"/>
        <v>0</v>
      </c>
      <c r="O74" s="323"/>
      <c r="P74" s="323"/>
      <c r="Q74" s="323"/>
      <c r="R74" s="323"/>
      <c r="S74" s="323"/>
      <c r="T74" s="644">
        <f t="shared" si="14"/>
        <v>0</v>
      </c>
      <c r="U74" s="644">
        <f t="shared" si="15"/>
        <v>0</v>
      </c>
      <c r="V74" s="323"/>
      <c r="W74" s="323"/>
      <c r="X74" s="323"/>
      <c r="Y74" s="323"/>
      <c r="Z74" s="323"/>
      <c r="AA74" s="644">
        <f t="shared" si="16"/>
        <v>0</v>
      </c>
      <c r="AB74" s="323"/>
      <c r="AC74" s="323"/>
      <c r="AD74" s="323"/>
      <c r="AE74" s="323"/>
      <c r="AF74" s="323"/>
      <c r="AG74" s="323"/>
      <c r="AH74" s="644">
        <f t="shared" si="17"/>
        <v>0</v>
      </c>
      <c r="AI74" s="323">
        <f t="shared" si="18"/>
        <v>0</v>
      </c>
      <c r="AJ74" s="331"/>
      <c r="AK74" s="331"/>
      <c r="AL74" s="331"/>
      <c r="AM74" s="331"/>
      <c r="AN74" s="656">
        <f>+M74-AI74</f>
        <v>0</v>
      </c>
      <c r="AO74" s="656">
        <f t="shared" ref="AO74:AO75" si="45">AP74+AS74+AT74+AU74</f>
        <v>0</v>
      </c>
      <c r="AP74" s="330">
        <f t="shared" ref="AP74:AP75" si="46">+AQ74+AR74</f>
        <v>0</v>
      </c>
      <c r="AQ74" s="331">
        <f>+'Uoc 2025'!AV74</f>
        <v>0</v>
      </c>
      <c r="AR74" s="331">
        <f>+'Uoc 2025'!AW74</f>
        <v>0</v>
      </c>
      <c r="AS74" s="331">
        <v>0</v>
      </c>
      <c r="AT74" s="331">
        <v>0</v>
      </c>
      <c r="AU74" s="331">
        <v>0</v>
      </c>
      <c r="AV74" s="331">
        <v>0</v>
      </c>
      <c r="AW74" s="334">
        <v>0.25</v>
      </c>
      <c r="AX74" s="334">
        <v>0</v>
      </c>
      <c r="AY74" s="334">
        <v>0</v>
      </c>
      <c r="AZ74" s="334">
        <v>0</v>
      </c>
      <c r="BA74" s="334">
        <v>9.5</v>
      </c>
      <c r="BB74" s="334">
        <v>1.0900000000000001</v>
      </c>
      <c r="BC74" s="66"/>
    </row>
    <row r="75" spans="1:55" s="322" customFormat="1" ht="36" customHeight="1">
      <c r="A75" s="57">
        <f>+A74+1</f>
        <v>50</v>
      </c>
      <c r="B75" s="58" t="s">
        <v>126</v>
      </c>
      <c r="C75" s="415" t="s">
        <v>347</v>
      </c>
      <c r="D75" s="328">
        <f>+'Uoc 2025'!C75</f>
        <v>525</v>
      </c>
      <c r="E75" s="328">
        <f>+'Uoc 2025'!D75</f>
        <v>525</v>
      </c>
      <c r="F75" s="328">
        <f>+'Uoc 2025'!E75</f>
        <v>476</v>
      </c>
      <c r="G75" s="328">
        <f>+'Uoc 2025'!F75</f>
        <v>49</v>
      </c>
      <c r="H75" s="328"/>
      <c r="I75" s="644">
        <f t="shared" si="12"/>
        <v>0</v>
      </c>
      <c r="J75" s="323"/>
      <c r="K75" s="323"/>
      <c r="L75" s="323"/>
      <c r="M75" s="323">
        <f t="shared" si="26"/>
        <v>0</v>
      </c>
      <c r="N75" s="644">
        <f t="shared" si="13"/>
        <v>0</v>
      </c>
      <c r="O75" s="323"/>
      <c r="P75" s="323"/>
      <c r="Q75" s="323"/>
      <c r="R75" s="323"/>
      <c r="S75" s="323"/>
      <c r="T75" s="644">
        <f t="shared" si="14"/>
        <v>0</v>
      </c>
      <c r="U75" s="644">
        <f t="shared" si="15"/>
        <v>0</v>
      </c>
      <c r="V75" s="323"/>
      <c r="W75" s="323"/>
      <c r="X75" s="323"/>
      <c r="Y75" s="323"/>
      <c r="Z75" s="323"/>
      <c r="AA75" s="644">
        <f t="shared" si="16"/>
        <v>0</v>
      </c>
      <c r="AB75" s="323"/>
      <c r="AC75" s="323"/>
      <c r="AD75" s="323"/>
      <c r="AE75" s="323"/>
      <c r="AF75" s="323"/>
      <c r="AG75" s="323"/>
      <c r="AH75" s="644">
        <f t="shared" si="17"/>
        <v>0</v>
      </c>
      <c r="AI75" s="323">
        <f t="shared" si="18"/>
        <v>0</v>
      </c>
      <c r="AJ75" s="331"/>
      <c r="AK75" s="331"/>
      <c r="AL75" s="331"/>
      <c r="AM75" s="331"/>
      <c r="AN75" s="656">
        <f>+M75-AI75</f>
        <v>0</v>
      </c>
      <c r="AO75" s="656">
        <f t="shared" si="45"/>
        <v>0</v>
      </c>
      <c r="AP75" s="330">
        <f t="shared" si="46"/>
        <v>0</v>
      </c>
      <c r="AQ75" s="331">
        <f>+'Uoc 2025'!AV75</f>
        <v>0</v>
      </c>
      <c r="AR75" s="331">
        <f>+'Uoc 2025'!AW75</f>
        <v>0</v>
      </c>
      <c r="AS75" s="331">
        <v>0</v>
      </c>
      <c r="AT75" s="331">
        <v>0</v>
      </c>
      <c r="AU75" s="331">
        <v>0</v>
      </c>
      <c r="AV75" s="331">
        <v>0</v>
      </c>
      <c r="AW75" s="334">
        <v>0</v>
      </c>
      <c r="AX75" s="334">
        <v>0</v>
      </c>
      <c r="AY75" s="334">
        <v>0</v>
      </c>
      <c r="AZ75" s="334">
        <v>0</v>
      </c>
      <c r="BA75" s="334">
        <v>0</v>
      </c>
      <c r="BB75" s="334">
        <v>0</v>
      </c>
      <c r="BC75" s="66"/>
    </row>
    <row r="76" spans="1:55" s="322" customFormat="1" ht="27" customHeight="1">
      <c r="A76" s="57">
        <f>+A75+1</f>
        <v>51</v>
      </c>
      <c r="B76" s="58" t="s">
        <v>181</v>
      </c>
      <c r="C76" s="415"/>
      <c r="D76" s="328"/>
      <c r="E76" s="328"/>
      <c r="F76" s="328"/>
      <c r="G76" s="328"/>
      <c r="H76" s="328"/>
      <c r="I76" s="644">
        <f t="shared" si="12"/>
        <v>0</v>
      </c>
      <c r="J76" s="323"/>
      <c r="K76" s="323"/>
      <c r="L76" s="323"/>
      <c r="M76" s="323">
        <f t="shared" si="26"/>
        <v>0</v>
      </c>
      <c r="N76" s="644">
        <f t="shared" si="13"/>
        <v>0</v>
      </c>
      <c r="O76" s="323"/>
      <c r="P76" s="323"/>
      <c r="Q76" s="323"/>
      <c r="R76" s="323"/>
      <c r="S76" s="323"/>
      <c r="T76" s="644">
        <f t="shared" si="14"/>
        <v>0</v>
      </c>
      <c r="U76" s="644">
        <f t="shared" si="15"/>
        <v>0</v>
      </c>
      <c r="V76" s="323"/>
      <c r="W76" s="323"/>
      <c r="X76" s="323"/>
      <c r="Y76" s="323"/>
      <c r="Z76" s="323"/>
      <c r="AA76" s="644">
        <f t="shared" si="16"/>
        <v>0</v>
      </c>
      <c r="AB76" s="323"/>
      <c r="AC76" s="323"/>
      <c r="AD76" s="323"/>
      <c r="AE76" s="323"/>
      <c r="AF76" s="323"/>
      <c r="AG76" s="323"/>
      <c r="AH76" s="644">
        <f t="shared" si="17"/>
        <v>0</v>
      </c>
      <c r="AI76" s="323">
        <f t="shared" si="18"/>
        <v>0</v>
      </c>
      <c r="AJ76" s="331"/>
      <c r="AK76" s="331"/>
      <c r="AL76" s="331"/>
      <c r="AM76" s="331"/>
      <c r="AN76" s="656"/>
      <c r="AO76" s="656"/>
      <c r="AP76" s="330"/>
      <c r="AQ76" s="331"/>
      <c r="AR76" s="331"/>
      <c r="AS76" s="331"/>
      <c r="AT76" s="331"/>
      <c r="AU76" s="331"/>
      <c r="AV76" s="331"/>
      <c r="AW76" s="334"/>
      <c r="AX76" s="334"/>
      <c r="AY76" s="334"/>
      <c r="AZ76" s="334"/>
      <c r="BA76" s="334"/>
      <c r="BB76" s="334"/>
      <c r="BC76" s="66"/>
    </row>
    <row r="77" spans="1:55" s="322" customFormat="1" ht="31.5" customHeight="1">
      <c r="A77" s="57" t="s">
        <v>582</v>
      </c>
      <c r="B77" s="420" t="s">
        <v>379</v>
      </c>
      <c r="C77" s="415" t="s">
        <v>347</v>
      </c>
      <c r="D77" s="328">
        <f>+'Uoc 2025'!C77</f>
        <v>133</v>
      </c>
      <c r="E77" s="328">
        <f>+'Uoc 2025'!D77</f>
        <v>116</v>
      </c>
      <c r="F77" s="328">
        <f>+'Uoc 2025'!E77</f>
        <v>104</v>
      </c>
      <c r="G77" s="328">
        <f>+'Uoc 2025'!F77</f>
        <v>12</v>
      </c>
      <c r="H77" s="328"/>
      <c r="I77" s="644">
        <f t="shared" si="12"/>
        <v>0</v>
      </c>
      <c r="J77" s="323"/>
      <c r="K77" s="323"/>
      <c r="L77" s="323"/>
      <c r="M77" s="323">
        <f t="shared" si="26"/>
        <v>0</v>
      </c>
      <c r="N77" s="644">
        <f t="shared" si="13"/>
        <v>0</v>
      </c>
      <c r="O77" s="323"/>
      <c r="P77" s="323"/>
      <c r="Q77" s="323"/>
      <c r="R77" s="323"/>
      <c r="S77" s="323"/>
      <c r="T77" s="644">
        <f t="shared" si="14"/>
        <v>0</v>
      </c>
      <c r="U77" s="644">
        <f t="shared" si="15"/>
        <v>0</v>
      </c>
      <c r="V77" s="323"/>
      <c r="W77" s="323"/>
      <c r="X77" s="323"/>
      <c r="Y77" s="323"/>
      <c r="Z77" s="323"/>
      <c r="AA77" s="644">
        <f t="shared" si="16"/>
        <v>0</v>
      </c>
      <c r="AB77" s="323"/>
      <c r="AC77" s="323"/>
      <c r="AD77" s="323"/>
      <c r="AE77" s="323"/>
      <c r="AF77" s="323"/>
      <c r="AG77" s="323"/>
      <c r="AH77" s="644">
        <f t="shared" si="17"/>
        <v>0</v>
      </c>
      <c r="AI77" s="323">
        <f t="shared" si="18"/>
        <v>0</v>
      </c>
      <c r="AJ77" s="331"/>
      <c r="AK77" s="331"/>
      <c r="AL77" s="331"/>
      <c r="AM77" s="331"/>
      <c r="AN77" s="656">
        <f>+M77-AI77</f>
        <v>0</v>
      </c>
      <c r="AO77" s="656">
        <f t="shared" ref="AO77:AO79" si="47">AP77+AS77+AT77+AU77</f>
        <v>195</v>
      </c>
      <c r="AP77" s="330">
        <f t="shared" ref="AP77:AP79" si="48">+AQ77+AR77</f>
        <v>167</v>
      </c>
      <c r="AQ77" s="331">
        <f>+'Uoc 2025'!AV77</f>
        <v>28</v>
      </c>
      <c r="AR77" s="331">
        <f>+'Uoc 2025'!AW77</f>
        <v>139</v>
      </c>
      <c r="AS77" s="331">
        <v>14</v>
      </c>
      <c r="AT77" s="331">
        <v>14</v>
      </c>
      <c r="AU77" s="331">
        <v>0</v>
      </c>
      <c r="AV77" s="331">
        <v>8949</v>
      </c>
      <c r="AW77" s="334">
        <v>0</v>
      </c>
      <c r="AX77" s="334">
        <v>0.51</v>
      </c>
      <c r="AY77" s="334">
        <v>0</v>
      </c>
      <c r="AZ77" s="334">
        <v>0</v>
      </c>
      <c r="BA77" s="334">
        <v>15</v>
      </c>
      <c r="BB77" s="334">
        <v>3</v>
      </c>
      <c r="BC77" s="161"/>
    </row>
    <row r="78" spans="1:55" s="322" customFormat="1" ht="30" customHeight="1">
      <c r="A78" s="57">
        <f>+A76+1</f>
        <v>52</v>
      </c>
      <c r="B78" s="58" t="s">
        <v>123</v>
      </c>
      <c r="C78" s="415" t="s">
        <v>347</v>
      </c>
      <c r="D78" s="328">
        <f>+'Uoc 2025'!C78</f>
        <v>478</v>
      </c>
      <c r="E78" s="328">
        <f>+'Uoc 2025'!D78</f>
        <v>478</v>
      </c>
      <c r="F78" s="328">
        <f>+'Uoc 2025'!E78</f>
        <v>409</v>
      </c>
      <c r="G78" s="328">
        <f>+'Uoc 2025'!F78</f>
        <v>69</v>
      </c>
      <c r="H78" s="328"/>
      <c r="I78" s="644">
        <f t="shared" si="12"/>
        <v>0</v>
      </c>
      <c r="J78" s="323"/>
      <c r="K78" s="323"/>
      <c r="L78" s="323"/>
      <c r="M78" s="323">
        <f t="shared" si="26"/>
        <v>0</v>
      </c>
      <c r="N78" s="644">
        <f t="shared" si="13"/>
        <v>0</v>
      </c>
      <c r="O78" s="323"/>
      <c r="P78" s="323"/>
      <c r="Q78" s="323"/>
      <c r="R78" s="323"/>
      <c r="S78" s="323"/>
      <c r="T78" s="644">
        <f t="shared" si="14"/>
        <v>0</v>
      </c>
      <c r="U78" s="644">
        <f t="shared" si="15"/>
        <v>0</v>
      </c>
      <c r="V78" s="323"/>
      <c r="W78" s="323"/>
      <c r="X78" s="323"/>
      <c r="Y78" s="323"/>
      <c r="Z78" s="323"/>
      <c r="AA78" s="644">
        <f t="shared" si="16"/>
        <v>0</v>
      </c>
      <c r="AB78" s="323"/>
      <c r="AC78" s="323"/>
      <c r="AD78" s="323"/>
      <c r="AE78" s="323"/>
      <c r="AF78" s="323"/>
      <c r="AG78" s="323"/>
      <c r="AH78" s="644">
        <f t="shared" si="17"/>
        <v>0</v>
      </c>
      <c r="AI78" s="323">
        <f t="shared" si="18"/>
        <v>0</v>
      </c>
      <c r="AJ78" s="331"/>
      <c r="AK78" s="331"/>
      <c r="AL78" s="331"/>
      <c r="AM78" s="331"/>
      <c r="AN78" s="656">
        <f>+M78-AI78</f>
        <v>0</v>
      </c>
      <c r="AO78" s="656">
        <f t="shared" si="47"/>
        <v>19972</v>
      </c>
      <c r="AP78" s="330">
        <f t="shared" si="48"/>
        <v>6700</v>
      </c>
      <c r="AQ78" s="331">
        <f>+'Uoc 2025'!AV78</f>
        <v>6700</v>
      </c>
      <c r="AR78" s="331">
        <f>+'Uoc 2025'!AW78</f>
        <v>0</v>
      </c>
      <c r="AS78" s="331">
        <v>9954</v>
      </c>
      <c r="AT78" s="331">
        <v>3318</v>
      </c>
      <c r="AU78" s="331">
        <v>0</v>
      </c>
      <c r="AV78" s="331">
        <v>0</v>
      </c>
      <c r="AW78" s="334">
        <v>0</v>
      </c>
      <c r="AX78" s="334">
        <v>0</v>
      </c>
      <c r="AY78" s="334">
        <v>0</v>
      </c>
      <c r="AZ78" s="334">
        <v>0</v>
      </c>
      <c r="BA78" s="334">
        <v>19.86</v>
      </c>
      <c r="BB78" s="334">
        <v>6.82</v>
      </c>
      <c r="BC78" s="161"/>
    </row>
    <row r="79" spans="1:55" s="322" customFormat="1" ht="31.5" customHeight="1">
      <c r="A79" s="57">
        <f>+A78+1</f>
        <v>53</v>
      </c>
      <c r="B79" s="58" t="s">
        <v>183</v>
      </c>
      <c r="C79" s="415" t="s">
        <v>347</v>
      </c>
      <c r="D79" s="328">
        <f>+'Uoc 2025'!C79</f>
        <v>312</v>
      </c>
      <c r="E79" s="328">
        <f>+'Uoc 2025'!D79</f>
        <v>271</v>
      </c>
      <c r="F79" s="328">
        <f>+'Uoc 2025'!E79</f>
        <v>250</v>
      </c>
      <c r="G79" s="328">
        <f>+'Uoc 2025'!F79</f>
        <v>21</v>
      </c>
      <c r="H79" s="328"/>
      <c r="I79" s="644">
        <f t="shared" si="12"/>
        <v>0</v>
      </c>
      <c r="J79" s="323"/>
      <c r="K79" s="323"/>
      <c r="L79" s="323"/>
      <c r="M79" s="323">
        <f t="shared" si="26"/>
        <v>0</v>
      </c>
      <c r="N79" s="644">
        <f t="shared" si="13"/>
        <v>0</v>
      </c>
      <c r="O79" s="323"/>
      <c r="P79" s="323"/>
      <c r="Q79" s="323"/>
      <c r="R79" s="323"/>
      <c r="S79" s="323"/>
      <c r="T79" s="644">
        <f t="shared" si="14"/>
        <v>0</v>
      </c>
      <c r="U79" s="644">
        <f t="shared" si="15"/>
        <v>0</v>
      </c>
      <c r="V79" s="323"/>
      <c r="W79" s="323"/>
      <c r="X79" s="323"/>
      <c r="Y79" s="323"/>
      <c r="Z79" s="323"/>
      <c r="AA79" s="644">
        <f t="shared" si="16"/>
        <v>0</v>
      </c>
      <c r="AB79" s="323"/>
      <c r="AC79" s="323"/>
      <c r="AD79" s="323"/>
      <c r="AE79" s="323"/>
      <c r="AF79" s="323"/>
      <c r="AG79" s="323"/>
      <c r="AH79" s="644">
        <f t="shared" si="17"/>
        <v>0</v>
      </c>
      <c r="AI79" s="323">
        <f t="shared" si="18"/>
        <v>0</v>
      </c>
      <c r="AJ79" s="331"/>
      <c r="AK79" s="331"/>
      <c r="AL79" s="331"/>
      <c r="AM79" s="331"/>
      <c r="AN79" s="656">
        <f>+M79-AI79</f>
        <v>0</v>
      </c>
      <c r="AO79" s="656">
        <f t="shared" si="47"/>
        <v>1100</v>
      </c>
      <c r="AP79" s="330">
        <f t="shared" si="48"/>
        <v>1100</v>
      </c>
      <c r="AQ79" s="331">
        <f>+'Uoc 2025'!AV79</f>
        <v>1100</v>
      </c>
      <c r="AR79" s="331">
        <f>+'Uoc 2025'!AW79</f>
        <v>0</v>
      </c>
      <c r="AS79" s="331">
        <v>0</v>
      </c>
      <c r="AT79" s="331">
        <v>0</v>
      </c>
      <c r="AU79" s="331">
        <v>0</v>
      </c>
      <c r="AV79" s="331">
        <v>0</v>
      </c>
      <c r="AW79" s="334">
        <v>0</v>
      </c>
      <c r="AX79" s="334">
        <v>0</v>
      </c>
      <c r="AY79" s="334">
        <v>0</v>
      </c>
      <c r="AZ79" s="334">
        <v>0</v>
      </c>
      <c r="BA79" s="334">
        <v>0</v>
      </c>
      <c r="BB79" s="334">
        <v>0</v>
      </c>
      <c r="BC79" s="66"/>
    </row>
    <row r="80" spans="1:55" s="322" customFormat="1" ht="20.25" customHeight="1">
      <c r="A80" s="71" t="s">
        <v>111</v>
      </c>
      <c r="B80" s="88" t="s">
        <v>112</v>
      </c>
      <c r="C80" s="414">
        <f>+C81+C106</f>
        <v>41</v>
      </c>
      <c r="D80" s="323">
        <f t="shared" ref="D80:G80" si="49">+D81+D106</f>
        <v>10206</v>
      </c>
      <c r="E80" s="323">
        <f t="shared" si="49"/>
        <v>9091</v>
      </c>
      <c r="F80" s="323">
        <f t="shared" si="49"/>
        <v>7574</v>
      </c>
      <c r="G80" s="323">
        <f t="shared" si="49"/>
        <v>1517</v>
      </c>
      <c r="H80" s="323"/>
      <c r="I80" s="644">
        <f t="shared" ref="I80:I139" si="50">J80+K80+L80</f>
        <v>0</v>
      </c>
      <c r="J80" s="323"/>
      <c r="K80" s="323"/>
      <c r="L80" s="323"/>
      <c r="M80" s="323">
        <f t="shared" si="26"/>
        <v>0</v>
      </c>
      <c r="N80" s="644">
        <f t="shared" ref="N80:N139" si="51">O80+P80+Q80+R80</f>
        <v>0</v>
      </c>
      <c r="O80" s="323"/>
      <c r="P80" s="323"/>
      <c r="Q80" s="323"/>
      <c r="R80" s="323"/>
      <c r="S80" s="323"/>
      <c r="T80" s="644">
        <f t="shared" ref="T80:T139" si="52">U80-AA80</f>
        <v>0</v>
      </c>
      <c r="U80" s="644">
        <f t="shared" ref="U80:U139" si="53">V80+W80+X80+Y80+Z80</f>
        <v>0</v>
      </c>
      <c r="V80" s="323"/>
      <c r="W80" s="323"/>
      <c r="X80" s="323"/>
      <c r="Y80" s="323"/>
      <c r="Z80" s="323"/>
      <c r="AA80" s="644">
        <f t="shared" ref="AA80:AA139" si="54">AB80+AC80+AD80+AE80+AF80</f>
        <v>0</v>
      </c>
      <c r="AB80" s="323"/>
      <c r="AC80" s="323"/>
      <c r="AD80" s="323"/>
      <c r="AE80" s="323"/>
      <c r="AF80" s="323"/>
      <c r="AG80" s="323"/>
      <c r="AH80" s="644">
        <f t="shared" ref="AH80:AH139" si="55">AG80+T80+N80+J80</f>
        <v>0</v>
      </c>
      <c r="AI80" s="323">
        <f t="shared" ref="AI80:AI139" si="56">AJ80+AK80+AL80+AM80</f>
        <v>0</v>
      </c>
      <c r="AJ80" s="323"/>
      <c r="AK80" s="323"/>
      <c r="AL80" s="323"/>
      <c r="AM80" s="323"/>
      <c r="AN80" s="644">
        <f t="shared" ref="AN80:AR80" si="57">+AN81+AN106</f>
        <v>0</v>
      </c>
      <c r="AO80" s="644">
        <f t="shared" si="57"/>
        <v>130338.11</v>
      </c>
      <c r="AP80" s="323">
        <f t="shared" si="57"/>
        <v>40591</v>
      </c>
      <c r="AQ80" s="323">
        <f t="shared" si="57"/>
        <v>33617</v>
      </c>
      <c r="AR80" s="323">
        <f t="shared" si="57"/>
        <v>6974</v>
      </c>
      <c r="AS80" s="323">
        <v>49690.400000000001</v>
      </c>
      <c r="AT80" s="323">
        <v>28494.71</v>
      </c>
      <c r="AU80" s="323">
        <v>11562</v>
      </c>
      <c r="AV80" s="323">
        <v>34832</v>
      </c>
      <c r="AW80" s="324"/>
      <c r="AX80" s="324"/>
      <c r="AY80" s="324"/>
      <c r="AZ80" s="324"/>
      <c r="BA80" s="324"/>
      <c r="BB80" s="323"/>
      <c r="BC80" s="87"/>
    </row>
    <row r="81" spans="1:55" s="325" customFormat="1" ht="21" customHeight="1">
      <c r="A81" s="71" t="s">
        <v>128</v>
      </c>
      <c r="B81" s="88" t="s">
        <v>403</v>
      </c>
      <c r="C81" s="414">
        <f>COUNTA(C82:C105)</f>
        <v>21</v>
      </c>
      <c r="D81" s="323">
        <f>SUM(D82:D105)-D91-D103</f>
        <v>2850</v>
      </c>
      <c r="E81" s="323">
        <f t="shared" ref="E81:G81" si="58">SUM(E82:E105)-E91-E103</f>
        <v>2541</v>
      </c>
      <c r="F81" s="323">
        <f t="shared" si="58"/>
        <v>2218</v>
      </c>
      <c r="G81" s="323">
        <f t="shared" si="58"/>
        <v>323</v>
      </c>
      <c r="H81" s="323"/>
      <c r="I81" s="644">
        <f t="shared" si="50"/>
        <v>0</v>
      </c>
      <c r="J81" s="323"/>
      <c r="K81" s="323"/>
      <c r="L81" s="323"/>
      <c r="M81" s="323">
        <f t="shared" si="26"/>
        <v>0</v>
      </c>
      <c r="N81" s="644">
        <f t="shared" si="51"/>
        <v>0</v>
      </c>
      <c r="O81" s="323"/>
      <c r="P81" s="323"/>
      <c r="Q81" s="323"/>
      <c r="R81" s="323"/>
      <c r="S81" s="323"/>
      <c r="T81" s="644">
        <f t="shared" si="52"/>
        <v>0</v>
      </c>
      <c r="U81" s="644">
        <f t="shared" si="53"/>
        <v>0</v>
      </c>
      <c r="V81" s="323"/>
      <c r="W81" s="323"/>
      <c r="X81" s="323"/>
      <c r="Y81" s="323"/>
      <c r="Z81" s="323"/>
      <c r="AA81" s="644">
        <f t="shared" si="54"/>
        <v>0</v>
      </c>
      <c r="AB81" s="323"/>
      <c r="AC81" s="323"/>
      <c r="AD81" s="323"/>
      <c r="AE81" s="323"/>
      <c r="AF81" s="323"/>
      <c r="AG81" s="323"/>
      <c r="AH81" s="644">
        <f t="shared" si="55"/>
        <v>0</v>
      </c>
      <c r="AI81" s="323">
        <f t="shared" si="56"/>
        <v>0</v>
      </c>
      <c r="AJ81" s="323"/>
      <c r="AK81" s="323"/>
      <c r="AL81" s="323"/>
      <c r="AM81" s="323"/>
      <c r="AN81" s="644">
        <f t="shared" ref="AN81:AR81" si="59">SUM(AN82:AN105)-AN91-AN103</f>
        <v>0</v>
      </c>
      <c r="AO81" s="644">
        <f t="shared" si="59"/>
        <v>81700</v>
      </c>
      <c r="AP81" s="323">
        <f t="shared" si="59"/>
        <v>33092</v>
      </c>
      <c r="AQ81" s="323">
        <f t="shared" si="59"/>
        <v>26725</v>
      </c>
      <c r="AR81" s="323">
        <f t="shared" si="59"/>
        <v>6367</v>
      </c>
      <c r="AS81" s="323">
        <v>20932</v>
      </c>
      <c r="AT81" s="323">
        <v>16114</v>
      </c>
      <c r="AU81" s="323">
        <v>11562</v>
      </c>
      <c r="AV81" s="323">
        <v>17768</v>
      </c>
      <c r="AW81" s="323"/>
      <c r="AX81" s="323"/>
      <c r="AY81" s="323"/>
      <c r="AZ81" s="323"/>
      <c r="BA81" s="323"/>
      <c r="BB81" s="323"/>
      <c r="BC81" s="75"/>
    </row>
    <row r="82" spans="1:55" s="322" customFormat="1" ht="23.25" customHeight="1">
      <c r="A82" s="57">
        <f>+A79+1</f>
        <v>54</v>
      </c>
      <c r="B82" s="58" t="s">
        <v>184</v>
      </c>
      <c r="C82" s="415" t="s">
        <v>347</v>
      </c>
      <c r="D82" s="328">
        <f>+'Uoc 2025'!C82</f>
        <v>298</v>
      </c>
      <c r="E82" s="328">
        <f>+'Uoc 2025'!D82</f>
        <v>211</v>
      </c>
      <c r="F82" s="328">
        <f>+'Uoc 2025'!E82</f>
        <v>192</v>
      </c>
      <c r="G82" s="328">
        <f>+'Uoc 2025'!F82</f>
        <v>19</v>
      </c>
      <c r="H82" s="328"/>
      <c r="I82" s="644">
        <f t="shared" si="50"/>
        <v>0</v>
      </c>
      <c r="J82" s="323"/>
      <c r="K82" s="323"/>
      <c r="L82" s="323"/>
      <c r="M82" s="323">
        <f t="shared" si="26"/>
        <v>0</v>
      </c>
      <c r="N82" s="644">
        <f t="shared" si="51"/>
        <v>0</v>
      </c>
      <c r="O82" s="323"/>
      <c r="P82" s="323"/>
      <c r="Q82" s="323"/>
      <c r="R82" s="323"/>
      <c r="S82" s="323"/>
      <c r="T82" s="644">
        <f t="shared" si="52"/>
        <v>0</v>
      </c>
      <c r="U82" s="644">
        <f t="shared" si="53"/>
        <v>0</v>
      </c>
      <c r="V82" s="323"/>
      <c r="W82" s="323"/>
      <c r="X82" s="323"/>
      <c r="Y82" s="323"/>
      <c r="Z82" s="323"/>
      <c r="AA82" s="644">
        <f t="shared" si="54"/>
        <v>0</v>
      </c>
      <c r="AB82" s="323"/>
      <c r="AC82" s="323"/>
      <c r="AD82" s="323"/>
      <c r="AE82" s="323"/>
      <c r="AF82" s="323"/>
      <c r="AG82" s="323"/>
      <c r="AH82" s="644">
        <f t="shared" si="55"/>
        <v>0</v>
      </c>
      <c r="AI82" s="323">
        <f t="shared" si="56"/>
        <v>0</v>
      </c>
      <c r="AJ82" s="331"/>
      <c r="AK82" s="331"/>
      <c r="AL82" s="331"/>
      <c r="AM82" s="331"/>
      <c r="AN82" s="656">
        <f t="shared" ref="AN82:AN90" si="60">+M82-AI82</f>
        <v>0</v>
      </c>
      <c r="AO82" s="656">
        <f t="shared" ref="AO82:AO90" si="61">AP82+AS82+AT82+AU82</f>
        <v>11828</v>
      </c>
      <c r="AP82" s="330">
        <f t="shared" ref="AP82:AP90" si="62">+AQ82+AR82</f>
        <v>1774</v>
      </c>
      <c r="AQ82" s="331">
        <f>+'Uoc 2025'!AV82</f>
        <v>1774</v>
      </c>
      <c r="AR82" s="331">
        <f>+'Uoc 2025'!AW82</f>
        <v>0</v>
      </c>
      <c r="AS82" s="331">
        <v>4421</v>
      </c>
      <c r="AT82" s="331">
        <v>5633</v>
      </c>
      <c r="AU82" s="331">
        <v>0</v>
      </c>
      <c r="AV82" s="331">
        <v>4421</v>
      </c>
      <c r="AW82" s="334">
        <v>0.2</v>
      </c>
      <c r="AX82" s="334">
        <v>0</v>
      </c>
      <c r="AY82" s="334">
        <v>0</v>
      </c>
      <c r="AZ82" s="334">
        <v>0</v>
      </c>
      <c r="BA82" s="334">
        <v>0</v>
      </c>
      <c r="BB82" s="334">
        <v>0</v>
      </c>
      <c r="BC82" s="66"/>
    </row>
    <row r="83" spans="1:55" s="322" customFormat="1" ht="23.25" customHeight="1">
      <c r="A83" s="57">
        <f t="shared" ref="A83:A91" si="63">+A82+1</f>
        <v>55</v>
      </c>
      <c r="B83" s="58" t="s">
        <v>186</v>
      </c>
      <c r="C83" s="415" t="s">
        <v>347</v>
      </c>
      <c r="D83" s="328">
        <f>+'Uoc 2025'!C83</f>
        <v>170</v>
      </c>
      <c r="E83" s="328">
        <f>+'Uoc 2025'!D83</f>
        <v>129</v>
      </c>
      <c r="F83" s="328">
        <f>+'Uoc 2025'!E83</f>
        <v>111</v>
      </c>
      <c r="G83" s="328">
        <f>+'Uoc 2025'!F83</f>
        <v>18</v>
      </c>
      <c r="H83" s="328"/>
      <c r="I83" s="644">
        <f t="shared" si="50"/>
        <v>0</v>
      </c>
      <c r="J83" s="323"/>
      <c r="K83" s="323"/>
      <c r="L83" s="323"/>
      <c r="M83" s="323">
        <f t="shared" si="26"/>
        <v>0</v>
      </c>
      <c r="N83" s="644">
        <f t="shared" si="51"/>
        <v>0</v>
      </c>
      <c r="O83" s="323"/>
      <c r="P83" s="323"/>
      <c r="Q83" s="323"/>
      <c r="R83" s="323"/>
      <c r="S83" s="323"/>
      <c r="T83" s="644">
        <f t="shared" si="52"/>
        <v>0</v>
      </c>
      <c r="U83" s="644">
        <f t="shared" si="53"/>
        <v>0</v>
      </c>
      <c r="V83" s="323"/>
      <c r="W83" s="323"/>
      <c r="X83" s="323"/>
      <c r="Y83" s="323"/>
      <c r="Z83" s="323"/>
      <c r="AA83" s="644">
        <f t="shared" si="54"/>
        <v>0</v>
      </c>
      <c r="AB83" s="323"/>
      <c r="AC83" s="323"/>
      <c r="AD83" s="323"/>
      <c r="AE83" s="323"/>
      <c r="AF83" s="323"/>
      <c r="AG83" s="323"/>
      <c r="AH83" s="644">
        <f t="shared" si="55"/>
        <v>0</v>
      </c>
      <c r="AI83" s="323">
        <f t="shared" si="56"/>
        <v>0</v>
      </c>
      <c r="AJ83" s="331"/>
      <c r="AK83" s="331"/>
      <c r="AL83" s="331"/>
      <c r="AM83" s="331"/>
      <c r="AN83" s="656">
        <f t="shared" si="60"/>
        <v>0</v>
      </c>
      <c r="AO83" s="656">
        <f t="shared" si="61"/>
        <v>1046</v>
      </c>
      <c r="AP83" s="330">
        <f t="shared" si="62"/>
        <v>327</v>
      </c>
      <c r="AQ83" s="331">
        <f>+'Uoc 2025'!AV83</f>
        <v>327</v>
      </c>
      <c r="AR83" s="331">
        <f>+'Uoc 2025'!AW83</f>
        <v>0</v>
      </c>
      <c r="AS83" s="331">
        <v>0</v>
      </c>
      <c r="AT83" s="331">
        <v>719</v>
      </c>
      <c r="AU83" s="331">
        <v>0</v>
      </c>
      <c r="AV83" s="331">
        <v>1078</v>
      </c>
      <c r="AW83" s="334">
        <v>0</v>
      </c>
      <c r="AX83" s="334">
        <v>0</v>
      </c>
      <c r="AY83" s="334">
        <v>0</v>
      </c>
      <c r="AZ83" s="334">
        <v>0</v>
      </c>
      <c r="BA83" s="334">
        <v>0</v>
      </c>
      <c r="BB83" s="334">
        <v>0</v>
      </c>
      <c r="BC83" s="66"/>
    </row>
    <row r="84" spans="1:55" s="322" customFormat="1" ht="23.25" customHeight="1">
      <c r="A84" s="57">
        <f t="shared" si="63"/>
        <v>56</v>
      </c>
      <c r="B84" s="58" t="s">
        <v>187</v>
      </c>
      <c r="C84" s="415" t="s">
        <v>347</v>
      </c>
      <c r="D84" s="328">
        <f>+'Uoc 2025'!C84</f>
        <v>216</v>
      </c>
      <c r="E84" s="328">
        <f>+'Uoc 2025'!D84</f>
        <v>186</v>
      </c>
      <c r="F84" s="328">
        <f>+'Uoc 2025'!E84</f>
        <v>158</v>
      </c>
      <c r="G84" s="328">
        <f>+'Uoc 2025'!F84</f>
        <v>28</v>
      </c>
      <c r="H84" s="328"/>
      <c r="I84" s="644">
        <f t="shared" si="50"/>
        <v>0</v>
      </c>
      <c r="J84" s="323"/>
      <c r="K84" s="323"/>
      <c r="L84" s="323"/>
      <c r="M84" s="323">
        <f t="shared" si="26"/>
        <v>0</v>
      </c>
      <c r="N84" s="644">
        <f t="shared" si="51"/>
        <v>0</v>
      </c>
      <c r="O84" s="323"/>
      <c r="P84" s="323"/>
      <c r="Q84" s="323"/>
      <c r="R84" s="323"/>
      <c r="S84" s="323"/>
      <c r="T84" s="644">
        <f t="shared" si="52"/>
        <v>0</v>
      </c>
      <c r="U84" s="644">
        <f t="shared" si="53"/>
        <v>0</v>
      </c>
      <c r="V84" s="323"/>
      <c r="W84" s="323"/>
      <c r="X84" s="323"/>
      <c r="Y84" s="323"/>
      <c r="Z84" s="323"/>
      <c r="AA84" s="644">
        <f t="shared" si="54"/>
        <v>0</v>
      </c>
      <c r="AB84" s="323"/>
      <c r="AC84" s="323"/>
      <c r="AD84" s="323"/>
      <c r="AE84" s="323"/>
      <c r="AF84" s="323"/>
      <c r="AG84" s="323"/>
      <c r="AH84" s="644">
        <f t="shared" si="55"/>
        <v>0</v>
      </c>
      <c r="AI84" s="323">
        <f t="shared" si="56"/>
        <v>0</v>
      </c>
      <c r="AJ84" s="331"/>
      <c r="AK84" s="331"/>
      <c r="AL84" s="331"/>
      <c r="AM84" s="331"/>
      <c r="AN84" s="656">
        <f t="shared" si="60"/>
        <v>0</v>
      </c>
      <c r="AO84" s="656">
        <f t="shared" si="61"/>
        <v>3448</v>
      </c>
      <c r="AP84" s="330">
        <f t="shared" si="62"/>
        <v>3448</v>
      </c>
      <c r="AQ84" s="331">
        <f>+'Uoc 2025'!AV84</f>
        <v>248</v>
      </c>
      <c r="AR84" s="331">
        <f>+'Uoc 2025'!AW84</f>
        <v>3200</v>
      </c>
      <c r="AS84" s="331">
        <v>0</v>
      </c>
      <c r="AT84" s="331">
        <v>0</v>
      </c>
      <c r="AU84" s="331">
        <v>0</v>
      </c>
      <c r="AV84" s="331">
        <v>0</v>
      </c>
      <c r="AW84" s="334">
        <v>0.2</v>
      </c>
      <c r="AX84" s="334">
        <v>0</v>
      </c>
      <c r="AY84" s="334">
        <v>0</v>
      </c>
      <c r="AZ84" s="334">
        <v>0</v>
      </c>
      <c r="BA84" s="334">
        <v>2</v>
      </c>
      <c r="BB84" s="334">
        <v>0.4</v>
      </c>
      <c r="BC84" s="66"/>
    </row>
    <row r="85" spans="1:55" s="322" customFormat="1" ht="23.25" customHeight="1">
      <c r="A85" s="57">
        <f t="shared" si="63"/>
        <v>57</v>
      </c>
      <c r="B85" s="58" t="s">
        <v>188</v>
      </c>
      <c r="C85" s="415" t="s">
        <v>347</v>
      </c>
      <c r="D85" s="328">
        <f>+'Uoc 2025'!C85</f>
        <v>346</v>
      </c>
      <c r="E85" s="328">
        <f>+'Uoc 2025'!D85</f>
        <v>325</v>
      </c>
      <c r="F85" s="328">
        <f>+'Uoc 2025'!E85</f>
        <v>265</v>
      </c>
      <c r="G85" s="328">
        <f>+'Uoc 2025'!F85</f>
        <v>60</v>
      </c>
      <c r="H85" s="328"/>
      <c r="I85" s="644">
        <f t="shared" si="50"/>
        <v>0</v>
      </c>
      <c r="J85" s="323"/>
      <c r="K85" s="323"/>
      <c r="L85" s="323"/>
      <c r="M85" s="323">
        <f t="shared" si="26"/>
        <v>0</v>
      </c>
      <c r="N85" s="644">
        <f t="shared" si="51"/>
        <v>0</v>
      </c>
      <c r="O85" s="323"/>
      <c r="P85" s="323"/>
      <c r="Q85" s="323"/>
      <c r="R85" s="323"/>
      <c r="S85" s="323"/>
      <c r="T85" s="644">
        <f t="shared" si="52"/>
        <v>0</v>
      </c>
      <c r="U85" s="644">
        <f t="shared" si="53"/>
        <v>0</v>
      </c>
      <c r="V85" s="323"/>
      <c r="W85" s="323"/>
      <c r="X85" s="323"/>
      <c r="Y85" s="323"/>
      <c r="Z85" s="323"/>
      <c r="AA85" s="644">
        <f t="shared" si="54"/>
        <v>0</v>
      </c>
      <c r="AB85" s="323"/>
      <c r="AC85" s="323"/>
      <c r="AD85" s="323"/>
      <c r="AE85" s="323"/>
      <c r="AF85" s="323"/>
      <c r="AG85" s="323"/>
      <c r="AH85" s="644">
        <f t="shared" si="55"/>
        <v>0</v>
      </c>
      <c r="AI85" s="323">
        <f t="shared" si="56"/>
        <v>0</v>
      </c>
      <c r="AJ85" s="331"/>
      <c r="AK85" s="331"/>
      <c r="AL85" s="331"/>
      <c r="AM85" s="331"/>
      <c r="AN85" s="656">
        <f t="shared" si="60"/>
        <v>0</v>
      </c>
      <c r="AO85" s="656">
        <f t="shared" si="61"/>
        <v>12792</v>
      </c>
      <c r="AP85" s="330">
        <f t="shared" si="62"/>
        <v>4000</v>
      </c>
      <c r="AQ85" s="331">
        <f>+'Uoc 2025'!AV85</f>
        <v>4000</v>
      </c>
      <c r="AR85" s="331">
        <f>+'Uoc 2025'!AW85</f>
        <v>0</v>
      </c>
      <c r="AS85" s="331">
        <v>4892</v>
      </c>
      <c r="AT85" s="331">
        <v>3900</v>
      </c>
      <c r="AU85" s="331">
        <v>0</v>
      </c>
      <c r="AV85" s="331">
        <v>4892</v>
      </c>
      <c r="AW85" s="334">
        <v>0</v>
      </c>
      <c r="AX85" s="334">
        <v>0</v>
      </c>
      <c r="AY85" s="334">
        <v>0</v>
      </c>
      <c r="AZ85" s="334">
        <v>0</v>
      </c>
      <c r="BA85" s="334">
        <v>0</v>
      </c>
      <c r="BB85" s="334">
        <v>0</v>
      </c>
      <c r="BC85" s="66"/>
    </row>
    <row r="86" spans="1:55" s="322" customFormat="1" ht="23.25" customHeight="1">
      <c r="A86" s="57">
        <f t="shared" si="63"/>
        <v>58</v>
      </c>
      <c r="B86" s="58" t="s">
        <v>189</v>
      </c>
      <c r="C86" s="415" t="s">
        <v>347</v>
      </c>
      <c r="D86" s="328">
        <f>+'Uoc 2025'!C86</f>
        <v>180</v>
      </c>
      <c r="E86" s="328">
        <f>+'Uoc 2025'!D86</f>
        <v>180</v>
      </c>
      <c r="F86" s="328">
        <f>+'Uoc 2025'!E86</f>
        <v>160</v>
      </c>
      <c r="G86" s="328">
        <f>+'Uoc 2025'!F86</f>
        <v>20</v>
      </c>
      <c r="H86" s="328"/>
      <c r="I86" s="644">
        <f t="shared" si="50"/>
        <v>0</v>
      </c>
      <c r="J86" s="323"/>
      <c r="K86" s="323"/>
      <c r="L86" s="323"/>
      <c r="M86" s="323">
        <f t="shared" si="26"/>
        <v>0</v>
      </c>
      <c r="N86" s="644">
        <f t="shared" si="51"/>
        <v>0</v>
      </c>
      <c r="O86" s="323"/>
      <c r="P86" s="323"/>
      <c r="Q86" s="323"/>
      <c r="R86" s="323"/>
      <c r="S86" s="323"/>
      <c r="T86" s="644">
        <f t="shared" si="52"/>
        <v>0</v>
      </c>
      <c r="U86" s="644">
        <f t="shared" si="53"/>
        <v>0</v>
      </c>
      <c r="V86" s="323"/>
      <c r="W86" s="323"/>
      <c r="X86" s="323"/>
      <c r="Y86" s="323"/>
      <c r="Z86" s="323"/>
      <c r="AA86" s="644">
        <f t="shared" si="54"/>
        <v>0</v>
      </c>
      <c r="AB86" s="323"/>
      <c r="AC86" s="323"/>
      <c r="AD86" s="323"/>
      <c r="AE86" s="323"/>
      <c r="AF86" s="323"/>
      <c r="AG86" s="323"/>
      <c r="AH86" s="644">
        <f t="shared" si="55"/>
        <v>0</v>
      </c>
      <c r="AI86" s="323">
        <f t="shared" si="56"/>
        <v>0</v>
      </c>
      <c r="AJ86" s="331"/>
      <c r="AK86" s="331"/>
      <c r="AL86" s="331"/>
      <c r="AM86" s="331"/>
      <c r="AN86" s="656">
        <f t="shared" si="60"/>
        <v>0</v>
      </c>
      <c r="AO86" s="656">
        <f t="shared" si="61"/>
        <v>7269</v>
      </c>
      <c r="AP86" s="330">
        <f t="shared" si="62"/>
        <v>3182</v>
      </c>
      <c r="AQ86" s="331">
        <f>+'Uoc 2025'!AV86</f>
        <v>721</v>
      </c>
      <c r="AR86" s="331">
        <f>+'Uoc 2025'!AW86</f>
        <v>2461</v>
      </c>
      <c r="AS86" s="331">
        <v>4087</v>
      </c>
      <c r="AT86" s="331">
        <v>0</v>
      </c>
      <c r="AU86" s="331">
        <v>0</v>
      </c>
      <c r="AV86" s="331">
        <v>4087</v>
      </c>
      <c r="AW86" s="334">
        <v>0.27</v>
      </c>
      <c r="AX86" s="334">
        <v>0</v>
      </c>
      <c r="AY86" s="334">
        <v>0</v>
      </c>
      <c r="AZ86" s="334">
        <v>0</v>
      </c>
      <c r="BA86" s="334">
        <v>0</v>
      </c>
      <c r="BB86" s="334">
        <v>0</v>
      </c>
      <c r="BC86" s="66"/>
    </row>
    <row r="87" spans="1:55" s="322" customFormat="1" ht="23.25" customHeight="1">
      <c r="A87" s="57">
        <f t="shared" si="63"/>
        <v>59</v>
      </c>
      <c r="B87" s="58" t="s">
        <v>190</v>
      </c>
      <c r="C87" s="415" t="s">
        <v>347</v>
      </c>
      <c r="D87" s="328">
        <f>+'Uoc 2025'!C87</f>
        <v>108</v>
      </c>
      <c r="E87" s="328">
        <f>+'Uoc 2025'!D87</f>
        <v>108</v>
      </c>
      <c r="F87" s="328">
        <f>+'Uoc 2025'!E87</f>
        <v>100</v>
      </c>
      <c r="G87" s="328">
        <f>+'Uoc 2025'!F87</f>
        <v>8</v>
      </c>
      <c r="H87" s="328"/>
      <c r="I87" s="644">
        <f t="shared" si="50"/>
        <v>0</v>
      </c>
      <c r="J87" s="323"/>
      <c r="K87" s="323"/>
      <c r="L87" s="323"/>
      <c r="M87" s="323">
        <f t="shared" si="26"/>
        <v>0</v>
      </c>
      <c r="N87" s="644">
        <f t="shared" si="51"/>
        <v>0</v>
      </c>
      <c r="O87" s="323"/>
      <c r="P87" s="323"/>
      <c r="Q87" s="323"/>
      <c r="R87" s="323"/>
      <c r="S87" s="323"/>
      <c r="T87" s="644">
        <f t="shared" si="52"/>
        <v>0</v>
      </c>
      <c r="U87" s="644">
        <f t="shared" si="53"/>
        <v>0</v>
      </c>
      <c r="V87" s="323"/>
      <c r="W87" s="323"/>
      <c r="X87" s="323"/>
      <c r="Y87" s="323"/>
      <c r="Z87" s="323"/>
      <c r="AA87" s="644">
        <f t="shared" si="54"/>
        <v>0</v>
      </c>
      <c r="AB87" s="323"/>
      <c r="AC87" s="323"/>
      <c r="AD87" s="323"/>
      <c r="AE87" s="323"/>
      <c r="AF87" s="323"/>
      <c r="AG87" s="323"/>
      <c r="AH87" s="644">
        <f t="shared" si="55"/>
        <v>0</v>
      </c>
      <c r="AI87" s="323">
        <f t="shared" si="56"/>
        <v>0</v>
      </c>
      <c r="AJ87" s="331"/>
      <c r="AK87" s="331"/>
      <c r="AL87" s="331"/>
      <c r="AM87" s="331"/>
      <c r="AN87" s="656">
        <f t="shared" si="60"/>
        <v>0</v>
      </c>
      <c r="AO87" s="656">
        <f t="shared" si="61"/>
        <v>1645</v>
      </c>
      <c r="AP87" s="330">
        <f t="shared" si="62"/>
        <v>355</v>
      </c>
      <c r="AQ87" s="331">
        <f>+'Uoc 2025'!AV87</f>
        <v>355</v>
      </c>
      <c r="AR87" s="331">
        <f>+'Uoc 2025'!AW87</f>
        <v>0</v>
      </c>
      <c r="AS87" s="331">
        <v>640</v>
      </c>
      <c r="AT87" s="331">
        <v>650</v>
      </c>
      <c r="AU87" s="331">
        <v>0</v>
      </c>
      <c r="AV87" s="331">
        <v>640</v>
      </c>
      <c r="AW87" s="334">
        <v>0.09</v>
      </c>
      <c r="AX87" s="334">
        <v>0</v>
      </c>
      <c r="AY87" s="334">
        <v>0</v>
      </c>
      <c r="AZ87" s="334">
        <v>0</v>
      </c>
      <c r="BA87" s="334">
        <v>0</v>
      </c>
      <c r="BB87" s="334">
        <v>0</v>
      </c>
      <c r="BC87" s="66"/>
    </row>
    <row r="88" spans="1:55" s="322" customFormat="1" ht="23.25" customHeight="1">
      <c r="A88" s="57">
        <f t="shared" si="63"/>
        <v>60</v>
      </c>
      <c r="B88" s="58" t="s">
        <v>192</v>
      </c>
      <c r="C88" s="415" t="s">
        <v>347</v>
      </c>
      <c r="D88" s="328">
        <f>+'Uoc 2025'!C88</f>
        <v>75</v>
      </c>
      <c r="E88" s="328">
        <f>+'Uoc 2025'!D88</f>
        <v>66</v>
      </c>
      <c r="F88" s="328">
        <f>+'Uoc 2025'!E88</f>
        <v>63</v>
      </c>
      <c r="G88" s="328">
        <f>+'Uoc 2025'!F88</f>
        <v>3</v>
      </c>
      <c r="H88" s="328"/>
      <c r="I88" s="644">
        <f t="shared" si="50"/>
        <v>0</v>
      </c>
      <c r="J88" s="323"/>
      <c r="K88" s="323"/>
      <c r="L88" s="323"/>
      <c r="M88" s="323">
        <f t="shared" si="26"/>
        <v>0</v>
      </c>
      <c r="N88" s="644">
        <f t="shared" si="51"/>
        <v>0</v>
      </c>
      <c r="O88" s="323"/>
      <c r="P88" s="323"/>
      <c r="Q88" s="323"/>
      <c r="R88" s="323"/>
      <c r="S88" s="323"/>
      <c r="T88" s="644">
        <f t="shared" si="52"/>
        <v>0</v>
      </c>
      <c r="U88" s="644">
        <f t="shared" si="53"/>
        <v>0</v>
      </c>
      <c r="V88" s="323"/>
      <c r="W88" s="323"/>
      <c r="X88" s="323"/>
      <c r="Y88" s="323"/>
      <c r="Z88" s="323"/>
      <c r="AA88" s="644">
        <f t="shared" si="54"/>
        <v>0</v>
      </c>
      <c r="AB88" s="323"/>
      <c r="AC88" s="323"/>
      <c r="AD88" s="323"/>
      <c r="AE88" s="323"/>
      <c r="AF88" s="323"/>
      <c r="AG88" s="323"/>
      <c r="AH88" s="644">
        <f t="shared" si="55"/>
        <v>0</v>
      </c>
      <c r="AI88" s="323">
        <f t="shared" si="56"/>
        <v>0</v>
      </c>
      <c r="AJ88" s="331"/>
      <c r="AK88" s="331"/>
      <c r="AL88" s="331"/>
      <c r="AM88" s="331"/>
      <c r="AN88" s="656">
        <f t="shared" si="60"/>
        <v>0</v>
      </c>
      <c r="AO88" s="656">
        <f t="shared" si="61"/>
        <v>1200</v>
      </c>
      <c r="AP88" s="330">
        <f t="shared" si="62"/>
        <v>200</v>
      </c>
      <c r="AQ88" s="331">
        <f>+'Uoc 2025'!AV88</f>
        <v>200</v>
      </c>
      <c r="AR88" s="331">
        <f>+'Uoc 2025'!AW88</f>
        <v>0</v>
      </c>
      <c r="AS88" s="331">
        <v>700</v>
      </c>
      <c r="AT88" s="331">
        <v>300</v>
      </c>
      <c r="AU88" s="331">
        <v>0</v>
      </c>
      <c r="AV88" s="331">
        <v>800</v>
      </c>
      <c r="AW88" s="334">
        <v>0</v>
      </c>
      <c r="AX88" s="334">
        <v>1</v>
      </c>
      <c r="AY88" s="334">
        <v>0</v>
      </c>
      <c r="AZ88" s="334">
        <v>0</v>
      </c>
      <c r="BA88" s="334">
        <v>0</v>
      </c>
      <c r="BB88" s="334">
        <v>0</v>
      </c>
      <c r="BC88" s="66"/>
    </row>
    <row r="89" spans="1:55" s="322" customFormat="1" ht="36" customHeight="1">
      <c r="A89" s="57">
        <f t="shared" si="63"/>
        <v>61</v>
      </c>
      <c r="B89" s="58" t="s">
        <v>193</v>
      </c>
      <c r="C89" s="415" t="s">
        <v>347</v>
      </c>
      <c r="D89" s="328">
        <f>+'Uoc 2025'!C89</f>
        <v>165</v>
      </c>
      <c r="E89" s="328">
        <f>+'Uoc 2025'!D89</f>
        <v>133</v>
      </c>
      <c r="F89" s="328">
        <f>+'Uoc 2025'!E89</f>
        <v>118</v>
      </c>
      <c r="G89" s="328">
        <f>+'Uoc 2025'!F89</f>
        <v>15</v>
      </c>
      <c r="H89" s="328"/>
      <c r="I89" s="644">
        <f t="shared" si="50"/>
        <v>0</v>
      </c>
      <c r="J89" s="323"/>
      <c r="K89" s="323"/>
      <c r="L89" s="323"/>
      <c r="M89" s="323">
        <f t="shared" si="26"/>
        <v>0</v>
      </c>
      <c r="N89" s="644">
        <f t="shared" si="51"/>
        <v>0</v>
      </c>
      <c r="O89" s="323"/>
      <c r="P89" s="323"/>
      <c r="Q89" s="323"/>
      <c r="R89" s="323"/>
      <c r="S89" s="323"/>
      <c r="T89" s="644">
        <f t="shared" si="52"/>
        <v>0</v>
      </c>
      <c r="U89" s="644">
        <f t="shared" si="53"/>
        <v>0</v>
      </c>
      <c r="V89" s="323"/>
      <c r="W89" s="323"/>
      <c r="X89" s="323"/>
      <c r="Y89" s="323"/>
      <c r="Z89" s="323"/>
      <c r="AA89" s="644">
        <f t="shared" si="54"/>
        <v>0</v>
      </c>
      <c r="AB89" s="323"/>
      <c r="AC89" s="323"/>
      <c r="AD89" s="323"/>
      <c r="AE89" s="323"/>
      <c r="AF89" s="323"/>
      <c r="AG89" s="323"/>
      <c r="AH89" s="644">
        <f t="shared" si="55"/>
        <v>0</v>
      </c>
      <c r="AI89" s="323">
        <f t="shared" si="56"/>
        <v>0</v>
      </c>
      <c r="AJ89" s="331"/>
      <c r="AK89" s="331"/>
      <c r="AL89" s="331"/>
      <c r="AM89" s="331"/>
      <c r="AN89" s="656">
        <f t="shared" si="60"/>
        <v>0</v>
      </c>
      <c r="AO89" s="656">
        <f t="shared" si="61"/>
        <v>2859</v>
      </c>
      <c r="AP89" s="330">
        <f t="shared" si="62"/>
        <v>1550</v>
      </c>
      <c r="AQ89" s="331">
        <f>+'Uoc 2025'!AV89</f>
        <v>1550</v>
      </c>
      <c r="AR89" s="331">
        <f>+'Uoc 2025'!AW89</f>
        <v>0</v>
      </c>
      <c r="AS89" s="331">
        <v>709</v>
      </c>
      <c r="AT89" s="331">
        <v>600</v>
      </c>
      <c r="AU89" s="331">
        <v>0</v>
      </c>
      <c r="AV89" s="331">
        <v>0</v>
      </c>
      <c r="AW89" s="334">
        <v>0</v>
      </c>
      <c r="AX89" s="334">
        <v>0</v>
      </c>
      <c r="AY89" s="334">
        <v>0</v>
      </c>
      <c r="AZ89" s="334">
        <v>0</v>
      </c>
      <c r="BA89" s="334">
        <v>0</v>
      </c>
      <c r="BB89" s="334">
        <v>0</v>
      </c>
      <c r="BC89" s="66"/>
    </row>
    <row r="90" spans="1:55" s="322" customFormat="1" ht="23.25" customHeight="1">
      <c r="A90" s="57">
        <f t="shared" si="63"/>
        <v>62</v>
      </c>
      <c r="B90" s="58" t="s">
        <v>194</v>
      </c>
      <c r="C90" s="415" t="s">
        <v>347</v>
      </c>
      <c r="D90" s="328">
        <f>+'Uoc 2025'!C90</f>
        <v>170</v>
      </c>
      <c r="E90" s="328">
        <f>+'Uoc 2025'!D90</f>
        <v>156</v>
      </c>
      <c r="F90" s="328">
        <f>+'Uoc 2025'!E90</f>
        <v>109</v>
      </c>
      <c r="G90" s="328">
        <f>+'Uoc 2025'!F90</f>
        <v>47</v>
      </c>
      <c r="H90" s="328"/>
      <c r="I90" s="644">
        <f t="shared" si="50"/>
        <v>0</v>
      </c>
      <c r="J90" s="323"/>
      <c r="K90" s="323"/>
      <c r="L90" s="323"/>
      <c r="M90" s="323">
        <f t="shared" si="26"/>
        <v>0</v>
      </c>
      <c r="N90" s="644">
        <f t="shared" si="51"/>
        <v>0</v>
      </c>
      <c r="O90" s="323"/>
      <c r="P90" s="323"/>
      <c r="Q90" s="323"/>
      <c r="R90" s="323"/>
      <c r="S90" s="323"/>
      <c r="T90" s="644">
        <f t="shared" si="52"/>
        <v>0</v>
      </c>
      <c r="U90" s="644">
        <f t="shared" si="53"/>
        <v>0</v>
      </c>
      <c r="V90" s="323"/>
      <c r="W90" s="323"/>
      <c r="X90" s="323"/>
      <c r="Y90" s="323"/>
      <c r="Z90" s="323"/>
      <c r="AA90" s="644">
        <f t="shared" si="54"/>
        <v>0</v>
      </c>
      <c r="AB90" s="323"/>
      <c r="AC90" s="323"/>
      <c r="AD90" s="323"/>
      <c r="AE90" s="323"/>
      <c r="AF90" s="323"/>
      <c r="AG90" s="323"/>
      <c r="AH90" s="644">
        <f t="shared" si="55"/>
        <v>0</v>
      </c>
      <c r="AI90" s="323">
        <f t="shared" si="56"/>
        <v>0</v>
      </c>
      <c r="AJ90" s="331"/>
      <c r="AK90" s="331"/>
      <c r="AL90" s="331"/>
      <c r="AM90" s="331"/>
      <c r="AN90" s="656">
        <f t="shared" si="60"/>
        <v>0</v>
      </c>
      <c r="AO90" s="656">
        <f t="shared" si="61"/>
        <v>3745</v>
      </c>
      <c r="AP90" s="330">
        <f t="shared" si="62"/>
        <v>825</v>
      </c>
      <c r="AQ90" s="331">
        <f>+'Uoc 2025'!AV90</f>
        <v>325</v>
      </c>
      <c r="AR90" s="331">
        <f>+'Uoc 2025'!AW90</f>
        <v>500</v>
      </c>
      <c r="AS90" s="331">
        <v>1920</v>
      </c>
      <c r="AT90" s="331">
        <v>1000</v>
      </c>
      <c r="AU90" s="331">
        <v>0</v>
      </c>
      <c r="AV90" s="331">
        <v>0</v>
      </c>
      <c r="AW90" s="334">
        <v>0.1</v>
      </c>
      <c r="AX90" s="334">
        <v>0</v>
      </c>
      <c r="AY90" s="334">
        <v>0</v>
      </c>
      <c r="AZ90" s="334">
        <v>0</v>
      </c>
      <c r="BA90" s="334">
        <v>0</v>
      </c>
      <c r="BB90" s="334">
        <v>0</v>
      </c>
      <c r="BC90" s="66"/>
    </row>
    <row r="91" spans="1:55" s="322" customFormat="1" ht="23.25" customHeight="1">
      <c r="A91" s="57">
        <f t="shared" si="63"/>
        <v>63</v>
      </c>
      <c r="B91" s="58" t="s">
        <v>195</v>
      </c>
      <c r="C91" s="416"/>
      <c r="D91" s="328"/>
      <c r="E91" s="328"/>
      <c r="F91" s="328"/>
      <c r="G91" s="328"/>
      <c r="H91" s="328"/>
      <c r="I91" s="644">
        <f t="shared" si="50"/>
        <v>0</v>
      </c>
      <c r="J91" s="323"/>
      <c r="K91" s="323"/>
      <c r="L91" s="323"/>
      <c r="M91" s="323">
        <f t="shared" ref="M91:M139" si="64">+M92</f>
        <v>0</v>
      </c>
      <c r="N91" s="644">
        <f t="shared" si="51"/>
        <v>0</v>
      </c>
      <c r="O91" s="323"/>
      <c r="P91" s="323"/>
      <c r="Q91" s="323"/>
      <c r="R91" s="323"/>
      <c r="S91" s="323"/>
      <c r="T91" s="644">
        <f t="shared" si="52"/>
        <v>0</v>
      </c>
      <c r="U91" s="644">
        <f t="shared" si="53"/>
        <v>0</v>
      </c>
      <c r="V91" s="323"/>
      <c r="W91" s="323"/>
      <c r="X91" s="323"/>
      <c r="Y91" s="323"/>
      <c r="Z91" s="323"/>
      <c r="AA91" s="644">
        <f t="shared" si="54"/>
        <v>0</v>
      </c>
      <c r="AB91" s="323"/>
      <c r="AC91" s="323"/>
      <c r="AD91" s="323"/>
      <c r="AE91" s="323"/>
      <c r="AF91" s="323"/>
      <c r="AG91" s="323"/>
      <c r="AH91" s="644">
        <f t="shared" si="55"/>
        <v>0</v>
      </c>
      <c r="AI91" s="323">
        <f t="shared" si="56"/>
        <v>0</v>
      </c>
      <c r="AJ91" s="331"/>
      <c r="AK91" s="331"/>
      <c r="AL91" s="331"/>
      <c r="AM91" s="331"/>
      <c r="AN91" s="656"/>
      <c r="AO91" s="656"/>
      <c r="AP91" s="330"/>
      <c r="AQ91" s="331"/>
      <c r="AR91" s="331"/>
      <c r="AS91" s="331"/>
      <c r="AT91" s="331"/>
      <c r="AU91" s="331"/>
      <c r="AV91" s="331"/>
      <c r="AW91" s="334"/>
      <c r="AX91" s="334"/>
      <c r="AY91" s="334"/>
      <c r="AZ91" s="334"/>
      <c r="BA91" s="334"/>
      <c r="BB91" s="334"/>
      <c r="BC91" s="66"/>
    </row>
    <row r="92" spans="1:55" s="322" customFormat="1" ht="34.5" customHeight="1">
      <c r="A92" s="103" t="s">
        <v>554</v>
      </c>
      <c r="B92" s="79" t="s">
        <v>197</v>
      </c>
      <c r="C92" s="415" t="s">
        <v>347</v>
      </c>
      <c r="D92" s="328">
        <f>+'Uoc 2025'!C92</f>
        <v>167</v>
      </c>
      <c r="E92" s="328">
        <f>+'Uoc 2025'!D92</f>
        <v>148</v>
      </c>
      <c r="F92" s="328">
        <f>+'Uoc 2025'!E92</f>
        <v>144</v>
      </c>
      <c r="G92" s="328">
        <f>+'Uoc 2025'!F92</f>
        <v>4</v>
      </c>
      <c r="H92" s="328"/>
      <c r="I92" s="644">
        <f t="shared" si="50"/>
        <v>0</v>
      </c>
      <c r="J92" s="323"/>
      <c r="K92" s="323"/>
      <c r="L92" s="323"/>
      <c r="M92" s="323">
        <f t="shared" si="64"/>
        <v>0</v>
      </c>
      <c r="N92" s="644">
        <f t="shared" si="51"/>
        <v>0</v>
      </c>
      <c r="O92" s="323"/>
      <c r="P92" s="323"/>
      <c r="Q92" s="323"/>
      <c r="R92" s="323"/>
      <c r="S92" s="323"/>
      <c r="T92" s="644">
        <f t="shared" si="52"/>
        <v>0</v>
      </c>
      <c r="U92" s="644">
        <f t="shared" si="53"/>
        <v>0</v>
      </c>
      <c r="V92" s="323"/>
      <c r="W92" s="323"/>
      <c r="X92" s="323"/>
      <c r="Y92" s="323"/>
      <c r="Z92" s="323"/>
      <c r="AA92" s="644">
        <f t="shared" si="54"/>
        <v>0</v>
      </c>
      <c r="AB92" s="323"/>
      <c r="AC92" s="323"/>
      <c r="AD92" s="323"/>
      <c r="AE92" s="323"/>
      <c r="AF92" s="323"/>
      <c r="AG92" s="323"/>
      <c r="AH92" s="644">
        <f t="shared" si="55"/>
        <v>0</v>
      </c>
      <c r="AI92" s="323">
        <f t="shared" si="56"/>
        <v>0</v>
      </c>
      <c r="AJ92" s="331"/>
      <c r="AK92" s="331"/>
      <c r="AL92" s="331"/>
      <c r="AM92" s="331"/>
      <c r="AN92" s="656">
        <f t="shared" ref="AN92:AN100" si="65">+M92-AI92</f>
        <v>0</v>
      </c>
      <c r="AO92" s="656">
        <f t="shared" ref="AO92:AO100" si="66">AP92+AS92+AT92+AU92</f>
        <v>2718</v>
      </c>
      <c r="AP92" s="330">
        <f t="shared" ref="AP92:AP100" si="67">+AQ92+AR92</f>
        <v>1683</v>
      </c>
      <c r="AQ92" s="331">
        <f>+'Uoc 2025'!AV92</f>
        <v>1600</v>
      </c>
      <c r="AR92" s="331">
        <f>+'Uoc 2025'!AW92</f>
        <v>83</v>
      </c>
      <c r="AS92" s="331">
        <v>433</v>
      </c>
      <c r="AT92" s="331">
        <v>350</v>
      </c>
      <c r="AU92" s="331">
        <v>252</v>
      </c>
      <c r="AV92" s="331">
        <v>0</v>
      </c>
      <c r="AW92" s="334">
        <v>0.2</v>
      </c>
      <c r="AX92" s="334">
        <v>0</v>
      </c>
      <c r="AY92" s="334">
        <v>0</v>
      </c>
      <c r="AZ92" s="334">
        <v>0</v>
      </c>
      <c r="BA92" s="334">
        <v>0</v>
      </c>
      <c r="BB92" s="334">
        <v>0</v>
      </c>
      <c r="BC92" s="161"/>
    </row>
    <row r="93" spans="1:55" s="322" customFormat="1" ht="34.5" customHeight="1">
      <c r="A93" s="103" t="s">
        <v>555</v>
      </c>
      <c r="B93" s="79" t="s">
        <v>199</v>
      </c>
      <c r="C93" s="415" t="s">
        <v>347</v>
      </c>
      <c r="D93" s="328">
        <f>+'Uoc 2025'!C93</f>
        <v>33</v>
      </c>
      <c r="E93" s="328">
        <f>+'Uoc 2025'!D93</f>
        <v>33</v>
      </c>
      <c r="F93" s="328">
        <f>+'Uoc 2025'!E93</f>
        <v>32</v>
      </c>
      <c r="G93" s="328">
        <f>+'Uoc 2025'!F93</f>
        <v>1</v>
      </c>
      <c r="H93" s="328"/>
      <c r="I93" s="644">
        <f t="shared" si="50"/>
        <v>0</v>
      </c>
      <c r="J93" s="323"/>
      <c r="K93" s="323"/>
      <c r="L93" s="323"/>
      <c r="M93" s="323">
        <f t="shared" si="64"/>
        <v>0</v>
      </c>
      <c r="N93" s="644">
        <f t="shared" si="51"/>
        <v>0</v>
      </c>
      <c r="O93" s="323"/>
      <c r="P93" s="323"/>
      <c r="Q93" s="323"/>
      <c r="R93" s="323"/>
      <c r="S93" s="323"/>
      <c r="T93" s="644">
        <f t="shared" si="52"/>
        <v>0</v>
      </c>
      <c r="U93" s="644">
        <f t="shared" si="53"/>
        <v>0</v>
      </c>
      <c r="V93" s="323"/>
      <c r="W93" s="323"/>
      <c r="X93" s="323"/>
      <c r="Y93" s="323"/>
      <c r="Z93" s="323"/>
      <c r="AA93" s="644">
        <f t="shared" si="54"/>
        <v>0</v>
      </c>
      <c r="AB93" s="323"/>
      <c r="AC93" s="323"/>
      <c r="AD93" s="323"/>
      <c r="AE93" s="323"/>
      <c r="AF93" s="323"/>
      <c r="AG93" s="323"/>
      <c r="AH93" s="644">
        <f t="shared" si="55"/>
        <v>0</v>
      </c>
      <c r="AI93" s="323">
        <f t="shared" si="56"/>
        <v>0</v>
      </c>
      <c r="AJ93" s="331"/>
      <c r="AK93" s="331"/>
      <c r="AL93" s="331"/>
      <c r="AM93" s="331"/>
      <c r="AN93" s="656">
        <f t="shared" si="65"/>
        <v>0</v>
      </c>
      <c r="AO93" s="656">
        <f t="shared" si="66"/>
        <v>611</v>
      </c>
      <c r="AP93" s="330">
        <f t="shared" si="67"/>
        <v>132</v>
      </c>
      <c r="AQ93" s="331">
        <f>+'Uoc 2025'!AV93</f>
        <v>60</v>
      </c>
      <c r="AR93" s="331">
        <f>+'Uoc 2025'!AW93</f>
        <v>72</v>
      </c>
      <c r="AS93" s="331">
        <v>71</v>
      </c>
      <c r="AT93" s="331">
        <v>300</v>
      </c>
      <c r="AU93" s="331">
        <v>108</v>
      </c>
      <c r="AV93" s="331">
        <v>0</v>
      </c>
      <c r="AW93" s="334">
        <v>0.1</v>
      </c>
      <c r="AX93" s="334">
        <v>0</v>
      </c>
      <c r="AY93" s="334">
        <v>0</v>
      </c>
      <c r="AZ93" s="334">
        <v>0</v>
      </c>
      <c r="BA93" s="334">
        <v>0</v>
      </c>
      <c r="BB93" s="334">
        <v>0</v>
      </c>
      <c r="BC93" s="161"/>
    </row>
    <row r="94" spans="1:55" s="322" customFormat="1" ht="34.5" customHeight="1">
      <c r="A94" s="103" t="s">
        <v>556</v>
      </c>
      <c r="B94" s="79" t="s">
        <v>201</v>
      </c>
      <c r="C94" s="415" t="s">
        <v>347</v>
      </c>
      <c r="D94" s="328">
        <f>+'Uoc 2025'!C94</f>
        <v>16</v>
      </c>
      <c r="E94" s="328">
        <f>+'Uoc 2025'!D94</f>
        <v>14</v>
      </c>
      <c r="F94" s="328">
        <f>+'Uoc 2025'!E94</f>
        <v>13</v>
      </c>
      <c r="G94" s="328">
        <f>+'Uoc 2025'!F94</f>
        <v>1</v>
      </c>
      <c r="H94" s="328"/>
      <c r="I94" s="644">
        <f t="shared" si="50"/>
        <v>0</v>
      </c>
      <c r="J94" s="323"/>
      <c r="K94" s="323"/>
      <c r="L94" s="323"/>
      <c r="M94" s="323">
        <f t="shared" si="64"/>
        <v>0</v>
      </c>
      <c r="N94" s="644">
        <f t="shared" si="51"/>
        <v>0</v>
      </c>
      <c r="O94" s="323"/>
      <c r="P94" s="323"/>
      <c r="Q94" s="323"/>
      <c r="R94" s="323"/>
      <c r="S94" s="323"/>
      <c r="T94" s="644">
        <f t="shared" si="52"/>
        <v>0</v>
      </c>
      <c r="U94" s="644">
        <f t="shared" si="53"/>
        <v>0</v>
      </c>
      <c r="V94" s="323"/>
      <c r="W94" s="323"/>
      <c r="X94" s="323"/>
      <c r="Y94" s="323"/>
      <c r="Z94" s="323"/>
      <c r="AA94" s="644">
        <f t="shared" si="54"/>
        <v>0</v>
      </c>
      <c r="AB94" s="323"/>
      <c r="AC94" s="323"/>
      <c r="AD94" s="323"/>
      <c r="AE94" s="323"/>
      <c r="AF94" s="323"/>
      <c r="AG94" s="323"/>
      <c r="AH94" s="644">
        <f t="shared" si="55"/>
        <v>0</v>
      </c>
      <c r="AI94" s="323">
        <f t="shared" si="56"/>
        <v>0</v>
      </c>
      <c r="AJ94" s="331"/>
      <c r="AK94" s="331"/>
      <c r="AL94" s="331"/>
      <c r="AM94" s="331"/>
      <c r="AN94" s="656">
        <f t="shared" si="65"/>
        <v>0</v>
      </c>
      <c r="AO94" s="656">
        <f t="shared" si="66"/>
        <v>188</v>
      </c>
      <c r="AP94" s="330">
        <f t="shared" si="67"/>
        <v>46</v>
      </c>
      <c r="AQ94" s="331">
        <f>+'Uoc 2025'!AV94</f>
        <v>32</v>
      </c>
      <c r="AR94" s="331">
        <f>+'Uoc 2025'!AW94</f>
        <v>14</v>
      </c>
      <c r="AS94" s="331">
        <v>62</v>
      </c>
      <c r="AT94" s="331">
        <v>30</v>
      </c>
      <c r="AU94" s="331">
        <v>50</v>
      </c>
      <c r="AV94" s="331">
        <v>0</v>
      </c>
      <c r="AW94" s="334">
        <v>0.1</v>
      </c>
      <c r="AX94" s="334">
        <v>0</v>
      </c>
      <c r="AY94" s="334">
        <v>0</v>
      </c>
      <c r="AZ94" s="334">
        <v>0</v>
      </c>
      <c r="BA94" s="334">
        <v>0</v>
      </c>
      <c r="BB94" s="334">
        <v>0</v>
      </c>
      <c r="BC94" s="161"/>
    </row>
    <row r="95" spans="1:55" s="322" customFormat="1" ht="34.5" customHeight="1">
      <c r="A95" s="103" t="s">
        <v>557</v>
      </c>
      <c r="B95" s="79" t="s">
        <v>203</v>
      </c>
      <c r="C95" s="415" t="s">
        <v>347</v>
      </c>
      <c r="D95" s="328">
        <f>+'Uoc 2025'!C95</f>
        <v>24</v>
      </c>
      <c r="E95" s="328">
        <f>+'Uoc 2025'!D95</f>
        <v>22</v>
      </c>
      <c r="F95" s="328">
        <f>+'Uoc 2025'!E95</f>
        <v>18</v>
      </c>
      <c r="G95" s="328">
        <f>+'Uoc 2025'!F95</f>
        <v>4</v>
      </c>
      <c r="H95" s="328"/>
      <c r="I95" s="644">
        <f t="shared" si="50"/>
        <v>0</v>
      </c>
      <c r="J95" s="323"/>
      <c r="K95" s="323"/>
      <c r="L95" s="323"/>
      <c r="M95" s="323">
        <f t="shared" si="64"/>
        <v>0</v>
      </c>
      <c r="N95" s="644">
        <f t="shared" si="51"/>
        <v>0</v>
      </c>
      <c r="O95" s="323"/>
      <c r="P95" s="323"/>
      <c r="Q95" s="323"/>
      <c r="R95" s="323"/>
      <c r="S95" s="323"/>
      <c r="T95" s="644">
        <f t="shared" si="52"/>
        <v>0</v>
      </c>
      <c r="U95" s="644">
        <f t="shared" si="53"/>
        <v>0</v>
      </c>
      <c r="V95" s="323"/>
      <c r="W95" s="323"/>
      <c r="X95" s="323"/>
      <c r="Y95" s="323"/>
      <c r="Z95" s="323"/>
      <c r="AA95" s="644">
        <f t="shared" si="54"/>
        <v>0</v>
      </c>
      <c r="AB95" s="323"/>
      <c r="AC95" s="323"/>
      <c r="AD95" s="323"/>
      <c r="AE95" s="323"/>
      <c r="AF95" s="323"/>
      <c r="AG95" s="323"/>
      <c r="AH95" s="644">
        <f t="shared" si="55"/>
        <v>0</v>
      </c>
      <c r="AI95" s="323">
        <f t="shared" si="56"/>
        <v>0</v>
      </c>
      <c r="AJ95" s="331"/>
      <c r="AK95" s="331"/>
      <c r="AL95" s="331"/>
      <c r="AM95" s="331"/>
      <c r="AN95" s="656">
        <f t="shared" si="65"/>
        <v>0</v>
      </c>
      <c r="AO95" s="656">
        <f t="shared" si="66"/>
        <v>458</v>
      </c>
      <c r="AP95" s="330">
        <f t="shared" si="67"/>
        <v>63</v>
      </c>
      <c r="AQ95" s="331">
        <f>+'Uoc 2025'!AV95</f>
        <v>46</v>
      </c>
      <c r="AR95" s="331">
        <f>+'Uoc 2025'!AW95</f>
        <v>17</v>
      </c>
      <c r="AS95" s="331">
        <v>150</v>
      </c>
      <c r="AT95" s="331">
        <v>85</v>
      </c>
      <c r="AU95" s="331">
        <v>160</v>
      </c>
      <c r="AV95" s="331">
        <v>0</v>
      </c>
      <c r="AW95" s="334">
        <v>0.1</v>
      </c>
      <c r="AX95" s="334">
        <v>0</v>
      </c>
      <c r="AY95" s="334">
        <v>0</v>
      </c>
      <c r="AZ95" s="334">
        <v>0</v>
      </c>
      <c r="BA95" s="334">
        <v>0</v>
      </c>
      <c r="BB95" s="334">
        <v>0</v>
      </c>
      <c r="BC95" s="161"/>
    </row>
    <row r="96" spans="1:55" s="322" customFormat="1" ht="34.5" customHeight="1">
      <c r="A96" s="103" t="s">
        <v>558</v>
      </c>
      <c r="B96" s="79" t="s">
        <v>205</v>
      </c>
      <c r="C96" s="415" t="s">
        <v>347</v>
      </c>
      <c r="D96" s="328">
        <f>+'Uoc 2025'!C96</f>
        <v>33</v>
      </c>
      <c r="E96" s="328">
        <f>+'Uoc 2025'!D96</f>
        <v>23</v>
      </c>
      <c r="F96" s="328">
        <f>+'Uoc 2025'!E96</f>
        <v>20</v>
      </c>
      <c r="G96" s="328">
        <f>+'Uoc 2025'!F96</f>
        <v>3</v>
      </c>
      <c r="H96" s="328"/>
      <c r="I96" s="644">
        <f t="shared" si="50"/>
        <v>0</v>
      </c>
      <c r="J96" s="323"/>
      <c r="K96" s="323"/>
      <c r="L96" s="323"/>
      <c r="M96" s="323">
        <f t="shared" si="64"/>
        <v>0</v>
      </c>
      <c r="N96" s="644">
        <f t="shared" si="51"/>
        <v>0</v>
      </c>
      <c r="O96" s="323"/>
      <c r="P96" s="323"/>
      <c r="Q96" s="323"/>
      <c r="R96" s="323"/>
      <c r="S96" s="323"/>
      <c r="T96" s="644">
        <f t="shared" si="52"/>
        <v>0</v>
      </c>
      <c r="U96" s="644">
        <f t="shared" si="53"/>
        <v>0</v>
      </c>
      <c r="V96" s="323"/>
      <c r="W96" s="323"/>
      <c r="X96" s="323"/>
      <c r="Y96" s="323"/>
      <c r="Z96" s="323"/>
      <c r="AA96" s="644">
        <f t="shared" si="54"/>
        <v>0</v>
      </c>
      <c r="AB96" s="323"/>
      <c r="AC96" s="323"/>
      <c r="AD96" s="323"/>
      <c r="AE96" s="323"/>
      <c r="AF96" s="323"/>
      <c r="AG96" s="323"/>
      <c r="AH96" s="644">
        <f t="shared" si="55"/>
        <v>0</v>
      </c>
      <c r="AI96" s="323">
        <f t="shared" si="56"/>
        <v>0</v>
      </c>
      <c r="AJ96" s="331"/>
      <c r="AK96" s="331"/>
      <c r="AL96" s="331"/>
      <c r="AM96" s="331"/>
      <c r="AN96" s="656">
        <f t="shared" si="65"/>
        <v>0</v>
      </c>
      <c r="AO96" s="656">
        <f t="shared" si="66"/>
        <v>350</v>
      </c>
      <c r="AP96" s="330">
        <f t="shared" si="67"/>
        <v>53</v>
      </c>
      <c r="AQ96" s="331">
        <f>+'Uoc 2025'!AV96</f>
        <v>33</v>
      </c>
      <c r="AR96" s="331">
        <f>+'Uoc 2025'!AW96</f>
        <v>20</v>
      </c>
      <c r="AS96" s="331">
        <v>147</v>
      </c>
      <c r="AT96" s="331">
        <v>70</v>
      </c>
      <c r="AU96" s="331">
        <v>80</v>
      </c>
      <c r="AV96" s="331">
        <v>0</v>
      </c>
      <c r="AW96" s="334">
        <v>0</v>
      </c>
      <c r="AX96" s="334">
        <v>0</v>
      </c>
      <c r="AY96" s="334">
        <v>0</v>
      </c>
      <c r="AZ96" s="334">
        <v>0</v>
      </c>
      <c r="BA96" s="334">
        <v>0</v>
      </c>
      <c r="BB96" s="334">
        <v>0</v>
      </c>
      <c r="BC96" s="161"/>
    </row>
    <row r="97" spans="1:55" s="322" customFormat="1" ht="23.25" customHeight="1">
      <c r="A97" s="57">
        <f>+A91+1</f>
        <v>64</v>
      </c>
      <c r="B97" s="58" t="s">
        <v>206</v>
      </c>
      <c r="C97" s="415" t="s">
        <v>347</v>
      </c>
      <c r="D97" s="328">
        <f>+'Uoc 2025'!C97</f>
        <v>198</v>
      </c>
      <c r="E97" s="328">
        <f>+'Uoc 2025'!D97</f>
        <v>198</v>
      </c>
      <c r="F97" s="328">
        <f>+'Uoc 2025'!E97</f>
        <v>190</v>
      </c>
      <c r="G97" s="328">
        <f>+'Uoc 2025'!F97</f>
        <v>8</v>
      </c>
      <c r="H97" s="328"/>
      <c r="I97" s="644">
        <f t="shared" si="50"/>
        <v>0</v>
      </c>
      <c r="J97" s="323"/>
      <c r="K97" s="323"/>
      <c r="L97" s="323"/>
      <c r="M97" s="323">
        <f t="shared" si="64"/>
        <v>0</v>
      </c>
      <c r="N97" s="644">
        <f t="shared" si="51"/>
        <v>0</v>
      </c>
      <c r="O97" s="323"/>
      <c r="P97" s="323"/>
      <c r="Q97" s="323"/>
      <c r="R97" s="323"/>
      <c r="S97" s="323"/>
      <c r="T97" s="644">
        <f t="shared" si="52"/>
        <v>0</v>
      </c>
      <c r="U97" s="644">
        <f t="shared" si="53"/>
        <v>0</v>
      </c>
      <c r="V97" s="323"/>
      <c r="W97" s="323"/>
      <c r="X97" s="323"/>
      <c r="Y97" s="323"/>
      <c r="Z97" s="323"/>
      <c r="AA97" s="644">
        <f t="shared" si="54"/>
        <v>0</v>
      </c>
      <c r="AB97" s="323"/>
      <c r="AC97" s="323"/>
      <c r="AD97" s="323"/>
      <c r="AE97" s="323"/>
      <c r="AF97" s="323"/>
      <c r="AG97" s="323"/>
      <c r="AH97" s="644">
        <f t="shared" si="55"/>
        <v>0</v>
      </c>
      <c r="AI97" s="323">
        <f t="shared" si="56"/>
        <v>0</v>
      </c>
      <c r="AJ97" s="331"/>
      <c r="AK97" s="331"/>
      <c r="AL97" s="331"/>
      <c r="AM97" s="331"/>
      <c r="AN97" s="656">
        <f t="shared" si="65"/>
        <v>0</v>
      </c>
      <c r="AO97" s="656">
        <f t="shared" si="66"/>
        <v>0</v>
      </c>
      <c r="AP97" s="330">
        <f t="shared" si="67"/>
        <v>0</v>
      </c>
      <c r="AQ97" s="331">
        <f>+'Uoc 2025'!AV97</f>
        <v>0</v>
      </c>
      <c r="AR97" s="331">
        <f>+'Uoc 2025'!AW97</f>
        <v>0</v>
      </c>
      <c r="AS97" s="331">
        <v>0</v>
      </c>
      <c r="AT97" s="331">
        <v>0</v>
      </c>
      <c r="AU97" s="331">
        <v>0</v>
      </c>
      <c r="AV97" s="331">
        <v>0</v>
      </c>
      <c r="AW97" s="334">
        <v>0</v>
      </c>
      <c r="AX97" s="334">
        <v>0</v>
      </c>
      <c r="AY97" s="334">
        <v>0</v>
      </c>
      <c r="AZ97" s="334">
        <v>0</v>
      </c>
      <c r="BA97" s="334">
        <v>0</v>
      </c>
      <c r="BB97" s="334">
        <v>0</v>
      </c>
      <c r="BC97" s="66"/>
    </row>
    <row r="98" spans="1:55" s="322" customFormat="1" ht="23.25" customHeight="1">
      <c r="A98" s="57">
        <f t="shared" ref="A98:A101" si="68">+A97+1</f>
        <v>65</v>
      </c>
      <c r="B98" s="58" t="s">
        <v>207</v>
      </c>
      <c r="C98" s="415" t="s">
        <v>347</v>
      </c>
      <c r="D98" s="328">
        <f>+'Uoc 2025'!C98</f>
        <v>197</v>
      </c>
      <c r="E98" s="328">
        <f>+'Uoc 2025'!D98</f>
        <v>166</v>
      </c>
      <c r="F98" s="328">
        <f>+'Uoc 2025'!E98</f>
        <v>127</v>
      </c>
      <c r="G98" s="328">
        <f>+'Uoc 2025'!F98</f>
        <v>39</v>
      </c>
      <c r="H98" s="328"/>
      <c r="I98" s="644">
        <f t="shared" si="50"/>
        <v>0</v>
      </c>
      <c r="J98" s="323"/>
      <c r="K98" s="323"/>
      <c r="L98" s="323"/>
      <c r="M98" s="323">
        <f t="shared" si="64"/>
        <v>0</v>
      </c>
      <c r="N98" s="644">
        <f t="shared" si="51"/>
        <v>0</v>
      </c>
      <c r="O98" s="323"/>
      <c r="P98" s="323"/>
      <c r="Q98" s="323"/>
      <c r="R98" s="323"/>
      <c r="S98" s="323"/>
      <c r="T98" s="644">
        <f t="shared" si="52"/>
        <v>0</v>
      </c>
      <c r="U98" s="644">
        <f t="shared" si="53"/>
        <v>0</v>
      </c>
      <c r="V98" s="323"/>
      <c r="W98" s="323"/>
      <c r="X98" s="323"/>
      <c r="Y98" s="323"/>
      <c r="Z98" s="323"/>
      <c r="AA98" s="644">
        <f t="shared" si="54"/>
        <v>0</v>
      </c>
      <c r="AB98" s="323"/>
      <c r="AC98" s="323"/>
      <c r="AD98" s="323"/>
      <c r="AE98" s="323"/>
      <c r="AF98" s="323"/>
      <c r="AG98" s="323"/>
      <c r="AH98" s="644">
        <f t="shared" si="55"/>
        <v>0</v>
      </c>
      <c r="AI98" s="323">
        <f t="shared" si="56"/>
        <v>0</v>
      </c>
      <c r="AJ98" s="331"/>
      <c r="AK98" s="331"/>
      <c r="AL98" s="331"/>
      <c r="AM98" s="331"/>
      <c r="AN98" s="656">
        <f t="shared" si="65"/>
        <v>0</v>
      </c>
      <c r="AO98" s="656">
        <f t="shared" si="66"/>
        <v>0</v>
      </c>
      <c r="AP98" s="330">
        <f t="shared" si="67"/>
        <v>0</v>
      </c>
      <c r="AQ98" s="331">
        <f>+'Uoc 2025'!AV98</f>
        <v>0</v>
      </c>
      <c r="AR98" s="331">
        <f>+'Uoc 2025'!AW98</f>
        <v>0</v>
      </c>
      <c r="AS98" s="331">
        <v>0</v>
      </c>
      <c r="AT98" s="331">
        <v>0</v>
      </c>
      <c r="AU98" s="331">
        <v>0</v>
      </c>
      <c r="AV98" s="331">
        <v>0</v>
      </c>
      <c r="AW98" s="334">
        <v>0</v>
      </c>
      <c r="AX98" s="334">
        <v>0</v>
      </c>
      <c r="AY98" s="334">
        <v>0</v>
      </c>
      <c r="AZ98" s="334">
        <v>0</v>
      </c>
      <c r="BA98" s="334">
        <v>0</v>
      </c>
      <c r="BB98" s="334">
        <v>0</v>
      </c>
      <c r="BC98" s="66"/>
    </row>
    <row r="99" spans="1:55" s="322" customFormat="1" ht="23.25" customHeight="1">
      <c r="A99" s="57">
        <f t="shared" si="68"/>
        <v>66</v>
      </c>
      <c r="B99" s="58" t="s">
        <v>208</v>
      </c>
      <c r="C99" s="415" t="s">
        <v>347</v>
      </c>
      <c r="D99" s="328">
        <f>+'Uoc 2025'!C99</f>
        <v>76</v>
      </c>
      <c r="E99" s="328">
        <f>+'Uoc 2025'!D99</f>
        <v>65</v>
      </c>
      <c r="F99" s="328">
        <f>+'Uoc 2025'!E99</f>
        <v>60</v>
      </c>
      <c r="G99" s="328">
        <f>+'Uoc 2025'!F99</f>
        <v>5</v>
      </c>
      <c r="H99" s="328"/>
      <c r="I99" s="644">
        <f t="shared" si="50"/>
        <v>0</v>
      </c>
      <c r="J99" s="323"/>
      <c r="K99" s="323"/>
      <c r="L99" s="323"/>
      <c r="M99" s="323">
        <f t="shared" si="64"/>
        <v>0</v>
      </c>
      <c r="N99" s="644">
        <f t="shared" si="51"/>
        <v>0</v>
      </c>
      <c r="O99" s="323"/>
      <c r="P99" s="323"/>
      <c r="Q99" s="323"/>
      <c r="R99" s="323"/>
      <c r="S99" s="323"/>
      <c r="T99" s="644">
        <f t="shared" si="52"/>
        <v>0</v>
      </c>
      <c r="U99" s="644">
        <f t="shared" si="53"/>
        <v>0</v>
      </c>
      <c r="V99" s="323"/>
      <c r="W99" s="323"/>
      <c r="X99" s="323"/>
      <c r="Y99" s="323"/>
      <c r="Z99" s="323"/>
      <c r="AA99" s="644">
        <f t="shared" si="54"/>
        <v>0</v>
      </c>
      <c r="AB99" s="323"/>
      <c r="AC99" s="323"/>
      <c r="AD99" s="323"/>
      <c r="AE99" s="323"/>
      <c r="AF99" s="323"/>
      <c r="AG99" s="323"/>
      <c r="AH99" s="644">
        <f t="shared" si="55"/>
        <v>0</v>
      </c>
      <c r="AI99" s="323">
        <f t="shared" si="56"/>
        <v>0</v>
      </c>
      <c r="AJ99" s="331"/>
      <c r="AK99" s="331"/>
      <c r="AL99" s="331"/>
      <c r="AM99" s="331"/>
      <c r="AN99" s="656">
        <f t="shared" si="65"/>
        <v>0</v>
      </c>
      <c r="AO99" s="656">
        <f t="shared" si="66"/>
        <v>1908</v>
      </c>
      <c r="AP99" s="330">
        <f t="shared" si="67"/>
        <v>191</v>
      </c>
      <c r="AQ99" s="331">
        <f>+'Uoc 2025'!AV99</f>
        <v>191</v>
      </c>
      <c r="AR99" s="331">
        <f>+'Uoc 2025'!AW99</f>
        <v>0</v>
      </c>
      <c r="AS99" s="331">
        <v>700</v>
      </c>
      <c r="AT99" s="331">
        <v>477</v>
      </c>
      <c r="AU99" s="331">
        <v>540</v>
      </c>
      <c r="AV99" s="331">
        <v>1850</v>
      </c>
      <c r="AW99" s="334">
        <v>0.2</v>
      </c>
      <c r="AX99" s="334">
        <v>0</v>
      </c>
      <c r="AY99" s="334">
        <v>0</v>
      </c>
      <c r="AZ99" s="334">
        <v>0</v>
      </c>
      <c r="BA99" s="334">
        <v>4.5</v>
      </c>
      <c r="BB99" s="334">
        <v>1.5</v>
      </c>
      <c r="BC99" s="66"/>
    </row>
    <row r="100" spans="1:55" s="322" customFormat="1" ht="23.25" customHeight="1">
      <c r="A100" s="57">
        <f t="shared" si="68"/>
        <v>67</v>
      </c>
      <c r="B100" s="58" t="s">
        <v>135</v>
      </c>
      <c r="C100" s="415" t="s">
        <v>347</v>
      </c>
      <c r="D100" s="328">
        <f>+'Uoc 2025'!C100</f>
        <v>302</v>
      </c>
      <c r="E100" s="328">
        <f>+'Uoc 2025'!D100</f>
        <v>302</v>
      </c>
      <c r="F100" s="328">
        <f>+'Uoc 2025'!E100</f>
        <v>285</v>
      </c>
      <c r="G100" s="328">
        <f>+'Uoc 2025'!F100</f>
        <v>17</v>
      </c>
      <c r="H100" s="328"/>
      <c r="I100" s="644">
        <f t="shared" si="50"/>
        <v>0</v>
      </c>
      <c r="J100" s="323"/>
      <c r="K100" s="323"/>
      <c r="L100" s="323"/>
      <c r="M100" s="323">
        <f t="shared" si="64"/>
        <v>0</v>
      </c>
      <c r="N100" s="644">
        <f t="shared" si="51"/>
        <v>0</v>
      </c>
      <c r="O100" s="323"/>
      <c r="P100" s="323"/>
      <c r="Q100" s="323"/>
      <c r="R100" s="323"/>
      <c r="S100" s="323"/>
      <c r="T100" s="644">
        <f t="shared" si="52"/>
        <v>0</v>
      </c>
      <c r="U100" s="644">
        <f t="shared" si="53"/>
        <v>0</v>
      </c>
      <c r="V100" s="323"/>
      <c r="W100" s="323"/>
      <c r="X100" s="323"/>
      <c r="Y100" s="323"/>
      <c r="Z100" s="323"/>
      <c r="AA100" s="644">
        <f t="shared" si="54"/>
        <v>0</v>
      </c>
      <c r="AB100" s="323"/>
      <c r="AC100" s="323"/>
      <c r="AD100" s="323"/>
      <c r="AE100" s="323"/>
      <c r="AF100" s="323"/>
      <c r="AG100" s="323"/>
      <c r="AH100" s="644">
        <f t="shared" si="55"/>
        <v>0</v>
      </c>
      <c r="AI100" s="323">
        <f t="shared" si="56"/>
        <v>0</v>
      </c>
      <c r="AJ100" s="331"/>
      <c r="AK100" s="331"/>
      <c r="AL100" s="331"/>
      <c r="AM100" s="331"/>
      <c r="AN100" s="656">
        <f t="shared" si="65"/>
        <v>0</v>
      </c>
      <c r="AO100" s="656">
        <f t="shared" si="66"/>
        <v>29635</v>
      </c>
      <c r="AP100" s="330">
        <f t="shared" si="67"/>
        <v>15263</v>
      </c>
      <c r="AQ100" s="331">
        <f>+'Uoc 2025'!AV100</f>
        <v>15263</v>
      </c>
      <c r="AR100" s="331">
        <f>+'Uoc 2025'!AW100</f>
        <v>0</v>
      </c>
      <c r="AS100" s="331">
        <v>2000</v>
      </c>
      <c r="AT100" s="331">
        <v>2000</v>
      </c>
      <c r="AU100" s="331">
        <v>10372</v>
      </c>
      <c r="AV100" s="331">
        <v>0</v>
      </c>
      <c r="AW100" s="334">
        <v>0.7</v>
      </c>
      <c r="AX100" s="334">
        <v>0</v>
      </c>
      <c r="AY100" s="334">
        <v>0</v>
      </c>
      <c r="AZ100" s="334">
        <v>0</v>
      </c>
      <c r="BA100" s="334">
        <v>15</v>
      </c>
      <c r="BB100" s="334">
        <v>2</v>
      </c>
      <c r="BC100" s="66"/>
    </row>
    <row r="101" spans="1:55" s="322" customFormat="1" ht="23.25" customHeight="1">
      <c r="A101" s="57">
        <f t="shared" si="68"/>
        <v>68</v>
      </c>
      <c r="B101" s="58" t="s">
        <v>209</v>
      </c>
      <c r="C101" s="415"/>
      <c r="D101" s="328"/>
      <c r="E101" s="328"/>
      <c r="F101" s="328"/>
      <c r="G101" s="328"/>
      <c r="H101" s="328"/>
      <c r="I101" s="644">
        <f t="shared" si="50"/>
        <v>0</v>
      </c>
      <c r="J101" s="323"/>
      <c r="K101" s="323"/>
      <c r="L101" s="323"/>
      <c r="M101" s="323">
        <f t="shared" si="64"/>
        <v>0</v>
      </c>
      <c r="N101" s="644">
        <f t="shared" si="51"/>
        <v>0</v>
      </c>
      <c r="O101" s="323"/>
      <c r="P101" s="323"/>
      <c r="Q101" s="323"/>
      <c r="R101" s="323"/>
      <c r="S101" s="323"/>
      <c r="T101" s="644">
        <f t="shared" si="52"/>
        <v>0</v>
      </c>
      <c r="U101" s="644">
        <f t="shared" si="53"/>
        <v>0</v>
      </c>
      <c r="V101" s="323"/>
      <c r="W101" s="323"/>
      <c r="X101" s="323"/>
      <c r="Y101" s="323"/>
      <c r="Z101" s="323"/>
      <c r="AA101" s="644">
        <f t="shared" si="54"/>
        <v>0</v>
      </c>
      <c r="AB101" s="323"/>
      <c r="AC101" s="323"/>
      <c r="AD101" s="323"/>
      <c r="AE101" s="323"/>
      <c r="AF101" s="323"/>
      <c r="AG101" s="323"/>
      <c r="AH101" s="644">
        <f t="shared" si="55"/>
        <v>0</v>
      </c>
      <c r="AI101" s="323">
        <f t="shared" si="56"/>
        <v>0</v>
      </c>
      <c r="AJ101" s="331"/>
      <c r="AK101" s="331"/>
      <c r="AL101" s="331"/>
      <c r="AM101" s="331"/>
      <c r="AN101" s="656"/>
      <c r="AO101" s="656"/>
      <c r="AP101" s="330"/>
      <c r="AQ101" s="331"/>
      <c r="AR101" s="331"/>
      <c r="AS101" s="331"/>
      <c r="AT101" s="331"/>
      <c r="AU101" s="331"/>
      <c r="AV101" s="331"/>
      <c r="AW101" s="334"/>
      <c r="AX101" s="334"/>
      <c r="AY101" s="334"/>
      <c r="AZ101" s="334"/>
      <c r="BA101" s="334"/>
      <c r="BB101" s="334"/>
      <c r="BC101" s="66"/>
    </row>
    <row r="102" spans="1:55" s="322" customFormat="1" ht="36" customHeight="1">
      <c r="A102" s="103" t="s">
        <v>559</v>
      </c>
      <c r="B102" s="79" t="s">
        <v>262</v>
      </c>
      <c r="C102" s="415" t="s">
        <v>347</v>
      </c>
      <c r="D102" s="328">
        <f>+'Uoc 2025'!C102</f>
        <v>42</v>
      </c>
      <c r="E102" s="328">
        <f>+'Uoc 2025'!D102</f>
        <v>42</v>
      </c>
      <c r="F102" s="328">
        <f>+'Uoc 2025'!E102</f>
        <v>38</v>
      </c>
      <c r="G102" s="328">
        <f>+'Uoc 2025'!F102</f>
        <v>4</v>
      </c>
      <c r="H102" s="328"/>
      <c r="I102" s="644">
        <f t="shared" si="50"/>
        <v>0</v>
      </c>
      <c r="J102" s="323"/>
      <c r="K102" s="323"/>
      <c r="L102" s="323"/>
      <c r="M102" s="323">
        <f t="shared" si="64"/>
        <v>0</v>
      </c>
      <c r="N102" s="644">
        <f t="shared" si="51"/>
        <v>0</v>
      </c>
      <c r="O102" s="323"/>
      <c r="P102" s="323"/>
      <c r="Q102" s="323"/>
      <c r="R102" s="323"/>
      <c r="S102" s="323"/>
      <c r="T102" s="644">
        <f t="shared" si="52"/>
        <v>0</v>
      </c>
      <c r="U102" s="644">
        <f t="shared" si="53"/>
        <v>0</v>
      </c>
      <c r="V102" s="323"/>
      <c r="W102" s="323"/>
      <c r="X102" s="323"/>
      <c r="Y102" s="323"/>
      <c r="Z102" s="323"/>
      <c r="AA102" s="644">
        <f t="shared" si="54"/>
        <v>0</v>
      </c>
      <c r="AB102" s="323"/>
      <c r="AC102" s="323"/>
      <c r="AD102" s="323"/>
      <c r="AE102" s="323"/>
      <c r="AF102" s="323"/>
      <c r="AG102" s="323"/>
      <c r="AH102" s="644">
        <f t="shared" si="55"/>
        <v>0</v>
      </c>
      <c r="AI102" s="323">
        <f t="shared" si="56"/>
        <v>0</v>
      </c>
      <c r="AJ102" s="331"/>
      <c r="AK102" s="331"/>
      <c r="AL102" s="331"/>
      <c r="AM102" s="331"/>
      <c r="AN102" s="656">
        <f>+M102-AI102</f>
        <v>0</v>
      </c>
      <c r="AO102" s="656">
        <f t="shared" ref="AO102:AO103" si="69">AP102+AS102+AT102+AU102</f>
        <v>0</v>
      </c>
      <c r="AP102" s="330">
        <f t="shared" ref="AP102:AP103" si="70">+AQ102+AR102</f>
        <v>0</v>
      </c>
      <c r="AQ102" s="331">
        <f>+'Uoc 2025'!AV102</f>
        <v>0</v>
      </c>
      <c r="AR102" s="331">
        <f>+'Uoc 2025'!AW102</f>
        <v>0</v>
      </c>
      <c r="AS102" s="331">
        <v>0</v>
      </c>
      <c r="AT102" s="331">
        <v>0</v>
      </c>
      <c r="AU102" s="331">
        <v>0</v>
      </c>
      <c r="AV102" s="331">
        <v>0</v>
      </c>
      <c r="AW102" s="334">
        <v>0</v>
      </c>
      <c r="AX102" s="334">
        <v>0</v>
      </c>
      <c r="AY102" s="334">
        <v>0</v>
      </c>
      <c r="AZ102" s="334">
        <v>0</v>
      </c>
      <c r="BA102" s="334">
        <v>0</v>
      </c>
      <c r="BB102" s="334">
        <v>0</v>
      </c>
      <c r="BC102" s="66"/>
    </row>
    <row r="103" spans="1:55" s="322" customFormat="1" ht="36" customHeight="1">
      <c r="A103" s="103" t="s">
        <v>583</v>
      </c>
      <c r="B103" s="79" t="s">
        <v>210</v>
      </c>
      <c r="C103" s="415" t="s">
        <v>347</v>
      </c>
      <c r="D103" s="328">
        <f>+'Uoc 2025'!C103</f>
        <v>23</v>
      </c>
      <c r="E103" s="328">
        <f>+'Uoc 2025'!D103</f>
        <v>23</v>
      </c>
      <c r="F103" s="328">
        <f>+'Uoc 2025'!E103</f>
        <v>21</v>
      </c>
      <c r="G103" s="328">
        <f>+'Uoc 2025'!F103</f>
        <v>2</v>
      </c>
      <c r="H103" s="328"/>
      <c r="I103" s="644">
        <f t="shared" si="50"/>
        <v>0</v>
      </c>
      <c r="J103" s="323"/>
      <c r="K103" s="323"/>
      <c r="L103" s="323"/>
      <c r="M103" s="323">
        <f t="shared" si="64"/>
        <v>0</v>
      </c>
      <c r="N103" s="644">
        <f t="shared" si="51"/>
        <v>0</v>
      </c>
      <c r="O103" s="323"/>
      <c r="P103" s="323"/>
      <c r="Q103" s="323"/>
      <c r="R103" s="323"/>
      <c r="S103" s="323"/>
      <c r="T103" s="644">
        <f t="shared" si="52"/>
        <v>0</v>
      </c>
      <c r="U103" s="644">
        <f t="shared" si="53"/>
        <v>0</v>
      </c>
      <c r="V103" s="323"/>
      <c r="W103" s="323"/>
      <c r="X103" s="323"/>
      <c r="Y103" s="323"/>
      <c r="Z103" s="323"/>
      <c r="AA103" s="644">
        <f t="shared" si="54"/>
        <v>0</v>
      </c>
      <c r="AB103" s="323"/>
      <c r="AC103" s="323"/>
      <c r="AD103" s="323"/>
      <c r="AE103" s="323"/>
      <c r="AF103" s="323"/>
      <c r="AG103" s="323"/>
      <c r="AH103" s="644">
        <f t="shared" si="55"/>
        <v>0</v>
      </c>
      <c r="AI103" s="323">
        <f t="shared" si="56"/>
        <v>0</v>
      </c>
      <c r="AJ103" s="331"/>
      <c r="AK103" s="331"/>
      <c r="AL103" s="331"/>
      <c r="AM103" s="331"/>
      <c r="AN103" s="656">
        <f>+M103-AI103</f>
        <v>0</v>
      </c>
      <c r="AO103" s="656">
        <f t="shared" si="69"/>
        <v>500</v>
      </c>
      <c r="AP103" s="330">
        <f t="shared" si="70"/>
        <v>50</v>
      </c>
      <c r="AQ103" s="331">
        <f>+'Uoc 2025'!AV103</f>
        <v>50</v>
      </c>
      <c r="AR103" s="331">
        <f>+'Uoc 2025'!AW103</f>
        <v>0</v>
      </c>
      <c r="AS103" s="331">
        <v>190</v>
      </c>
      <c r="AT103" s="331">
        <v>260</v>
      </c>
      <c r="AU103" s="331">
        <v>0</v>
      </c>
      <c r="AV103" s="331">
        <v>0</v>
      </c>
      <c r="AW103" s="334">
        <v>0</v>
      </c>
      <c r="AX103" s="334">
        <v>0</v>
      </c>
      <c r="AY103" s="334">
        <v>0</v>
      </c>
      <c r="AZ103" s="334">
        <v>0</v>
      </c>
      <c r="BA103" s="334">
        <v>0</v>
      </c>
      <c r="BB103" s="334">
        <v>0</v>
      </c>
      <c r="BC103" s="66"/>
    </row>
    <row r="104" spans="1:55" s="322" customFormat="1" ht="26.25" customHeight="1">
      <c r="A104" s="57">
        <f>+A101+1</f>
        <v>69</v>
      </c>
      <c r="B104" s="58" t="s">
        <v>211</v>
      </c>
      <c r="C104" s="415"/>
      <c r="D104" s="328"/>
      <c r="E104" s="328"/>
      <c r="F104" s="328"/>
      <c r="G104" s="328"/>
      <c r="H104" s="328"/>
      <c r="I104" s="644">
        <f t="shared" si="50"/>
        <v>0</v>
      </c>
      <c r="J104" s="323"/>
      <c r="K104" s="323"/>
      <c r="L104" s="323"/>
      <c r="M104" s="323">
        <f t="shared" si="64"/>
        <v>0</v>
      </c>
      <c r="N104" s="644">
        <f t="shared" si="51"/>
        <v>0</v>
      </c>
      <c r="O104" s="323"/>
      <c r="P104" s="323"/>
      <c r="Q104" s="323"/>
      <c r="R104" s="323"/>
      <c r="S104" s="323"/>
      <c r="T104" s="644">
        <f t="shared" si="52"/>
        <v>0</v>
      </c>
      <c r="U104" s="644">
        <f t="shared" si="53"/>
        <v>0</v>
      </c>
      <c r="V104" s="323"/>
      <c r="W104" s="323"/>
      <c r="X104" s="323"/>
      <c r="Y104" s="323"/>
      <c r="Z104" s="323"/>
      <c r="AA104" s="644">
        <f t="shared" si="54"/>
        <v>0</v>
      </c>
      <c r="AB104" s="323"/>
      <c r="AC104" s="323"/>
      <c r="AD104" s="323"/>
      <c r="AE104" s="323"/>
      <c r="AF104" s="323"/>
      <c r="AG104" s="323"/>
      <c r="AH104" s="644">
        <f t="shared" si="55"/>
        <v>0</v>
      </c>
      <c r="AI104" s="323">
        <f t="shared" si="56"/>
        <v>0</v>
      </c>
      <c r="AJ104" s="331"/>
      <c r="AK104" s="331"/>
      <c r="AL104" s="331"/>
      <c r="AM104" s="331"/>
      <c r="AN104" s="656"/>
      <c r="AO104" s="656"/>
      <c r="AP104" s="330"/>
      <c r="AQ104" s="331"/>
      <c r="AR104" s="331"/>
      <c r="AS104" s="331"/>
      <c r="AT104" s="331"/>
      <c r="AU104" s="331"/>
      <c r="AV104" s="331"/>
      <c r="AW104" s="334"/>
      <c r="AX104" s="334"/>
      <c r="AY104" s="334"/>
      <c r="AZ104" s="334"/>
      <c r="BA104" s="334"/>
      <c r="BB104" s="334"/>
      <c r="BC104" s="161"/>
    </row>
    <row r="105" spans="1:55" s="322" customFormat="1" ht="31.5" customHeight="1">
      <c r="A105" s="103" t="s">
        <v>560</v>
      </c>
      <c r="B105" s="79" t="s">
        <v>213</v>
      </c>
      <c r="C105" s="415" t="s">
        <v>347</v>
      </c>
      <c r="D105" s="328">
        <f>+'Uoc 2025'!C105</f>
        <v>34</v>
      </c>
      <c r="E105" s="328">
        <f>+'Uoc 2025'!D105</f>
        <v>34</v>
      </c>
      <c r="F105" s="328">
        <f>+'Uoc 2025'!E105</f>
        <v>15</v>
      </c>
      <c r="G105" s="328">
        <f>+'Uoc 2025'!F105</f>
        <v>19</v>
      </c>
      <c r="H105" s="328"/>
      <c r="I105" s="644">
        <f t="shared" si="50"/>
        <v>0</v>
      </c>
      <c r="J105" s="323"/>
      <c r="K105" s="323"/>
      <c r="L105" s="323"/>
      <c r="M105" s="323">
        <f t="shared" si="64"/>
        <v>0</v>
      </c>
      <c r="N105" s="644">
        <f t="shared" si="51"/>
        <v>0</v>
      </c>
      <c r="O105" s="323"/>
      <c r="P105" s="323"/>
      <c r="Q105" s="323"/>
      <c r="R105" s="323"/>
      <c r="S105" s="323"/>
      <c r="T105" s="644">
        <f t="shared" si="52"/>
        <v>0</v>
      </c>
      <c r="U105" s="644">
        <f t="shared" si="53"/>
        <v>0</v>
      </c>
      <c r="V105" s="323"/>
      <c r="W105" s="323"/>
      <c r="X105" s="323"/>
      <c r="Y105" s="323"/>
      <c r="Z105" s="323"/>
      <c r="AA105" s="644">
        <f t="shared" si="54"/>
        <v>0</v>
      </c>
      <c r="AB105" s="323"/>
      <c r="AC105" s="323"/>
      <c r="AD105" s="323"/>
      <c r="AE105" s="323"/>
      <c r="AF105" s="323"/>
      <c r="AG105" s="323"/>
      <c r="AH105" s="644">
        <f t="shared" si="55"/>
        <v>0</v>
      </c>
      <c r="AI105" s="323">
        <f t="shared" si="56"/>
        <v>0</v>
      </c>
      <c r="AJ105" s="331"/>
      <c r="AK105" s="331"/>
      <c r="AL105" s="331"/>
      <c r="AM105" s="331"/>
      <c r="AN105" s="656">
        <f>+M105-AI105</f>
        <v>0</v>
      </c>
      <c r="AO105" s="656">
        <f>AP105+AS105+AT105+AU105</f>
        <v>0</v>
      </c>
      <c r="AP105" s="330">
        <f>+AQ105+AR105</f>
        <v>0</v>
      </c>
      <c r="AQ105" s="331">
        <f>+'Uoc 2025'!AV105</f>
        <v>0</v>
      </c>
      <c r="AR105" s="331">
        <f>+'Uoc 2025'!AW105</f>
        <v>0</v>
      </c>
      <c r="AS105" s="331">
        <v>0</v>
      </c>
      <c r="AT105" s="331">
        <v>0</v>
      </c>
      <c r="AU105" s="331">
        <v>0</v>
      </c>
      <c r="AV105" s="331">
        <v>0</v>
      </c>
      <c r="AW105" s="334">
        <v>0</v>
      </c>
      <c r="AX105" s="334">
        <v>0</v>
      </c>
      <c r="AY105" s="334">
        <v>0</v>
      </c>
      <c r="AZ105" s="334">
        <v>0</v>
      </c>
      <c r="BA105" s="334">
        <v>0</v>
      </c>
      <c r="BB105" s="334">
        <v>0</v>
      </c>
      <c r="BC105" s="161"/>
    </row>
    <row r="106" spans="1:55" s="325" customFormat="1" ht="28.5" customHeight="1">
      <c r="A106" s="71" t="s">
        <v>139</v>
      </c>
      <c r="B106" s="88" t="s">
        <v>214</v>
      </c>
      <c r="C106" s="414">
        <f>COUNTA(C107:C127)</f>
        <v>20</v>
      </c>
      <c r="D106" s="323">
        <f>SUM(D107:D127)</f>
        <v>7356</v>
      </c>
      <c r="E106" s="323">
        <f t="shared" ref="E106:AR106" si="71">SUM(E107:E127)</f>
        <v>6550</v>
      </c>
      <c r="F106" s="323">
        <f t="shared" si="71"/>
        <v>5356</v>
      </c>
      <c r="G106" s="323">
        <f t="shared" si="71"/>
        <v>1194</v>
      </c>
      <c r="H106" s="323"/>
      <c r="I106" s="644">
        <f t="shared" si="50"/>
        <v>0</v>
      </c>
      <c r="J106" s="323"/>
      <c r="K106" s="323"/>
      <c r="L106" s="323"/>
      <c r="M106" s="323">
        <f t="shared" si="64"/>
        <v>0</v>
      </c>
      <c r="N106" s="644">
        <f t="shared" si="51"/>
        <v>0</v>
      </c>
      <c r="O106" s="323"/>
      <c r="P106" s="323"/>
      <c r="Q106" s="323"/>
      <c r="R106" s="323"/>
      <c r="S106" s="323"/>
      <c r="T106" s="644">
        <f t="shared" si="52"/>
        <v>0</v>
      </c>
      <c r="U106" s="644">
        <f t="shared" si="53"/>
        <v>0</v>
      </c>
      <c r="V106" s="323"/>
      <c r="W106" s="323"/>
      <c r="X106" s="323"/>
      <c r="Y106" s="323"/>
      <c r="Z106" s="323"/>
      <c r="AA106" s="644">
        <f t="shared" si="54"/>
        <v>0</v>
      </c>
      <c r="AB106" s="323"/>
      <c r="AC106" s="323"/>
      <c r="AD106" s="323"/>
      <c r="AE106" s="323"/>
      <c r="AF106" s="323"/>
      <c r="AG106" s="323"/>
      <c r="AH106" s="644">
        <f t="shared" si="55"/>
        <v>0</v>
      </c>
      <c r="AI106" s="323">
        <f t="shared" si="56"/>
        <v>0</v>
      </c>
      <c r="AJ106" s="323"/>
      <c r="AK106" s="323"/>
      <c r="AL106" s="323"/>
      <c r="AM106" s="323"/>
      <c r="AN106" s="644">
        <f t="shared" si="71"/>
        <v>0</v>
      </c>
      <c r="AO106" s="644">
        <f t="shared" si="71"/>
        <v>48638.11</v>
      </c>
      <c r="AP106" s="323">
        <f t="shared" si="71"/>
        <v>7499</v>
      </c>
      <c r="AQ106" s="323">
        <f t="shared" si="71"/>
        <v>6892</v>
      </c>
      <c r="AR106" s="323">
        <f t="shared" si="71"/>
        <v>607</v>
      </c>
      <c r="AS106" s="323">
        <v>28758.400000000001</v>
      </c>
      <c r="AT106" s="323">
        <v>12380.71</v>
      </c>
      <c r="AU106" s="323">
        <v>0</v>
      </c>
      <c r="AV106" s="323">
        <v>17064</v>
      </c>
      <c r="AW106" s="324"/>
      <c r="AX106" s="324"/>
      <c r="AY106" s="324"/>
      <c r="AZ106" s="324"/>
      <c r="BA106" s="324"/>
      <c r="BB106" s="324"/>
      <c r="BC106" s="179"/>
    </row>
    <row r="107" spans="1:55" s="322" customFormat="1" ht="22.5" customHeight="1">
      <c r="A107" s="57">
        <f>+A104+1</f>
        <v>70</v>
      </c>
      <c r="B107" s="58" t="s">
        <v>215</v>
      </c>
      <c r="C107" s="415" t="s">
        <v>347</v>
      </c>
      <c r="D107" s="328">
        <f>+'Uoc 2025'!C107</f>
        <v>907</v>
      </c>
      <c r="E107" s="328">
        <f>+'Uoc 2025'!D107</f>
        <v>738</v>
      </c>
      <c r="F107" s="328">
        <f>+'Uoc 2025'!E107</f>
        <v>655</v>
      </c>
      <c r="G107" s="328">
        <f>+'Uoc 2025'!F107</f>
        <v>83</v>
      </c>
      <c r="H107" s="328"/>
      <c r="I107" s="644">
        <f t="shared" si="50"/>
        <v>0</v>
      </c>
      <c r="J107" s="323"/>
      <c r="K107" s="323"/>
      <c r="L107" s="323"/>
      <c r="M107" s="323">
        <f t="shared" si="64"/>
        <v>0</v>
      </c>
      <c r="N107" s="644">
        <f t="shared" si="51"/>
        <v>0</v>
      </c>
      <c r="O107" s="323"/>
      <c r="P107" s="323"/>
      <c r="Q107" s="323"/>
      <c r="R107" s="323"/>
      <c r="S107" s="323"/>
      <c r="T107" s="644">
        <f t="shared" si="52"/>
        <v>0</v>
      </c>
      <c r="U107" s="644">
        <f t="shared" si="53"/>
        <v>0</v>
      </c>
      <c r="V107" s="323"/>
      <c r="W107" s="323"/>
      <c r="X107" s="323"/>
      <c r="Y107" s="323"/>
      <c r="Z107" s="323"/>
      <c r="AA107" s="644">
        <f t="shared" si="54"/>
        <v>0</v>
      </c>
      <c r="AB107" s="323"/>
      <c r="AC107" s="323"/>
      <c r="AD107" s="323"/>
      <c r="AE107" s="323"/>
      <c r="AF107" s="323"/>
      <c r="AG107" s="323"/>
      <c r="AH107" s="644">
        <f t="shared" si="55"/>
        <v>0</v>
      </c>
      <c r="AI107" s="323">
        <f t="shared" si="56"/>
        <v>0</v>
      </c>
      <c r="AJ107" s="331"/>
      <c r="AK107" s="331"/>
      <c r="AL107" s="331"/>
      <c r="AM107" s="331"/>
      <c r="AN107" s="656">
        <f t="shared" ref="AN107:AN127" si="72">+M107-AI107</f>
        <v>0</v>
      </c>
      <c r="AO107" s="656">
        <f t="shared" ref="AO107:AO127" si="73">AP107+AS107+AT107+AU107</f>
        <v>0</v>
      </c>
      <c r="AP107" s="330">
        <f t="shared" ref="AP107:AP127" si="74">+AQ107+AR107</f>
        <v>0</v>
      </c>
      <c r="AQ107" s="331">
        <f>+'Uoc 2025'!AV107</f>
        <v>0</v>
      </c>
      <c r="AR107" s="331">
        <f>+'Uoc 2025'!AW107</f>
        <v>0</v>
      </c>
      <c r="AS107" s="331">
        <v>0</v>
      </c>
      <c r="AT107" s="331">
        <v>0</v>
      </c>
      <c r="AU107" s="331">
        <v>0</v>
      </c>
      <c r="AV107" s="331">
        <v>0</v>
      </c>
      <c r="AW107" s="334">
        <v>0</v>
      </c>
      <c r="AX107" s="334">
        <v>0</v>
      </c>
      <c r="AY107" s="334">
        <v>0</v>
      </c>
      <c r="AZ107" s="334">
        <v>0</v>
      </c>
      <c r="BA107" s="334">
        <v>0</v>
      </c>
      <c r="BB107" s="334">
        <v>0</v>
      </c>
      <c r="BC107" s="66"/>
    </row>
    <row r="108" spans="1:55" s="322" customFormat="1" ht="22.5" customHeight="1">
      <c r="A108" s="57">
        <f t="shared" ref="A108:A127" si="75">+A107+1</f>
        <v>71</v>
      </c>
      <c r="B108" s="58" t="s">
        <v>216</v>
      </c>
      <c r="C108" s="415" t="s">
        <v>347</v>
      </c>
      <c r="D108" s="328">
        <f>+'Uoc 2025'!C108</f>
        <v>855</v>
      </c>
      <c r="E108" s="328">
        <f>+'Uoc 2025'!D108</f>
        <v>768</v>
      </c>
      <c r="F108" s="328">
        <f>+'Uoc 2025'!E108</f>
        <v>543</v>
      </c>
      <c r="G108" s="328">
        <f>+'Uoc 2025'!F108</f>
        <v>225</v>
      </c>
      <c r="H108" s="328"/>
      <c r="I108" s="644">
        <f t="shared" si="50"/>
        <v>0</v>
      </c>
      <c r="J108" s="323"/>
      <c r="K108" s="323"/>
      <c r="L108" s="323"/>
      <c r="M108" s="323">
        <f t="shared" si="64"/>
        <v>0</v>
      </c>
      <c r="N108" s="644">
        <f t="shared" si="51"/>
        <v>0</v>
      </c>
      <c r="O108" s="323"/>
      <c r="P108" s="323"/>
      <c r="Q108" s="323"/>
      <c r="R108" s="323"/>
      <c r="S108" s="323"/>
      <c r="T108" s="644">
        <f t="shared" si="52"/>
        <v>0</v>
      </c>
      <c r="U108" s="644">
        <f t="shared" si="53"/>
        <v>0</v>
      </c>
      <c r="V108" s="323"/>
      <c r="W108" s="323"/>
      <c r="X108" s="323"/>
      <c r="Y108" s="323"/>
      <c r="Z108" s="323"/>
      <c r="AA108" s="644">
        <f t="shared" si="54"/>
        <v>0</v>
      </c>
      <c r="AB108" s="323"/>
      <c r="AC108" s="323"/>
      <c r="AD108" s="323"/>
      <c r="AE108" s="323"/>
      <c r="AF108" s="323"/>
      <c r="AG108" s="323"/>
      <c r="AH108" s="644">
        <f t="shared" si="55"/>
        <v>0</v>
      </c>
      <c r="AI108" s="323">
        <f t="shared" si="56"/>
        <v>0</v>
      </c>
      <c r="AJ108" s="331"/>
      <c r="AK108" s="331"/>
      <c r="AL108" s="331"/>
      <c r="AM108" s="331"/>
      <c r="AN108" s="656">
        <f t="shared" si="72"/>
        <v>0</v>
      </c>
      <c r="AO108" s="656">
        <f t="shared" si="73"/>
        <v>1974</v>
      </c>
      <c r="AP108" s="330">
        <f t="shared" si="74"/>
        <v>395</v>
      </c>
      <c r="AQ108" s="331">
        <f>+'Uoc 2025'!AV108</f>
        <v>395</v>
      </c>
      <c r="AR108" s="331">
        <f>+'Uoc 2025'!AW108</f>
        <v>0</v>
      </c>
      <c r="AS108" s="331">
        <v>1382</v>
      </c>
      <c r="AT108" s="331">
        <v>197</v>
      </c>
      <c r="AU108" s="331">
        <v>0</v>
      </c>
      <c r="AV108" s="331">
        <v>0</v>
      </c>
      <c r="AW108" s="334">
        <v>0</v>
      </c>
      <c r="AX108" s="334">
        <v>0</v>
      </c>
      <c r="AY108" s="334">
        <v>0</v>
      </c>
      <c r="AZ108" s="334">
        <v>0</v>
      </c>
      <c r="BA108" s="334">
        <v>0</v>
      </c>
      <c r="BB108" s="334">
        <v>0</v>
      </c>
      <c r="BC108" s="66"/>
    </row>
    <row r="109" spans="1:55" s="322" customFormat="1" ht="22.5" customHeight="1">
      <c r="A109" s="57">
        <f t="shared" si="75"/>
        <v>72</v>
      </c>
      <c r="B109" s="58" t="s">
        <v>217</v>
      </c>
      <c r="C109" s="414" t="s">
        <v>347</v>
      </c>
      <c r="D109" s="328">
        <f>+'Uoc 2025'!C109</f>
        <v>445</v>
      </c>
      <c r="E109" s="328">
        <f>+'Uoc 2025'!D109</f>
        <v>445</v>
      </c>
      <c r="F109" s="328">
        <f>+'Uoc 2025'!E109</f>
        <v>420</v>
      </c>
      <c r="G109" s="328">
        <f>+'Uoc 2025'!F109</f>
        <v>25</v>
      </c>
      <c r="H109" s="328"/>
      <c r="I109" s="644">
        <f t="shared" si="50"/>
        <v>0</v>
      </c>
      <c r="J109" s="323"/>
      <c r="K109" s="323"/>
      <c r="L109" s="323"/>
      <c r="M109" s="323">
        <f t="shared" si="64"/>
        <v>0</v>
      </c>
      <c r="N109" s="644">
        <f t="shared" si="51"/>
        <v>0</v>
      </c>
      <c r="O109" s="323"/>
      <c r="P109" s="323"/>
      <c r="Q109" s="323"/>
      <c r="R109" s="323"/>
      <c r="S109" s="323"/>
      <c r="T109" s="644">
        <f t="shared" si="52"/>
        <v>0</v>
      </c>
      <c r="U109" s="644">
        <f t="shared" si="53"/>
        <v>0</v>
      </c>
      <c r="V109" s="323"/>
      <c r="W109" s="323"/>
      <c r="X109" s="323"/>
      <c r="Y109" s="323"/>
      <c r="Z109" s="323"/>
      <c r="AA109" s="644">
        <f t="shared" si="54"/>
        <v>0</v>
      </c>
      <c r="AB109" s="323"/>
      <c r="AC109" s="323"/>
      <c r="AD109" s="323"/>
      <c r="AE109" s="323"/>
      <c r="AF109" s="323"/>
      <c r="AG109" s="323"/>
      <c r="AH109" s="644">
        <f t="shared" si="55"/>
        <v>0</v>
      </c>
      <c r="AI109" s="323">
        <f t="shared" si="56"/>
        <v>0</v>
      </c>
      <c r="AJ109" s="331"/>
      <c r="AK109" s="331"/>
      <c r="AL109" s="331"/>
      <c r="AM109" s="331"/>
      <c r="AN109" s="656">
        <f t="shared" si="72"/>
        <v>0</v>
      </c>
      <c r="AO109" s="656">
        <f t="shared" si="73"/>
        <v>8400</v>
      </c>
      <c r="AP109" s="330">
        <f t="shared" si="74"/>
        <v>400</v>
      </c>
      <c r="AQ109" s="331">
        <f>+'Uoc 2025'!AV109</f>
        <v>0</v>
      </c>
      <c r="AR109" s="331">
        <f>+'Uoc 2025'!AW109</f>
        <v>400</v>
      </c>
      <c r="AS109" s="331">
        <v>4000</v>
      </c>
      <c r="AT109" s="331">
        <v>4000</v>
      </c>
      <c r="AU109" s="331">
        <v>0</v>
      </c>
      <c r="AV109" s="331">
        <v>0</v>
      </c>
      <c r="AW109" s="334">
        <v>0</v>
      </c>
      <c r="AX109" s="334">
        <v>0</v>
      </c>
      <c r="AY109" s="334">
        <v>0</v>
      </c>
      <c r="AZ109" s="334">
        <v>0</v>
      </c>
      <c r="BA109" s="334">
        <v>0</v>
      </c>
      <c r="BB109" s="334">
        <v>0</v>
      </c>
      <c r="BC109" s="66"/>
    </row>
    <row r="110" spans="1:55" s="322" customFormat="1" ht="22.5" customHeight="1">
      <c r="A110" s="57">
        <f t="shared" si="75"/>
        <v>73</v>
      </c>
      <c r="B110" s="58" t="s">
        <v>218</v>
      </c>
      <c r="C110" s="415" t="s">
        <v>347</v>
      </c>
      <c r="D110" s="328">
        <f>+'Uoc 2025'!C110</f>
        <v>395</v>
      </c>
      <c r="E110" s="328">
        <f>+'Uoc 2025'!D110</f>
        <v>395</v>
      </c>
      <c r="F110" s="328">
        <f>+'Uoc 2025'!E110</f>
        <v>370</v>
      </c>
      <c r="G110" s="328">
        <f>+'Uoc 2025'!F110</f>
        <v>25</v>
      </c>
      <c r="H110" s="328"/>
      <c r="I110" s="644">
        <f t="shared" si="50"/>
        <v>0</v>
      </c>
      <c r="J110" s="323"/>
      <c r="K110" s="323"/>
      <c r="L110" s="323"/>
      <c r="M110" s="323">
        <f t="shared" si="64"/>
        <v>0</v>
      </c>
      <c r="N110" s="644">
        <f t="shared" si="51"/>
        <v>0</v>
      </c>
      <c r="O110" s="323"/>
      <c r="P110" s="323"/>
      <c r="Q110" s="323"/>
      <c r="R110" s="323"/>
      <c r="S110" s="323"/>
      <c r="T110" s="644">
        <f t="shared" si="52"/>
        <v>0</v>
      </c>
      <c r="U110" s="644">
        <f t="shared" si="53"/>
        <v>0</v>
      </c>
      <c r="V110" s="323"/>
      <c r="W110" s="323"/>
      <c r="X110" s="323"/>
      <c r="Y110" s="323"/>
      <c r="Z110" s="323"/>
      <c r="AA110" s="644">
        <f t="shared" si="54"/>
        <v>0</v>
      </c>
      <c r="AB110" s="323"/>
      <c r="AC110" s="323"/>
      <c r="AD110" s="323"/>
      <c r="AE110" s="323"/>
      <c r="AF110" s="323"/>
      <c r="AG110" s="323"/>
      <c r="AH110" s="644">
        <f t="shared" si="55"/>
        <v>0</v>
      </c>
      <c r="AI110" s="323">
        <f t="shared" si="56"/>
        <v>0</v>
      </c>
      <c r="AJ110" s="331"/>
      <c r="AK110" s="331"/>
      <c r="AL110" s="331"/>
      <c r="AM110" s="331"/>
      <c r="AN110" s="656">
        <f t="shared" si="72"/>
        <v>0</v>
      </c>
      <c r="AO110" s="656">
        <f t="shared" si="73"/>
        <v>0</v>
      </c>
      <c r="AP110" s="330">
        <f t="shared" si="74"/>
        <v>0</v>
      </c>
      <c r="AQ110" s="331">
        <f>+'Uoc 2025'!AV110</f>
        <v>0</v>
      </c>
      <c r="AR110" s="331">
        <f>+'Uoc 2025'!AW110</f>
        <v>0</v>
      </c>
      <c r="AS110" s="331">
        <v>0</v>
      </c>
      <c r="AT110" s="331">
        <v>0</v>
      </c>
      <c r="AU110" s="331">
        <v>0</v>
      </c>
      <c r="AV110" s="331">
        <v>0</v>
      </c>
      <c r="AW110" s="334">
        <v>0</v>
      </c>
      <c r="AX110" s="334">
        <v>0</v>
      </c>
      <c r="AY110" s="334">
        <v>0</v>
      </c>
      <c r="AZ110" s="334">
        <v>0</v>
      </c>
      <c r="BA110" s="334">
        <v>0</v>
      </c>
      <c r="BB110" s="334">
        <v>0</v>
      </c>
      <c r="BC110" s="66"/>
    </row>
    <row r="111" spans="1:55" s="322" customFormat="1" ht="22.5" customHeight="1">
      <c r="A111" s="57">
        <f t="shared" si="75"/>
        <v>74</v>
      </c>
      <c r="B111" s="58" t="s">
        <v>219</v>
      </c>
      <c r="C111" s="415" t="s">
        <v>347</v>
      </c>
      <c r="D111" s="328">
        <f>+'Uoc 2025'!C111</f>
        <v>540</v>
      </c>
      <c r="E111" s="328">
        <f>+'Uoc 2025'!D111</f>
        <v>540</v>
      </c>
      <c r="F111" s="328">
        <f>+'Uoc 2025'!E111</f>
        <v>490</v>
      </c>
      <c r="G111" s="328">
        <f>+'Uoc 2025'!F111</f>
        <v>50</v>
      </c>
      <c r="H111" s="328"/>
      <c r="I111" s="644">
        <f t="shared" si="50"/>
        <v>0</v>
      </c>
      <c r="J111" s="323"/>
      <c r="K111" s="323"/>
      <c r="L111" s="323"/>
      <c r="M111" s="323">
        <f t="shared" si="64"/>
        <v>0</v>
      </c>
      <c r="N111" s="644">
        <f t="shared" si="51"/>
        <v>0</v>
      </c>
      <c r="O111" s="323"/>
      <c r="P111" s="323"/>
      <c r="Q111" s="323"/>
      <c r="R111" s="323"/>
      <c r="S111" s="323"/>
      <c r="T111" s="644">
        <f t="shared" si="52"/>
        <v>0</v>
      </c>
      <c r="U111" s="644">
        <f t="shared" si="53"/>
        <v>0</v>
      </c>
      <c r="V111" s="323"/>
      <c r="W111" s="323"/>
      <c r="X111" s="323"/>
      <c r="Y111" s="323"/>
      <c r="Z111" s="323"/>
      <c r="AA111" s="644">
        <f t="shared" si="54"/>
        <v>0</v>
      </c>
      <c r="AB111" s="323"/>
      <c r="AC111" s="323"/>
      <c r="AD111" s="323"/>
      <c r="AE111" s="323"/>
      <c r="AF111" s="323"/>
      <c r="AG111" s="323"/>
      <c r="AH111" s="644">
        <f t="shared" si="55"/>
        <v>0</v>
      </c>
      <c r="AI111" s="323">
        <f t="shared" si="56"/>
        <v>0</v>
      </c>
      <c r="AJ111" s="331"/>
      <c r="AK111" s="331"/>
      <c r="AL111" s="331"/>
      <c r="AM111" s="331"/>
      <c r="AN111" s="656">
        <f t="shared" si="72"/>
        <v>0</v>
      </c>
      <c r="AO111" s="656">
        <f t="shared" si="73"/>
        <v>0</v>
      </c>
      <c r="AP111" s="330">
        <f t="shared" si="74"/>
        <v>0</v>
      </c>
      <c r="AQ111" s="331">
        <f>+'Uoc 2025'!AV111</f>
        <v>0</v>
      </c>
      <c r="AR111" s="331">
        <f>+'Uoc 2025'!AW111</f>
        <v>0</v>
      </c>
      <c r="AS111" s="331">
        <v>0</v>
      </c>
      <c r="AT111" s="331">
        <v>0</v>
      </c>
      <c r="AU111" s="331">
        <v>0</v>
      </c>
      <c r="AV111" s="331">
        <v>0</v>
      </c>
      <c r="AW111" s="334">
        <v>0</v>
      </c>
      <c r="AX111" s="334">
        <v>0</v>
      </c>
      <c r="AY111" s="334">
        <v>0</v>
      </c>
      <c r="AZ111" s="334">
        <v>0</v>
      </c>
      <c r="BA111" s="334">
        <v>0</v>
      </c>
      <c r="BB111" s="334">
        <v>0</v>
      </c>
      <c r="BC111" s="66"/>
    </row>
    <row r="112" spans="1:55" s="322" customFormat="1" ht="22.5" customHeight="1">
      <c r="A112" s="57">
        <f t="shared" si="75"/>
        <v>75</v>
      </c>
      <c r="B112" s="58" t="s">
        <v>220</v>
      </c>
      <c r="C112" s="415" t="s">
        <v>347</v>
      </c>
      <c r="D112" s="328">
        <f>+'Uoc 2025'!C112</f>
        <v>600</v>
      </c>
      <c r="E112" s="328">
        <f>+'Uoc 2025'!D112</f>
        <v>630</v>
      </c>
      <c r="F112" s="328">
        <f>+'Uoc 2025'!E112</f>
        <v>447</v>
      </c>
      <c r="G112" s="328">
        <f>+'Uoc 2025'!F112</f>
        <v>183</v>
      </c>
      <c r="H112" s="328"/>
      <c r="I112" s="644">
        <f t="shared" si="50"/>
        <v>0</v>
      </c>
      <c r="J112" s="323"/>
      <c r="K112" s="323"/>
      <c r="L112" s="323"/>
      <c r="M112" s="323">
        <f t="shared" si="64"/>
        <v>0</v>
      </c>
      <c r="N112" s="644">
        <f t="shared" si="51"/>
        <v>0</v>
      </c>
      <c r="O112" s="323"/>
      <c r="P112" s="323"/>
      <c r="Q112" s="323"/>
      <c r="R112" s="323"/>
      <c r="S112" s="323"/>
      <c r="T112" s="644">
        <f t="shared" si="52"/>
        <v>0</v>
      </c>
      <c r="U112" s="644">
        <f t="shared" si="53"/>
        <v>0</v>
      </c>
      <c r="V112" s="323"/>
      <c r="W112" s="323"/>
      <c r="X112" s="323"/>
      <c r="Y112" s="323"/>
      <c r="Z112" s="323"/>
      <c r="AA112" s="644">
        <f t="shared" si="54"/>
        <v>0</v>
      </c>
      <c r="AB112" s="323"/>
      <c r="AC112" s="323"/>
      <c r="AD112" s="323"/>
      <c r="AE112" s="323"/>
      <c r="AF112" s="323"/>
      <c r="AG112" s="323"/>
      <c r="AH112" s="644">
        <f t="shared" si="55"/>
        <v>0</v>
      </c>
      <c r="AI112" s="323">
        <f t="shared" si="56"/>
        <v>0</v>
      </c>
      <c r="AJ112" s="331"/>
      <c r="AK112" s="331"/>
      <c r="AL112" s="331"/>
      <c r="AM112" s="331"/>
      <c r="AN112" s="656">
        <f t="shared" si="72"/>
        <v>0</v>
      </c>
      <c r="AO112" s="656">
        <f t="shared" si="73"/>
        <v>0</v>
      </c>
      <c r="AP112" s="330">
        <f t="shared" si="74"/>
        <v>0</v>
      </c>
      <c r="AQ112" s="331">
        <f>+'Uoc 2025'!AV112</f>
        <v>0</v>
      </c>
      <c r="AR112" s="331">
        <f>+'Uoc 2025'!AW112</f>
        <v>0</v>
      </c>
      <c r="AS112" s="331">
        <v>0</v>
      </c>
      <c r="AT112" s="331">
        <v>0</v>
      </c>
      <c r="AU112" s="331">
        <v>0</v>
      </c>
      <c r="AV112" s="331">
        <v>0</v>
      </c>
      <c r="AW112" s="334">
        <v>0</v>
      </c>
      <c r="AX112" s="334">
        <v>0</v>
      </c>
      <c r="AY112" s="334">
        <v>0</v>
      </c>
      <c r="AZ112" s="334">
        <v>0</v>
      </c>
      <c r="BA112" s="334">
        <v>0</v>
      </c>
      <c r="BB112" s="334">
        <v>0</v>
      </c>
      <c r="BC112" s="66"/>
    </row>
    <row r="113" spans="1:55" s="322" customFormat="1" ht="22.5" customHeight="1">
      <c r="A113" s="57">
        <f t="shared" si="75"/>
        <v>76</v>
      </c>
      <c r="B113" s="58" t="s">
        <v>221</v>
      </c>
      <c r="C113" s="415" t="s">
        <v>347</v>
      </c>
      <c r="D113" s="328">
        <f>+'Uoc 2025'!C113</f>
        <v>210</v>
      </c>
      <c r="E113" s="328">
        <f>+'Uoc 2025'!D113</f>
        <v>210</v>
      </c>
      <c r="F113" s="328">
        <f>+'Uoc 2025'!E113</f>
        <v>185</v>
      </c>
      <c r="G113" s="328">
        <f>+'Uoc 2025'!F113</f>
        <v>25</v>
      </c>
      <c r="H113" s="328"/>
      <c r="I113" s="644">
        <f t="shared" si="50"/>
        <v>0</v>
      </c>
      <c r="J113" s="323"/>
      <c r="K113" s="323"/>
      <c r="L113" s="323"/>
      <c r="M113" s="323">
        <f t="shared" si="64"/>
        <v>0</v>
      </c>
      <c r="N113" s="644">
        <f t="shared" si="51"/>
        <v>0</v>
      </c>
      <c r="O113" s="323"/>
      <c r="P113" s="323"/>
      <c r="Q113" s="323"/>
      <c r="R113" s="323"/>
      <c r="S113" s="323"/>
      <c r="T113" s="644">
        <f t="shared" si="52"/>
        <v>0</v>
      </c>
      <c r="U113" s="644">
        <f t="shared" si="53"/>
        <v>0</v>
      </c>
      <c r="V113" s="323"/>
      <c r="W113" s="323"/>
      <c r="X113" s="323"/>
      <c r="Y113" s="323"/>
      <c r="Z113" s="323"/>
      <c r="AA113" s="644">
        <f t="shared" si="54"/>
        <v>0</v>
      </c>
      <c r="AB113" s="323"/>
      <c r="AC113" s="323"/>
      <c r="AD113" s="323"/>
      <c r="AE113" s="323"/>
      <c r="AF113" s="323"/>
      <c r="AG113" s="323"/>
      <c r="AH113" s="644">
        <f t="shared" si="55"/>
        <v>0</v>
      </c>
      <c r="AI113" s="323">
        <f t="shared" si="56"/>
        <v>0</v>
      </c>
      <c r="AJ113" s="331"/>
      <c r="AK113" s="331"/>
      <c r="AL113" s="331"/>
      <c r="AM113" s="331"/>
      <c r="AN113" s="656">
        <f t="shared" si="72"/>
        <v>0</v>
      </c>
      <c r="AO113" s="656">
        <f t="shared" si="73"/>
        <v>0</v>
      </c>
      <c r="AP113" s="330">
        <f t="shared" si="74"/>
        <v>0</v>
      </c>
      <c r="AQ113" s="331">
        <f>+'Uoc 2025'!AV113</f>
        <v>0</v>
      </c>
      <c r="AR113" s="331">
        <f>+'Uoc 2025'!AW113</f>
        <v>0</v>
      </c>
      <c r="AS113" s="331">
        <v>0</v>
      </c>
      <c r="AT113" s="331">
        <v>0</v>
      </c>
      <c r="AU113" s="331">
        <v>0</v>
      </c>
      <c r="AV113" s="331">
        <v>0</v>
      </c>
      <c r="AW113" s="334">
        <v>0</v>
      </c>
      <c r="AX113" s="334">
        <v>0</v>
      </c>
      <c r="AY113" s="334">
        <v>0</v>
      </c>
      <c r="AZ113" s="334">
        <v>0</v>
      </c>
      <c r="BA113" s="334">
        <v>0</v>
      </c>
      <c r="BB113" s="334">
        <v>0</v>
      </c>
      <c r="BC113" s="66"/>
    </row>
    <row r="114" spans="1:55" s="322" customFormat="1" ht="22.5" customHeight="1">
      <c r="A114" s="57">
        <f t="shared" si="75"/>
        <v>77</v>
      </c>
      <c r="B114" s="58" t="s">
        <v>222</v>
      </c>
      <c r="C114" s="415"/>
      <c r="D114" s="328">
        <f>+'Uoc 2025'!C114</f>
        <v>268</v>
      </c>
      <c r="E114" s="328">
        <f>+'Uoc 2025'!D114</f>
        <v>157</v>
      </c>
      <c r="F114" s="328">
        <f>+'Uoc 2025'!E114</f>
        <v>114</v>
      </c>
      <c r="G114" s="328">
        <f>+'Uoc 2025'!F114</f>
        <v>43</v>
      </c>
      <c r="H114" s="328"/>
      <c r="I114" s="644">
        <f t="shared" si="50"/>
        <v>0</v>
      </c>
      <c r="J114" s="323"/>
      <c r="K114" s="323"/>
      <c r="L114" s="323"/>
      <c r="M114" s="323">
        <f t="shared" si="64"/>
        <v>0</v>
      </c>
      <c r="N114" s="644">
        <f t="shared" si="51"/>
        <v>0</v>
      </c>
      <c r="O114" s="323"/>
      <c r="P114" s="323"/>
      <c r="Q114" s="323"/>
      <c r="R114" s="323"/>
      <c r="S114" s="323"/>
      <c r="T114" s="644">
        <f t="shared" si="52"/>
        <v>0</v>
      </c>
      <c r="U114" s="644">
        <f t="shared" si="53"/>
        <v>0</v>
      </c>
      <c r="V114" s="323"/>
      <c r="W114" s="323"/>
      <c r="X114" s="323"/>
      <c r="Y114" s="323"/>
      <c r="Z114" s="323"/>
      <c r="AA114" s="644">
        <f t="shared" si="54"/>
        <v>0</v>
      </c>
      <c r="AB114" s="323"/>
      <c r="AC114" s="323"/>
      <c r="AD114" s="323"/>
      <c r="AE114" s="323"/>
      <c r="AF114" s="323"/>
      <c r="AG114" s="323"/>
      <c r="AH114" s="644">
        <f t="shared" si="55"/>
        <v>0</v>
      </c>
      <c r="AI114" s="323">
        <f t="shared" si="56"/>
        <v>0</v>
      </c>
      <c r="AJ114" s="331"/>
      <c r="AK114" s="331"/>
      <c r="AL114" s="331"/>
      <c r="AM114" s="331"/>
      <c r="AN114" s="656">
        <f t="shared" si="72"/>
        <v>0</v>
      </c>
      <c r="AO114" s="656">
        <f t="shared" si="73"/>
        <v>0</v>
      </c>
      <c r="AP114" s="330">
        <f t="shared" si="74"/>
        <v>0</v>
      </c>
      <c r="AQ114" s="331">
        <f>+'Uoc 2025'!AV114</f>
        <v>0</v>
      </c>
      <c r="AR114" s="331">
        <f>+'Uoc 2025'!AW114</f>
        <v>0</v>
      </c>
      <c r="AS114" s="331">
        <v>0</v>
      </c>
      <c r="AT114" s="331">
        <v>0</v>
      </c>
      <c r="AU114" s="331">
        <v>0</v>
      </c>
      <c r="AV114" s="331">
        <v>0</v>
      </c>
      <c r="AW114" s="334">
        <v>0</v>
      </c>
      <c r="AX114" s="334">
        <v>0</v>
      </c>
      <c r="AY114" s="334">
        <v>0</v>
      </c>
      <c r="AZ114" s="334">
        <v>0</v>
      </c>
      <c r="BA114" s="334">
        <v>0</v>
      </c>
      <c r="BB114" s="334">
        <v>0</v>
      </c>
      <c r="BC114" s="66"/>
    </row>
    <row r="115" spans="1:55" s="322" customFormat="1" ht="22.5" customHeight="1">
      <c r="A115" s="57">
        <f t="shared" si="75"/>
        <v>78</v>
      </c>
      <c r="B115" s="58" t="s">
        <v>223</v>
      </c>
      <c r="C115" s="415" t="s">
        <v>347</v>
      </c>
      <c r="D115" s="328">
        <f>+'Uoc 2025'!C115</f>
        <v>974</v>
      </c>
      <c r="E115" s="328">
        <f>+'Uoc 2025'!D115</f>
        <v>818</v>
      </c>
      <c r="F115" s="328">
        <f>+'Uoc 2025'!E115</f>
        <v>649</v>
      </c>
      <c r="G115" s="328">
        <f>+'Uoc 2025'!F115</f>
        <v>169</v>
      </c>
      <c r="H115" s="328"/>
      <c r="I115" s="644">
        <f t="shared" si="50"/>
        <v>0</v>
      </c>
      <c r="J115" s="323"/>
      <c r="K115" s="323"/>
      <c r="L115" s="323"/>
      <c r="M115" s="323">
        <f t="shared" si="64"/>
        <v>0</v>
      </c>
      <c r="N115" s="644">
        <f t="shared" si="51"/>
        <v>0</v>
      </c>
      <c r="O115" s="323"/>
      <c r="P115" s="323"/>
      <c r="Q115" s="323"/>
      <c r="R115" s="323"/>
      <c r="S115" s="323"/>
      <c r="T115" s="644">
        <f t="shared" si="52"/>
        <v>0</v>
      </c>
      <c r="U115" s="644">
        <f t="shared" si="53"/>
        <v>0</v>
      </c>
      <c r="V115" s="323"/>
      <c r="W115" s="323"/>
      <c r="X115" s="323"/>
      <c r="Y115" s="323"/>
      <c r="Z115" s="323"/>
      <c r="AA115" s="644">
        <f t="shared" si="54"/>
        <v>0</v>
      </c>
      <c r="AB115" s="323"/>
      <c r="AC115" s="323"/>
      <c r="AD115" s="323"/>
      <c r="AE115" s="323"/>
      <c r="AF115" s="323"/>
      <c r="AG115" s="323"/>
      <c r="AH115" s="644">
        <f t="shared" si="55"/>
        <v>0</v>
      </c>
      <c r="AI115" s="323">
        <f t="shared" si="56"/>
        <v>0</v>
      </c>
      <c r="AJ115" s="331"/>
      <c r="AK115" s="331"/>
      <c r="AL115" s="331"/>
      <c r="AM115" s="331"/>
      <c r="AN115" s="656">
        <f t="shared" si="72"/>
        <v>0</v>
      </c>
      <c r="AO115" s="656">
        <f t="shared" si="73"/>
        <v>10281</v>
      </c>
      <c r="AP115" s="330">
        <f t="shared" si="74"/>
        <v>2456</v>
      </c>
      <c r="AQ115" s="331">
        <f>+'Uoc 2025'!AV115</f>
        <v>2456</v>
      </c>
      <c r="AR115" s="331">
        <f>+'Uoc 2025'!AW115</f>
        <v>0</v>
      </c>
      <c r="AS115" s="331">
        <v>5825</v>
      </c>
      <c r="AT115" s="331">
        <v>2000</v>
      </c>
      <c r="AU115" s="331">
        <v>0</v>
      </c>
      <c r="AV115" s="331">
        <v>5825</v>
      </c>
      <c r="AW115" s="334">
        <v>7.0000000000000007E-2</v>
      </c>
      <c r="AX115" s="334">
        <v>0</v>
      </c>
      <c r="AY115" s="334">
        <v>0</v>
      </c>
      <c r="AZ115" s="334">
        <v>0</v>
      </c>
      <c r="BA115" s="334">
        <v>0</v>
      </c>
      <c r="BB115" s="334">
        <v>0</v>
      </c>
      <c r="BC115" s="66"/>
    </row>
    <row r="116" spans="1:55" s="322" customFormat="1" ht="22.5" customHeight="1">
      <c r="A116" s="57">
        <f t="shared" si="75"/>
        <v>79</v>
      </c>
      <c r="B116" s="58" t="s">
        <v>224</v>
      </c>
      <c r="C116" s="415" t="s">
        <v>347</v>
      </c>
      <c r="D116" s="328">
        <f>+'Uoc 2025'!C116</f>
        <v>530</v>
      </c>
      <c r="E116" s="328">
        <f>+'Uoc 2025'!D116</f>
        <v>446</v>
      </c>
      <c r="F116" s="328">
        <f>+'Uoc 2025'!E116</f>
        <v>353</v>
      </c>
      <c r="G116" s="328">
        <f>+'Uoc 2025'!F116</f>
        <v>93</v>
      </c>
      <c r="H116" s="328"/>
      <c r="I116" s="644">
        <f t="shared" si="50"/>
        <v>0</v>
      </c>
      <c r="J116" s="323"/>
      <c r="K116" s="323"/>
      <c r="L116" s="323"/>
      <c r="M116" s="323">
        <f t="shared" si="64"/>
        <v>0</v>
      </c>
      <c r="N116" s="644">
        <f t="shared" si="51"/>
        <v>0</v>
      </c>
      <c r="O116" s="323"/>
      <c r="P116" s="323"/>
      <c r="Q116" s="323"/>
      <c r="R116" s="323"/>
      <c r="S116" s="323"/>
      <c r="T116" s="644">
        <f t="shared" si="52"/>
        <v>0</v>
      </c>
      <c r="U116" s="644">
        <f t="shared" si="53"/>
        <v>0</v>
      </c>
      <c r="V116" s="323"/>
      <c r="W116" s="323"/>
      <c r="X116" s="323"/>
      <c r="Y116" s="323"/>
      <c r="Z116" s="323"/>
      <c r="AA116" s="644">
        <f t="shared" si="54"/>
        <v>0</v>
      </c>
      <c r="AB116" s="323"/>
      <c r="AC116" s="323"/>
      <c r="AD116" s="323"/>
      <c r="AE116" s="323"/>
      <c r="AF116" s="323"/>
      <c r="AG116" s="323"/>
      <c r="AH116" s="644">
        <f t="shared" si="55"/>
        <v>0</v>
      </c>
      <c r="AI116" s="323">
        <f t="shared" si="56"/>
        <v>0</v>
      </c>
      <c r="AJ116" s="331"/>
      <c r="AK116" s="331"/>
      <c r="AL116" s="331"/>
      <c r="AM116" s="331"/>
      <c r="AN116" s="656">
        <f t="shared" si="72"/>
        <v>0</v>
      </c>
      <c r="AO116" s="656">
        <f t="shared" si="73"/>
        <v>11350</v>
      </c>
      <c r="AP116" s="330">
        <f t="shared" si="74"/>
        <v>1550</v>
      </c>
      <c r="AQ116" s="331">
        <f>+'Uoc 2025'!AV116</f>
        <v>1550</v>
      </c>
      <c r="AR116" s="331">
        <f>+'Uoc 2025'!AW116</f>
        <v>0</v>
      </c>
      <c r="AS116" s="331">
        <v>9000</v>
      </c>
      <c r="AT116" s="331">
        <v>800</v>
      </c>
      <c r="AU116" s="331">
        <v>0</v>
      </c>
      <c r="AV116" s="331">
        <v>8000</v>
      </c>
      <c r="AW116" s="334">
        <v>0.09</v>
      </c>
      <c r="AX116" s="334">
        <v>0</v>
      </c>
      <c r="AY116" s="334">
        <v>0</v>
      </c>
      <c r="AZ116" s="334">
        <v>0</v>
      </c>
      <c r="BA116" s="334">
        <v>3.5</v>
      </c>
      <c r="BB116" s="334">
        <v>1.2</v>
      </c>
      <c r="BC116" s="66"/>
    </row>
    <row r="117" spans="1:55" s="322" customFormat="1" ht="22.5" customHeight="1">
      <c r="A117" s="57">
        <f t="shared" si="75"/>
        <v>80</v>
      </c>
      <c r="B117" s="58" t="s">
        <v>225</v>
      </c>
      <c r="C117" s="415" t="s">
        <v>347</v>
      </c>
      <c r="D117" s="328">
        <f>+'Uoc 2025'!C117</f>
        <v>350</v>
      </c>
      <c r="E117" s="328">
        <f>+'Uoc 2025'!D117</f>
        <v>350</v>
      </c>
      <c r="F117" s="328">
        <f>+'Uoc 2025'!E117</f>
        <v>300</v>
      </c>
      <c r="G117" s="328">
        <f>+'Uoc 2025'!F117</f>
        <v>50</v>
      </c>
      <c r="H117" s="328"/>
      <c r="I117" s="644">
        <f t="shared" si="50"/>
        <v>0</v>
      </c>
      <c r="J117" s="323"/>
      <c r="K117" s="323"/>
      <c r="L117" s="323"/>
      <c r="M117" s="323">
        <f t="shared" si="64"/>
        <v>0</v>
      </c>
      <c r="N117" s="644">
        <f t="shared" si="51"/>
        <v>0</v>
      </c>
      <c r="O117" s="323"/>
      <c r="P117" s="323"/>
      <c r="Q117" s="323"/>
      <c r="R117" s="323"/>
      <c r="S117" s="323"/>
      <c r="T117" s="644">
        <f t="shared" si="52"/>
        <v>0</v>
      </c>
      <c r="U117" s="644">
        <f t="shared" si="53"/>
        <v>0</v>
      </c>
      <c r="V117" s="323"/>
      <c r="W117" s="323"/>
      <c r="X117" s="323"/>
      <c r="Y117" s="323"/>
      <c r="Z117" s="323"/>
      <c r="AA117" s="644">
        <f t="shared" si="54"/>
        <v>0</v>
      </c>
      <c r="AB117" s="323"/>
      <c r="AC117" s="323"/>
      <c r="AD117" s="323"/>
      <c r="AE117" s="323"/>
      <c r="AF117" s="323"/>
      <c r="AG117" s="323"/>
      <c r="AH117" s="644">
        <f t="shared" si="55"/>
        <v>0</v>
      </c>
      <c r="AI117" s="323">
        <f t="shared" si="56"/>
        <v>0</v>
      </c>
      <c r="AJ117" s="331"/>
      <c r="AK117" s="331"/>
      <c r="AL117" s="331"/>
      <c r="AM117" s="331"/>
      <c r="AN117" s="656">
        <f t="shared" si="72"/>
        <v>0</v>
      </c>
      <c r="AO117" s="656">
        <f t="shared" si="73"/>
        <v>4761.1100000000006</v>
      </c>
      <c r="AP117" s="330">
        <f t="shared" si="74"/>
        <v>1101</v>
      </c>
      <c r="AQ117" s="331">
        <f>+'Uoc 2025'!AV117</f>
        <v>1101</v>
      </c>
      <c r="AR117" s="331">
        <f>+'Uoc 2025'!AW117</f>
        <v>0</v>
      </c>
      <c r="AS117" s="331">
        <v>1399.4</v>
      </c>
      <c r="AT117" s="331">
        <v>2260.71</v>
      </c>
      <c r="AU117" s="331">
        <v>0</v>
      </c>
      <c r="AV117" s="331">
        <v>0</v>
      </c>
      <c r="AW117" s="334">
        <v>0</v>
      </c>
      <c r="AX117" s="334">
        <v>0</v>
      </c>
      <c r="AY117" s="334">
        <v>0</v>
      </c>
      <c r="AZ117" s="334">
        <v>0</v>
      </c>
      <c r="BA117" s="334">
        <v>0</v>
      </c>
      <c r="BB117" s="334">
        <v>0</v>
      </c>
      <c r="BC117" s="66"/>
    </row>
    <row r="118" spans="1:55" s="322" customFormat="1" ht="22.5" customHeight="1">
      <c r="A118" s="57">
        <f t="shared" si="75"/>
        <v>81</v>
      </c>
      <c r="B118" s="58" t="s">
        <v>226</v>
      </c>
      <c r="C118" s="415" t="s">
        <v>347</v>
      </c>
      <c r="D118" s="328">
        <f>+'Uoc 2025'!C118</f>
        <v>345</v>
      </c>
      <c r="E118" s="328">
        <f>+'Uoc 2025'!D118</f>
        <v>307</v>
      </c>
      <c r="F118" s="328">
        <f>+'Uoc 2025'!E118</f>
        <v>232</v>
      </c>
      <c r="G118" s="328">
        <f>+'Uoc 2025'!F118</f>
        <v>75</v>
      </c>
      <c r="H118" s="328"/>
      <c r="I118" s="644">
        <f t="shared" si="50"/>
        <v>0</v>
      </c>
      <c r="J118" s="323"/>
      <c r="K118" s="323"/>
      <c r="L118" s="323"/>
      <c r="M118" s="323">
        <f t="shared" si="64"/>
        <v>0</v>
      </c>
      <c r="N118" s="644">
        <f t="shared" si="51"/>
        <v>0</v>
      </c>
      <c r="O118" s="323"/>
      <c r="P118" s="323"/>
      <c r="Q118" s="323"/>
      <c r="R118" s="323"/>
      <c r="S118" s="323"/>
      <c r="T118" s="644">
        <f t="shared" si="52"/>
        <v>0</v>
      </c>
      <c r="U118" s="644">
        <f t="shared" si="53"/>
        <v>0</v>
      </c>
      <c r="V118" s="323"/>
      <c r="W118" s="323"/>
      <c r="X118" s="323"/>
      <c r="Y118" s="323"/>
      <c r="Z118" s="323"/>
      <c r="AA118" s="644">
        <f t="shared" si="54"/>
        <v>0</v>
      </c>
      <c r="AB118" s="323"/>
      <c r="AC118" s="323"/>
      <c r="AD118" s="323"/>
      <c r="AE118" s="323"/>
      <c r="AF118" s="323"/>
      <c r="AG118" s="323"/>
      <c r="AH118" s="644">
        <f t="shared" si="55"/>
        <v>0</v>
      </c>
      <c r="AI118" s="323">
        <f t="shared" si="56"/>
        <v>0</v>
      </c>
      <c r="AJ118" s="331"/>
      <c r="AK118" s="331"/>
      <c r="AL118" s="331"/>
      <c r="AM118" s="331"/>
      <c r="AN118" s="656">
        <f t="shared" si="72"/>
        <v>0</v>
      </c>
      <c r="AO118" s="656">
        <f t="shared" si="73"/>
        <v>0</v>
      </c>
      <c r="AP118" s="330">
        <f t="shared" si="74"/>
        <v>0</v>
      </c>
      <c r="AQ118" s="331">
        <f>+'Uoc 2025'!AV118</f>
        <v>0</v>
      </c>
      <c r="AR118" s="331">
        <f>+'Uoc 2025'!AW118</f>
        <v>0</v>
      </c>
      <c r="AS118" s="331">
        <v>0</v>
      </c>
      <c r="AT118" s="331">
        <v>0</v>
      </c>
      <c r="AU118" s="331">
        <v>0</v>
      </c>
      <c r="AV118" s="331">
        <v>0</v>
      </c>
      <c r="AW118" s="334">
        <v>0</v>
      </c>
      <c r="AX118" s="334">
        <v>0</v>
      </c>
      <c r="AY118" s="334">
        <v>0</v>
      </c>
      <c r="AZ118" s="334">
        <v>0</v>
      </c>
      <c r="BA118" s="334">
        <v>0</v>
      </c>
      <c r="BB118" s="334">
        <v>0</v>
      </c>
      <c r="BC118" s="66"/>
    </row>
    <row r="119" spans="1:55" s="322" customFormat="1" ht="22.5" customHeight="1">
      <c r="A119" s="57">
        <f t="shared" si="75"/>
        <v>82</v>
      </c>
      <c r="B119" s="58" t="s">
        <v>227</v>
      </c>
      <c r="C119" s="415" t="s">
        <v>347</v>
      </c>
      <c r="D119" s="328">
        <f>+'Uoc 2025'!C119</f>
        <v>83</v>
      </c>
      <c r="E119" s="328">
        <f>+'Uoc 2025'!D119</f>
        <v>53</v>
      </c>
      <c r="F119" s="328">
        <f>+'Uoc 2025'!E119</f>
        <v>47</v>
      </c>
      <c r="G119" s="328">
        <f>+'Uoc 2025'!F119</f>
        <v>6</v>
      </c>
      <c r="H119" s="328"/>
      <c r="I119" s="644">
        <f t="shared" si="50"/>
        <v>0</v>
      </c>
      <c r="J119" s="323"/>
      <c r="K119" s="323"/>
      <c r="L119" s="323"/>
      <c r="M119" s="323">
        <f t="shared" si="64"/>
        <v>0</v>
      </c>
      <c r="N119" s="644">
        <f t="shared" si="51"/>
        <v>0</v>
      </c>
      <c r="O119" s="323"/>
      <c r="P119" s="323"/>
      <c r="Q119" s="323"/>
      <c r="R119" s="323"/>
      <c r="S119" s="323"/>
      <c r="T119" s="644">
        <f t="shared" si="52"/>
        <v>0</v>
      </c>
      <c r="U119" s="644">
        <f t="shared" si="53"/>
        <v>0</v>
      </c>
      <c r="V119" s="323"/>
      <c r="W119" s="323"/>
      <c r="X119" s="323"/>
      <c r="Y119" s="323"/>
      <c r="Z119" s="323"/>
      <c r="AA119" s="644">
        <f t="shared" si="54"/>
        <v>0</v>
      </c>
      <c r="AB119" s="323"/>
      <c r="AC119" s="323"/>
      <c r="AD119" s="323"/>
      <c r="AE119" s="323"/>
      <c r="AF119" s="323"/>
      <c r="AG119" s="323"/>
      <c r="AH119" s="644">
        <f t="shared" si="55"/>
        <v>0</v>
      </c>
      <c r="AI119" s="323">
        <f t="shared" si="56"/>
        <v>0</v>
      </c>
      <c r="AJ119" s="331"/>
      <c r="AK119" s="331"/>
      <c r="AL119" s="331"/>
      <c r="AM119" s="331"/>
      <c r="AN119" s="656">
        <f t="shared" si="72"/>
        <v>0</v>
      </c>
      <c r="AO119" s="656">
        <f t="shared" si="73"/>
        <v>3860</v>
      </c>
      <c r="AP119" s="330">
        <f t="shared" si="74"/>
        <v>463</v>
      </c>
      <c r="AQ119" s="331">
        <f>+'Uoc 2025'!AV119</f>
        <v>463</v>
      </c>
      <c r="AR119" s="331">
        <f>+'Uoc 2025'!AW119</f>
        <v>0</v>
      </c>
      <c r="AS119" s="331">
        <v>1930</v>
      </c>
      <c r="AT119" s="331">
        <v>1467</v>
      </c>
      <c r="AU119" s="331">
        <v>0</v>
      </c>
      <c r="AV119" s="331">
        <v>1930</v>
      </c>
      <c r="AW119" s="334">
        <v>0.27</v>
      </c>
      <c r="AX119" s="334">
        <v>0</v>
      </c>
      <c r="AY119" s="334">
        <v>0</v>
      </c>
      <c r="AZ119" s="334">
        <v>0</v>
      </c>
      <c r="BA119" s="334">
        <v>4.8</v>
      </c>
      <c r="BB119" s="334">
        <v>1.7</v>
      </c>
      <c r="BC119" s="66"/>
    </row>
    <row r="120" spans="1:55" s="322" customFormat="1" ht="26.25" customHeight="1">
      <c r="A120" s="57">
        <f t="shared" si="75"/>
        <v>83</v>
      </c>
      <c r="B120" s="58" t="s">
        <v>228</v>
      </c>
      <c r="C120" s="415" t="s">
        <v>347</v>
      </c>
      <c r="D120" s="328">
        <f>+'Uoc 2025'!C120</f>
        <v>85</v>
      </c>
      <c r="E120" s="328">
        <f>+'Uoc 2025'!D120</f>
        <v>71</v>
      </c>
      <c r="F120" s="328">
        <f>+'Uoc 2025'!E120</f>
        <v>57</v>
      </c>
      <c r="G120" s="328">
        <f>+'Uoc 2025'!F120</f>
        <v>14</v>
      </c>
      <c r="H120" s="328"/>
      <c r="I120" s="644">
        <f t="shared" si="50"/>
        <v>0</v>
      </c>
      <c r="J120" s="323"/>
      <c r="K120" s="323"/>
      <c r="L120" s="323"/>
      <c r="M120" s="323">
        <f t="shared" si="64"/>
        <v>0</v>
      </c>
      <c r="N120" s="644">
        <f t="shared" si="51"/>
        <v>0</v>
      </c>
      <c r="O120" s="323"/>
      <c r="P120" s="323"/>
      <c r="Q120" s="323"/>
      <c r="R120" s="323"/>
      <c r="S120" s="323"/>
      <c r="T120" s="644">
        <f t="shared" si="52"/>
        <v>0</v>
      </c>
      <c r="U120" s="644">
        <f t="shared" si="53"/>
        <v>0</v>
      </c>
      <c r="V120" s="323"/>
      <c r="W120" s="323"/>
      <c r="X120" s="323"/>
      <c r="Y120" s="323"/>
      <c r="Z120" s="323"/>
      <c r="AA120" s="644">
        <f t="shared" si="54"/>
        <v>0</v>
      </c>
      <c r="AB120" s="323"/>
      <c r="AC120" s="323"/>
      <c r="AD120" s="323"/>
      <c r="AE120" s="323"/>
      <c r="AF120" s="323"/>
      <c r="AG120" s="323"/>
      <c r="AH120" s="644">
        <f t="shared" si="55"/>
        <v>0</v>
      </c>
      <c r="AI120" s="323">
        <f t="shared" si="56"/>
        <v>0</v>
      </c>
      <c r="AJ120" s="331"/>
      <c r="AK120" s="331"/>
      <c r="AL120" s="331"/>
      <c r="AM120" s="331"/>
      <c r="AN120" s="656">
        <f t="shared" si="72"/>
        <v>0</v>
      </c>
      <c r="AO120" s="656">
        <f t="shared" si="73"/>
        <v>1037</v>
      </c>
      <c r="AP120" s="330">
        <f t="shared" si="74"/>
        <v>259</v>
      </c>
      <c r="AQ120" s="331">
        <f>+'Uoc 2025'!AV120</f>
        <v>259</v>
      </c>
      <c r="AR120" s="331">
        <f>+'Uoc 2025'!AW120</f>
        <v>0</v>
      </c>
      <c r="AS120" s="331">
        <v>622</v>
      </c>
      <c r="AT120" s="331">
        <v>156</v>
      </c>
      <c r="AU120" s="331">
        <v>0</v>
      </c>
      <c r="AV120" s="331">
        <v>622</v>
      </c>
      <c r="AW120" s="334">
        <v>0.8</v>
      </c>
      <c r="AX120" s="334">
        <v>0</v>
      </c>
      <c r="AY120" s="334">
        <v>0</v>
      </c>
      <c r="AZ120" s="334">
        <v>0</v>
      </c>
      <c r="BA120" s="334">
        <v>8</v>
      </c>
      <c r="BB120" s="334">
        <v>4</v>
      </c>
      <c r="BC120" s="66"/>
    </row>
    <row r="121" spans="1:55" s="322" customFormat="1" ht="29.25" customHeight="1">
      <c r="A121" s="57">
        <f t="shared" si="75"/>
        <v>84</v>
      </c>
      <c r="B121" s="58" t="s">
        <v>229</v>
      </c>
      <c r="C121" s="415" t="s">
        <v>347</v>
      </c>
      <c r="D121" s="328">
        <f>+'Uoc 2025'!C121</f>
        <v>72</v>
      </c>
      <c r="E121" s="328">
        <f>+'Uoc 2025'!D121</f>
        <v>59</v>
      </c>
      <c r="F121" s="328">
        <f>+'Uoc 2025'!E121</f>
        <v>48</v>
      </c>
      <c r="G121" s="328">
        <f>+'Uoc 2025'!F121</f>
        <v>11</v>
      </c>
      <c r="H121" s="328"/>
      <c r="I121" s="644">
        <f t="shared" si="50"/>
        <v>0</v>
      </c>
      <c r="J121" s="323"/>
      <c r="K121" s="323"/>
      <c r="L121" s="323"/>
      <c r="M121" s="323">
        <f t="shared" si="64"/>
        <v>0</v>
      </c>
      <c r="N121" s="644">
        <f t="shared" si="51"/>
        <v>0</v>
      </c>
      <c r="O121" s="323"/>
      <c r="P121" s="323"/>
      <c r="Q121" s="323"/>
      <c r="R121" s="323"/>
      <c r="S121" s="323"/>
      <c r="T121" s="644">
        <f t="shared" si="52"/>
        <v>0</v>
      </c>
      <c r="U121" s="644">
        <f t="shared" si="53"/>
        <v>0</v>
      </c>
      <c r="V121" s="323"/>
      <c r="W121" s="323"/>
      <c r="X121" s="323"/>
      <c r="Y121" s="323"/>
      <c r="Z121" s="323"/>
      <c r="AA121" s="644">
        <f t="shared" si="54"/>
        <v>0</v>
      </c>
      <c r="AB121" s="323"/>
      <c r="AC121" s="323"/>
      <c r="AD121" s="323"/>
      <c r="AE121" s="323"/>
      <c r="AF121" s="323"/>
      <c r="AG121" s="323"/>
      <c r="AH121" s="644">
        <f t="shared" si="55"/>
        <v>0</v>
      </c>
      <c r="AI121" s="323">
        <f t="shared" si="56"/>
        <v>0</v>
      </c>
      <c r="AJ121" s="331"/>
      <c r="AK121" s="331"/>
      <c r="AL121" s="331"/>
      <c r="AM121" s="331"/>
      <c r="AN121" s="656">
        <f t="shared" si="72"/>
        <v>0</v>
      </c>
      <c r="AO121" s="656">
        <f t="shared" si="73"/>
        <v>1768</v>
      </c>
      <c r="AP121" s="330">
        <f t="shared" si="74"/>
        <v>168</v>
      </c>
      <c r="AQ121" s="331">
        <f>+'Uoc 2025'!AV121</f>
        <v>168</v>
      </c>
      <c r="AR121" s="331">
        <f>+'Uoc 2025'!AW121</f>
        <v>0</v>
      </c>
      <c r="AS121" s="331">
        <v>1100</v>
      </c>
      <c r="AT121" s="331">
        <v>500</v>
      </c>
      <c r="AU121" s="331">
        <v>0</v>
      </c>
      <c r="AV121" s="331">
        <v>687</v>
      </c>
      <c r="AW121" s="334">
        <v>0.3</v>
      </c>
      <c r="AX121" s="334">
        <v>0</v>
      </c>
      <c r="AY121" s="334">
        <v>0</v>
      </c>
      <c r="AZ121" s="334">
        <v>0</v>
      </c>
      <c r="BA121" s="334">
        <v>6</v>
      </c>
      <c r="BB121" s="334">
        <v>3</v>
      </c>
      <c r="BC121" s="66"/>
    </row>
    <row r="122" spans="1:55" s="322" customFormat="1" ht="24" customHeight="1">
      <c r="A122" s="57">
        <f t="shared" si="75"/>
        <v>85</v>
      </c>
      <c r="B122" s="58" t="s">
        <v>230</v>
      </c>
      <c r="C122" s="415" t="s">
        <v>347</v>
      </c>
      <c r="D122" s="328">
        <f>+'Uoc 2025'!C122</f>
        <v>50</v>
      </c>
      <c r="E122" s="328">
        <f>+'Uoc 2025'!D122</f>
        <v>40</v>
      </c>
      <c r="F122" s="328">
        <f>+'Uoc 2025'!E122</f>
        <v>33</v>
      </c>
      <c r="G122" s="328">
        <f>+'Uoc 2025'!F122</f>
        <v>7</v>
      </c>
      <c r="H122" s="328"/>
      <c r="I122" s="644">
        <f t="shared" si="50"/>
        <v>0</v>
      </c>
      <c r="J122" s="323"/>
      <c r="K122" s="323"/>
      <c r="L122" s="323"/>
      <c r="M122" s="323">
        <f t="shared" si="64"/>
        <v>0</v>
      </c>
      <c r="N122" s="644">
        <f t="shared" si="51"/>
        <v>0</v>
      </c>
      <c r="O122" s="323"/>
      <c r="P122" s="323"/>
      <c r="Q122" s="323"/>
      <c r="R122" s="323"/>
      <c r="S122" s="323"/>
      <c r="T122" s="644">
        <f t="shared" si="52"/>
        <v>0</v>
      </c>
      <c r="U122" s="644">
        <f t="shared" si="53"/>
        <v>0</v>
      </c>
      <c r="V122" s="323"/>
      <c r="W122" s="323"/>
      <c r="X122" s="323"/>
      <c r="Y122" s="323"/>
      <c r="Z122" s="323"/>
      <c r="AA122" s="644">
        <f t="shared" si="54"/>
        <v>0</v>
      </c>
      <c r="AB122" s="323"/>
      <c r="AC122" s="323"/>
      <c r="AD122" s="323"/>
      <c r="AE122" s="323"/>
      <c r="AF122" s="323"/>
      <c r="AG122" s="323"/>
      <c r="AH122" s="644">
        <f t="shared" si="55"/>
        <v>0</v>
      </c>
      <c r="AI122" s="323">
        <f t="shared" si="56"/>
        <v>0</v>
      </c>
      <c r="AJ122" s="331"/>
      <c r="AK122" s="331"/>
      <c r="AL122" s="331"/>
      <c r="AM122" s="331"/>
      <c r="AN122" s="656">
        <f t="shared" si="72"/>
        <v>0</v>
      </c>
      <c r="AO122" s="656">
        <f t="shared" si="73"/>
        <v>0</v>
      </c>
      <c r="AP122" s="330">
        <f t="shared" si="74"/>
        <v>0</v>
      </c>
      <c r="AQ122" s="331">
        <f>+'Uoc 2025'!AV122</f>
        <v>0</v>
      </c>
      <c r="AR122" s="331">
        <f>+'Uoc 2025'!AW122</f>
        <v>0</v>
      </c>
      <c r="AS122" s="331">
        <v>0</v>
      </c>
      <c r="AT122" s="331">
        <v>0</v>
      </c>
      <c r="AU122" s="331">
        <v>0</v>
      </c>
      <c r="AV122" s="331">
        <v>0</v>
      </c>
      <c r="AW122" s="334">
        <v>0</v>
      </c>
      <c r="AX122" s="334">
        <v>0</v>
      </c>
      <c r="AY122" s="334">
        <v>0</v>
      </c>
      <c r="AZ122" s="334">
        <v>0</v>
      </c>
      <c r="BA122" s="334">
        <v>0</v>
      </c>
      <c r="BB122" s="334">
        <v>0</v>
      </c>
      <c r="BC122" s="66"/>
    </row>
    <row r="123" spans="1:55" s="322" customFormat="1" ht="22.5" customHeight="1">
      <c r="A123" s="57">
        <f t="shared" si="75"/>
        <v>86</v>
      </c>
      <c r="B123" s="58" t="s">
        <v>231</v>
      </c>
      <c r="C123" s="415" t="s">
        <v>347</v>
      </c>
      <c r="D123" s="328">
        <f>+'Uoc 2025'!C123</f>
        <v>300</v>
      </c>
      <c r="E123" s="328">
        <f>+'Uoc 2025'!D123</f>
        <v>232</v>
      </c>
      <c r="F123" s="328">
        <f>+'Uoc 2025'!E123</f>
        <v>193</v>
      </c>
      <c r="G123" s="328">
        <f>+'Uoc 2025'!F123</f>
        <v>39</v>
      </c>
      <c r="H123" s="328"/>
      <c r="I123" s="644">
        <f t="shared" si="50"/>
        <v>0</v>
      </c>
      <c r="J123" s="323"/>
      <c r="K123" s="323"/>
      <c r="L123" s="323"/>
      <c r="M123" s="323">
        <f t="shared" si="64"/>
        <v>0</v>
      </c>
      <c r="N123" s="644">
        <f t="shared" si="51"/>
        <v>0</v>
      </c>
      <c r="O123" s="323"/>
      <c r="P123" s="323"/>
      <c r="Q123" s="323"/>
      <c r="R123" s="323"/>
      <c r="S123" s="323"/>
      <c r="T123" s="644">
        <f t="shared" si="52"/>
        <v>0</v>
      </c>
      <c r="U123" s="644">
        <f t="shared" si="53"/>
        <v>0</v>
      </c>
      <c r="V123" s="323"/>
      <c r="W123" s="323"/>
      <c r="X123" s="323"/>
      <c r="Y123" s="323"/>
      <c r="Z123" s="323"/>
      <c r="AA123" s="644">
        <f t="shared" si="54"/>
        <v>0</v>
      </c>
      <c r="AB123" s="323"/>
      <c r="AC123" s="323"/>
      <c r="AD123" s="323"/>
      <c r="AE123" s="323"/>
      <c r="AF123" s="323"/>
      <c r="AG123" s="323"/>
      <c r="AH123" s="644">
        <f t="shared" si="55"/>
        <v>0</v>
      </c>
      <c r="AI123" s="323">
        <f t="shared" si="56"/>
        <v>0</v>
      </c>
      <c r="AJ123" s="331"/>
      <c r="AK123" s="331"/>
      <c r="AL123" s="331"/>
      <c r="AM123" s="331"/>
      <c r="AN123" s="656">
        <f t="shared" si="72"/>
        <v>0</v>
      </c>
      <c r="AO123" s="656">
        <f t="shared" si="73"/>
        <v>5000</v>
      </c>
      <c r="AP123" s="330">
        <f t="shared" si="74"/>
        <v>500</v>
      </c>
      <c r="AQ123" s="331">
        <f>+'Uoc 2025'!AV123</f>
        <v>500</v>
      </c>
      <c r="AR123" s="331">
        <f>+'Uoc 2025'!AW123</f>
        <v>0</v>
      </c>
      <c r="AS123" s="331">
        <v>3500</v>
      </c>
      <c r="AT123" s="331">
        <v>1000</v>
      </c>
      <c r="AU123" s="331">
        <v>0</v>
      </c>
      <c r="AV123" s="331">
        <v>0</v>
      </c>
      <c r="AW123" s="334">
        <v>0.1</v>
      </c>
      <c r="AX123" s="334">
        <v>0</v>
      </c>
      <c r="AY123" s="334">
        <v>0</v>
      </c>
      <c r="AZ123" s="334">
        <v>0</v>
      </c>
      <c r="BA123" s="334">
        <v>2</v>
      </c>
      <c r="BB123" s="334">
        <v>1</v>
      </c>
      <c r="BC123" s="66"/>
    </row>
    <row r="124" spans="1:55" s="322" customFormat="1" ht="38.25" customHeight="1">
      <c r="A124" s="57">
        <f t="shared" si="75"/>
        <v>87</v>
      </c>
      <c r="B124" s="58" t="s">
        <v>232</v>
      </c>
      <c r="C124" s="415" t="s">
        <v>347</v>
      </c>
      <c r="D124" s="328">
        <f>+'Uoc 2025'!C124</f>
        <v>67</v>
      </c>
      <c r="E124" s="328">
        <f>+'Uoc 2025'!D124</f>
        <v>57</v>
      </c>
      <c r="F124" s="328">
        <f>+'Uoc 2025'!E124</f>
        <v>53</v>
      </c>
      <c r="G124" s="328">
        <f>+'Uoc 2025'!F124</f>
        <v>4</v>
      </c>
      <c r="H124" s="328"/>
      <c r="I124" s="644">
        <f t="shared" si="50"/>
        <v>0</v>
      </c>
      <c r="J124" s="323"/>
      <c r="K124" s="323"/>
      <c r="L124" s="323"/>
      <c r="M124" s="323">
        <f t="shared" si="64"/>
        <v>0</v>
      </c>
      <c r="N124" s="644">
        <f t="shared" si="51"/>
        <v>0</v>
      </c>
      <c r="O124" s="323"/>
      <c r="P124" s="323"/>
      <c r="Q124" s="323"/>
      <c r="R124" s="323"/>
      <c r="S124" s="323"/>
      <c r="T124" s="644">
        <f t="shared" si="52"/>
        <v>0</v>
      </c>
      <c r="U124" s="644">
        <f t="shared" si="53"/>
        <v>0</v>
      </c>
      <c r="V124" s="323"/>
      <c r="W124" s="323"/>
      <c r="X124" s="323"/>
      <c r="Y124" s="323"/>
      <c r="Z124" s="323"/>
      <c r="AA124" s="644">
        <f t="shared" si="54"/>
        <v>0</v>
      </c>
      <c r="AB124" s="323"/>
      <c r="AC124" s="323"/>
      <c r="AD124" s="323"/>
      <c r="AE124" s="323"/>
      <c r="AF124" s="323"/>
      <c r="AG124" s="323"/>
      <c r="AH124" s="644">
        <f t="shared" si="55"/>
        <v>0</v>
      </c>
      <c r="AI124" s="323">
        <f t="shared" si="56"/>
        <v>0</v>
      </c>
      <c r="AJ124" s="331"/>
      <c r="AK124" s="331"/>
      <c r="AL124" s="331"/>
      <c r="AM124" s="331"/>
      <c r="AN124" s="656">
        <f t="shared" si="72"/>
        <v>0</v>
      </c>
      <c r="AO124" s="656">
        <f t="shared" si="73"/>
        <v>0</v>
      </c>
      <c r="AP124" s="330">
        <f t="shared" si="74"/>
        <v>0</v>
      </c>
      <c r="AQ124" s="331">
        <f>+'Uoc 2025'!AV124</f>
        <v>0</v>
      </c>
      <c r="AR124" s="331">
        <f>+'Uoc 2025'!AW124</f>
        <v>0</v>
      </c>
      <c r="AS124" s="331">
        <v>0</v>
      </c>
      <c r="AT124" s="331">
        <v>0</v>
      </c>
      <c r="AU124" s="331">
        <v>0</v>
      </c>
      <c r="AV124" s="331">
        <v>0</v>
      </c>
      <c r="AW124" s="334">
        <v>0</v>
      </c>
      <c r="AX124" s="334">
        <v>0</v>
      </c>
      <c r="AY124" s="334">
        <v>0</v>
      </c>
      <c r="AZ124" s="334">
        <v>0</v>
      </c>
      <c r="BA124" s="334">
        <v>0</v>
      </c>
      <c r="BB124" s="334">
        <v>0</v>
      </c>
      <c r="BC124" s="66"/>
    </row>
    <row r="125" spans="1:55" s="322" customFormat="1" ht="27" customHeight="1">
      <c r="A125" s="57">
        <f t="shared" si="75"/>
        <v>88</v>
      </c>
      <c r="B125" s="58" t="s">
        <v>233</v>
      </c>
      <c r="C125" s="415" t="s">
        <v>347</v>
      </c>
      <c r="D125" s="328">
        <f>+'Uoc 2025'!C125</f>
        <v>118</v>
      </c>
      <c r="E125" s="328">
        <f>+'Uoc 2025'!D125</f>
        <v>98</v>
      </c>
      <c r="F125" s="328">
        <f>+'Uoc 2025'!E125</f>
        <v>91</v>
      </c>
      <c r="G125" s="328">
        <f>+'Uoc 2025'!F125</f>
        <v>7</v>
      </c>
      <c r="H125" s="328"/>
      <c r="I125" s="644">
        <f t="shared" si="50"/>
        <v>0</v>
      </c>
      <c r="J125" s="323"/>
      <c r="K125" s="323"/>
      <c r="L125" s="323"/>
      <c r="M125" s="323">
        <f t="shared" si="64"/>
        <v>0</v>
      </c>
      <c r="N125" s="644">
        <f t="shared" si="51"/>
        <v>0</v>
      </c>
      <c r="O125" s="323"/>
      <c r="P125" s="323"/>
      <c r="Q125" s="323"/>
      <c r="R125" s="323"/>
      <c r="S125" s="323"/>
      <c r="T125" s="644">
        <f t="shared" si="52"/>
        <v>0</v>
      </c>
      <c r="U125" s="644">
        <f t="shared" si="53"/>
        <v>0</v>
      </c>
      <c r="V125" s="323"/>
      <c r="W125" s="323"/>
      <c r="X125" s="323"/>
      <c r="Y125" s="323"/>
      <c r="Z125" s="323"/>
      <c r="AA125" s="644">
        <f t="shared" si="54"/>
        <v>0</v>
      </c>
      <c r="AB125" s="323"/>
      <c r="AC125" s="323"/>
      <c r="AD125" s="323"/>
      <c r="AE125" s="323"/>
      <c r="AF125" s="323"/>
      <c r="AG125" s="323"/>
      <c r="AH125" s="644">
        <f t="shared" si="55"/>
        <v>0</v>
      </c>
      <c r="AI125" s="323">
        <f t="shared" si="56"/>
        <v>0</v>
      </c>
      <c r="AJ125" s="331"/>
      <c r="AK125" s="331"/>
      <c r="AL125" s="331"/>
      <c r="AM125" s="331"/>
      <c r="AN125" s="656">
        <f t="shared" si="72"/>
        <v>0</v>
      </c>
      <c r="AO125" s="656">
        <f t="shared" si="73"/>
        <v>0</v>
      </c>
      <c r="AP125" s="330">
        <f t="shared" si="74"/>
        <v>0</v>
      </c>
      <c r="AQ125" s="331">
        <f>+'Uoc 2025'!AV125</f>
        <v>0</v>
      </c>
      <c r="AR125" s="331">
        <f>+'Uoc 2025'!AW125</f>
        <v>0</v>
      </c>
      <c r="AS125" s="331">
        <v>0</v>
      </c>
      <c r="AT125" s="331">
        <v>0</v>
      </c>
      <c r="AU125" s="331">
        <v>0</v>
      </c>
      <c r="AV125" s="331">
        <v>0</v>
      </c>
      <c r="AW125" s="334">
        <v>0</v>
      </c>
      <c r="AX125" s="334">
        <v>0</v>
      </c>
      <c r="AY125" s="334">
        <v>0</v>
      </c>
      <c r="AZ125" s="334">
        <v>0</v>
      </c>
      <c r="BA125" s="334">
        <v>0</v>
      </c>
      <c r="BB125" s="334">
        <v>0</v>
      </c>
      <c r="BC125" s="66"/>
    </row>
    <row r="126" spans="1:55" s="322" customFormat="1" ht="27" customHeight="1">
      <c r="A126" s="57">
        <f t="shared" si="75"/>
        <v>89</v>
      </c>
      <c r="B126" s="58" t="s">
        <v>234</v>
      </c>
      <c r="C126" s="415" t="s">
        <v>347</v>
      </c>
      <c r="D126" s="328">
        <f>+'Uoc 2025'!C126</f>
        <v>93</v>
      </c>
      <c r="E126" s="328">
        <f>+'Uoc 2025'!D126</f>
        <v>71</v>
      </c>
      <c r="F126" s="328">
        <f>+'Uoc 2025'!E126</f>
        <v>35</v>
      </c>
      <c r="G126" s="328">
        <f>+'Uoc 2025'!F126</f>
        <v>36</v>
      </c>
      <c r="H126" s="328"/>
      <c r="I126" s="644">
        <f t="shared" si="50"/>
        <v>0</v>
      </c>
      <c r="J126" s="323"/>
      <c r="K126" s="323"/>
      <c r="L126" s="323"/>
      <c r="M126" s="323">
        <f t="shared" si="64"/>
        <v>0</v>
      </c>
      <c r="N126" s="644">
        <f t="shared" si="51"/>
        <v>0</v>
      </c>
      <c r="O126" s="323"/>
      <c r="P126" s="323"/>
      <c r="Q126" s="323"/>
      <c r="R126" s="323"/>
      <c r="S126" s="323"/>
      <c r="T126" s="644">
        <f t="shared" si="52"/>
        <v>0</v>
      </c>
      <c r="U126" s="644">
        <f t="shared" si="53"/>
        <v>0</v>
      </c>
      <c r="V126" s="323"/>
      <c r="W126" s="323"/>
      <c r="X126" s="323"/>
      <c r="Y126" s="323"/>
      <c r="Z126" s="323"/>
      <c r="AA126" s="644">
        <f t="shared" si="54"/>
        <v>0</v>
      </c>
      <c r="AB126" s="323"/>
      <c r="AC126" s="323"/>
      <c r="AD126" s="323"/>
      <c r="AE126" s="323"/>
      <c r="AF126" s="323"/>
      <c r="AG126" s="323"/>
      <c r="AH126" s="644">
        <f t="shared" si="55"/>
        <v>0</v>
      </c>
      <c r="AI126" s="323">
        <f t="shared" si="56"/>
        <v>0</v>
      </c>
      <c r="AJ126" s="331"/>
      <c r="AK126" s="331"/>
      <c r="AL126" s="331"/>
      <c r="AM126" s="331"/>
      <c r="AN126" s="656">
        <f t="shared" si="72"/>
        <v>0</v>
      </c>
      <c r="AO126" s="656">
        <f t="shared" si="73"/>
        <v>207</v>
      </c>
      <c r="AP126" s="330">
        <f t="shared" si="74"/>
        <v>207</v>
      </c>
      <c r="AQ126" s="331">
        <f>+'Uoc 2025'!AV126</f>
        <v>0</v>
      </c>
      <c r="AR126" s="331">
        <f>+'Uoc 2025'!AW126</f>
        <v>207</v>
      </c>
      <c r="AS126" s="331">
        <v>0</v>
      </c>
      <c r="AT126" s="331">
        <v>0</v>
      </c>
      <c r="AU126" s="331">
        <v>0</v>
      </c>
      <c r="AV126" s="331">
        <v>0</v>
      </c>
      <c r="AW126" s="334">
        <v>0</v>
      </c>
      <c r="AX126" s="334">
        <v>0</v>
      </c>
      <c r="AY126" s="334">
        <v>0</v>
      </c>
      <c r="AZ126" s="334">
        <v>0</v>
      </c>
      <c r="BA126" s="334">
        <v>0</v>
      </c>
      <c r="BB126" s="334">
        <v>0</v>
      </c>
      <c r="BC126" s="66"/>
    </row>
    <row r="127" spans="1:55" s="322" customFormat="1" ht="27" customHeight="1">
      <c r="A127" s="57">
        <f t="shared" si="75"/>
        <v>90</v>
      </c>
      <c r="B127" s="58" t="s">
        <v>235</v>
      </c>
      <c r="C127" s="415" t="s">
        <v>347</v>
      </c>
      <c r="D127" s="328">
        <f>+'Uoc 2025'!C127</f>
        <v>69</v>
      </c>
      <c r="E127" s="328">
        <f>+'Uoc 2025'!D127</f>
        <v>65</v>
      </c>
      <c r="F127" s="328">
        <f>+'Uoc 2025'!E127</f>
        <v>41</v>
      </c>
      <c r="G127" s="328">
        <f>+'Uoc 2025'!F127</f>
        <v>24</v>
      </c>
      <c r="H127" s="328"/>
      <c r="I127" s="644">
        <f t="shared" si="50"/>
        <v>0</v>
      </c>
      <c r="J127" s="323"/>
      <c r="K127" s="323"/>
      <c r="L127" s="323"/>
      <c r="M127" s="323">
        <f t="shared" si="64"/>
        <v>0</v>
      </c>
      <c r="N127" s="644">
        <f t="shared" si="51"/>
        <v>0</v>
      </c>
      <c r="O127" s="323"/>
      <c r="P127" s="323"/>
      <c r="Q127" s="323"/>
      <c r="R127" s="323"/>
      <c r="S127" s="323"/>
      <c r="T127" s="644">
        <f t="shared" si="52"/>
        <v>0</v>
      </c>
      <c r="U127" s="644">
        <f t="shared" si="53"/>
        <v>0</v>
      </c>
      <c r="V127" s="323"/>
      <c r="W127" s="323"/>
      <c r="X127" s="323"/>
      <c r="Y127" s="323"/>
      <c r="Z127" s="323"/>
      <c r="AA127" s="644">
        <f t="shared" si="54"/>
        <v>0</v>
      </c>
      <c r="AB127" s="323"/>
      <c r="AC127" s="323"/>
      <c r="AD127" s="323"/>
      <c r="AE127" s="323"/>
      <c r="AF127" s="323"/>
      <c r="AG127" s="323"/>
      <c r="AH127" s="644">
        <f t="shared" si="55"/>
        <v>0</v>
      </c>
      <c r="AI127" s="323">
        <f t="shared" si="56"/>
        <v>0</v>
      </c>
      <c r="AJ127" s="331"/>
      <c r="AK127" s="331"/>
      <c r="AL127" s="331"/>
      <c r="AM127" s="331"/>
      <c r="AN127" s="656">
        <f t="shared" si="72"/>
        <v>0</v>
      </c>
      <c r="AO127" s="656">
        <f t="shared" si="73"/>
        <v>0</v>
      </c>
      <c r="AP127" s="330">
        <f t="shared" si="74"/>
        <v>0</v>
      </c>
      <c r="AQ127" s="331">
        <f>+'Uoc 2025'!AV127</f>
        <v>0</v>
      </c>
      <c r="AR127" s="331">
        <f>+'Uoc 2025'!AW127</f>
        <v>0</v>
      </c>
      <c r="AS127" s="331">
        <v>0</v>
      </c>
      <c r="AT127" s="331">
        <v>0</v>
      </c>
      <c r="AU127" s="331">
        <v>0</v>
      </c>
      <c r="AV127" s="331">
        <v>0</v>
      </c>
      <c r="AW127" s="334">
        <v>0</v>
      </c>
      <c r="AX127" s="334">
        <v>0</v>
      </c>
      <c r="AY127" s="334">
        <v>0</v>
      </c>
      <c r="AZ127" s="334">
        <v>0</v>
      </c>
      <c r="BA127" s="334">
        <v>0</v>
      </c>
      <c r="BB127" s="334">
        <v>0</v>
      </c>
      <c r="BC127" s="66"/>
    </row>
    <row r="128" spans="1:55" s="325" customFormat="1" ht="25.5" customHeight="1">
      <c r="A128" s="71" t="s">
        <v>236</v>
      </c>
      <c r="B128" s="88" t="s">
        <v>237</v>
      </c>
      <c r="C128" s="414">
        <f>COUNTA(C129:C131)</f>
        <v>3</v>
      </c>
      <c r="D128" s="323">
        <f>SUM(D129:D131)</f>
        <v>214</v>
      </c>
      <c r="E128" s="323">
        <f t="shared" ref="E128:AR128" si="76">SUM(E129:E131)</f>
        <v>211</v>
      </c>
      <c r="F128" s="323">
        <f t="shared" si="76"/>
        <v>128</v>
      </c>
      <c r="G128" s="323">
        <f t="shared" si="76"/>
        <v>83</v>
      </c>
      <c r="H128" s="323"/>
      <c r="I128" s="644">
        <f t="shared" si="50"/>
        <v>0</v>
      </c>
      <c r="J128" s="323"/>
      <c r="K128" s="323"/>
      <c r="L128" s="323"/>
      <c r="M128" s="323">
        <f t="shared" si="64"/>
        <v>0</v>
      </c>
      <c r="N128" s="644">
        <f t="shared" si="51"/>
        <v>0</v>
      </c>
      <c r="O128" s="323"/>
      <c r="P128" s="323"/>
      <c r="Q128" s="323"/>
      <c r="R128" s="323"/>
      <c r="S128" s="323"/>
      <c r="T128" s="644">
        <f t="shared" si="52"/>
        <v>0</v>
      </c>
      <c r="U128" s="644">
        <f t="shared" si="53"/>
        <v>0</v>
      </c>
      <c r="V128" s="323"/>
      <c r="W128" s="323"/>
      <c r="X128" s="323"/>
      <c r="Y128" s="323"/>
      <c r="Z128" s="323"/>
      <c r="AA128" s="644">
        <f t="shared" si="54"/>
        <v>0</v>
      </c>
      <c r="AB128" s="323"/>
      <c r="AC128" s="323"/>
      <c r="AD128" s="323"/>
      <c r="AE128" s="323"/>
      <c r="AF128" s="323"/>
      <c r="AG128" s="323"/>
      <c r="AH128" s="644">
        <f t="shared" si="55"/>
        <v>0</v>
      </c>
      <c r="AI128" s="323">
        <f t="shared" si="56"/>
        <v>0</v>
      </c>
      <c r="AJ128" s="323"/>
      <c r="AK128" s="323"/>
      <c r="AL128" s="323"/>
      <c r="AM128" s="323"/>
      <c r="AN128" s="644">
        <f t="shared" si="76"/>
        <v>0</v>
      </c>
      <c r="AO128" s="644">
        <f t="shared" si="76"/>
        <v>1623.9</v>
      </c>
      <c r="AP128" s="323">
        <f t="shared" si="76"/>
        <v>149.30000000000001</v>
      </c>
      <c r="AQ128" s="323">
        <f t="shared" si="76"/>
        <v>103</v>
      </c>
      <c r="AR128" s="323">
        <f t="shared" si="76"/>
        <v>46.3</v>
      </c>
      <c r="AS128" s="323">
        <v>761</v>
      </c>
      <c r="AT128" s="323">
        <v>176.6</v>
      </c>
      <c r="AU128" s="323">
        <v>537</v>
      </c>
      <c r="AV128" s="323">
        <v>0</v>
      </c>
      <c r="AW128" s="324"/>
      <c r="AX128" s="324"/>
      <c r="AY128" s="324"/>
      <c r="AZ128" s="324"/>
      <c r="BA128" s="324"/>
      <c r="BB128" s="324"/>
      <c r="BC128" s="75"/>
    </row>
    <row r="129" spans="1:55" s="322" customFormat="1" ht="32.25" customHeight="1">
      <c r="A129" s="57">
        <f>+A127+1</f>
        <v>91</v>
      </c>
      <c r="B129" s="58" t="s">
        <v>238</v>
      </c>
      <c r="C129" s="415" t="s">
        <v>347</v>
      </c>
      <c r="D129" s="328">
        <f>+'Uoc 2025'!C129</f>
        <v>71</v>
      </c>
      <c r="E129" s="328">
        <f>+'Uoc 2025'!D129</f>
        <v>82</v>
      </c>
      <c r="F129" s="328">
        <f>+'Uoc 2025'!E129</f>
        <v>63</v>
      </c>
      <c r="G129" s="328">
        <f>+'Uoc 2025'!F129</f>
        <v>19</v>
      </c>
      <c r="H129" s="328"/>
      <c r="I129" s="644">
        <f t="shared" si="50"/>
        <v>0</v>
      </c>
      <c r="J129" s="323"/>
      <c r="K129" s="323"/>
      <c r="L129" s="323"/>
      <c r="M129" s="323">
        <f t="shared" si="64"/>
        <v>0</v>
      </c>
      <c r="N129" s="644">
        <f t="shared" si="51"/>
        <v>0</v>
      </c>
      <c r="O129" s="323"/>
      <c r="P129" s="323"/>
      <c r="Q129" s="323"/>
      <c r="R129" s="323"/>
      <c r="S129" s="323"/>
      <c r="T129" s="644">
        <f t="shared" si="52"/>
        <v>0</v>
      </c>
      <c r="U129" s="644">
        <f t="shared" si="53"/>
        <v>0</v>
      </c>
      <c r="V129" s="323"/>
      <c r="W129" s="323"/>
      <c r="X129" s="323"/>
      <c r="Y129" s="323"/>
      <c r="Z129" s="323"/>
      <c r="AA129" s="644">
        <f t="shared" si="54"/>
        <v>0</v>
      </c>
      <c r="AB129" s="323"/>
      <c r="AC129" s="323"/>
      <c r="AD129" s="323"/>
      <c r="AE129" s="323"/>
      <c r="AF129" s="323"/>
      <c r="AG129" s="323"/>
      <c r="AH129" s="644">
        <f t="shared" si="55"/>
        <v>0</v>
      </c>
      <c r="AI129" s="323">
        <f t="shared" si="56"/>
        <v>0</v>
      </c>
      <c r="AJ129" s="331"/>
      <c r="AK129" s="331"/>
      <c r="AL129" s="331"/>
      <c r="AM129" s="331"/>
      <c r="AN129" s="656">
        <f>+M129-AI129</f>
        <v>0</v>
      </c>
      <c r="AO129" s="656">
        <f t="shared" ref="AO129:AO131" si="77">AP129+AS129+AT129+AU129</f>
        <v>49.9</v>
      </c>
      <c r="AP129" s="330">
        <f t="shared" ref="AP129:AP131" si="78">+AQ129+AR129</f>
        <v>46.3</v>
      </c>
      <c r="AQ129" s="331">
        <f>+'Uoc 2025'!AV129</f>
        <v>0</v>
      </c>
      <c r="AR129" s="331">
        <f>+'Uoc 2025'!AW129</f>
        <v>46.3</v>
      </c>
      <c r="AS129" s="331">
        <v>0</v>
      </c>
      <c r="AT129" s="331">
        <v>3.6</v>
      </c>
      <c r="AU129" s="331">
        <v>0</v>
      </c>
      <c r="AV129" s="331">
        <v>0</v>
      </c>
      <c r="AW129" s="334">
        <v>0</v>
      </c>
      <c r="AX129" s="334">
        <v>0</v>
      </c>
      <c r="AY129" s="334">
        <v>0</v>
      </c>
      <c r="AZ129" s="334">
        <v>0</v>
      </c>
      <c r="BA129" s="334">
        <v>0</v>
      </c>
      <c r="BB129" s="334">
        <v>0</v>
      </c>
      <c r="BC129" s="66"/>
    </row>
    <row r="130" spans="1:55" s="322" customFormat="1" ht="37.5" customHeight="1">
      <c r="A130" s="57">
        <f t="shared" ref="A130:A131" si="79">+A129+1</f>
        <v>92</v>
      </c>
      <c r="B130" s="58" t="s">
        <v>239</v>
      </c>
      <c r="C130" s="415" t="s">
        <v>347</v>
      </c>
      <c r="D130" s="328">
        <f>+'Uoc 2025'!C130</f>
        <v>104</v>
      </c>
      <c r="E130" s="328">
        <f>+'Uoc 2025'!D130</f>
        <v>101</v>
      </c>
      <c r="F130" s="328">
        <f>+'Uoc 2025'!E130</f>
        <v>43</v>
      </c>
      <c r="G130" s="328">
        <f>+'Uoc 2025'!F130</f>
        <v>58</v>
      </c>
      <c r="H130" s="328"/>
      <c r="I130" s="644">
        <f t="shared" si="50"/>
        <v>0</v>
      </c>
      <c r="J130" s="323"/>
      <c r="K130" s="323"/>
      <c r="L130" s="323"/>
      <c r="M130" s="323">
        <f t="shared" si="64"/>
        <v>0</v>
      </c>
      <c r="N130" s="644">
        <f t="shared" si="51"/>
        <v>0</v>
      </c>
      <c r="O130" s="323"/>
      <c r="P130" s="323"/>
      <c r="Q130" s="323"/>
      <c r="R130" s="323"/>
      <c r="S130" s="323"/>
      <c r="T130" s="644">
        <f t="shared" si="52"/>
        <v>0</v>
      </c>
      <c r="U130" s="644">
        <f t="shared" si="53"/>
        <v>0</v>
      </c>
      <c r="V130" s="323"/>
      <c r="W130" s="323"/>
      <c r="X130" s="323"/>
      <c r="Y130" s="323"/>
      <c r="Z130" s="323"/>
      <c r="AA130" s="644">
        <f t="shared" si="54"/>
        <v>0</v>
      </c>
      <c r="AB130" s="323"/>
      <c r="AC130" s="323"/>
      <c r="AD130" s="323"/>
      <c r="AE130" s="323"/>
      <c r="AF130" s="323"/>
      <c r="AG130" s="323"/>
      <c r="AH130" s="644">
        <f t="shared" si="55"/>
        <v>0</v>
      </c>
      <c r="AI130" s="323">
        <f t="shared" si="56"/>
        <v>0</v>
      </c>
      <c r="AJ130" s="331"/>
      <c r="AK130" s="331"/>
      <c r="AL130" s="331"/>
      <c r="AM130" s="331"/>
      <c r="AN130" s="656">
        <f>+M130-AI130</f>
        <v>0</v>
      </c>
      <c r="AO130" s="656">
        <f t="shared" si="77"/>
        <v>233</v>
      </c>
      <c r="AP130" s="330">
        <f t="shared" si="78"/>
        <v>23</v>
      </c>
      <c r="AQ130" s="331">
        <f>+'Uoc 2025'!AV130</f>
        <v>23</v>
      </c>
      <c r="AR130" s="331">
        <f>+'Uoc 2025'!AW130</f>
        <v>0</v>
      </c>
      <c r="AS130" s="331">
        <v>198</v>
      </c>
      <c r="AT130" s="331">
        <v>12</v>
      </c>
      <c r="AU130" s="331">
        <v>0</v>
      </c>
      <c r="AV130" s="331">
        <v>0</v>
      </c>
      <c r="AW130" s="334">
        <v>0.28999999999999998</v>
      </c>
      <c r="AX130" s="334">
        <v>0</v>
      </c>
      <c r="AY130" s="334">
        <v>0</v>
      </c>
      <c r="AZ130" s="334">
        <v>0</v>
      </c>
      <c r="BA130" s="334">
        <v>0.4</v>
      </c>
      <c r="BB130" s="334">
        <v>0.15</v>
      </c>
      <c r="BC130" s="66"/>
    </row>
    <row r="131" spans="1:55" s="322" customFormat="1" ht="28.5" customHeight="1">
      <c r="A131" s="57">
        <f t="shared" si="79"/>
        <v>93</v>
      </c>
      <c r="B131" s="58" t="s">
        <v>240</v>
      </c>
      <c r="C131" s="415" t="s">
        <v>347</v>
      </c>
      <c r="D131" s="328">
        <f>+'Uoc 2025'!C131</f>
        <v>39</v>
      </c>
      <c r="E131" s="328">
        <f>+'Uoc 2025'!D131</f>
        <v>28</v>
      </c>
      <c r="F131" s="328">
        <f>+'Uoc 2025'!E131</f>
        <v>22</v>
      </c>
      <c r="G131" s="328">
        <f>+'Uoc 2025'!F131</f>
        <v>6</v>
      </c>
      <c r="H131" s="328"/>
      <c r="I131" s="644">
        <f t="shared" si="50"/>
        <v>0</v>
      </c>
      <c r="J131" s="323"/>
      <c r="K131" s="323"/>
      <c r="L131" s="323"/>
      <c r="M131" s="323">
        <f t="shared" si="64"/>
        <v>0</v>
      </c>
      <c r="N131" s="644">
        <f t="shared" si="51"/>
        <v>0</v>
      </c>
      <c r="O131" s="323"/>
      <c r="P131" s="323"/>
      <c r="Q131" s="323"/>
      <c r="R131" s="323"/>
      <c r="S131" s="323"/>
      <c r="T131" s="644">
        <f t="shared" si="52"/>
        <v>0</v>
      </c>
      <c r="U131" s="644">
        <f t="shared" si="53"/>
        <v>0</v>
      </c>
      <c r="V131" s="323"/>
      <c r="W131" s="323"/>
      <c r="X131" s="323"/>
      <c r="Y131" s="323"/>
      <c r="Z131" s="323"/>
      <c r="AA131" s="644">
        <f t="shared" si="54"/>
        <v>0</v>
      </c>
      <c r="AB131" s="323"/>
      <c r="AC131" s="323"/>
      <c r="AD131" s="323"/>
      <c r="AE131" s="323"/>
      <c r="AF131" s="323"/>
      <c r="AG131" s="323"/>
      <c r="AH131" s="644">
        <f t="shared" si="55"/>
        <v>0</v>
      </c>
      <c r="AI131" s="323">
        <f t="shared" si="56"/>
        <v>0</v>
      </c>
      <c r="AJ131" s="331"/>
      <c r="AK131" s="331"/>
      <c r="AL131" s="331"/>
      <c r="AM131" s="331"/>
      <c r="AN131" s="656">
        <f>+M131-AI131</f>
        <v>0</v>
      </c>
      <c r="AO131" s="656">
        <f t="shared" si="77"/>
        <v>1341</v>
      </c>
      <c r="AP131" s="330">
        <f t="shared" si="78"/>
        <v>80</v>
      </c>
      <c r="AQ131" s="331">
        <f>+'Uoc 2025'!AV131</f>
        <v>80</v>
      </c>
      <c r="AR131" s="331">
        <f>+'Uoc 2025'!AW131</f>
        <v>0</v>
      </c>
      <c r="AS131" s="331">
        <v>563</v>
      </c>
      <c r="AT131" s="331">
        <v>161</v>
      </c>
      <c r="AU131" s="331">
        <v>537</v>
      </c>
      <c r="AV131" s="331">
        <v>0</v>
      </c>
      <c r="AW131" s="334">
        <v>0</v>
      </c>
      <c r="AX131" s="334">
        <v>0</v>
      </c>
      <c r="AY131" s="334">
        <v>0</v>
      </c>
      <c r="AZ131" s="334">
        <v>0</v>
      </c>
      <c r="BA131" s="334">
        <v>0</v>
      </c>
      <c r="BB131" s="334">
        <v>0</v>
      </c>
      <c r="BC131" s="66"/>
    </row>
    <row r="132" spans="1:55" s="322" customFormat="1" ht="34.5" customHeight="1">
      <c r="A132" s="105" t="s">
        <v>83</v>
      </c>
      <c r="B132" s="68" t="s">
        <v>241</v>
      </c>
      <c r="C132" s="414">
        <f>+C133+C138</f>
        <v>5</v>
      </c>
      <c r="D132" s="328"/>
      <c r="E132" s="329">
        <f t="shared" ref="E132" si="80">+F132+G132</f>
        <v>0</v>
      </c>
      <c r="F132" s="328"/>
      <c r="G132" s="328"/>
      <c r="H132" s="328"/>
      <c r="I132" s="644">
        <f t="shared" si="50"/>
        <v>0</v>
      </c>
      <c r="J132" s="323"/>
      <c r="K132" s="323"/>
      <c r="L132" s="323"/>
      <c r="M132" s="323">
        <f t="shared" si="64"/>
        <v>0</v>
      </c>
      <c r="N132" s="644">
        <f t="shared" si="51"/>
        <v>0</v>
      </c>
      <c r="O132" s="323"/>
      <c r="P132" s="323"/>
      <c r="Q132" s="323"/>
      <c r="R132" s="323"/>
      <c r="S132" s="323"/>
      <c r="T132" s="644">
        <f t="shared" si="52"/>
        <v>0</v>
      </c>
      <c r="U132" s="644">
        <f t="shared" si="53"/>
        <v>0</v>
      </c>
      <c r="V132" s="323"/>
      <c r="W132" s="323"/>
      <c r="X132" s="323"/>
      <c r="Y132" s="323"/>
      <c r="Z132" s="323"/>
      <c r="AA132" s="644">
        <f t="shared" si="54"/>
        <v>0</v>
      </c>
      <c r="AB132" s="323"/>
      <c r="AC132" s="323"/>
      <c r="AD132" s="323"/>
      <c r="AE132" s="323"/>
      <c r="AF132" s="323"/>
      <c r="AG132" s="323"/>
      <c r="AH132" s="644">
        <f t="shared" si="55"/>
        <v>0</v>
      </c>
      <c r="AI132" s="323">
        <f t="shared" si="56"/>
        <v>0</v>
      </c>
      <c r="AJ132" s="331"/>
      <c r="AK132" s="331"/>
      <c r="AL132" s="331"/>
      <c r="AM132" s="331"/>
      <c r="AN132" s="656"/>
      <c r="AO132" s="656"/>
      <c r="AP132" s="330"/>
      <c r="AQ132" s="331"/>
      <c r="AR132" s="331"/>
      <c r="AS132" s="331"/>
      <c r="AT132" s="331"/>
      <c r="AU132" s="331"/>
      <c r="AV132" s="331"/>
      <c r="AW132" s="334"/>
      <c r="AX132" s="334"/>
      <c r="AY132" s="334"/>
      <c r="AZ132" s="334"/>
      <c r="BA132" s="334"/>
      <c r="BB132" s="334"/>
      <c r="BC132" s="87"/>
    </row>
    <row r="133" spans="1:55" s="322" customFormat="1" ht="20.25" customHeight="1">
      <c r="A133" s="71" t="s">
        <v>108</v>
      </c>
      <c r="B133" s="88" t="s">
        <v>112</v>
      </c>
      <c r="C133" s="414">
        <f>COUNTA(C134:C137)</f>
        <v>4</v>
      </c>
      <c r="D133" s="323">
        <f>+D134+D135</f>
        <v>773</v>
      </c>
      <c r="E133" s="323">
        <f t="shared" ref="E133:AR133" si="81">+E134+E135</f>
        <v>647</v>
      </c>
      <c r="F133" s="323">
        <f t="shared" si="81"/>
        <v>522</v>
      </c>
      <c r="G133" s="323">
        <f t="shared" si="81"/>
        <v>125</v>
      </c>
      <c r="H133" s="323"/>
      <c r="I133" s="644">
        <f t="shared" si="50"/>
        <v>0</v>
      </c>
      <c r="J133" s="323"/>
      <c r="K133" s="323"/>
      <c r="L133" s="323"/>
      <c r="M133" s="323">
        <f t="shared" si="64"/>
        <v>0</v>
      </c>
      <c r="N133" s="644">
        <f t="shared" si="51"/>
        <v>0</v>
      </c>
      <c r="O133" s="323"/>
      <c r="P133" s="323"/>
      <c r="Q133" s="323"/>
      <c r="R133" s="323"/>
      <c r="S133" s="323"/>
      <c r="T133" s="644">
        <f t="shared" si="52"/>
        <v>0</v>
      </c>
      <c r="U133" s="644">
        <f t="shared" si="53"/>
        <v>0</v>
      </c>
      <c r="V133" s="323"/>
      <c r="W133" s="323"/>
      <c r="X133" s="323"/>
      <c r="Y133" s="323"/>
      <c r="Z133" s="323"/>
      <c r="AA133" s="644">
        <f t="shared" si="54"/>
        <v>0</v>
      </c>
      <c r="AB133" s="323"/>
      <c r="AC133" s="323"/>
      <c r="AD133" s="323"/>
      <c r="AE133" s="323"/>
      <c r="AF133" s="323"/>
      <c r="AG133" s="323"/>
      <c r="AH133" s="644">
        <f t="shared" si="55"/>
        <v>0</v>
      </c>
      <c r="AI133" s="323">
        <f t="shared" si="56"/>
        <v>0</v>
      </c>
      <c r="AJ133" s="323"/>
      <c r="AK133" s="323"/>
      <c r="AL133" s="323"/>
      <c r="AM133" s="323"/>
      <c r="AN133" s="644">
        <f t="shared" si="81"/>
        <v>0</v>
      </c>
      <c r="AO133" s="644">
        <f t="shared" si="81"/>
        <v>0</v>
      </c>
      <c r="AP133" s="323">
        <f t="shared" si="81"/>
        <v>0</v>
      </c>
      <c r="AQ133" s="323">
        <f t="shared" si="81"/>
        <v>0</v>
      </c>
      <c r="AR133" s="323">
        <f t="shared" si="81"/>
        <v>0</v>
      </c>
      <c r="AS133" s="323">
        <v>0</v>
      </c>
      <c r="AT133" s="323">
        <v>0</v>
      </c>
      <c r="AU133" s="323">
        <v>0</v>
      </c>
      <c r="AV133" s="323">
        <v>450</v>
      </c>
      <c r="AW133" s="324"/>
      <c r="AX133" s="324"/>
      <c r="AY133" s="324"/>
      <c r="AZ133" s="324"/>
      <c r="BA133" s="324"/>
      <c r="BB133" s="324"/>
      <c r="BC133" s="87"/>
    </row>
    <row r="134" spans="1:55" s="322" customFormat="1" ht="22.5" customHeight="1">
      <c r="A134" s="57">
        <f>+A131+1</f>
        <v>94</v>
      </c>
      <c r="B134" s="58" t="s">
        <v>242</v>
      </c>
      <c r="C134" s="415" t="s">
        <v>347</v>
      </c>
      <c r="D134" s="328">
        <f>+'Uoc 2025'!C134</f>
        <v>705</v>
      </c>
      <c r="E134" s="328">
        <f>+'Uoc 2025'!D134</f>
        <v>611</v>
      </c>
      <c r="F134" s="328">
        <f>+'Uoc 2025'!E134</f>
        <v>490</v>
      </c>
      <c r="G134" s="328">
        <f>+'Uoc 2025'!F134</f>
        <v>121</v>
      </c>
      <c r="H134" s="328"/>
      <c r="I134" s="644">
        <f t="shared" si="50"/>
        <v>0</v>
      </c>
      <c r="J134" s="323"/>
      <c r="K134" s="323"/>
      <c r="L134" s="323"/>
      <c r="M134" s="323">
        <f t="shared" si="64"/>
        <v>0</v>
      </c>
      <c r="N134" s="644">
        <f t="shared" si="51"/>
        <v>0</v>
      </c>
      <c r="O134" s="323"/>
      <c r="P134" s="323"/>
      <c r="Q134" s="323"/>
      <c r="R134" s="323"/>
      <c r="S134" s="323"/>
      <c r="T134" s="644">
        <f t="shared" si="52"/>
        <v>0</v>
      </c>
      <c r="U134" s="644">
        <f t="shared" si="53"/>
        <v>0</v>
      </c>
      <c r="V134" s="323"/>
      <c r="W134" s="323"/>
      <c r="X134" s="323"/>
      <c r="Y134" s="323"/>
      <c r="Z134" s="323"/>
      <c r="AA134" s="644">
        <f t="shared" si="54"/>
        <v>0</v>
      </c>
      <c r="AB134" s="323"/>
      <c r="AC134" s="323"/>
      <c r="AD134" s="323"/>
      <c r="AE134" s="323"/>
      <c r="AF134" s="323"/>
      <c r="AG134" s="323"/>
      <c r="AH134" s="644">
        <f t="shared" si="55"/>
        <v>0</v>
      </c>
      <c r="AI134" s="323">
        <f t="shared" si="56"/>
        <v>0</v>
      </c>
      <c r="AJ134" s="331"/>
      <c r="AK134" s="331"/>
      <c r="AL134" s="331"/>
      <c r="AM134" s="331"/>
      <c r="AN134" s="656">
        <f>+M134-AI134</f>
        <v>0</v>
      </c>
      <c r="AO134" s="656">
        <f t="shared" ref="AO134:AO137" si="82">AP134+AS134+AT134+AU134</f>
        <v>0</v>
      </c>
      <c r="AP134" s="330">
        <f t="shared" ref="AP134:AP137" si="83">+AQ134+AR134</f>
        <v>0</v>
      </c>
      <c r="AQ134" s="331">
        <f>+'Uoc 2025'!AV134</f>
        <v>0</v>
      </c>
      <c r="AR134" s="331">
        <f>+'Uoc 2025'!AW134</f>
        <v>0</v>
      </c>
      <c r="AS134" s="331">
        <v>0</v>
      </c>
      <c r="AT134" s="625"/>
      <c r="AU134" s="625"/>
      <c r="AV134" s="625"/>
      <c r="AW134" s="625"/>
      <c r="AX134" s="625"/>
      <c r="AY134" s="625"/>
      <c r="AZ134" s="625"/>
      <c r="BA134" s="334"/>
      <c r="BB134" s="334"/>
      <c r="BC134" s="66"/>
    </row>
    <row r="135" spans="1:55" s="322" customFormat="1" ht="34.5" customHeight="1">
      <c r="A135" s="57">
        <f>+A134+1</f>
        <v>95</v>
      </c>
      <c r="B135" s="58" t="s">
        <v>243</v>
      </c>
      <c r="C135" s="415" t="s">
        <v>347</v>
      </c>
      <c r="D135" s="328">
        <f>+'Uoc 2025'!C135</f>
        <v>68</v>
      </c>
      <c r="E135" s="328">
        <f>+'Uoc 2025'!D135</f>
        <v>36</v>
      </c>
      <c r="F135" s="328">
        <f>+'Uoc 2025'!E135</f>
        <v>32</v>
      </c>
      <c r="G135" s="328">
        <f>+'Uoc 2025'!F135</f>
        <v>4</v>
      </c>
      <c r="H135" s="328"/>
      <c r="I135" s="644">
        <f t="shared" si="50"/>
        <v>0</v>
      </c>
      <c r="J135" s="323"/>
      <c r="K135" s="323"/>
      <c r="L135" s="323"/>
      <c r="M135" s="323">
        <f t="shared" si="64"/>
        <v>0</v>
      </c>
      <c r="N135" s="644">
        <f t="shared" si="51"/>
        <v>0</v>
      </c>
      <c r="O135" s="323"/>
      <c r="P135" s="323"/>
      <c r="Q135" s="323"/>
      <c r="R135" s="323"/>
      <c r="S135" s="323"/>
      <c r="T135" s="644">
        <f t="shared" si="52"/>
        <v>0</v>
      </c>
      <c r="U135" s="644">
        <f t="shared" si="53"/>
        <v>0</v>
      </c>
      <c r="V135" s="323"/>
      <c r="W135" s="323"/>
      <c r="X135" s="323"/>
      <c r="Y135" s="323"/>
      <c r="Z135" s="323"/>
      <c r="AA135" s="644">
        <f t="shared" si="54"/>
        <v>0</v>
      </c>
      <c r="AB135" s="323"/>
      <c r="AC135" s="323"/>
      <c r="AD135" s="323"/>
      <c r="AE135" s="323"/>
      <c r="AF135" s="323"/>
      <c r="AG135" s="323"/>
      <c r="AH135" s="644">
        <f t="shared" si="55"/>
        <v>0</v>
      </c>
      <c r="AI135" s="323">
        <f t="shared" si="56"/>
        <v>0</v>
      </c>
      <c r="AJ135" s="331"/>
      <c r="AK135" s="331"/>
      <c r="AL135" s="331"/>
      <c r="AM135" s="331"/>
      <c r="AN135" s="656">
        <f>+M135-AI135</f>
        <v>0</v>
      </c>
      <c r="AO135" s="656">
        <f t="shared" si="82"/>
        <v>0</v>
      </c>
      <c r="AP135" s="330">
        <f t="shared" si="83"/>
        <v>0</v>
      </c>
      <c r="AQ135" s="331">
        <f>+'Uoc 2025'!AV135</f>
        <v>0</v>
      </c>
      <c r="AR135" s="331">
        <f>+'Uoc 2025'!AW135</f>
        <v>0</v>
      </c>
      <c r="AS135" s="331">
        <v>0</v>
      </c>
      <c r="AT135" s="331">
        <v>0</v>
      </c>
      <c r="AU135" s="331">
        <v>0</v>
      </c>
      <c r="AV135" s="331">
        <v>450</v>
      </c>
      <c r="AW135" s="334">
        <v>0.3</v>
      </c>
      <c r="AX135" s="334">
        <v>0</v>
      </c>
      <c r="AY135" s="334">
        <v>0</v>
      </c>
      <c r="AZ135" s="334">
        <v>0</v>
      </c>
      <c r="BA135" s="334">
        <v>3</v>
      </c>
      <c r="BB135" s="334">
        <v>1</v>
      </c>
      <c r="BC135" s="66"/>
    </row>
    <row r="136" spans="1:55" s="322" customFormat="1" ht="34.5" customHeight="1">
      <c r="A136" s="57">
        <f t="shared" ref="A136:A137" si="84">+A135+1</f>
        <v>96</v>
      </c>
      <c r="B136" s="58" t="s">
        <v>244</v>
      </c>
      <c r="C136" s="415" t="s">
        <v>347</v>
      </c>
      <c r="D136" s="328">
        <f>+'Uoc 2025'!C136</f>
        <v>61</v>
      </c>
      <c r="E136" s="328">
        <f>+'Uoc 2025'!D136</f>
        <v>61</v>
      </c>
      <c r="F136" s="328">
        <f>+'Uoc 2025'!E136</f>
        <v>58</v>
      </c>
      <c r="G136" s="328">
        <f>+'Uoc 2025'!F136</f>
        <v>3</v>
      </c>
      <c r="H136" s="328"/>
      <c r="I136" s="644">
        <f t="shared" si="50"/>
        <v>0</v>
      </c>
      <c r="J136" s="323"/>
      <c r="K136" s="323"/>
      <c r="L136" s="323"/>
      <c r="M136" s="323">
        <f t="shared" si="64"/>
        <v>0</v>
      </c>
      <c r="N136" s="644">
        <f t="shared" si="51"/>
        <v>0</v>
      </c>
      <c r="O136" s="323"/>
      <c r="P136" s="323"/>
      <c r="Q136" s="323"/>
      <c r="R136" s="323"/>
      <c r="S136" s="323"/>
      <c r="T136" s="644">
        <f t="shared" si="52"/>
        <v>0</v>
      </c>
      <c r="U136" s="644">
        <f t="shared" si="53"/>
        <v>0</v>
      </c>
      <c r="V136" s="323"/>
      <c r="W136" s="323"/>
      <c r="X136" s="323"/>
      <c r="Y136" s="323"/>
      <c r="Z136" s="323"/>
      <c r="AA136" s="644">
        <f t="shared" si="54"/>
        <v>0</v>
      </c>
      <c r="AB136" s="323"/>
      <c r="AC136" s="323"/>
      <c r="AD136" s="323"/>
      <c r="AE136" s="323"/>
      <c r="AF136" s="323"/>
      <c r="AG136" s="323"/>
      <c r="AH136" s="644">
        <f t="shared" si="55"/>
        <v>0</v>
      </c>
      <c r="AI136" s="323">
        <f t="shared" si="56"/>
        <v>0</v>
      </c>
      <c r="AJ136" s="331"/>
      <c r="AK136" s="331"/>
      <c r="AL136" s="331"/>
      <c r="AM136" s="331"/>
      <c r="AN136" s="656">
        <f>+M136-AI136</f>
        <v>0</v>
      </c>
      <c r="AO136" s="656">
        <f t="shared" si="82"/>
        <v>0</v>
      </c>
      <c r="AP136" s="330">
        <f t="shared" si="83"/>
        <v>0</v>
      </c>
      <c r="AQ136" s="331">
        <f>+'Uoc 2025'!AV136</f>
        <v>0</v>
      </c>
      <c r="AR136" s="331">
        <f>+'Uoc 2025'!AW136</f>
        <v>0</v>
      </c>
      <c r="AS136" s="331">
        <v>0</v>
      </c>
      <c r="AT136" s="331">
        <v>0</v>
      </c>
      <c r="AU136" s="331">
        <v>0</v>
      </c>
      <c r="AV136" s="331">
        <v>0</v>
      </c>
      <c r="AW136" s="334">
        <v>0</v>
      </c>
      <c r="AX136" s="334">
        <v>0</v>
      </c>
      <c r="AY136" s="334">
        <v>0</v>
      </c>
      <c r="AZ136" s="334">
        <v>0</v>
      </c>
      <c r="BA136" s="334">
        <v>0</v>
      </c>
      <c r="BB136" s="334">
        <v>0</v>
      </c>
      <c r="BC136" s="66"/>
    </row>
    <row r="137" spans="1:55" s="322" customFormat="1" ht="21.75" customHeight="1">
      <c r="A137" s="57">
        <f t="shared" si="84"/>
        <v>97</v>
      </c>
      <c r="B137" s="58" t="s">
        <v>245</v>
      </c>
      <c r="C137" s="415" t="s">
        <v>347</v>
      </c>
      <c r="D137" s="328">
        <f>+'Uoc 2025'!C137</f>
        <v>138</v>
      </c>
      <c r="E137" s="328">
        <f>+'Uoc 2025'!D137</f>
        <v>119</v>
      </c>
      <c r="F137" s="328">
        <f>+'Uoc 2025'!E137</f>
        <v>107</v>
      </c>
      <c r="G137" s="328">
        <f>+'Uoc 2025'!F137</f>
        <v>12</v>
      </c>
      <c r="H137" s="328"/>
      <c r="I137" s="644">
        <f t="shared" si="50"/>
        <v>0</v>
      </c>
      <c r="J137" s="323"/>
      <c r="K137" s="323"/>
      <c r="L137" s="323"/>
      <c r="M137" s="323">
        <f t="shared" si="64"/>
        <v>0</v>
      </c>
      <c r="N137" s="644">
        <f t="shared" si="51"/>
        <v>0</v>
      </c>
      <c r="O137" s="323"/>
      <c r="P137" s="323"/>
      <c r="Q137" s="323"/>
      <c r="R137" s="323"/>
      <c r="S137" s="323"/>
      <c r="T137" s="644">
        <f t="shared" si="52"/>
        <v>0</v>
      </c>
      <c r="U137" s="644">
        <f t="shared" si="53"/>
        <v>0</v>
      </c>
      <c r="V137" s="323"/>
      <c r="W137" s="323"/>
      <c r="X137" s="323"/>
      <c r="Y137" s="323"/>
      <c r="Z137" s="323"/>
      <c r="AA137" s="644">
        <f t="shared" si="54"/>
        <v>0</v>
      </c>
      <c r="AB137" s="323"/>
      <c r="AC137" s="323"/>
      <c r="AD137" s="323"/>
      <c r="AE137" s="323"/>
      <c r="AF137" s="323"/>
      <c r="AG137" s="323"/>
      <c r="AH137" s="644">
        <f t="shared" si="55"/>
        <v>0</v>
      </c>
      <c r="AI137" s="323">
        <f t="shared" si="56"/>
        <v>0</v>
      </c>
      <c r="AJ137" s="331"/>
      <c r="AK137" s="331"/>
      <c r="AL137" s="331"/>
      <c r="AM137" s="331"/>
      <c r="AN137" s="656">
        <f>+M137-AI137</f>
        <v>0</v>
      </c>
      <c r="AO137" s="656">
        <f t="shared" si="82"/>
        <v>0</v>
      </c>
      <c r="AP137" s="330">
        <f t="shared" si="83"/>
        <v>0</v>
      </c>
      <c r="AQ137" s="331">
        <f>+'Uoc 2025'!AV137</f>
        <v>0</v>
      </c>
      <c r="AR137" s="331">
        <f>+'Uoc 2025'!AW137</f>
        <v>0</v>
      </c>
      <c r="AS137" s="331">
        <v>0</v>
      </c>
      <c r="AT137" s="331">
        <v>0</v>
      </c>
      <c r="AU137" s="331">
        <v>0</v>
      </c>
      <c r="AV137" s="331">
        <v>0</v>
      </c>
      <c r="AW137" s="334">
        <v>0</v>
      </c>
      <c r="AX137" s="334">
        <v>0</v>
      </c>
      <c r="AY137" s="334">
        <v>0</v>
      </c>
      <c r="AZ137" s="334">
        <v>0</v>
      </c>
      <c r="BA137" s="334">
        <v>0</v>
      </c>
      <c r="BB137" s="334">
        <v>0</v>
      </c>
      <c r="BC137" s="66"/>
    </row>
    <row r="138" spans="1:55" s="325" customFormat="1" ht="25.5" customHeight="1">
      <c r="A138" s="71" t="s">
        <v>111</v>
      </c>
      <c r="B138" s="88" t="s">
        <v>237</v>
      </c>
      <c r="C138" s="414">
        <f>COUNTA(C139:C139)</f>
        <v>1</v>
      </c>
      <c r="D138" s="323">
        <f>+D139</f>
        <v>59</v>
      </c>
      <c r="E138" s="323">
        <f t="shared" ref="E138:AR138" si="85">+E139</f>
        <v>56</v>
      </c>
      <c r="F138" s="323">
        <f t="shared" si="85"/>
        <v>53</v>
      </c>
      <c r="G138" s="323">
        <f t="shared" si="85"/>
        <v>3</v>
      </c>
      <c r="H138" s="323"/>
      <c r="I138" s="644">
        <f t="shared" si="50"/>
        <v>0</v>
      </c>
      <c r="J138" s="323"/>
      <c r="K138" s="323"/>
      <c r="L138" s="323"/>
      <c r="M138" s="323">
        <f t="shared" si="64"/>
        <v>0</v>
      </c>
      <c r="N138" s="644">
        <f t="shared" si="51"/>
        <v>0</v>
      </c>
      <c r="O138" s="323"/>
      <c r="P138" s="323"/>
      <c r="Q138" s="323"/>
      <c r="R138" s="323"/>
      <c r="S138" s="323"/>
      <c r="T138" s="644">
        <f t="shared" si="52"/>
        <v>0</v>
      </c>
      <c r="U138" s="644">
        <f t="shared" si="53"/>
        <v>0</v>
      </c>
      <c r="V138" s="323"/>
      <c r="W138" s="323"/>
      <c r="X138" s="323"/>
      <c r="Y138" s="323"/>
      <c r="Z138" s="323"/>
      <c r="AA138" s="644">
        <f t="shared" si="54"/>
        <v>0</v>
      </c>
      <c r="AB138" s="323"/>
      <c r="AC138" s="323"/>
      <c r="AD138" s="323"/>
      <c r="AE138" s="323"/>
      <c r="AF138" s="323"/>
      <c r="AG138" s="323"/>
      <c r="AH138" s="644">
        <f t="shared" si="55"/>
        <v>0</v>
      </c>
      <c r="AI138" s="323">
        <f t="shared" si="56"/>
        <v>0</v>
      </c>
      <c r="AJ138" s="323"/>
      <c r="AK138" s="323"/>
      <c r="AL138" s="323"/>
      <c r="AM138" s="323"/>
      <c r="AN138" s="644">
        <f t="shared" si="85"/>
        <v>0</v>
      </c>
      <c r="AO138" s="644">
        <f t="shared" si="85"/>
        <v>0</v>
      </c>
      <c r="AP138" s="323">
        <f t="shared" si="85"/>
        <v>0</v>
      </c>
      <c r="AQ138" s="323">
        <f t="shared" si="85"/>
        <v>0</v>
      </c>
      <c r="AR138" s="323">
        <f t="shared" si="85"/>
        <v>0</v>
      </c>
      <c r="AS138" s="323">
        <v>0</v>
      </c>
      <c r="AT138" s="323">
        <v>0</v>
      </c>
      <c r="AU138" s="323">
        <v>0</v>
      </c>
      <c r="AV138" s="323">
        <v>0</v>
      </c>
      <c r="AW138" s="324">
        <v>0</v>
      </c>
      <c r="AX138" s="324">
        <v>0</v>
      </c>
      <c r="AY138" s="324">
        <v>0</v>
      </c>
      <c r="AZ138" s="324">
        <v>0</v>
      </c>
      <c r="BA138" s="324">
        <v>0</v>
      </c>
      <c r="BB138" s="324">
        <v>0</v>
      </c>
      <c r="BC138" s="75"/>
    </row>
    <row r="139" spans="1:55" s="322" customFormat="1" ht="31.5" customHeight="1">
      <c r="A139" s="266">
        <f>+A137+1</f>
        <v>98</v>
      </c>
      <c r="B139" s="267" t="s">
        <v>246</v>
      </c>
      <c r="C139" s="417" t="s">
        <v>347</v>
      </c>
      <c r="D139" s="401">
        <f>+'Uoc 2025'!C139</f>
        <v>59</v>
      </c>
      <c r="E139" s="401">
        <f>+'Uoc 2025'!D139</f>
        <v>56</v>
      </c>
      <c r="F139" s="401">
        <f>+'Uoc 2025'!E139</f>
        <v>53</v>
      </c>
      <c r="G139" s="401">
        <f>+'Uoc 2025'!F139</f>
        <v>3</v>
      </c>
      <c r="H139" s="401"/>
      <c r="I139" s="644">
        <f t="shared" si="50"/>
        <v>0</v>
      </c>
      <c r="J139" s="323"/>
      <c r="K139" s="323"/>
      <c r="L139" s="323"/>
      <c r="M139" s="323">
        <f t="shared" si="64"/>
        <v>0</v>
      </c>
      <c r="N139" s="644">
        <f t="shared" si="51"/>
        <v>0</v>
      </c>
      <c r="O139" s="323"/>
      <c r="P139" s="323"/>
      <c r="Q139" s="323"/>
      <c r="R139" s="323"/>
      <c r="S139" s="323"/>
      <c r="T139" s="644">
        <f t="shared" si="52"/>
        <v>0</v>
      </c>
      <c r="U139" s="644">
        <f t="shared" si="53"/>
        <v>0</v>
      </c>
      <c r="V139" s="323"/>
      <c r="W139" s="323"/>
      <c r="X139" s="323"/>
      <c r="Y139" s="323"/>
      <c r="Z139" s="323"/>
      <c r="AA139" s="644">
        <f t="shared" si="54"/>
        <v>0</v>
      </c>
      <c r="AB139" s="323"/>
      <c r="AC139" s="323"/>
      <c r="AD139" s="323"/>
      <c r="AE139" s="323"/>
      <c r="AF139" s="323"/>
      <c r="AG139" s="323"/>
      <c r="AH139" s="644">
        <f t="shared" si="55"/>
        <v>0</v>
      </c>
      <c r="AI139" s="323">
        <f t="shared" si="56"/>
        <v>0</v>
      </c>
      <c r="AJ139" s="403"/>
      <c r="AK139" s="403"/>
      <c r="AL139" s="403"/>
      <c r="AM139" s="403"/>
      <c r="AN139" s="658">
        <f>+M139-AI139</f>
        <v>0</v>
      </c>
      <c r="AO139" s="658">
        <f>AP139+AS139+AT139+AU139</f>
        <v>0</v>
      </c>
      <c r="AP139" s="402">
        <f>+AQ139+AR139</f>
        <v>0</v>
      </c>
      <c r="AQ139" s="403">
        <f>+'Uoc 2025'!AV139</f>
        <v>0</v>
      </c>
      <c r="AR139" s="403">
        <f>+'Uoc 2025'!AW139</f>
        <v>0</v>
      </c>
      <c r="AS139" s="403">
        <v>0</v>
      </c>
      <c r="AT139" s="403">
        <v>0</v>
      </c>
      <c r="AU139" s="403">
        <v>0</v>
      </c>
      <c r="AV139" s="403">
        <v>0</v>
      </c>
      <c r="AW139" s="404">
        <v>0</v>
      </c>
      <c r="AX139" s="404">
        <v>0</v>
      </c>
      <c r="AY139" s="404">
        <v>0</v>
      </c>
      <c r="AZ139" s="404">
        <v>0</v>
      </c>
      <c r="BA139" s="404">
        <v>0</v>
      </c>
      <c r="BB139" s="404">
        <v>0</v>
      </c>
      <c r="BC139" s="194"/>
    </row>
    <row r="140" spans="1:55" ht="12.75" customHeight="1">
      <c r="A140" s="123"/>
      <c r="B140" s="124"/>
      <c r="C140" s="347"/>
      <c r="D140" s="125"/>
      <c r="E140" s="347"/>
      <c r="F140" s="125"/>
      <c r="G140" s="125"/>
      <c r="H140" s="125"/>
      <c r="I140" s="645"/>
      <c r="J140" s="125"/>
      <c r="K140" s="125"/>
      <c r="L140" s="125"/>
      <c r="M140" s="348"/>
      <c r="N140" s="126"/>
      <c r="O140" s="348"/>
      <c r="P140" s="348"/>
      <c r="Q140" s="348"/>
      <c r="R140" s="348"/>
      <c r="S140" s="13"/>
      <c r="T140" s="653"/>
      <c r="U140" s="653"/>
      <c r="V140" s="13"/>
      <c r="W140" s="13"/>
      <c r="X140" s="13"/>
      <c r="Y140" s="13"/>
      <c r="Z140" s="13"/>
      <c r="AA140" s="653"/>
      <c r="AB140" s="13"/>
      <c r="AC140" s="13"/>
      <c r="AD140" s="13"/>
      <c r="AE140" s="13"/>
      <c r="AF140" s="13"/>
      <c r="AG140" s="13"/>
      <c r="AH140" s="653"/>
      <c r="AI140" s="349"/>
      <c r="AJ140" s="13"/>
      <c r="AK140" s="13"/>
      <c r="AL140" s="13"/>
      <c r="AM140" s="13"/>
      <c r="AN140" s="127"/>
      <c r="AO140" s="127"/>
      <c r="AP140" s="348"/>
      <c r="AQ140" s="13"/>
      <c r="AR140" s="13"/>
      <c r="AS140" s="13"/>
      <c r="AT140" s="13"/>
      <c r="AU140" s="13"/>
      <c r="AV140" s="13"/>
      <c r="AW140" s="13"/>
      <c r="AX140" s="13"/>
      <c r="AY140" s="13"/>
      <c r="AZ140" s="13"/>
      <c r="BA140" s="13"/>
      <c r="BB140" s="13"/>
      <c r="BC140" s="13"/>
    </row>
    <row r="141" spans="1:55" ht="12.75" customHeight="1">
      <c r="A141" s="123"/>
      <c r="B141" s="124"/>
      <c r="C141" s="347"/>
      <c r="D141" s="125"/>
      <c r="E141" s="347"/>
      <c r="F141" s="125"/>
      <c r="G141" s="125"/>
      <c r="H141" s="125"/>
      <c r="I141" s="645"/>
      <c r="J141" s="125"/>
      <c r="K141" s="125"/>
      <c r="L141" s="125"/>
      <c r="M141" s="348"/>
      <c r="N141" s="126"/>
      <c r="O141" s="348"/>
      <c r="P141" s="348"/>
      <c r="Q141" s="348"/>
      <c r="R141" s="348"/>
      <c r="S141" s="13"/>
      <c r="T141" s="653"/>
      <c r="U141" s="653"/>
      <c r="V141" s="13"/>
      <c r="W141" s="13"/>
      <c r="X141" s="13"/>
      <c r="Y141" s="13"/>
      <c r="Z141" s="13"/>
      <c r="AA141" s="653"/>
      <c r="AB141" s="13"/>
      <c r="AC141" s="13"/>
      <c r="AD141" s="13"/>
      <c r="AE141" s="13"/>
      <c r="AF141" s="13"/>
      <c r="AG141" s="13"/>
      <c r="AH141" s="653"/>
      <c r="AI141" s="349"/>
      <c r="AJ141" s="13"/>
      <c r="AK141" s="13"/>
      <c r="AL141" s="13"/>
      <c r="AM141" s="13"/>
      <c r="AN141" s="127"/>
      <c r="AO141" s="127"/>
      <c r="AP141" s="348"/>
      <c r="AQ141" s="13"/>
      <c r="AR141" s="13"/>
      <c r="AS141" s="13"/>
      <c r="AT141" s="13"/>
      <c r="AU141" s="13"/>
      <c r="AV141" s="13"/>
      <c r="AW141" s="13"/>
      <c r="AX141" s="13"/>
      <c r="AY141" s="13"/>
      <c r="AZ141" s="13"/>
      <c r="BA141" s="13"/>
      <c r="BB141" s="13"/>
      <c r="BC141" s="13"/>
    </row>
    <row r="142" spans="1:55" ht="12.75" customHeight="1">
      <c r="A142" s="123"/>
      <c r="B142" s="124"/>
      <c r="C142" s="347"/>
      <c r="D142" s="125"/>
      <c r="E142" s="347"/>
      <c r="F142" s="125"/>
      <c r="G142" s="125"/>
      <c r="H142" s="125"/>
      <c r="I142" s="645"/>
      <c r="J142" s="125"/>
      <c r="K142" s="125"/>
      <c r="L142" s="125"/>
      <c r="M142" s="348"/>
      <c r="N142" s="126"/>
      <c r="O142" s="348"/>
      <c r="P142" s="348"/>
      <c r="Q142" s="348"/>
      <c r="R142" s="348"/>
      <c r="S142" s="13"/>
      <c r="T142" s="653"/>
      <c r="U142" s="653"/>
      <c r="V142" s="13"/>
      <c r="W142" s="13"/>
      <c r="X142" s="13"/>
      <c r="Y142" s="13"/>
      <c r="Z142" s="13"/>
      <c r="AA142" s="653"/>
      <c r="AB142" s="13"/>
      <c r="AC142" s="13"/>
      <c r="AD142" s="13"/>
      <c r="AE142" s="13"/>
      <c r="AF142" s="13"/>
      <c r="AG142" s="13"/>
      <c r="AH142" s="653"/>
      <c r="AI142" s="349"/>
      <c r="AJ142" s="13"/>
      <c r="AK142" s="13"/>
      <c r="AL142" s="13"/>
      <c r="AM142" s="13"/>
      <c r="AN142" s="127"/>
      <c r="AO142" s="127"/>
      <c r="AP142" s="348"/>
      <c r="AQ142" s="13"/>
      <c r="AR142" s="13"/>
      <c r="AS142" s="13"/>
      <c r="AT142" s="13"/>
      <c r="AU142" s="13"/>
      <c r="AV142" s="13"/>
      <c r="AW142" s="13"/>
      <c r="AX142" s="13"/>
      <c r="AY142" s="13"/>
      <c r="AZ142" s="13"/>
      <c r="BA142" s="13"/>
      <c r="BB142" s="13"/>
      <c r="BC142" s="13"/>
    </row>
    <row r="143" spans="1:55" ht="12.75" customHeight="1">
      <c r="A143" s="123"/>
      <c r="B143" s="124"/>
      <c r="C143" s="347"/>
      <c r="D143" s="125"/>
      <c r="E143" s="347"/>
      <c r="F143" s="125"/>
      <c r="G143" s="125"/>
      <c r="H143" s="125"/>
      <c r="I143" s="645"/>
      <c r="J143" s="125"/>
      <c r="K143" s="125"/>
      <c r="L143" s="125"/>
      <c r="M143" s="348"/>
      <c r="N143" s="126"/>
      <c r="O143" s="348"/>
      <c r="P143" s="348"/>
      <c r="Q143" s="348"/>
      <c r="R143" s="348"/>
      <c r="S143" s="13"/>
      <c r="T143" s="653"/>
      <c r="U143" s="653"/>
      <c r="V143" s="13"/>
      <c r="W143" s="13"/>
      <c r="X143" s="13"/>
      <c r="Y143" s="13"/>
      <c r="Z143" s="13"/>
      <c r="AA143" s="653"/>
      <c r="AB143" s="13"/>
      <c r="AC143" s="13"/>
      <c r="AD143" s="13"/>
      <c r="AE143" s="13"/>
      <c r="AF143" s="13"/>
      <c r="AG143" s="13"/>
      <c r="AH143" s="653"/>
      <c r="AI143" s="349"/>
      <c r="AJ143" s="13"/>
      <c r="AK143" s="13"/>
      <c r="AL143" s="13"/>
      <c r="AM143" s="13"/>
      <c r="AN143" s="127"/>
      <c r="AO143" s="127"/>
      <c r="AP143" s="348"/>
      <c r="AQ143" s="13"/>
      <c r="AR143" s="13"/>
      <c r="AS143" s="13"/>
      <c r="AT143" s="13"/>
      <c r="AU143" s="13"/>
      <c r="AV143" s="13"/>
      <c r="AW143" s="13"/>
      <c r="AX143" s="13"/>
      <c r="AY143" s="13"/>
      <c r="AZ143" s="13"/>
      <c r="BA143" s="13"/>
      <c r="BB143" s="13"/>
      <c r="BC143" s="13"/>
    </row>
    <row r="144" spans="1:55" ht="12.75" customHeight="1">
      <c r="A144" s="123"/>
      <c r="B144" s="124"/>
      <c r="C144" s="347"/>
      <c r="D144" s="125"/>
      <c r="E144" s="347"/>
      <c r="F144" s="125"/>
      <c r="G144" s="125"/>
      <c r="H144" s="125"/>
      <c r="I144" s="645"/>
      <c r="J144" s="125"/>
      <c r="K144" s="125"/>
      <c r="L144" s="125"/>
      <c r="M144" s="348"/>
      <c r="N144" s="126"/>
      <c r="O144" s="348"/>
      <c r="P144" s="348"/>
      <c r="Q144" s="348"/>
      <c r="R144" s="348"/>
      <c r="S144" s="13"/>
      <c r="T144" s="653"/>
      <c r="U144" s="653"/>
      <c r="V144" s="13"/>
      <c r="W144" s="13"/>
      <c r="X144" s="13"/>
      <c r="Y144" s="13"/>
      <c r="Z144" s="13"/>
      <c r="AA144" s="653"/>
      <c r="AB144" s="13"/>
      <c r="AC144" s="13"/>
      <c r="AD144" s="13"/>
      <c r="AE144" s="13"/>
      <c r="AF144" s="13"/>
      <c r="AG144" s="13"/>
      <c r="AH144" s="653"/>
      <c r="AI144" s="349"/>
      <c r="AJ144" s="13"/>
      <c r="AK144" s="13"/>
      <c r="AL144" s="13"/>
      <c r="AM144" s="13"/>
      <c r="AN144" s="127"/>
      <c r="AO144" s="127"/>
      <c r="AP144" s="348"/>
      <c r="AQ144" s="13"/>
      <c r="AR144" s="13"/>
      <c r="AS144" s="13"/>
      <c r="AT144" s="13"/>
      <c r="AU144" s="13"/>
      <c r="AV144" s="13"/>
      <c r="AW144" s="13"/>
      <c r="AX144" s="13"/>
      <c r="AY144" s="13"/>
      <c r="AZ144" s="13"/>
      <c r="BA144" s="13"/>
      <c r="BB144" s="13"/>
      <c r="BC144" s="13"/>
    </row>
    <row r="145" spans="1:55" ht="12.75" customHeight="1">
      <c r="A145" s="123"/>
      <c r="B145" s="124"/>
      <c r="C145" s="347"/>
      <c r="D145" s="125"/>
      <c r="E145" s="347"/>
      <c r="F145" s="125"/>
      <c r="G145" s="125"/>
      <c r="H145" s="125"/>
      <c r="I145" s="645"/>
      <c r="J145" s="125"/>
      <c r="K145" s="125"/>
      <c r="L145" s="125"/>
      <c r="M145" s="348"/>
      <c r="N145" s="126"/>
      <c r="O145" s="348"/>
      <c r="P145" s="348"/>
      <c r="Q145" s="348"/>
      <c r="R145" s="348"/>
      <c r="S145" s="13"/>
      <c r="T145" s="653"/>
      <c r="U145" s="653"/>
      <c r="V145" s="13"/>
      <c r="W145" s="13"/>
      <c r="X145" s="13"/>
      <c r="Y145" s="13"/>
      <c r="Z145" s="13"/>
      <c r="AA145" s="653"/>
      <c r="AB145" s="13"/>
      <c r="AC145" s="13"/>
      <c r="AD145" s="13"/>
      <c r="AE145" s="13"/>
      <c r="AF145" s="13"/>
      <c r="AG145" s="13"/>
      <c r="AH145" s="653"/>
      <c r="AI145" s="349"/>
      <c r="AJ145" s="13"/>
      <c r="AK145" s="13"/>
      <c r="AL145" s="13"/>
      <c r="AM145" s="13"/>
      <c r="AN145" s="127"/>
      <c r="AO145" s="127"/>
      <c r="AP145" s="348"/>
      <c r="AQ145" s="13"/>
      <c r="AR145" s="13"/>
      <c r="AS145" s="13"/>
      <c r="AT145" s="13"/>
      <c r="AU145" s="13"/>
      <c r="AV145" s="13"/>
      <c r="AW145" s="13"/>
      <c r="AX145" s="13"/>
      <c r="AY145" s="13"/>
      <c r="AZ145" s="13"/>
      <c r="BA145" s="13"/>
      <c r="BB145" s="13"/>
      <c r="BC145" s="13"/>
    </row>
    <row r="146" spans="1:55" ht="12.75" customHeight="1">
      <c r="A146" s="123"/>
      <c r="B146" s="124"/>
      <c r="C146" s="347"/>
      <c r="D146" s="125"/>
      <c r="E146" s="347"/>
      <c r="F146" s="125"/>
      <c r="G146" s="125"/>
      <c r="H146" s="125"/>
      <c r="I146" s="645"/>
      <c r="J146" s="125"/>
      <c r="K146" s="125"/>
      <c r="L146" s="125"/>
      <c r="M146" s="348"/>
      <c r="N146" s="126"/>
      <c r="O146" s="348"/>
      <c r="P146" s="348"/>
      <c r="Q146" s="348"/>
      <c r="R146" s="348"/>
      <c r="S146" s="13"/>
      <c r="T146" s="653"/>
      <c r="U146" s="653"/>
      <c r="V146" s="13"/>
      <c r="W146" s="13"/>
      <c r="X146" s="13"/>
      <c r="Y146" s="13"/>
      <c r="Z146" s="13"/>
      <c r="AA146" s="653"/>
      <c r="AB146" s="13"/>
      <c r="AC146" s="13"/>
      <c r="AD146" s="13"/>
      <c r="AE146" s="13"/>
      <c r="AF146" s="13"/>
      <c r="AG146" s="13"/>
      <c r="AH146" s="653"/>
      <c r="AI146" s="349"/>
      <c r="AJ146" s="13"/>
      <c r="AK146" s="13"/>
      <c r="AL146" s="13"/>
      <c r="AM146" s="13"/>
      <c r="AN146" s="127"/>
      <c r="AO146" s="127"/>
      <c r="AP146" s="348"/>
      <c r="AQ146" s="13"/>
      <c r="AR146" s="13"/>
      <c r="AS146" s="13"/>
      <c r="AT146" s="13"/>
      <c r="AU146" s="13"/>
      <c r="AV146" s="13"/>
      <c r="AW146" s="13"/>
      <c r="AX146" s="13"/>
      <c r="AY146" s="13"/>
      <c r="AZ146" s="13"/>
      <c r="BA146" s="13"/>
      <c r="BB146" s="13"/>
      <c r="BC146" s="13"/>
    </row>
    <row r="147" spans="1:55" ht="12.75" customHeight="1">
      <c r="A147" s="123"/>
      <c r="B147" s="124"/>
      <c r="C147" s="347"/>
      <c r="D147" s="125"/>
      <c r="E147" s="347"/>
      <c r="F147" s="125"/>
      <c r="G147" s="125"/>
      <c r="H147" s="125"/>
      <c r="I147" s="645"/>
      <c r="J147" s="125"/>
      <c r="K147" s="125"/>
      <c r="L147" s="125"/>
      <c r="M147" s="348"/>
      <c r="N147" s="126"/>
      <c r="O147" s="348"/>
      <c r="P147" s="348"/>
      <c r="Q147" s="348"/>
      <c r="R147" s="348"/>
      <c r="S147" s="13"/>
      <c r="T147" s="653"/>
      <c r="U147" s="653"/>
      <c r="V147" s="13"/>
      <c r="W147" s="13"/>
      <c r="X147" s="13"/>
      <c r="Y147" s="13"/>
      <c r="Z147" s="13"/>
      <c r="AA147" s="653"/>
      <c r="AB147" s="13"/>
      <c r="AC147" s="13"/>
      <c r="AD147" s="13"/>
      <c r="AE147" s="13"/>
      <c r="AF147" s="13"/>
      <c r="AG147" s="13"/>
      <c r="AH147" s="653"/>
      <c r="AI147" s="350">
        <f>AI15+AI72+AI132</f>
        <v>0</v>
      </c>
      <c r="AJ147" s="129">
        <f>AJ15+AJ72+AJ132</f>
        <v>0</v>
      </c>
      <c r="AK147" s="129"/>
      <c r="AL147" s="129">
        <f>AL15+AL72+AL132</f>
        <v>0</v>
      </c>
      <c r="AM147" s="129"/>
      <c r="AN147" s="128"/>
      <c r="AO147" s="127"/>
      <c r="AP147" s="348"/>
      <c r="AQ147" s="13"/>
      <c r="AR147" s="13"/>
      <c r="AS147" s="13"/>
      <c r="AT147" s="13"/>
      <c r="AU147" s="13"/>
      <c r="AV147" s="13"/>
      <c r="AW147" s="13"/>
      <c r="AX147" s="13"/>
      <c r="AY147" s="13"/>
      <c r="AZ147" s="13"/>
      <c r="BA147" s="13"/>
      <c r="BB147" s="13"/>
      <c r="BC147" s="13"/>
    </row>
    <row r="148" spans="1:55" ht="12.75" customHeight="1">
      <c r="A148" s="123"/>
      <c r="B148" s="124"/>
      <c r="C148" s="347"/>
      <c r="D148" s="125"/>
      <c r="E148" s="347"/>
      <c r="F148" s="125"/>
      <c r="G148" s="125"/>
      <c r="H148" s="125"/>
      <c r="I148" s="645"/>
      <c r="J148" s="125"/>
      <c r="K148" s="125"/>
      <c r="L148" s="125"/>
      <c r="M148" s="348"/>
      <c r="N148" s="126"/>
      <c r="O148" s="348"/>
      <c r="P148" s="348"/>
      <c r="Q148" s="348"/>
      <c r="R148" s="348"/>
      <c r="S148" s="13"/>
      <c r="T148" s="653"/>
      <c r="U148" s="653"/>
      <c r="V148" s="13"/>
      <c r="W148" s="13"/>
      <c r="X148" s="13"/>
      <c r="Y148" s="13"/>
      <c r="Z148" s="13"/>
      <c r="AA148" s="653"/>
      <c r="AB148" s="13"/>
      <c r="AC148" s="13"/>
      <c r="AD148" s="13"/>
      <c r="AE148" s="13"/>
      <c r="AF148" s="13"/>
      <c r="AG148" s="13"/>
      <c r="AH148" s="653"/>
      <c r="AI148" s="349"/>
      <c r="AJ148" s="13"/>
      <c r="AK148" s="13"/>
      <c r="AL148" s="13"/>
      <c r="AM148" s="13"/>
      <c r="AN148" s="127"/>
      <c r="AO148" s="127"/>
      <c r="AP148" s="348"/>
      <c r="AQ148" s="13"/>
      <c r="AR148" s="13"/>
      <c r="AS148" s="13"/>
      <c r="AT148" s="13"/>
      <c r="AU148" s="13"/>
      <c r="AV148" s="13"/>
      <c r="AW148" s="13"/>
      <c r="AX148" s="13"/>
      <c r="AY148" s="13"/>
      <c r="AZ148" s="13"/>
      <c r="BA148" s="13"/>
      <c r="BB148" s="13"/>
      <c r="BC148" s="13"/>
    </row>
    <row r="149" spans="1:55" ht="12.75" customHeight="1">
      <c r="A149" s="123"/>
      <c r="B149" s="124"/>
      <c r="C149" s="347"/>
      <c r="D149" s="125"/>
      <c r="E149" s="347"/>
      <c r="F149" s="125"/>
      <c r="G149" s="125"/>
      <c r="H149" s="125"/>
      <c r="I149" s="645"/>
      <c r="J149" s="125"/>
      <c r="K149" s="125"/>
      <c r="L149" s="125"/>
      <c r="M149" s="348"/>
      <c r="N149" s="126"/>
      <c r="O149" s="348"/>
      <c r="P149" s="348"/>
      <c r="Q149" s="348"/>
      <c r="R149" s="348"/>
      <c r="S149" s="13"/>
      <c r="T149" s="653"/>
      <c r="U149" s="653"/>
      <c r="V149" s="13"/>
      <c r="W149" s="13"/>
      <c r="X149" s="13"/>
      <c r="Y149" s="13"/>
      <c r="Z149" s="13"/>
      <c r="AA149" s="653"/>
      <c r="AB149" s="13"/>
      <c r="AC149" s="13"/>
      <c r="AD149" s="13"/>
      <c r="AE149" s="13"/>
      <c r="AF149" s="13"/>
      <c r="AG149" s="13"/>
      <c r="AH149" s="653"/>
      <c r="AI149" s="349"/>
      <c r="AJ149" s="13"/>
      <c r="AK149" s="13"/>
      <c r="AL149" s="13"/>
      <c r="AM149" s="13"/>
      <c r="AN149" s="127"/>
      <c r="AO149" s="127"/>
      <c r="AP149" s="348"/>
      <c r="AQ149" s="13"/>
      <c r="AR149" s="13"/>
      <c r="AS149" s="13"/>
      <c r="AT149" s="13"/>
      <c r="AU149" s="13"/>
      <c r="AV149" s="13"/>
      <c r="AW149" s="13"/>
      <c r="AX149" s="13"/>
      <c r="AY149" s="13"/>
      <c r="AZ149" s="13"/>
      <c r="BA149" s="13"/>
      <c r="BB149" s="13"/>
      <c r="BC149" s="13"/>
    </row>
    <row r="150" spans="1:55" ht="12.75" customHeight="1">
      <c r="A150" s="123"/>
      <c r="B150" s="124"/>
      <c r="C150" s="347"/>
      <c r="D150" s="125"/>
      <c r="E150" s="347"/>
      <c r="F150" s="125"/>
      <c r="G150" s="125"/>
      <c r="H150" s="125"/>
      <c r="I150" s="645"/>
      <c r="J150" s="125"/>
      <c r="K150" s="125"/>
      <c r="L150" s="125"/>
      <c r="M150" s="348"/>
      <c r="N150" s="126"/>
      <c r="O150" s="348"/>
      <c r="P150" s="348"/>
      <c r="Q150" s="348"/>
      <c r="R150" s="348"/>
      <c r="S150" s="13"/>
      <c r="T150" s="653"/>
      <c r="U150" s="653"/>
      <c r="V150" s="13"/>
      <c r="W150" s="13"/>
      <c r="X150" s="13"/>
      <c r="Y150" s="13"/>
      <c r="Z150" s="13"/>
      <c r="AA150" s="653"/>
      <c r="AB150" s="13"/>
      <c r="AC150" s="13"/>
      <c r="AD150" s="13"/>
      <c r="AE150" s="13"/>
      <c r="AF150" s="13"/>
      <c r="AG150" s="13"/>
      <c r="AH150" s="653"/>
      <c r="AI150" s="349"/>
      <c r="AJ150" s="13"/>
      <c r="AK150" s="13"/>
      <c r="AL150" s="13"/>
      <c r="AM150" s="13"/>
      <c r="AN150" s="127"/>
      <c r="AO150" s="127"/>
      <c r="AP150" s="348"/>
      <c r="AQ150" s="13"/>
      <c r="AR150" s="13"/>
      <c r="AS150" s="13"/>
      <c r="AT150" s="13"/>
      <c r="AU150" s="13"/>
      <c r="AV150" s="13"/>
      <c r="AW150" s="13"/>
      <c r="AX150" s="13"/>
      <c r="AY150" s="13"/>
      <c r="AZ150" s="13"/>
      <c r="BA150" s="13"/>
      <c r="BB150" s="13"/>
      <c r="BC150" s="13"/>
    </row>
    <row r="151" spans="1:55" ht="12.75" customHeight="1">
      <c r="A151" s="123"/>
      <c r="B151" s="124"/>
      <c r="C151" s="347"/>
      <c r="D151" s="125"/>
      <c r="E151" s="347"/>
      <c r="F151" s="125"/>
      <c r="G151" s="125"/>
      <c r="H151" s="125"/>
      <c r="I151" s="645"/>
      <c r="J151" s="125"/>
      <c r="K151" s="125"/>
      <c r="L151" s="125"/>
      <c r="M151" s="348"/>
      <c r="N151" s="126"/>
      <c r="O151" s="348"/>
      <c r="P151" s="348"/>
      <c r="Q151" s="348"/>
      <c r="R151" s="348"/>
      <c r="S151" s="13"/>
      <c r="T151" s="653"/>
      <c r="U151" s="653"/>
      <c r="V151" s="13"/>
      <c r="W151" s="13"/>
      <c r="X151" s="13"/>
      <c r="Y151" s="13"/>
      <c r="Z151" s="13"/>
      <c r="AA151" s="653"/>
      <c r="AB151" s="13"/>
      <c r="AC151" s="13"/>
      <c r="AD151" s="13"/>
      <c r="AE151" s="13"/>
      <c r="AF151" s="13"/>
      <c r="AG151" s="13"/>
      <c r="AH151" s="653"/>
      <c r="AI151" s="349"/>
      <c r="AJ151" s="13"/>
      <c r="AK151" s="13"/>
      <c r="AL151" s="13"/>
      <c r="AM151" s="13"/>
      <c r="AN151" s="127"/>
      <c r="AO151" s="127"/>
      <c r="AP151" s="348"/>
      <c r="AQ151" s="13"/>
      <c r="AR151" s="13"/>
      <c r="AS151" s="13"/>
      <c r="AT151" s="13"/>
      <c r="AU151" s="13"/>
      <c r="AV151" s="13"/>
      <c r="AW151" s="13"/>
      <c r="AX151" s="13"/>
      <c r="AY151" s="13"/>
      <c r="AZ151" s="13"/>
      <c r="BA151" s="13"/>
      <c r="BB151" s="13"/>
      <c r="BC151" s="13"/>
    </row>
    <row r="152" spans="1:55" ht="12.75" customHeight="1">
      <c r="A152" s="123"/>
      <c r="B152" s="124"/>
      <c r="C152" s="347"/>
      <c r="D152" s="125"/>
      <c r="E152" s="347"/>
      <c r="F152" s="125"/>
      <c r="G152" s="125"/>
      <c r="H152" s="125"/>
      <c r="I152" s="645"/>
      <c r="J152" s="125"/>
      <c r="K152" s="125"/>
      <c r="L152" s="125"/>
      <c r="M152" s="348"/>
      <c r="N152" s="126"/>
      <c r="O152" s="348"/>
      <c r="P152" s="348"/>
      <c r="Q152" s="348"/>
      <c r="R152" s="348"/>
      <c r="S152" s="13"/>
      <c r="T152" s="653"/>
      <c r="U152" s="653"/>
      <c r="V152" s="13"/>
      <c r="W152" s="13"/>
      <c r="X152" s="13"/>
      <c r="Y152" s="13"/>
      <c r="Z152" s="13"/>
      <c r="AA152" s="653"/>
      <c r="AB152" s="13"/>
      <c r="AC152" s="13"/>
      <c r="AD152" s="13"/>
      <c r="AE152" s="13"/>
      <c r="AF152" s="13"/>
      <c r="AG152" s="13"/>
      <c r="AH152" s="653"/>
      <c r="AI152" s="349"/>
      <c r="AJ152" s="13"/>
      <c r="AK152" s="13"/>
      <c r="AL152" s="13"/>
      <c r="AM152" s="13"/>
      <c r="AN152" s="127"/>
      <c r="AO152" s="127"/>
      <c r="AP152" s="348"/>
      <c r="AQ152" s="13"/>
      <c r="AR152" s="13"/>
      <c r="AS152" s="13"/>
      <c r="AT152" s="13"/>
      <c r="AU152" s="13"/>
      <c r="AV152" s="13"/>
      <c r="AW152" s="13"/>
      <c r="AX152" s="13"/>
      <c r="AY152" s="13"/>
      <c r="AZ152" s="13"/>
      <c r="BA152" s="13"/>
      <c r="BB152" s="13"/>
      <c r="BC152" s="13"/>
    </row>
    <row r="153" spans="1:55" ht="12.75" customHeight="1">
      <c r="A153" s="123"/>
      <c r="B153" s="124"/>
      <c r="C153" s="347"/>
      <c r="D153" s="125"/>
      <c r="E153" s="347"/>
      <c r="F153" s="125"/>
      <c r="G153" s="125"/>
      <c r="H153" s="125"/>
      <c r="I153" s="645"/>
      <c r="J153" s="125"/>
      <c r="K153" s="125"/>
      <c r="L153" s="125"/>
      <c r="M153" s="348"/>
      <c r="N153" s="126"/>
      <c r="O153" s="348"/>
      <c r="P153" s="348"/>
      <c r="Q153" s="348"/>
      <c r="R153" s="348"/>
      <c r="S153" s="13"/>
      <c r="T153" s="653"/>
      <c r="U153" s="653"/>
      <c r="V153" s="13"/>
      <c r="W153" s="13"/>
      <c r="X153" s="13"/>
      <c r="Y153" s="13"/>
      <c r="Z153" s="13"/>
      <c r="AA153" s="653"/>
      <c r="AB153" s="13"/>
      <c r="AC153" s="13"/>
      <c r="AD153" s="13"/>
      <c r="AE153" s="13"/>
      <c r="AF153" s="13"/>
      <c r="AG153" s="13"/>
      <c r="AH153" s="653"/>
      <c r="AI153" s="349"/>
      <c r="AJ153" s="13"/>
      <c r="AK153" s="13"/>
      <c r="AL153" s="13"/>
      <c r="AM153" s="13"/>
      <c r="AN153" s="127"/>
      <c r="AO153" s="127"/>
      <c r="AP153" s="348"/>
      <c r="AQ153" s="13"/>
      <c r="AR153" s="13"/>
      <c r="AS153" s="13"/>
      <c r="AT153" s="13"/>
      <c r="AU153" s="13"/>
      <c r="AV153" s="13"/>
      <c r="AW153" s="13"/>
      <c r="AX153" s="13"/>
      <c r="AY153" s="13"/>
      <c r="AZ153" s="13"/>
      <c r="BA153" s="13"/>
      <c r="BB153" s="13"/>
      <c r="BC153" s="13"/>
    </row>
    <row r="154" spans="1:55" ht="51" customHeight="1">
      <c r="A154" s="123"/>
      <c r="B154" s="677"/>
      <c r="C154" s="677"/>
      <c r="D154" s="678"/>
      <c r="E154" s="678"/>
      <c r="F154" s="678"/>
      <c r="G154" s="678"/>
      <c r="H154" s="678"/>
      <c r="I154" s="678"/>
      <c r="J154" s="678"/>
      <c r="K154" s="678"/>
      <c r="L154" s="678"/>
      <c r="M154" s="678"/>
      <c r="N154" s="678"/>
      <c r="O154" s="627"/>
      <c r="P154" s="627"/>
      <c r="Q154" s="627"/>
      <c r="R154" s="627"/>
      <c r="S154" s="13"/>
      <c r="T154" s="653"/>
      <c r="U154" s="653"/>
      <c r="V154" s="13"/>
      <c r="W154" s="13"/>
      <c r="X154" s="13"/>
      <c r="Y154" s="13"/>
      <c r="Z154" s="13"/>
      <c r="AA154" s="653"/>
      <c r="AB154" s="13"/>
      <c r="AC154" s="13"/>
      <c r="AD154" s="13"/>
      <c r="AE154" s="13"/>
      <c r="AF154" s="13"/>
      <c r="AG154" s="13"/>
      <c r="AH154" s="653"/>
      <c r="AI154" s="349"/>
      <c r="AJ154" s="13"/>
      <c r="AK154" s="13"/>
      <c r="AL154" s="13"/>
      <c r="AM154" s="13"/>
      <c r="AN154" s="127"/>
      <c r="AO154" s="127"/>
      <c r="AP154" s="348"/>
      <c r="AQ154" s="13"/>
      <c r="AR154" s="13"/>
      <c r="AS154" s="13"/>
      <c r="AT154" s="13"/>
      <c r="AU154" s="13"/>
      <c r="AV154" s="13"/>
      <c r="AW154" s="13"/>
      <c r="AX154" s="13"/>
      <c r="AY154" s="13"/>
      <c r="AZ154" s="13"/>
      <c r="BA154" s="13"/>
      <c r="BB154" s="13"/>
      <c r="BC154" s="13"/>
    </row>
    <row r="155" spans="1:55" ht="12.75" customHeight="1">
      <c r="A155" s="123"/>
      <c r="B155" s="124"/>
      <c r="C155" s="347"/>
      <c r="D155" s="125"/>
      <c r="E155" s="347"/>
      <c r="F155" s="125"/>
      <c r="G155" s="125"/>
      <c r="H155" s="125"/>
      <c r="I155" s="645"/>
      <c r="J155" s="125"/>
      <c r="K155" s="125"/>
      <c r="L155" s="125"/>
      <c r="M155" s="348"/>
      <c r="N155" s="126"/>
      <c r="O155" s="348"/>
      <c r="P155" s="348"/>
      <c r="Q155" s="348"/>
      <c r="R155" s="348"/>
      <c r="S155" s="13"/>
      <c r="T155" s="653"/>
      <c r="U155" s="653"/>
      <c r="V155" s="13"/>
      <c r="W155" s="13"/>
      <c r="X155" s="13"/>
      <c r="Y155" s="13"/>
      <c r="Z155" s="13"/>
      <c r="AA155" s="653"/>
      <c r="AB155" s="13"/>
      <c r="AC155" s="13"/>
      <c r="AD155" s="13"/>
      <c r="AE155" s="13"/>
      <c r="AF155" s="13"/>
      <c r="AG155" s="13"/>
      <c r="AH155" s="653"/>
      <c r="AI155" s="349"/>
      <c r="AJ155" s="13"/>
      <c r="AK155" s="13"/>
      <c r="AL155" s="13"/>
      <c r="AM155" s="13"/>
      <c r="AN155" s="127"/>
      <c r="AO155" s="127"/>
      <c r="AP155" s="348"/>
      <c r="AQ155" s="13"/>
      <c r="AR155" s="13"/>
      <c r="AS155" s="13"/>
      <c r="AT155" s="13"/>
      <c r="AU155" s="13"/>
      <c r="AV155" s="13"/>
      <c r="AW155" s="13"/>
      <c r="AX155" s="13"/>
      <c r="AY155" s="13"/>
      <c r="AZ155" s="13"/>
      <c r="BA155" s="13"/>
      <c r="BB155" s="13"/>
      <c r="BC155" s="13"/>
    </row>
    <row r="156" spans="1:55" ht="12.75" customHeight="1">
      <c r="A156" s="123"/>
      <c r="B156" s="124"/>
      <c r="C156" s="347"/>
      <c r="D156" s="125"/>
      <c r="E156" s="347"/>
      <c r="F156" s="125"/>
      <c r="G156" s="125"/>
      <c r="H156" s="125"/>
      <c r="I156" s="645"/>
      <c r="J156" s="125"/>
      <c r="K156" s="125"/>
      <c r="L156" s="125"/>
      <c r="M156" s="348"/>
      <c r="N156" s="126"/>
      <c r="O156" s="348"/>
      <c r="P156" s="348"/>
      <c r="Q156" s="348"/>
      <c r="R156" s="348"/>
      <c r="S156" s="13"/>
      <c r="T156" s="653"/>
      <c r="U156" s="653"/>
      <c r="V156" s="13"/>
      <c r="W156" s="13"/>
      <c r="X156" s="13"/>
      <c r="Y156" s="13"/>
      <c r="Z156" s="13"/>
      <c r="AA156" s="653"/>
      <c r="AB156" s="13"/>
      <c r="AC156" s="13"/>
      <c r="AD156" s="13"/>
      <c r="AE156" s="13"/>
      <c r="AF156" s="13"/>
      <c r="AG156" s="13"/>
      <c r="AH156" s="653"/>
      <c r="AI156" s="349"/>
      <c r="AJ156" s="13"/>
      <c r="AK156" s="13"/>
      <c r="AL156" s="13"/>
      <c r="AM156" s="13"/>
      <c r="AN156" s="127"/>
      <c r="AO156" s="127"/>
      <c r="AP156" s="348"/>
      <c r="AQ156" s="13"/>
      <c r="AR156" s="13"/>
      <c r="AS156" s="13"/>
      <c r="AT156" s="13"/>
      <c r="AU156" s="13"/>
      <c r="AV156" s="13"/>
      <c r="AW156" s="13"/>
      <c r="AX156" s="13"/>
      <c r="AY156" s="13"/>
      <c r="AZ156" s="13"/>
      <c r="BA156" s="13"/>
      <c r="BB156" s="13"/>
      <c r="BC156" s="13"/>
    </row>
    <row r="157" spans="1:55" ht="12.75" customHeight="1">
      <c r="A157" s="123"/>
      <c r="B157" s="124"/>
      <c r="C157" s="347"/>
      <c r="D157" s="125"/>
      <c r="E157" s="347"/>
      <c r="F157" s="125"/>
      <c r="G157" s="125"/>
      <c r="H157" s="125"/>
      <c r="I157" s="645"/>
      <c r="J157" s="125"/>
      <c r="K157" s="125"/>
      <c r="L157" s="125"/>
      <c r="M157" s="348"/>
      <c r="N157" s="126"/>
      <c r="O157" s="348"/>
      <c r="P157" s="348"/>
      <c r="Q157" s="348"/>
      <c r="R157" s="348"/>
      <c r="S157" s="13"/>
      <c r="T157" s="653"/>
      <c r="U157" s="653"/>
      <c r="V157" s="13"/>
      <c r="W157" s="13"/>
      <c r="X157" s="13"/>
      <c r="Y157" s="13"/>
      <c r="Z157" s="13"/>
      <c r="AA157" s="653"/>
      <c r="AB157" s="13"/>
      <c r="AC157" s="13"/>
      <c r="AD157" s="13"/>
      <c r="AE157" s="13"/>
      <c r="AF157" s="13"/>
      <c r="AG157" s="13"/>
      <c r="AH157" s="653"/>
      <c r="AI157" s="349"/>
      <c r="AJ157" s="13"/>
      <c r="AK157" s="13"/>
      <c r="AL157" s="13"/>
      <c r="AM157" s="13"/>
      <c r="AN157" s="127"/>
      <c r="AO157" s="127"/>
      <c r="AP157" s="348"/>
      <c r="AQ157" s="13"/>
      <c r="AR157" s="13"/>
      <c r="AS157" s="13"/>
      <c r="AT157" s="13"/>
      <c r="AU157" s="13"/>
      <c r="AV157" s="13"/>
      <c r="AW157" s="13"/>
      <c r="AX157" s="13"/>
      <c r="AY157" s="13"/>
      <c r="AZ157" s="13"/>
      <c r="BA157" s="13"/>
      <c r="BB157" s="13"/>
      <c r="BC157" s="13"/>
    </row>
    <row r="158" spans="1:55" ht="12.75" customHeight="1">
      <c r="A158" s="123"/>
      <c r="B158" s="124"/>
      <c r="C158" s="347"/>
      <c r="D158" s="125"/>
      <c r="E158" s="347"/>
      <c r="F158" s="125"/>
      <c r="G158" s="125"/>
      <c r="H158" s="125"/>
      <c r="I158" s="645"/>
      <c r="J158" s="125"/>
      <c r="K158" s="125"/>
      <c r="L158" s="125"/>
      <c r="M158" s="348"/>
      <c r="N158" s="126"/>
      <c r="O158" s="348"/>
      <c r="P158" s="348"/>
      <c r="Q158" s="348"/>
      <c r="R158" s="348"/>
      <c r="S158" s="13"/>
      <c r="T158" s="653"/>
      <c r="U158" s="653"/>
      <c r="V158" s="13"/>
      <c r="W158" s="13"/>
      <c r="X158" s="13"/>
      <c r="Y158" s="13"/>
      <c r="Z158" s="13"/>
      <c r="AA158" s="653"/>
      <c r="AB158" s="13"/>
      <c r="AC158" s="13"/>
      <c r="AD158" s="13"/>
      <c r="AE158" s="13"/>
      <c r="AF158" s="13"/>
      <c r="AG158" s="13"/>
      <c r="AH158" s="653"/>
      <c r="AI158" s="349"/>
      <c r="AJ158" s="13"/>
      <c r="AK158" s="13"/>
      <c r="AL158" s="13"/>
      <c r="AM158" s="13"/>
      <c r="AN158" s="127"/>
      <c r="AO158" s="127"/>
      <c r="AP158" s="348"/>
      <c r="AQ158" s="13"/>
      <c r="AR158" s="13"/>
      <c r="AS158" s="13"/>
      <c r="AT158" s="13"/>
      <c r="AU158" s="13"/>
      <c r="AV158" s="13"/>
      <c r="AW158" s="13"/>
      <c r="AX158" s="13"/>
      <c r="AY158" s="13"/>
      <c r="AZ158" s="13"/>
      <c r="BA158" s="13"/>
      <c r="BB158" s="13"/>
      <c r="BC158" s="13"/>
    </row>
    <row r="159" spans="1:55" ht="12.75" customHeight="1">
      <c r="A159" s="123"/>
      <c r="B159" s="124"/>
      <c r="C159" s="347"/>
      <c r="D159" s="125"/>
      <c r="E159" s="347"/>
      <c r="F159" s="125"/>
      <c r="G159" s="125"/>
      <c r="H159" s="125"/>
      <c r="I159" s="645"/>
      <c r="J159" s="125"/>
      <c r="K159" s="125"/>
      <c r="L159" s="125"/>
      <c r="M159" s="348"/>
      <c r="N159" s="126"/>
      <c r="O159" s="348"/>
      <c r="P159" s="348"/>
      <c r="Q159" s="348"/>
      <c r="R159" s="348"/>
      <c r="S159" s="13"/>
      <c r="T159" s="653"/>
      <c r="U159" s="653"/>
      <c r="V159" s="13"/>
      <c r="W159" s="13"/>
      <c r="X159" s="13"/>
      <c r="Y159" s="13"/>
      <c r="Z159" s="13"/>
      <c r="AA159" s="653"/>
      <c r="AB159" s="13"/>
      <c r="AC159" s="13"/>
      <c r="AD159" s="13"/>
      <c r="AE159" s="13"/>
      <c r="AF159" s="13"/>
      <c r="AG159" s="13"/>
      <c r="AH159" s="653"/>
      <c r="AI159" s="349"/>
      <c r="AJ159" s="13"/>
      <c r="AK159" s="13"/>
      <c r="AL159" s="13"/>
      <c r="AM159" s="13"/>
      <c r="AN159" s="127"/>
      <c r="AO159" s="127"/>
      <c r="AP159" s="348"/>
      <c r="AQ159" s="13"/>
      <c r="AR159" s="13"/>
      <c r="AS159" s="13"/>
      <c r="AT159" s="13"/>
      <c r="AU159" s="13"/>
      <c r="AV159" s="13"/>
      <c r="AW159" s="13"/>
      <c r="AX159" s="13"/>
      <c r="AY159" s="13"/>
      <c r="AZ159" s="13"/>
      <c r="BA159" s="13"/>
      <c r="BB159" s="13"/>
      <c r="BC159" s="13"/>
    </row>
    <row r="160" spans="1:55" ht="12.75" customHeight="1">
      <c r="A160" s="123"/>
      <c r="B160" s="124"/>
      <c r="C160" s="347"/>
      <c r="D160" s="125"/>
      <c r="E160" s="347"/>
      <c r="F160" s="125"/>
      <c r="G160" s="125"/>
      <c r="H160" s="125"/>
      <c r="I160" s="645"/>
      <c r="J160" s="125"/>
      <c r="K160" s="125"/>
      <c r="L160" s="125"/>
      <c r="M160" s="348"/>
      <c r="N160" s="126"/>
      <c r="O160" s="348"/>
      <c r="P160" s="348"/>
      <c r="Q160" s="348"/>
      <c r="R160" s="348"/>
      <c r="S160" s="13"/>
      <c r="T160" s="653"/>
      <c r="U160" s="653"/>
      <c r="V160" s="13"/>
      <c r="W160" s="13"/>
      <c r="X160" s="13"/>
      <c r="Y160" s="13"/>
      <c r="Z160" s="13"/>
      <c r="AA160" s="653"/>
      <c r="AB160" s="13"/>
      <c r="AC160" s="13"/>
      <c r="AD160" s="13"/>
      <c r="AE160" s="13"/>
      <c r="AF160" s="13"/>
      <c r="AG160" s="13"/>
      <c r="AH160" s="653"/>
      <c r="AI160" s="349"/>
      <c r="AJ160" s="13"/>
      <c r="AK160" s="13"/>
      <c r="AL160" s="13"/>
      <c r="AM160" s="13"/>
      <c r="AN160" s="127"/>
      <c r="AO160" s="127"/>
      <c r="AP160" s="348"/>
      <c r="AQ160" s="13"/>
      <c r="AR160" s="13"/>
      <c r="AS160" s="13"/>
      <c r="AT160" s="13"/>
      <c r="AU160" s="13"/>
      <c r="AV160" s="13"/>
      <c r="AW160" s="13"/>
      <c r="AX160" s="13"/>
      <c r="AY160" s="13"/>
      <c r="AZ160" s="13"/>
      <c r="BA160" s="13"/>
      <c r="BB160" s="13"/>
      <c r="BC160" s="13"/>
    </row>
    <row r="161" spans="1:55" ht="12.75" customHeight="1">
      <c r="A161" s="123"/>
      <c r="B161" s="124"/>
      <c r="C161" s="347"/>
      <c r="D161" s="125"/>
      <c r="E161" s="347"/>
      <c r="F161" s="125"/>
      <c r="G161" s="125"/>
      <c r="H161" s="125"/>
      <c r="I161" s="645"/>
      <c r="J161" s="125"/>
      <c r="K161" s="125"/>
      <c r="L161" s="125"/>
      <c r="M161" s="348"/>
      <c r="N161" s="126"/>
      <c r="O161" s="348"/>
      <c r="P161" s="348"/>
      <c r="Q161" s="348"/>
      <c r="R161" s="348"/>
      <c r="S161" s="13"/>
      <c r="T161" s="653"/>
      <c r="U161" s="653"/>
      <c r="V161" s="13"/>
      <c r="W161" s="13"/>
      <c r="X161" s="13"/>
      <c r="Y161" s="13"/>
      <c r="Z161" s="13"/>
      <c r="AA161" s="653"/>
      <c r="AB161" s="13"/>
      <c r="AC161" s="13"/>
      <c r="AD161" s="13"/>
      <c r="AE161" s="13"/>
      <c r="AF161" s="13"/>
      <c r="AG161" s="13"/>
      <c r="AH161" s="653"/>
      <c r="AI161" s="349"/>
      <c r="AJ161" s="13"/>
      <c r="AK161" s="13"/>
      <c r="AL161" s="13"/>
      <c r="AM161" s="13"/>
      <c r="AN161" s="127"/>
      <c r="AO161" s="127"/>
      <c r="AP161" s="348"/>
      <c r="AQ161" s="13"/>
      <c r="AR161" s="13"/>
      <c r="AS161" s="13"/>
      <c r="AT161" s="13"/>
      <c r="AU161" s="13"/>
      <c r="AV161" s="13"/>
      <c r="AW161" s="13"/>
      <c r="AX161" s="13"/>
      <c r="AY161" s="13"/>
      <c r="AZ161" s="13"/>
      <c r="BA161" s="13"/>
      <c r="BB161" s="13"/>
      <c r="BC161" s="13"/>
    </row>
    <row r="162" spans="1:55" ht="12.75" customHeight="1">
      <c r="A162" s="123"/>
      <c r="B162" s="124"/>
      <c r="C162" s="347"/>
      <c r="D162" s="125"/>
      <c r="E162" s="347"/>
      <c r="F162" s="125"/>
      <c r="G162" s="125"/>
      <c r="H162" s="125"/>
      <c r="I162" s="645"/>
      <c r="J162" s="125"/>
      <c r="K162" s="125"/>
      <c r="L162" s="125"/>
      <c r="M162" s="348"/>
      <c r="N162" s="126"/>
      <c r="O162" s="348"/>
      <c r="P162" s="348"/>
      <c r="Q162" s="348"/>
      <c r="R162" s="348"/>
      <c r="S162" s="13"/>
      <c r="T162" s="653"/>
      <c r="U162" s="653"/>
      <c r="V162" s="13"/>
      <c r="W162" s="13"/>
      <c r="X162" s="13"/>
      <c r="Y162" s="13"/>
      <c r="Z162" s="13"/>
      <c r="AA162" s="653"/>
      <c r="AB162" s="13"/>
      <c r="AC162" s="13"/>
      <c r="AD162" s="13"/>
      <c r="AE162" s="13"/>
      <c r="AF162" s="13"/>
      <c r="AG162" s="13"/>
      <c r="AH162" s="653"/>
      <c r="AI162" s="349"/>
      <c r="AJ162" s="13"/>
      <c r="AK162" s="13"/>
      <c r="AL162" s="13"/>
      <c r="AM162" s="13"/>
      <c r="AN162" s="127"/>
      <c r="AO162" s="127"/>
      <c r="AP162" s="348"/>
      <c r="AQ162" s="13"/>
      <c r="AR162" s="13"/>
      <c r="AS162" s="13"/>
      <c r="AT162" s="13"/>
      <c r="AU162" s="13"/>
      <c r="AV162" s="13"/>
      <c r="AW162" s="13"/>
      <c r="AX162" s="13"/>
      <c r="AY162" s="13"/>
      <c r="AZ162" s="13"/>
      <c r="BA162" s="13"/>
      <c r="BB162" s="13"/>
      <c r="BC162" s="13"/>
    </row>
    <row r="163" spans="1:55" ht="12.75" customHeight="1">
      <c r="A163" s="123"/>
      <c r="B163" s="124"/>
      <c r="C163" s="347"/>
      <c r="D163" s="125"/>
      <c r="E163" s="347"/>
      <c r="F163" s="125"/>
      <c r="G163" s="125"/>
      <c r="H163" s="125"/>
      <c r="I163" s="645"/>
      <c r="J163" s="125"/>
      <c r="K163" s="125"/>
      <c r="L163" s="125"/>
      <c r="M163" s="348"/>
      <c r="N163" s="126"/>
      <c r="O163" s="348"/>
      <c r="P163" s="348"/>
      <c r="Q163" s="348"/>
      <c r="R163" s="348"/>
      <c r="S163" s="13"/>
      <c r="T163" s="653"/>
      <c r="U163" s="653"/>
      <c r="V163" s="13"/>
      <c r="W163" s="13"/>
      <c r="X163" s="13"/>
      <c r="Y163" s="13"/>
      <c r="Z163" s="13"/>
      <c r="AA163" s="653"/>
      <c r="AB163" s="13"/>
      <c r="AC163" s="13"/>
      <c r="AD163" s="13"/>
      <c r="AE163" s="13"/>
      <c r="AF163" s="13"/>
      <c r="AG163" s="13"/>
      <c r="AH163" s="653"/>
      <c r="AI163" s="349"/>
      <c r="AJ163" s="13"/>
      <c r="AK163" s="13"/>
      <c r="AL163" s="13"/>
      <c r="AM163" s="13"/>
      <c r="AN163" s="127"/>
      <c r="AO163" s="127"/>
      <c r="AP163" s="348"/>
      <c r="AQ163" s="13"/>
      <c r="AR163" s="13"/>
      <c r="AS163" s="13"/>
      <c r="AT163" s="13"/>
      <c r="AU163" s="13"/>
      <c r="AV163" s="13"/>
      <c r="AW163" s="13"/>
      <c r="AX163" s="13"/>
      <c r="AY163" s="13"/>
      <c r="AZ163" s="13"/>
      <c r="BA163" s="13"/>
      <c r="BB163" s="13"/>
      <c r="BC163" s="13"/>
    </row>
    <row r="164" spans="1:55" ht="12.75" customHeight="1">
      <c r="A164" s="123"/>
      <c r="B164" s="124"/>
      <c r="C164" s="347"/>
      <c r="D164" s="125"/>
      <c r="E164" s="347"/>
      <c r="F164" s="125"/>
      <c r="G164" s="125"/>
      <c r="H164" s="125"/>
      <c r="I164" s="645"/>
      <c r="J164" s="125"/>
      <c r="K164" s="125"/>
      <c r="L164" s="125"/>
      <c r="M164" s="348"/>
      <c r="N164" s="126"/>
      <c r="O164" s="348"/>
      <c r="P164" s="348"/>
      <c r="Q164" s="348"/>
      <c r="R164" s="348"/>
      <c r="S164" s="13"/>
      <c r="T164" s="653"/>
      <c r="U164" s="653"/>
      <c r="V164" s="13"/>
      <c r="W164" s="13"/>
      <c r="X164" s="13"/>
      <c r="Y164" s="13"/>
      <c r="Z164" s="13"/>
      <c r="AA164" s="653"/>
      <c r="AB164" s="13"/>
      <c r="AC164" s="13"/>
      <c r="AD164" s="13"/>
      <c r="AE164" s="13"/>
      <c r="AF164" s="13"/>
      <c r="AG164" s="13"/>
      <c r="AH164" s="653"/>
      <c r="AI164" s="349"/>
      <c r="AJ164" s="13"/>
      <c r="AK164" s="13"/>
      <c r="AL164" s="13"/>
      <c r="AM164" s="13"/>
      <c r="AN164" s="127"/>
      <c r="AO164" s="127"/>
      <c r="AP164" s="348"/>
      <c r="AQ164" s="13"/>
      <c r="AR164" s="13"/>
      <c r="AS164" s="13"/>
      <c r="AT164" s="13"/>
      <c r="AU164" s="13"/>
      <c r="AV164" s="13"/>
      <c r="AW164" s="13"/>
      <c r="AX164" s="13"/>
      <c r="AY164" s="13"/>
      <c r="AZ164" s="13"/>
      <c r="BA164" s="13"/>
      <c r="BB164" s="13"/>
      <c r="BC164" s="13"/>
    </row>
    <row r="165" spans="1:55" ht="12.75" customHeight="1">
      <c r="A165" s="123"/>
      <c r="B165" s="124"/>
      <c r="C165" s="347"/>
      <c r="D165" s="125"/>
      <c r="E165" s="347"/>
      <c r="F165" s="125"/>
      <c r="G165" s="125"/>
      <c r="H165" s="125"/>
      <c r="I165" s="645"/>
      <c r="J165" s="125"/>
      <c r="K165" s="125"/>
      <c r="L165" s="125"/>
      <c r="M165" s="348"/>
      <c r="N165" s="126"/>
      <c r="O165" s="348"/>
      <c r="P165" s="348"/>
      <c r="Q165" s="348"/>
      <c r="R165" s="348"/>
      <c r="S165" s="13"/>
      <c r="T165" s="653"/>
      <c r="U165" s="653"/>
      <c r="V165" s="13"/>
      <c r="W165" s="13"/>
      <c r="X165" s="13"/>
      <c r="Y165" s="13"/>
      <c r="Z165" s="13"/>
      <c r="AA165" s="653"/>
      <c r="AB165" s="13"/>
      <c r="AC165" s="13"/>
      <c r="AD165" s="13"/>
      <c r="AE165" s="13"/>
      <c r="AF165" s="13"/>
      <c r="AG165" s="13"/>
      <c r="AH165" s="653"/>
      <c r="AI165" s="349"/>
      <c r="AJ165" s="13"/>
      <c r="AK165" s="13"/>
      <c r="AL165" s="13"/>
      <c r="AM165" s="13"/>
      <c r="AN165" s="127"/>
      <c r="AO165" s="127"/>
      <c r="AP165" s="348"/>
      <c r="AQ165" s="13"/>
      <c r="AR165" s="13"/>
      <c r="AS165" s="13"/>
      <c r="AT165" s="13"/>
      <c r="AU165" s="13"/>
      <c r="AV165" s="13"/>
      <c r="AW165" s="13"/>
      <c r="AX165" s="13"/>
      <c r="AY165" s="13"/>
      <c r="AZ165" s="13"/>
      <c r="BA165" s="13"/>
      <c r="BB165" s="13"/>
      <c r="BC165" s="13"/>
    </row>
    <row r="166" spans="1:55" ht="12.75" customHeight="1">
      <c r="A166" s="123"/>
      <c r="B166" s="124"/>
      <c r="C166" s="347"/>
      <c r="D166" s="125"/>
      <c r="E166" s="347"/>
      <c r="F166" s="125"/>
      <c r="G166" s="125"/>
      <c r="H166" s="125"/>
      <c r="I166" s="645"/>
      <c r="J166" s="125"/>
      <c r="K166" s="125"/>
      <c r="L166" s="125"/>
      <c r="M166" s="348"/>
      <c r="N166" s="126"/>
      <c r="O166" s="348"/>
      <c r="P166" s="348"/>
      <c r="Q166" s="348"/>
      <c r="R166" s="348"/>
      <c r="S166" s="13"/>
      <c r="T166" s="653"/>
      <c r="U166" s="653"/>
      <c r="V166" s="13"/>
      <c r="W166" s="13"/>
      <c r="X166" s="13"/>
      <c r="Y166" s="13"/>
      <c r="Z166" s="13"/>
      <c r="AA166" s="653"/>
      <c r="AB166" s="13"/>
      <c r="AC166" s="13"/>
      <c r="AD166" s="13"/>
      <c r="AE166" s="13"/>
      <c r="AF166" s="13"/>
      <c r="AG166" s="13"/>
      <c r="AH166" s="653"/>
      <c r="AI166" s="349"/>
      <c r="AJ166" s="13"/>
      <c r="AK166" s="13"/>
      <c r="AL166" s="13"/>
      <c r="AM166" s="13"/>
      <c r="AN166" s="127"/>
      <c r="AO166" s="127"/>
      <c r="AP166" s="348"/>
      <c r="AQ166" s="13"/>
      <c r="AR166" s="13"/>
      <c r="AS166" s="13"/>
      <c r="AT166" s="13"/>
      <c r="AU166" s="13"/>
      <c r="AV166" s="13"/>
      <c r="AW166" s="13"/>
      <c r="AX166" s="13"/>
      <c r="AY166" s="13"/>
      <c r="AZ166" s="13"/>
      <c r="BA166" s="13"/>
      <c r="BB166" s="13"/>
      <c r="BC166" s="13"/>
    </row>
    <row r="167" spans="1:55" ht="12.75" customHeight="1">
      <c r="A167" s="123"/>
      <c r="B167" s="124"/>
      <c r="C167" s="347"/>
      <c r="D167" s="125"/>
      <c r="E167" s="347"/>
      <c r="F167" s="125"/>
      <c r="G167" s="125"/>
      <c r="H167" s="125"/>
      <c r="I167" s="645"/>
      <c r="J167" s="125"/>
      <c r="K167" s="125"/>
      <c r="L167" s="125"/>
      <c r="M167" s="348"/>
      <c r="N167" s="126"/>
      <c r="O167" s="348"/>
      <c r="P167" s="348"/>
      <c r="Q167" s="348"/>
      <c r="R167" s="348"/>
      <c r="S167" s="13"/>
      <c r="T167" s="653"/>
      <c r="U167" s="653"/>
      <c r="V167" s="13"/>
      <c r="W167" s="13"/>
      <c r="X167" s="13"/>
      <c r="Y167" s="13"/>
      <c r="Z167" s="13"/>
      <c r="AA167" s="653"/>
      <c r="AB167" s="13"/>
      <c r="AC167" s="13"/>
      <c r="AD167" s="13"/>
      <c r="AE167" s="13"/>
      <c r="AF167" s="13"/>
      <c r="AG167" s="13"/>
      <c r="AH167" s="653"/>
      <c r="AI167" s="349"/>
      <c r="AJ167" s="13"/>
      <c r="AK167" s="13"/>
      <c r="AL167" s="13"/>
      <c r="AM167" s="13"/>
      <c r="AN167" s="127"/>
      <c r="AO167" s="127"/>
      <c r="AP167" s="348"/>
      <c r="AQ167" s="13"/>
      <c r="AR167" s="13"/>
      <c r="AS167" s="13"/>
      <c r="AT167" s="13"/>
      <c r="AU167" s="13"/>
      <c r="AV167" s="13"/>
      <c r="AW167" s="13"/>
      <c r="AX167" s="13"/>
      <c r="AY167" s="13"/>
      <c r="AZ167" s="13"/>
      <c r="BA167" s="13"/>
      <c r="BB167" s="13"/>
      <c r="BC167" s="13"/>
    </row>
    <row r="168" spans="1:55" ht="12.75" customHeight="1">
      <c r="A168" s="123"/>
      <c r="B168" s="124"/>
      <c r="C168" s="347"/>
      <c r="D168" s="125"/>
      <c r="E168" s="347"/>
      <c r="F168" s="125"/>
      <c r="G168" s="125"/>
      <c r="H168" s="125"/>
      <c r="I168" s="645"/>
      <c r="J168" s="125"/>
      <c r="K168" s="125"/>
      <c r="L168" s="125"/>
      <c r="M168" s="348"/>
      <c r="N168" s="126"/>
      <c r="O168" s="348"/>
      <c r="P168" s="348"/>
      <c r="Q168" s="348"/>
      <c r="R168" s="348"/>
      <c r="S168" s="13"/>
      <c r="T168" s="653"/>
      <c r="U168" s="653"/>
      <c r="V168" s="13"/>
      <c r="W168" s="13"/>
      <c r="X168" s="13"/>
      <c r="Y168" s="13"/>
      <c r="Z168" s="13"/>
      <c r="AA168" s="653"/>
      <c r="AB168" s="13"/>
      <c r="AC168" s="13"/>
      <c r="AD168" s="13"/>
      <c r="AE168" s="13"/>
      <c r="AF168" s="13"/>
      <c r="AG168" s="13"/>
      <c r="AH168" s="653"/>
      <c r="AI168" s="349"/>
      <c r="AJ168" s="13"/>
      <c r="AK168" s="13"/>
      <c r="AL168" s="13"/>
      <c r="AM168" s="13"/>
      <c r="AN168" s="127"/>
      <c r="AO168" s="127"/>
      <c r="AP168" s="348"/>
      <c r="AQ168" s="13"/>
      <c r="AR168" s="13"/>
      <c r="AS168" s="13"/>
      <c r="AT168" s="13"/>
      <c r="AU168" s="13"/>
      <c r="AV168" s="13"/>
      <c r="AW168" s="13"/>
      <c r="AX168" s="13"/>
      <c r="AY168" s="13"/>
      <c r="AZ168" s="13"/>
      <c r="BA168" s="13"/>
      <c r="BB168" s="13"/>
      <c r="BC168" s="13"/>
    </row>
    <row r="169" spans="1:55" ht="12.75" customHeight="1">
      <c r="A169" s="123"/>
      <c r="B169" s="124"/>
      <c r="C169" s="347"/>
      <c r="D169" s="125"/>
      <c r="E169" s="347"/>
      <c r="F169" s="125"/>
      <c r="G169" s="125"/>
      <c r="H169" s="125"/>
      <c r="I169" s="645"/>
      <c r="J169" s="125"/>
      <c r="K169" s="125"/>
      <c r="L169" s="125"/>
      <c r="M169" s="348"/>
      <c r="N169" s="126"/>
      <c r="O169" s="348"/>
      <c r="P169" s="348"/>
      <c r="Q169" s="348"/>
      <c r="R169" s="348"/>
      <c r="S169" s="13"/>
      <c r="T169" s="653"/>
      <c r="U169" s="653"/>
      <c r="V169" s="13"/>
      <c r="W169" s="13"/>
      <c r="X169" s="13"/>
      <c r="Y169" s="13"/>
      <c r="Z169" s="13"/>
      <c r="AA169" s="653"/>
      <c r="AB169" s="13"/>
      <c r="AC169" s="13"/>
      <c r="AD169" s="13"/>
      <c r="AE169" s="13"/>
      <c r="AF169" s="13"/>
      <c r="AG169" s="13"/>
      <c r="AH169" s="653"/>
      <c r="AI169" s="349"/>
      <c r="AJ169" s="13"/>
      <c r="AK169" s="13"/>
      <c r="AL169" s="13"/>
      <c r="AM169" s="13"/>
      <c r="AN169" s="127"/>
      <c r="AO169" s="127"/>
      <c r="AP169" s="348"/>
      <c r="AQ169" s="13"/>
      <c r="AR169" s="13"/>
      <c r="AS169" s="13"/>
      <c r="AT169" s="13"/>
      <c r="AU169" s="13"/>
      <c r="AV169" s="13"/>
      <c r="AW169" s="13"/>
      <c r="AX169" s="13"/>
      <c r="AY169" s="13"/>
      <c r="AZ169" s="13"/>
      <c r="BA169" s="13"/>
      <c r="BB169" s="13"/>
      <c r="BC169" s="13"/>
    </row>
    <row r="170" spans="1:55" ht="12.75" customHeight="1">
      <c r="A170" s="123"/>
      <c r="B170" s="124"/>
      <c r="C170" s="347"/>
      <c r="D170" s="125"/>
      <c r="E170" s="347"/>
      <c r="F170" s="125"/>
      <c r="G170" s="125"/>
      <c r="H170" s="125"/>
      <c r="I170" s="645"/>
      <c r="J170" s="125"/>
      <c r="K170" s="125"/>
      <c r="L170" s="125"/>
      <c r="M170" s="348"/>
      <c r="N170" s="126"/>
      <c r="O170" s="348"/>
      <c r="P170" s="348"/>
      <c r="Q170" s="348"/>
      <c r="R170" s="348"/>
      <c r="S170" s="13"/>
      <c r="T170" s="653"/>
      <c r="U170" s="653"/>
      <c r="V170" s="13"/>
      <c r="W170" s="13"/>
      <c r="X170" s="13"/>
      <c r="Y170" s="13"/>
      <c r="Z170" s="13"/>
      <c r="AA170" s="653"/>
      <c r="AB170" s="13"/>
      <c r="AC170" s="13"/>
      <c r="AD170" s="13"/>
      <c r="AE170" s="13"/>
      <c r="AF170" s="13"/>
      <c r="AG170" s="13"/>
      <c r="AH170" s="653"/>
      <c r="AI170" s="349"/>
      <c r="AJ170" s="13"/>
      <c r="AK170" s="13"/>
      <c r="AL170" s="13"/>
      <c r="AM170" s="13"/>
      <c r="AN170" s="127"/>
      <c r="AO170" s="127"/>
      <c r="AP170" s="348"/>
      <c r="AQ170" s="13"/>
      <c r="AR170" s="13"/>
      <c r="AS170" s="13"/>
      <c r="AT170" s="13"/>
      <c r="AU170" s="13"/>
      <c r="AV170" s="13"/>
      <c r="AW170" s="13"/>
      <c r="AX170" s="13"/>
      <c r="AY170" s="13"/>
      <c r="AZ170" s="13"/>
      <c r="BA170" s="13"/>
      <c r="BB170" s="13"/>
      <c r="BC170" s="13"/>
    </row>
    <row r="171" spans="1:55" ht="12.75" customHeight="1">
      <c r="A171" s="123"/>
      <c r="B171" s="124"/>
      <c r="C171" s="347"/>
      <c r="D171" s="125"/>
      <c r="E171" s="347"/>
      <c r="F171" s="125"/>
      <c r="G171" s="125"/>
      <c r="H171" s="125"/>
      <c r="I171" s="645"/>
      <c r="J171" s="125"/>
      <c r="K171" s="125"/>
      <c r="L171" s="125"/>
      <c r="M171" s="348"/>
      <c r="N171" s="126"/>
      <c r="O171" s="348"/>
      <c r="P171" s="348"/>
      <c r="Q171" s="348"/>
      <c r="R171" s="348"/>
      <c r="S171" s="13"/>
      <c r="T171" s="653"/>
      <c r="U171" s="653"/>
      <c r="V171" s="13"/>
      <c r="W171" s="13"/>
      <c r="X171" s="13"/>
      <c r="Y171" s="13"/>
      <c r="Z171" s="13"/>
      <c r="AA171" s="653"/>
      <c r="AB171" s="13"/>
      <c r="AC171" s="13"/>
      <c r="AD171" s="13"/>
      <c r="AE171" s="13"/>
      <c r="AF171" s="13"/>
      <c r="AG171" s="13"/>
      <c r="AH171" s="653"/>
      <c r="AI171" s="349"/>
      <c r="AJ171" s="13"/>
      <c r="AK171" s="13"/>
      <c r="AL171" s="13"/>
      <c r="AM171" s="13"/>
      <c r="AN171" s="127"/>
      <c r="AO171" s="127"/>
      <c r="AP171" s="348"/>
      <c r="AQ171" s="13"/>
      <c r="AR171" s="13"/>
      <c r="AS171" s="13"/>
      <c r="AT171" s="13"/>
      <c r="AU171" s="13"/>
      <c r="AV171" s="13"/>
      <c r="AW171" s="13"/>
      <c r="AX171" s="13"/>
      <c r="AY171" s="13"/>
      <c r="AZ171" s="13"/>
      <c r="BA171" s="13"/>
      <c r="BB171" s="13"/>
      <c r="BC171" s="13"/>
    </row>
    <row r="172" spans="1:55" ht="12.75" customHeight="1">
      <c r="A172" s="123"/>
      <c r="B172" s="124"/>
      <c r="C172" s="347"/>
      <c r="D172" s="125"/>
      <c r="E172" s="347"/>
      <c r="F172" s="125"/>
      <c r="G172" s="125"/>
      <c r="H172" s="125"/>
      <c r="I172" s="645"/>
      <c r="J172" s="125"/>
      <c r="K172" s="125"/>
      <c r="L172" s="125"/>
      <c r="M172" s="348"/>
      <c r="N172" s="126"/>
      <c r="O172" s="348"/>
      <c r="P172" s="348"/>
      <c r="Q172" s="348"/>
      <c r="R172" s="348"/>
      <c r="S172" s="13"/>
      <c r="T172" s="653"/>
      <c r="U172" s="653"/>
      <c r="V172" s="13"/>
      <c r="W172" s="13"/>
      <c r="X172" s="13"/>
      <c r="Y172" s="13"/>
      <c r="Z172" s="13"/>
      <c r="AA172" s="653"/>
      <c r="AB172" s="13"/>
      <c r="AC172" s="13"/>
      <c r="AD172" s="13"/>
      <c r="AE172" s="13"/>
      <c r="AF172" s="13"/>
      <c r="AG172" s="13"/>
      <c r="AH172" s="653"/>
      <c r="AI172" s="349"/>
      <c r="AJ172" s="13"/>
      <c r="AK172" s="13"/>
      <c r="AL172" s="13"/>
      <c r="AM172" s="13"/>
      <c r="AN172" s="127"/>
      <c r="AO172" s="127"/>
      <c r="AP172" s="348"/>
      <c r="AQ172" s="13"/>
      <c r="AR172" s="13"/>
      <c r="AS172" s="13"/>
      <c r="AT172" s="13"/>
      <c r="AU172" s="13"/>
      <c r="AV172" s="13"/>
      <c r="AW172" s="13"/>
      <c r="AX172" s="13"/>
      <c r="AY172" s="13"/>
      <c r="AZ172" s="13"/>
      <c r="BA172" s="13"/>
      <c r="BB172" s="13"/>
      <c r="BC172" s="13"/>
    </row>
    <row r="173" spans="1:55" ht="12.75" customHeight="1">
      <c r="A173" s="123"/>
      <c r="B173" s="124"/>
      <c r="C173" s="347"/>
      <c r="D173" s="125"/>
      <c r="E173" s="347"/>
      <c r="F173" s="125"/>
      <c r="G173" s="125"/>
      <c r="H173" s="125"/>
      <c r="I173" s="645"/>
      <c r="J173" s="125"/>
      <c r="K173" s="125"/>
      <c r="L173" s="125"/>
      <c r="M173" s="348"/>
      <c r="N173" s="126"/>
      <c r="O173" s="348"/>
      <c r="P173" s="348"/>
      <c r="Q173" s="348"/>
      <c r="R173" s="348"/>
      <c r="S173" s="13"/>
      <c r="T173" s="653"/>
      <c r="U173" s="653"/>
      <c r="V173" s="13"/>
      <c r="W173" s="13"/>
      <c r="X173" s="13"/>
      <c r="Y173" s="13"/>
      <c r="Z173" s="13"/>
      <c r="AA173" s="653"/>
      <c r="AB173" s="13"/>
      <c r="AC173" s="13"/>
      <c r="AD173" s="13"/>
      <c r="AE173" s="13"/>
      <c r="AF173" s="13"/>
      <c r="AG173" s="13"/>
      <c r="AH173" s="653"/>
      <c r="AI173" s="349"/>
      <c r="AJ173" s="13"/>
      <c r="AK173" s="13"/>
      <c r="AL173" s="13"/>
      <c r="AM173" s="13"/>
      <c r="AN173" s="127"/>
      <c r="AO173" s="127"/>
      <c r="AP173" s="348"/>
      <c r="AQ173" s="13"/>
      <c r="AR173" s="13"/>
      <c r="AS173" s="13"/>
      <c r="AT173" s="13"/>
      <c r="AU173" s="13"/>
      <c r="AV173" s="13"/>
      <c r="AW173" s="13"/>
      <c r="AX173" s="13"/>
      <c r="AY173" s="13"/>
      <c r="AZ173" s="13"/>
      <c r="BA173" s="13"/>
      <c r="BB173" s="13"/>
      <c r="BC173" s="13"/>
    </row>
    <row r="174" spans="1:55" ht="12.75" customHeight="1">
      <c r="A174" s="123"/>
      <c r="B174" s="124"/>
      <c r="C174" s="347"/>
      <c r="D174" s="125"/>
      <c r="E174" s="347"/>
      <c r="F174" s="125"/>
      <c r="G174" s="125"/>
      <c r="H174" s="125"/>
      <c r="I174" s="645"/>
      <c r="J174" s="125"/>
      <c r="K174" s="125"/>
      <c r="L174" s="125"/>
      <c r="M174" s="348"/>
      <c r="N174" s="126"/>
      <c r="O174" s="348"/>
      <c r="P174" s="348"/>
      <c r="Q174" s="348"/>
      <c r="R174" s="348"/>
      <c r="S174" s="13"/>
      <c r="T174" s="653"/>
      <c r="U174" s="653"/>
      <c r="V174" s="13"/>
      <c r="W174" s="13"/>
      <c r="X174" s="13"/>
      <c r="Y174" s="13"/>
      <c r="Z174" s="13"/>
      <c r="AA174" s="653"/>
      <c r="AB174" s="13"/>
      <c r="AC174" s="13"/>
      <c r="AD174" s="13"/>
      <c r="AE174" s="13"/>
      <c r="AF174" s="13"/>
      <c r="AG174" s="13"/>
      <c r="AH174" s="653"/>
      <c r="AI174" s="349"/>
      <c r="AJ174" s="13"/>
      <c r="AK174" s="13"/>
      <c r="AL174" s="13"/>
      <c r="AM174" s="13"/>
      <c r="AN174" s="127"/>
      <c r="AO174" s="127"/>
      <c r="AP174" s="348"/>
      <c r="AQ174" s="13"/>
      <c r="AR174" s="13"/>
      <c r="AS174" s="13"/>
      <c r="AT174" s="13"/>
      <c r="AU174" s="13"/>
      <c r="AV174" s="13"/>
      <c r="AW174" s="13"/>
      <c r="AX174" s="13"/>
      <c r="AY174" s="13"/>
      <c r="AZ174" s="13"/>
      <c r="BA174" s="13"/>
      <c r="BB174" s="13"/>
      <c r="BC174" s="13"/>
    </row>
    <row r="175" spans="1:55" ht="12.75" customHeight="1">
      <c r="A175" s="123"/>
      <c r="B175" s="124"/>
      <c r="C175" s="347"/>
      <c r="D175" s="125"/>
      <c r="E175" s="347"/>
      <c r="F175" s="125"/>
      <c r="G175" s="125"/>
      <c r="H175" s="125"/>
      <c r="I175" s="645"/>
      <c r="J175" s="125"/>
      <c r="K175" s="125"/>
      <c r="L175" s="125"/>
      <c r="M175" s="348"/>
      <c r="N175" s="126"/>
      <c r="O175" s="348"/>
      <c r="P175" s="348"/>
      <c r="Q175" s="348"/>
      <c r="R175" s="348"/>
      <c r="S175" s="13"/>
      <c r="T175" s="653"/>
      <c r="U175" s="653"/>
      <c r="V175" s="13"/>
      <c r="W175" s="13"/>
      <c r="X175" s="13"/>
      <c r="Y175" s="13"/>
      <c r="Z175" s="13"/>
      <c r="AA175" s="653"/>
      <c r="AB175" s="13"/>
      <c r="AC175" s="13"/>
      <c r="AD175" s="13"/>
      <c r="AE175" s="13"/>
      <c r="AF175" s="13"/>
      <c r="AG175" s="13"/>
      <c r="AH175" s="653"/>
      <c r="AI175" s="349"/>
      <c r="AJ175" s="13"/>
      <c r="AK175" s="13"/>
      <c r="AL175" s="13"/>
      <c r="AM175" s="13"/>
      <c r="AN175" s="127"/>
      <c r="AO175" s="127"/>
      <c r="AP175" s="348"/>
      <c r="AQ175" s="13"/>
      <c r="AR175" s="13"/>
      <c r="AS175" s="13"/>
      <c r="AT175" s="13"/>
      <c r="AU175" s="13"/>
      <c r="AV175" s="13"/>
      <c r="AW175" s="13"/>
      <c r="AX175" s="13"/>
      <c r="AY175" s="13"/>
      <c r="AZ175" s="13"/>
      <c r="BA175" s="13"/>
      <c r="BB175" s="13"/>
      <c r="BC175" s="13"/>
    </row>
    <row r="176" spans="1:55" ht="12.75" customHeight="1">
      <c r="A176" s="123"/>
      <c r="B176" s="124"/>
      <c r="C176" s="347"/>
      <c r="D176" s="125"/>
      <c r="E176" s="347"/>
      <c r="F176" s="125"/>
      <c r="G176" s="125"/>
      <c r="H176" s="125"/>
      <c r="I176" s="645"/>
      <c r="J176" s="125"/>
      <c r="K176" s="125"/>
      <c r="L176" s="125"/>
      <c r="M176" s="348"/>
      <c r="N176" s="126"/>
      <c r="O176" s="348"/>
      <c r="P176" s="348"/>
      <c r="Q176" s="348"/>
      <c r="R176" s="348"/>
      <c r="S176" s="13"/>
      <c r="T176" s="653"/>
      <c r="U176" s="653"/>
      <c r="V176" s="13"/>
      <c r="W176" s="13"/>
      <c r="X176" s="13"/>
      <c r="Y176" s="13"/>
      <c r="Z176" s="13"/>
      <c r="AA176" s="653"/>
      <c r="AB176" s="13"/>
      <c r="AC176" s="13"/>
      <c r="AD176" s="13"/>
      <c r="AE176" s="13"/>
      <c r="AF176" s="13"/>
      <c r="AG176" s="13"/>
      <c r="AH176" s="653"/>
      <c r="AI176" s="349"/>
      <c r="AJ176" s="13"/>
      <c r="AK176" s="13"/>
      <c r="AL176" s="13"/>
      <c r="AM176" s="13"/>
      <c r="AN176" s="127"/>
      <c r="AO176" s="127"/>
      <c r="AP176" s="348"/>
      <c r="AQ176" s="13"/>
      <c r="AR176" s="13"/>
      <c r="AS176" s="13"/>
      <c r="AT176" s="13"/>
      <c r="AU176" s="13"/>
      <c r="AV176" s="13"/>
      <c r="AW176" s="13"/>
      <c r="AX176" s="13"/>
      <c r="AY176" s="13"/>
      <c r="AZ176" s="13"/>
      <c r="BA176" s="13"/>
      <c r="BB176" s="13"/>
      <c r="BC176" s="13"/>
    </row>
    <row r="177" spans="1:55" ht="12.75" customHeight="1">
      <c r="A177" s="123"/>
      <c r="B177" s="124"/>
      <c r="C177" s="347"/>
      <c r="D177" s="125"/>
      <c r="E177" s="347"/>
      <c r="F177" s="125"/>
      <c r="G177" s="125"/>
      <c r="H177" s="125"/>
      <c r="I177" s="645"/>
      <c r="J177" s="125"/>
      <c r="K177" s="125"/>
      <c r="L177" s="125"/>
      <c r="M177" s="348"/>
      <c r="N177" s="126"/>
      <c r="O177" s="348"/>
      <c r="P177" s="348"/>
      <c r="Q177" s="348"/>
      <c r="R177" s="348"/>
      <c r="S177" s="13"/>
      <c r="T177" s="653"/>
      <c r="U177" s="653"/>
      <c r="V177" s="13"/>
      <c r="W177" s="13"/>
      <c r="X177" s="13"/>
      <c r="Y177" s="13"/>
      <c r="Z177" s="13"/>
      <c r="AA177" s="653"/>
      <c r="AB177" s="13"/>
      <c r="AC177" s="13"/>
      <c r="AD177" s="13"/>
      <c r="AE177" s="13"/>
      <c r="AF177" s="13"/>
      <c r="AG177" s="13"/>
      <c r="AH177" s="653"/>
      <c r="AI177" s="349"/>
      <c r="AJ177" s="13"/>
      <c r="AK177" s="13"/>
      <c r="AL177" s="13"/>
      <c r="AM177" s="13"/>
      <c r="AN177" s="127"/>
      <c r="AO177" s="127"/>
      <c r="AP177" s="348"/>
      <c r="AQ177" s="13"/>
      <c r="AR177" s="13"/>
      <c r="AS177" s="13"/>
      <c r="AT177" s="13"/>
      <c r="AU177" s="13"/>
      <c r="AV177" s="13"/>
      <c r="AW177" s="13"/>
      <c r="AX177" s="13"/>
      <c r="AY177" s="13"/>
      <c r="AZ177" s="13"/>
      <c r="BA177" s="13"/>
      <c r="BB177" s="13"/>
      <c r="BC177" s="13"/>
    </row>
    <row r="178" spans="1:55" ht="12.75" customHeight="1">
      <c r="A178" s="123"/>
      <c r="B178" s="124"/>
      <c r="C178" s="347"/>
      <c r="D178" s="125"/>
      <c r="E178" s="347"/>
      <c r="F178" s="125"/>
      <c r="G178" s="125"/>
      <c r="H178" s="125"/>
      <c r="I178" s="645"/>
      <c r="J178" s="125"/>
      <c r="K178" s="125"/>
      <c r="L178" s="125"/>
      <c r="M178" s="348"/>
      <c r="N178" s="126"/>
      <c r="O178" s="348"/>
      <c r="P178" s="348"/>
      <c r="Q178" s="348"/>
      <c r="R178" s="348"/>
      <c r="S178" s="13"/>
      <c r="T178" s="653"/>
      <c r="U178" s="653"/>
      <c r="V178" s="13"/>
      <c r="W178" s="13"/>
      <c r="X178" s="13"/>
      <c r="Y178" s="13"/>
      <c r="Z178" s="13"/>
      <c r="AA178" s="653"/>
      <c r="AB178" s="13"/>
      <c r="AC178" s="13"/>
      <c r="AD178" s="13"/>
      <c r="AE178" s="13"/>
      <c r="AF178" s="13"/>
      <c r="AG178" s="13"/>
      <c r="AH178" s="653"/>
      <c r="AI178" s="349"/>
      <c r="AJ178" s="13"/>
      <c r="AK178" s="13"/>
      <c r="AL178" s="13"/>
      <c r="AM178" s="13"/>
      <c r="AN178" s="127"/>
      <c r="AO178" s="127"/>
      <c r="AP178" s="348"/>
      <c r="AQ178" s="13"/>
      <c r="AR178" s="13"/>
      <c r="AS178" s="13"/>
      <c r="AT178" s="13"/>
      <c r="AU178" s="13"/>
      <c r="AV178" s="13"/>
      <c r="AW178" s="13"/>
      <c r="AX178" s="13"/>
      <c r="AY178" s="13"/>
      <c r="AZ178" s="13"/>
      <c r="BA178" s="13"/>
      <c r="BB178" s="13"/>
      <c r="BC178" s="13"/>
    </row>
    <row r="179" spans="1:55" ht="12.75" customHeight="1">
      <c r="A179" s="123"/>
      <c r="B179" s="124"/>
      <c r="C179" s="347"/>
      <c r="D179" s="125"/>
      <c r="E179" s="347"/>
      <c r="F179" s="125"/>
      <c r="G179" s="125"/>
      <c r="H179" s="125"/>
      <c r="I179" s="645"/>
      <c r="J179" s="125"/>
      <c r="K179" s="125"/>
      <c r="L179" s="125"/>
      <c r="M179" s="348"/>
      <c r="N179" s="126"/>
      <c r="O179" s="348"/>
      <c r="P179" s="348"/>
      <c r="Q179" s="348"/>
      <c r="R179" s="348"/>
      <c r="S179" s="13"/>
      <c r="T179" s="653"/>
      <c r="U179" s="653"/>
      <c r="V179" s="13"/>
      <c r="W179" s="13"/>
      <c r="X179" s="13"/>
      <c r="Y179" s="13"/>
      <c r="Z179" s="13"/>
      <c r="AA179" s="653"/>
      <c r="AB179" s="13"/>
      <c r="AC179" s="13"/>
      <c r="AD179" s="13"/>
      <c r="AE179" s="13"/>
      <c r="AF179" s="13"/>
      <c r="AG179" s="13"/>
      <c r="AH179" s="653"/>
      <c r="AI179" s="349"/>
      <c r="AJ179" s="13"/>
      <c r="AK179" s="13"/>
      <c r="AL179" s="13"/>
      <c r="AM179" s="13"/>
      <c r="AN179" s="127"/>
      <c r="AO179" s="127"/>
      <c r="AP179" s="348"/>
      <c r="AQ179" s="13"/>
      <c r="AR179" s="13"/>
      <c r="AS179" s="13"/>
      <c r="AT179" s="13"/>
      <c r="AU179" s="13"/>
      <c r="AV179" s="13"/>
      <c r="AW179" s="13"/>
      <c r="AX179" s="13"/>
      <c r="AY179" s="13"/>
      <c r="AZ179" s="13"/>
      <c r="BA179" s="13"/>
      <c r="BB179" s="13"/>
      <c r="BC179" s="13"/>
    </row>
    <row r="180" spans="1:55" ht="12.75" customHeight="1">
      <c r="A180" s="123"/>
      <c r="B180" s="124"/>
      <c r="C180" s="347"/>
      <c r="D180" s="125"/>
      <c r="E180" s="347"/>
      <c r="F180" s="125"/>
      <c r="G180" s="125"/>
      <c r="H180" s="125"/>
      <c r="I180" s="645"/>
      <c r="J180" s="125"/>
      <c r="K180" s="125"/>
      <c r="L180" s="125"/>
      <c r="M180" s="348"/>
      <c r="N180" s="126"/>
      <c r="O180" s="348"/>
      <c r="P180" s="348"/>
      <c r="Q180" s="348"/>
      <c r="R180" s="348"/>
      <c r="S180" s="13"/>
      <c r="T180" s="653"/>
      <c r="U180" s="653"/>
      <c r="V180" s="13"/>
      <c r="W180" s="13"/>
      <c r="X180" s="13"/>
      <c r="Y180" s="13"/>
      <c r="Z180" s="13"/>
      <c r="AA180" s="653"/>
      <c r="AB180" s="13"/>
      <c r="AC180" s="13"/>
      <c r="AD180" s="13"/>
      <c r="AE180" s="13"/>
      <c r="AF180" s="13"/>
      <c r="AG180" s="13"/>
      <c r="AH180" s="653"/>
      <c r="AI180" s="349"/>
      <c r="AJ180" s="13"/>
      <c r="AK180" s="13"/>
      <c r="AL180" s="13"/>
      <c r="AM180" s="13"/>
      <c r="AN180" s="127"/>
      <c r="AO180" s="127"/>
      <c r="AP180" s="348"/>
      <c r="AQ180" s="13"/>
      <c r="AR180" s="13"/>
      <c r="AS180" s="13"/>
      <c r="AT180" s="13"/>
      <c r="AU180" s="13"/>
      <c r="AV180" s="13"/>
      <c r="AW180" s="13"/>
      <c r="AX180" s="13"/>
      <c r="AY180" s="13"/>
      <c r="AZ180" s="13"/>
      <c r="BA180" s="13"/>
      <c r="BB180" s="13"/>
      <c r="BC180" s="13"/>
    </row>
    <row r="181" spans="1:55" ht="12.75" customHeight="1">
      <c r="A181" s="123"/>
      <c r="B181" s="124"/>
      <c r="C181" s="347"/>
      <c r="D181" s="125"/>
      <c r="E181" s="347"/>
      <c r="F181" s="125"/>
      <c r="G181" s="125"/>
      <c r="H181" s="125"/>
      <c r="I181" s="645"/>
      <c r="J181" s="125"/>
      <c r="K181" s="125"/>
      <c r="L181" s="125"/>
      <c r="M181" s="348"/>
      <c r="N181" s="126"/>
      <c r="O181" s="348"/>
      <c r="P181" s="348"/>
      <c r="Q181" s="348"/>
      <c r="R181" s="348"/>
      <c r="S181" s="13"/>
      <c r="T181" s="653"/>
      <c r="U181" s="653"/>
      <c r="V181" s="13"/>
      <c r="W181" s="13"/>
      <c r="X181" s="13"/>
      <c r="Y181" s="13"/>
      <c r="Z181" s="13"/>
      <c r="AA181" s="653"/>
      <c r="AB181" s="13"/>
      <c r="AC181" s="13"/>
      <c r="AD181" s="13"/>
      <c r="AE181" s="13"/>
      <c r="AF181" s="13"/>
      <c r="AG181" s="13"/>
      <c r="AH181" s="653"/>
      <c r="AI181" s="349"/>
      <c r="AJ181" s="13"/>
      <c r="AK181" s="13"/>
      <c r="AL181" s="13"/>
      <c r="AM181" s="13"/>
      <c r="AN181" s="127"/>
      <c r="AO181" s="127"/>
      <c r="AP181" s="348"/>
      <c r="AQ181" s="13"/>
      <c r="AR181" s="13"/>
      <c r="AS181" s="13"/>
      <c r="AT181" s="13"/>
      <c r="AU181" s="13"/>
      <c r="AV181" s="13"/>
      <c r="AW181" s="13"/>
      <c r="AX181" s="13"/>
      <c r="AY181" s="13"/>
      <c r="AZ181" s="13"/>
      <c r="BA181" s="13"/>
      <c r="BB181" s="13"/>
      <c r="BC181" s="13"/>
    </row>
    <row r="182" spans="1:55" ht="12.75" customHeight="1">
      <c r="A182" s="123"/>
      <c r="B182" s="124"/>
      <c r="C182" s="347"/>
      <c r="D182" s="125"/>
      <c r="E182" s="347"/>
      <c r="F182" s="125"/>
      <c r="G182" s="125"/>
      <c r="H182" s="125"/>
      <c r="I182" s="645"/>
      <c r="J182" s="125"/>
      <c r="K182" s="125"/>
      <c r="L182" s="125"/>
      <c r="M182" s="348"/>
      <c r="N182" s="126"/>
      <c r="O182" s="348"/>
      <c r="P182" s="348"/>
      <c r="Q182" s="348"/>
      <c r="R182" s="348"/>
      <c r="S182" s="13"/>
      <c r="T182" s="653"/>
      <c r="U182" s="653"/>
      <c r="V182" s="13"/>
      <c r="W182" s="13"/>
      <c r="X182" s="13"/>
      <c r="Y182" s="13"/>
      <c r="Z182" s="13"/>
      <c r="AA182" s="653"/>
      <c r="AB182" s="13"/>
      <c r="AC182" s="13"/>
      <c r="AD182" s="13"/>
      <c r="AE182" s="13"/>
      <c r="AF182" s="13"/>
      <c r="AG182" s="13"/>
      <c r="AH182" s="653"/>
      <c r="AI182" s="349"/>
      <c r="AJ182" s="13"/>
      <c r="AK182" s="13"/>
      <c r="AL182" s="13"/>
      <c r="AM182" s="13"/>
      <c r="AN182" s="127"/>
      <c r="AO182" s="127"/>
      <c r="AP182" s="348"/>
      <c r="AQ182" s="13"/>
      <c r="AR182" s="13"/>
      <c r="AS182" s="13"/>
      <c r="AT182" s="13"/>
      <c r="AU182" s="13"/>
      <c r="AV182" s="13"/>
      <c r="AW182" s="13"/>
      <c r="AX182" s="13"/>
      <c r="AY182" s="13"/>
      <c r="AZ182" s="13"/>
      <c r="BA182" s="13"/>
      <c r="BB182" s="13"/>
      <c r="BC182" s="13"/>
    </row>
    <row r="183" spans="1:55" ht="12.75" customHeight="1">
      <c r="A183" s="123"/>
      <c r="B183" s="124"/>
      <c r="C183" s="347"/>
      <c r="D183" s="125"/>
      <c r="E183" s="347"/>
      <c r="F183" s="125"/>
      <c r="G183" s="125"/>
      <c r="H183" s="125"/>
      <c r="I183" s="645"/>
      <c r="J183" s="125"/>
      <c r="K183" s="125"/>
      <c r="L183" s="125"/>
      <c r="M183" s="348"/>
      <c r="N183" s="126"/>
      <c r="O183" s="348"/>
      <c r="P183" s="348"/>
      <c r="Q183" s="348"/>
      <c r="R183" s="348"/>
      <c r="S183" s="13"/>
      <c r="T183" s="653"/>
      <c r="U183" s="653"/>
      <c r="V183" s="13"/>
      <c r="W183" s="13"/>
      <c r="X183" s="13"/>
      <c r="Y183" s="13"/>
      <c r="Z183" s="13"/>
      <c r="AA183" s="653"/>
      <c r="AB183" s="13"/>
      <c r="AC183" s="13"/>
      <c r="AD183" s="13"/>
      <c r="AE183" s="13"/>
      <c r="AF183" s="13"/>
      <c r="AG183" s="13"/>
      <c r="AH183" s="653"/>
      <c r="AI183" s="349"/>
      <c r="AJ183" s="13"/>
      <c r="AK183" s="13"/>
      <c r="AL183" s="13"/>
      <c r="AM183" s="13"/>
      <c r="AN183" s="127"/>
      <c r="AO183" s="127"/>
      <c r="AP183" s="348"/>
      <c r="AQ183" s="13"/>
      <c r="AR183" s="13"/>
      <c r="AS183" s="13"/>
      <c r="AT183" s="13"/>
      <c r="AU183" s="13"/>
      <c r="AV183" s="13"/>
      <c r="AW183" s="13"/>
      <c r="AX183" s="13"/>
      <c r="AY183" s="13"/>
      <c r="AZ183" s="13"/>
      <c r="BA183" s="13"/>
      <c r="BB183" s="13"/>
      <c r="BC183" s="13"/>
    </row>
    <row r="184" spans="1:55" ht="12.75" customHeight="1">
      <c r="A184" s="123"/>
      <c r="B184" s="124"/>
      <c r="C184" s="347"/>
      <c r="D184" s="125"/>
      <c r="E184" s="347"/>
      <c r="F184" s="125"/>
      <c r="G184" s="125"/>
      <c r="H184" s="125"/>
      <c r="I184" s="645"/>
      <c r="J184" s="125"/>
      <c r="K184" s="125"/>
      <c r="L184" s="125"/>
      <c r="M184" s="348"/>
      <c r="N184" s="126"/>
      <c r="O184" s="348"/>
      <c r="P184" s="348"/>
      <c r="Q184" s="348"/>
      <c r="R184" s="348"/>
      <c r="S184" s="13"/>
      <c r="T184" s="653"/>
      <c r="U184" s="653"/>
      <c r="V184" s="13"/>
      <c r="W184" s="13"/>
      <c r="X184" s="13"/>
      <c r="Y184" s="13"/>
      <c r="Z184" s="13"/>
      <c r="AA184" s="653"/>
      <c r="AB184" s="13"/>
      <c r="AC184" s="13"/>
      <c r="AD184" s="13"/>
      <c r="AE184" s="13"/>
      <c r="AF184" s="13"/>
      <c r="AG184" s="13"/>
      <c r="AH184" s="653"/>
      <c r="AI184" s="349"/>
      <c r="AJ184" s="13"/>
      <c r="AK184" s="13"/>
      <c r="AL184" s="13"/>
      <c r="AM184" s="13"/>
      <c r="AN184" s="127"/>
      <c r="AO184" s="127"/>
      <c r="AP184" s="348"/>
      <c r="AQ184" s="13"/>
      <c r="AR184" s="13"/>
      <c r="AS184" s="13"/>
      <c r="AT184" s="13"/>
      <c r="AU184" s="13"/>
      <c r="AV184" s="13"/>
      <c r="AW184" s="13"/>
      <c r="AX184" s="13"/>
      <c r="AY184" s="13"/>
      <c r="AZ184" s="13"/>
      <c r="BA184" s="13"/>
      <c r="BB184" s="13"/>
      <c r="BC184" s="13"/>
    </row>
    <row r="185" spans="1:55" ht="12.75" customHeight="1">
      <c r="A185" s="123"/>
      <c r="B185" s="124"/>
      <c r="C185" s="347"/>
      <c r="D185" s="125"/>
      <c r="E185" s="347"/>
      <c r="F185" s="125"/>
      <c r="G185" s="125"/>
      <c r="H185" s="125"/>
      <c r="I185" s="645"/>
      <c r="J185" s="125"/>
      <c r="K185" s="125"/>
      <c r="L185" s="125"/>
      <c r="M185" s="348"/>
      <c r="N185" s="126"/>
      <c r="O185" s="348"/>
      <c r="P185" s="348"/>
      <c r="Q185" s="348"/>
      <c r="R185" s="348"/>
      <c r="S185" s="13"/>
      <c r="T185" s="653"/>
      <c r="U185" s="653"/>
      <c r="V185" s="13"/>
      <c r="W185" s="13"/>
      <c r="X185" s="13"/>
      <c r="Y185" s="13"/>
      <c r="Z185" s="13"/>
      <c r="AA185" s="653"/>
      <c r="AB185" s="13"/>
      <c r="AC185" s="13"/>
      <c r="AD185" s="13"/>
      <c r="AE185" s="13"/>
      <c r="AF185" s="13"/>
      <c r="AG185" s="13"/>
      <c r="AH185" s="653"/>
      <c r="AI185" s="349"/>
      <c r="AJ185" s="13"/>
      <c r="AK185" s="13"/>
      <c r="AL185" s="13"/>
      <c r="AM185" s="13"/>
      <c r="AN185" s="127"/>
      <c r="AO185" s="127"/>
      <c r="AP185" s="348"/>
      <c r="AQ185" s="13"/>
      <c r="AR185" s="13"/>
      <c r="AS185" s="13"/>
      <c r="AT185" s="13"/>
      <c r="AU185" s="13"/>
      <c r="AV185" s="13"/>
      <c r="AW185" s="13"/>
      <c r="AX185" s="13"/>
      <c r="AY185" s="13"/>
      <c r="AZ185" s="13"/>
      <c r="BA185" s="13"/>
      <c r="BB185" s="13"/>
      <c r="BC185" s="13"/>
    </row>
    <row r="186" spans="1:55" ht="12.75" customHeight="1">
      <c r="A186" s="123"/>
      <c r="B186" s="124"/>
      <c r="C186" s="347"/>
      <c r="D186" s="125"/>
      <c r="E186" s="347"/>
      <c r="F186" s="125"/>
      <c r="G186" s="125"/>
      <c r="H186" s="125"/>
      <c r="I186" s="645"/>
      <c r="J186" s="125"/>
      <c r="K186" s="125"/>
      <c r="L186" s="125"/>
      <c r="M186" s="348"/>
      <c r="N186" s="126"/>
      <c r="O186" s="348"/>
      <c r="P186" s="348"/>
      <c r="Q186" s="348"/>
      <c r="R186" s="348"/>
      <c r="S186" s="13"/>
      <c r="T186" s="653"/>
      <c r="U186" s="653"/>
      <c r="V186" s="13"/>
      <c r="W186" s="13"/>
      <c r="X186" s="13"/>
      <c r="Y186" s="13"/>
      <c r="Z186" s="13"/>
      <c r="AA186" s="653"/>
      <c r="AB186" s="13"/>
      <c r="AC186" s="13"/>
      <c r="AD186" s="13"/>
      <c r="AE186" s="13"/>
      <c r="AF186" s="13"/>
      <c r="AG186" s="13"/>
      <c r="AH186" s="653"/>
      <c r="AI186" s="349"/>
      <c r="AJ186" s="13"/>
      <c r="AK186" s="13"/>
      <c r="AL186" s="13"/>
      <c r="AM186" s="13"/>
      <c r="AN186" s="127"/>
      <c r="AO186" s="127"/>
      <c r="AP186" s="348"/>
      <c r="AQ186" s="13"/>
      <c r="AR186" s="13"/>
      <c r="AS186" s="13"/>
      <c r="AT186" s="13"/>
      <c r="AU186" s="13"/>
      <c r="AV186" s="13"/>
      <c r="AW186" s="13"/>
      <c r="AX186" s="13"/>
      <c r="AY186" s="13"/>
      <c r="AZ186" s="13"/>
      <c r="BA186" s="13"/>
      <c r="BB186" s="13"/>
      <c r="BC186" s="13"/>
    </row>
    <row r="187" spans="1:55" ht="12.75" customHeight="1">
      <c r="A187" s="123"/>
      <c r="B187" s="124"/>
      <c r="C187" s="347"/>
      <c r="D187" s="125"/>
      <c r="E187" s="347"/>
      <c r="F187" s="125"/>
      <c r="G187" s="125"/>
      <c r="H187" s="125"/>
      <c r="I187" s="645"/>
      <c r="J187" s="125"/>
      <c r="K187" s="125"/>
      <c r="L187" s="125"/>
      <c r="M187" s="348"/>
      <c r="N187" s="126"/>
      <c r="O187" s="348"/>
      <c r="P187" s="348"/>
      <c r="Q187" s="348"/>
      <c r="R187" s="348"/>
      <c r="S187" s="13"/>
      <c r="T187" s="653"/>
      <c r="U187" s="653"/>
      <c r="V187" s="13"/>
      <c r="W187" s="13"/>
      <c r="X187" s="13"/>
      <c r="Y187" s="13"/>
      <c r="Z187" s="13"/>
      <c r="AA187" s="653"/>
      <c r="AB187" s="13"/>
      <c r="AC187" s="13"/>
      <c r="AD187" s="13"/>
      <c r="AE187" s="13"/>
      <c r="AF187" s="13"/>
      <c r="AG187" s="13"/>
      <c r="AH187" s="653"/>
      <c r="AI187" s="349"/>
      <c r="AJ187" s="13"/>
      <c r="AK187" s="13"/>
      <c r="AL187" s="13"/>
      <c r="AM187" s="13"/>
      <c r="AN187" s="127"/>
      <c r="AO187" s="127"/>
      <c r="AP187" s="348"/>
      <c r="AQ187" s="13"/>
      <c r="AR187" s="13"/>
      <c r="AS187" s="13"/>
      <c r="AT187" s="13"/>
      <c r="AU187" s="13"/>
      <c r="AV187" s="13"/>
      <c r="AW187" s="13"/>
      <c r="AX187" s="13"/>
      <c r="AY187" s="13"/>
      <c r="AZ187" s="13"/>
      <c r="BA187" s="13"/>
      <c r="BB187" s="13"/>
      <c r="BC187" s="13"/>
    </row>
    <row r="188" spans="1:55" ht="12.75" customHeight="1">
      <c r="A188" s="123"/>
      <c r="B188" s="124"/>
      <c r="C188" s="347"/>
      <c r="D188" s="125"/>
      <c r="E188" s="347"/>
      <c r="F188" s="125"/>
      <c r="G188" s="125"/>
      <c r="H188" s="125"/>
      <c r="I188" s="645"/>
      <c r="J188" s="125"/>
      <c r="K188" s="125"/>
      <c r="L188" s="125"/>
      <c r="M188" s="348"/>
      <c r="N188" s="126"/>
      <c r="O188" s="348"/>
      <c r="P188" s="348"/>
      <c r="Q188" s="348"/>
      <c r="R188" s="348"/>
      <c r="S188" s="13"/>
      <c r="T188" s="653"/>
      <c r="U188" s="653"/>
      <c r="V188" s="13"/>
      <c r="W188" s="13"/>
      <c r="X188" s="13"/>
      <c r="Y188" s="13"/>
      <c r="Z188" s="13"/>
      <c r="AA188" s="653"/>
      <c r="AB188" s="13"/>
      <c r="AC188" s="13"/>
      <c r="AD188" s="13"/>
      <c r="AE188" s="13"/>
      <c r="AF188" s="13"/>
      <c r="AG188" s="13"/>
      <c r="AH188" s="653"/>
      <c r="AI188" s="349"/>
      <c r="AJ188" s="13"/>
      <c r="AK188" s="13"/>
      <c r="AL188" s="13"/>
      <c r="AM188" s="13"/>
      <c r="AN188" s="127"/>
      <c r="AO188" s="127"/>
      <c r="AP188" s="348"/>
      <c r="AQ188" s="13"/>
      <c r="AR188" s="13"/>
      <c r="AS188" s="13"/>
      <c r="AT188" s="13"/>
      <c r="AU188" s="13"/>
      <c r="AV188" s="13"/>
      <c r="AW188" s="13"/>
      <c r="AX188" s="13"/>
      <c r="AY188" s="13"/>
      <c r="AZ188" s="13"/>
      <c r="BA188" s="13"/>
      <c r="BB188" s="13"/>
      <c r="BC188" s="13"/>
    </row>
    <row r="189" spans="1:55" ht="12.75" customHeight="1">
      <c r="A189" s="123"/>
      <c r="B189" s="124"/>
      <c r="C189" s="347"/>
      <c r="D189" s="125"/>
      <c r="E189" s="347"/>
      <c r="F189" s="125"/>
      <c r="G189" s="125"/>
      <c r="H189" s="125"/>
      <c r="I189" s="645"/>
      <c r="J189" s="125"/>
      <c r="K189" s="125"/>
      <c r="L189" s="125"/>
      <c r="M189" s="348"/>
      <c r="N189" s="126"/>
      <c r="O189" s="348"/>
      <c r="P189" s="348"/>
      <c r="Q189" s="348"/>
      <c r="R189" s="348"/>
      <c r="S189" s="13"/>
      <c r="T189" s="653"/>
      <c r="U189" s="653"/>
      <c r="V189" s="13"/>
      <c r="W189" s="13"/>
      <c r="X189" s="13"/>
      <c r="Y189" s="13"/>
      <c r="Z189" s="13"/>
      <c r="AA189" s="653"/>
      <c r="AB189" s="13"/>
      <c r="AC189" s="13"/>
      <c r="AD189" s="13"/>
      <c r="AE189" s="13"/>
      <c r="AF189" s="13"/>
      <c r="AG189" s="13"/>
      <c r="AH189" s="653"/>
      <c r="AI189" s="349"/>
      <c r="AJ189" s="13"/>
      <c r="AK189" s="13"/>
      <c r="AL189" s="13"/>
      <c r="AM189" s="13"/>
      <c r="AN189" s="127"/>
      <c r="AO189" s="127"/>
      <c r="AP189" s="348"/>
      <c r="AQ189" s="13"/>
      <c r="AR189" s="13"/>
      <c r="AS189" s="13"/>
      <c r="AT189" s="13"/>
      <c r="AU189" s="13"/>
      <c r="AV189" s="13"/>
      <c r="AW189" s="13"/>
      <c r="AX189" s="13"/>
      <c r="AY189" s="13"/>
      <c r="AZ189" s="13"/>
      <c r="BA189" s="13"/>
      <c r="BB189" s="13"/>
      <c r="BC189" s="13"/>
    </row>
    <row r="190" spans="1:55" ht="12.75" customHeight="1">
      <c r="A190" s="123"/>
      <c r="B190" s="124"/>
      <c r="C190" s="347"/>
      <c r="D190" s="125"/>
      <c r="E190" s="347"/>
      <c r="F190" s="125"/>
      <c r="G190" s="125"/>
      <c r="H190" s="125"/>
      <c r="I190" s="645"/>
      <c r="J190" s="125"/>
      <c r="K190" s="125"/>
      <c r="L190" s="125"/>
      <c r="M190" s="348"/>
      <c r="N190" s="126"/>
      <c r="O190" s="348"/>
      <c r="P190" s="348"/>
      <c r="Q190" s="348"/>
      <c r="R190" s="348"/>
      <c r="S190" s="13"/>
      <c r="T190" s="653"/>
      <c r="U190" s="653"/>
      <c r="V190" s="13"/>
      <c r="W190" s="13"/>
      <c r="X190" s="13"/>
      <c r="Y190" s="13"/>
      <c r="Z190" s="13"/>
      <c r="AA190" s="653"/>
      <c r="AB190" s="13"/>
      <c r="AC190" s="13"/>
      <c r="AD190" s="13"/>
      <c r="AE190" s="13"/>
      <c r="AF190" s="13"/>
      <c r="AG190" s="13"/>
      <c r="AH190" s="653"/>
      <c r="AI190" s="349"/>
      <c r="AJ190" s="13"/>
      <c r="AK190" s="13"/>
      <c r="AL190" s="13"/>
      <c r="AM190" s="13"/>
      <c r="AN190" s="127"/>
      <c r="AO190" s="127"/>
      <c r="AP190" s="348"/>
      <c r="AQ190" s="13"/>
      <c r="AR190" s="13"/>
      <c r="AS190" s="13"/>
      <c r="AT190" s="13"/>
      <c r="AU190" s="13"/>
      <c r="AV190" s="13"/>
      <c r="AW190" s="13"/>
      <c r="AX190" s="13"/>
      <c r="AY190" s="13"/>
      <c r="AZ190" s="13"/>
      <c r="BA190" s="13"/>
      <c r="BB190" s="13"/>
      <c r="BC190" s="13"/>
    </row>
    <row r="191" spans="1:55" ht="12.75" customHeight="1">
      <c r="A191" s="123"/>
      <c r="B191" s="124"/>
      <c r="C191" s="347"/>
      <c r="D191" s="125"/>
      <c r="E191" s="347"/>
      <c r="F191" s="125"/>
      <c r="G191" s="125"/>
      <c r="H191" s="125"/>
      <c r="I191" s="645"/>
      <c r="J191" s="125"/>
      <c r="K191" s="125"/>
      <c r="L191" s="125"/>
      <c r="M191" s="348"/>
      <c r="N191" s="126"/>
      <c r="O191" s="348"/>
      <c r="P191" s="348"/>
      <c r="Q191" s="348"/>
      <c r="R191" s="348"/>
      <c r="S191" s="13"/>
      <c r="T191" s="653"/>
      <c r="U191" s="653"/>
      <c r="V191" s="13"/>
      <c r="W191" s="13"/>
      <c r="X191" s="13"/>
      <c r="Y191" s="13"/>
      <c r="Z191" s="13"/>
      <c r="AA191" s="653"/>
      <c r="AB191" s="13"/>
      <c r="AC191" s="13"/>
      <c r="AD191" s="13"/>
      <c r="AE191" s="13"/>
      <c r="AF191" s="13"/>
      <c r="AG191" s="13"/>
      <c r="AH191" s="653"/>
      <c r="AI191" s="349"/>
      <c r="AJ191" s="13"/>
      <c r="AK191" s="13"/>
      <c r="AL191" s="13"/>
      <c r="AM191" s="13"/>
      <c r="AN191" s="127"/>
      <c r="AO191" s="127"/>
      <c r="AP191" s="348"/>
      <c r="AQ191" s="13"/>
      <c r="AR191" s="13"/>
      <c r="AS191" s="13"/>
      <c r="AT191" s="13"/>
      <c r="AU191" s="13"/>
      <c r="AV191" s="13"/>
      <c r="AW191" s="13"/>
      <c r="AX191" s="13"/>
      <c r="AY191" s="13"/>
      <c r="AZ191" s="13"/>
      <c r="BA191" s="13"/>
      <c r="BB191" s="13"/>
      <c r="BC191" s="13"/>
    </row>
    <row r="192" spans="1:55" ht="12.75" customHeight="1">
      <c r="A192" s="123"/>
      <c r="B192" s="124"/>
      <c r="C192" s="347"/>
      <c r="D192" s="125"/>
      <c r="E192" s="347"/>
      <c r="F192" s="125"/>
      <c r="G192" s="125"/>
      <c r="H192" s="125"/>
      <c r="I192" s="645"/>
      <c r="J192" s="125"/>
      <c r="K192" s="125"/>
      <c r="L192" s="125"/>
      <c r="M192" s="348"/>
      <c r="N192" s="126"/>
      <c r="O192" s="348"/>
      <c r="P192" s="348"/>
      <c r="Q192" s="348"/>
      <c r="R192" s="348"/>
      <c r="S192" s="13"/>
      <c r="T192" s="653"/>
      <c r="U192" s="653"/>
      <c r="V192" s="13"/>
      <c r="W192" s="13"/>
      <c r="X192" s="13"/>
      <c r="Y192" s="13"/>
      <c r="Z192" s="13"/>
      <c r="AA192" s="653"/>
      <c r="AB192" s="13"/>
      <c r="AC192" s="13"/>
      <c r="AD192" s="13"/>
      <c r="AE192" s="13"/>
      <c r="AF192" s="13"/>
      <c r="AG192" s="13"/>
      <c r="AH192" s="653"/>
      <c r="AI192" s="349"/>
      <c r="AJ192" s="13"/>
      <c r="AK192" s="13"/>
      <c r="AL192" s="13"/>
      <c r="AM192" s="13"/>
      <c r="AN192" s="127"/>
      <c r="AO192" s="127"/>
      <c r="AP192" s="348"/>
      <c r="AQ192" s="13"/>
      <c r="AR192" s="13"/>
      <c r="AS192" s="13"/>
      <c r="AT192" s="13"/>
      <c r="AU192" s="13"/>
      <c r="AV192" s="13"/>
      <c r="AW192" s="13"/>
      <c r="AX192" s="13"/>
      <c r="AY192" s="13"/>
      <c r="AZ192" s="13"/>
      <c r="BA192" s="13"/>
      <c r="BB192" s="13"/>
      <c r="BC192" s="13"/>
    </row>
    <row r="193" spans="1:55" ht="12.75" customHeight="1">
      <c r="A193" s="123"/>
      <c r="B193" s="124"/>
      <c r="C193" s="347"/>
      <c r="D193" s="125"/>
      <c r="E193" s="347"/>
      <c r="F193" s="125"/>
      <c r="G193" s="125"/>
      <c r="H193" s="125"/>
      <c r="I193" s="645"/>
      <c r="J193" s="125"/>
      <c r="K193" s="125"/>
      <c r="L193" s="125"/>
      <c r="M193" s="348"/>
      <c r="N193" s="126"/>
      <c r="O193" s="348"/>
      <c r="P193" s="348"/>
      <c r="Q193" s="348"/>
      <c r="R193" s="348"/>
      <c r="S193" s="13"/>
      <c r="T193" s="653"/>
      <c r="U193" s="653"/>
      <c r="V193" s="13"/>
      <c r="W193" s="13"/>
      <c r="X193" s="13"/>
      <c r="Y193" s="13"/>
      <c r="Z193" s="13"/>
      <c r="AA193" s="653"/>
      <c r="AB193" s="13"/>
      <c r="AC193" s="13"/>
      <c r="AD193" s="13"/>
      <c r="AE193" s="13"/>
      <c r="AF193" s="13"/>
      <c r="AG193" s="13"/>
      <c r="AH193" s="653"/>
      <c r="AI193" s="349"/>
      <c r="AJ193" s="13"/>
      <c r="AK193" s="13"/>
      <c r="AL193" s="13"/>
      <c r="AM193" s="13"/>
      <c r="AN193" s="127"/>
      <c r="AO193" s="127"/>
      <c r="AP193" s="348"/>
      <c r="AQ193" s="13"/>
      <c r="AR193" s="13"/>
      <c r="AS193" s="13"/>
      <c r="AT193" s="13"/>
      <c r="AU193" s="13"/>
      <c r="AV193" s="13"/>
      <c r="AW193" s="13"/>
      <c r="AX193" s="13"/>
      <c r="AY193" s="13"/>
      <c r="AZ193" s="13"/>
      <c r="BA193" s="13"/>
      <c r="BB193" s="13"/>
      <c r="BC193" s="13"/>
    </row>
    <row r="194" spans="1:55" ht="12.75" customHeight="1">
      <c r="A194" s="123"/>
      <c r="B194" s="124"/>
      <c r="C194" s="347"/>
      <c r="D194" s="125"/>
      <c r="E194" s="347"/>
      <c r="F194" s="125"/>
      <c r="G194" s="125"/>
      <c r="H194" s="125"/>
      <c r="I194" s="645"/>
      <c r="J194" s="125"/>
      <c r="K194" s="125"/>
      <c r="L194" s="125"/>
      <c r="M194" s="348"/>
      <c r="N194" s="126"/>
      <c r="O194" s="348"/>
      <c r="P194" s="348"/>
      <c r="Q194" s="348"/>
      <c r="R194" s="348"/>
      <c r="S194" s="13"/>
      <c r="T194" s="653"/>
      <c r="U194" s="653"/>
      <c r="V194" s="13"/>
      <c r="W194" s="13"/>
      <c r="X194" s="13"/>
      <c r="Y194" s="13"/>
      <c r="Z194" s="13"/>
      <c r="AA194" s="653"/>
      <c r="AB194" s="13"/>
      <c r="AC194" s="13"/>
      <c r="AD194" s="13"/>
      <c r="AE194" s="13"/>
      <c r="AF194" s="13"/>
      <c r="AG194" s="13"/>
      <c r="AH194" s="653"/>
      <c r="AI194" s="349"/>
      <c r="AJ194" s="13"/>
      <c r="AK194" s="13"/>
      <c r="AL194" s="13"/>
      <c r="AM194" s="13"/>
      <c r="AN194" s="127"/>
      <c r="AO194" s="127"/>
      <c r="AP194" s="348"/>
      <c r="AQ194" s="13"/>
      <c r="AR194" s="13"/>
      <c r="AS194" s="13"/>
      <c r="AT194" s="13"/>
      <c r="AU194" s="13"/>
      <c r="AV194" s="13"/>
      <c r="AW194" s="13"/>
      <c r="AX194" s="13"/>
      <c r="AY194" s="13"/>
      <c r="AZ194" s="13"/>
      <c r="BA194" s="13"/>
      <c r="BB194" s="13"/>
      <c r="BC194" s="13"/>
    </row>
    <row r="195" spans="1:55" ht="12.75" customHeight="1">
      <c r="A195" s="123"/>
      <c r="B195" s="124"/>
      <c r="C195" s="347"/>
      <c r="D195" s="125"/>
      <c r="E195" s="347"/>
      <c r="F195" s="125"/>
      <c r="G195" s="125"/>
      <c r="H195" s="125"/>
      <c r="I195" s="645"/>
      <c r="J195" s="125"/>
      <c r="K195" s="125"/>
      <c r="L195" s="125"/>
      <c r="M195" s="348"/>
      <c r="N195" s="126"/>
      <c r="O195" s="348"/>
      <c r="P195" s="348"/>
      <c r="Q195" s="348"/>
      <c r="R195" s="348"/>
      <c r="S195" s="13"/>
      <c r="T195" s="653"/>
      <c r="U195" s="653"/>
      <c r="V195" s="13"/>
      <c r="W195" s="13"/>
      <c r="X195" s="13"/>
      <c r="Y195" s="13"/>
      <c r="Z195" s="13"/>
      <c r="AA195" s="653"/>
      <c r="AB195" s="13"/>
      <c r="AC195" s="13"/>
      <c r="AD195" s="13"/>
      <c r="AE195" s="13"/>
      <c r="AF195" s="13"/>
      <c r="AG195" s="13"/>
      <c r="AH195" s="653"/>
      <c r="AI195" s="349"/>
      <c r="AJ195" s="13"/>
      <c r="AK195" s="13"/>
      <c r="AL195" s="13"/>
      <c r="AM195" s="13"/>
      <c r="AN195" s="127"/>
      <c r="AO195" s="127"/>
      <c r="AP195" s="348"/>
      <c r="AQ195" s="13"/>
      <c r="AR195" s="13"/>
      <c r="AS195" s="13"/>
      <c r="AT195" s="13"/>
      <c r="AU195" s="13"/>
      <c r="AV195" s="13"/>
      <c r="AW195" s="13"/>
      <c r="AX195" s="13"/>
      <c r="AY195" s="13"/>
      <c r="AZ195" s="13"/>
      <c r="BA195" s="13"/>
      <c r="BB195" s="13"/>
      <c r="BC195" s="13"/>
    </row>
    <row r="196" spans="1:55" ht="12.75" customHeight="1">
      <c r="A196" s="123"/>
      <c r="B196" s="124"/>
      <c r="C196" s="347"/>
      <c r="D196" s="125"/>
      <c r="E196" s="347"/>
      <c r="F196" s="125"/>
      <c r="G196" s="125"/>
      <c r="H196" s="125"/>
      <c r="I196" s="645"/>
      <c r="J196" s="125"/>
      <c r="K196" s="125"/>
      <c r="L196" s="125"/>
      <c r="M196" s="348"/>
      <c r="N196" s="126"/>
      <c r="O196" s="348"/>
      <c r="P196" s="348"/>
      <c r="Q196" s="348"/>
      <c r="R196" s="348"/>
      <c r="S196" s="13"/>
      <c r="T196" s="653"/>
      <c r="U196" s="653"/>
      <c r="V196" s="13"/>
      <c r="W196" s="13"/>
      <c r="X196" s="13"/>
      <c r="Y196" s="13"/>
      <c r="Z196" s="13"/>
      <c r="AA196" s="653"/>
      <c r="AB196" s="13"/>
      <c r="AC196" s="13"/>
      <c r="AD196" s="13"/>
      <c r="AE196" s="13"/>
      <c r="AF196" s="13"/>
      <c r="AG196" s="13"/>
      <c r="AH196" s="653"/>
      <c r="AI196" s="349"/>
      <c r="AJ196" s="13"/>
      <c r="AK196" s="13"/>
      <c r="AL196" s="13"/>
      <c r="AM196" s="13"/>
      <c r="AN196" s="127"/>
      <c r="AO196" s="127"/>
      <c r="AP196" s="348"/>
      <c r="AQ196" s="13"/>
      <c r="AR196" s="13"/>
      <c r="AS196" s="13"/>
      <c r="AT196" s="13"/>
      <c r="AU196" s="13"/>
      <c r="AV196" s="13"/>
      <c r="AW196" s="13"/>
      <c r="AX196" s="13"/>
      <c r="AY196" s="13"/>
      <c r="AZ196" s="13"/>
      <c r="BA196" s="13"/>
      <c r="BB196" s="13"/>
      <c r="BC196" s="13"/>
    </row>
    <row r="197" spans="1:55" ht="12.75" customHeight="1">
      <c r="A197" s="123"/>
      <c r="B197" s="124"/>
      <c r="C197" s="347"/>
      <c r="D197" s="125"/>
      <c r="E197" s="347"/>
      <c r="F197" s="125"/>
      <c r="G197" s="125"/>
      <c r="H197" s="125"/>
      <c r="I197" s="645"/>
      <c r="J197" s="125"/>
      <c r="K197" s="125"/>
      <c r="L197" s="125"/>
      <c r="M197" s="348"/>
      <c r="N197" s="126"/>
      <c r="O197" s="348"/>
      <c r="P197" s="348"/>
      <c r="Q197" s="348"/>
      <c r="R197" s="348"/>
      <c r="S197" s="13"/>
      <c r="T197" s="653"/>
      <c r="U197" s="653"/>
      <c r="V197" s="13"/>
      <c r="W197" s="13"/>
      <c r="X197" s="13"/>
      <c r="Y197" s="13"/>
      <c r="Z197" s="13"/>
      <c r="AA197" s="653"/>
      <c r="AB197" s="13"/>
      <c r="AC197" s="13"/>
      <c r="AD197" s="13"/>
      <c r="AE197" s="13"/>
      <c r="AF197" s="13"/>
      <c r="AG197" s="13"/>
      <c r="AH197" s="653"/>
      <c r="AI197" s="349"/>
      <c r="AJ197" s="13"/>
      <c r="AK197" s="13"/>
      <c r="AL197" s="13"/>
      <c r="AM197" s="13"/>
      <c r="AN197" s="127"/>
      <c r="AO197" s="127"/>
      <c r="AP197" s="348"/>
      <c r="AQ197" s="13"/>
      <c r="AR197" s="13"/>
      <c r="AS197" s="13"/>
      <c r="AT197" s="13"/>
      <c r="AU197" s="13"/>
      <c r="AV197" s="13"/>
      <c r="AW197" s="13"/>
      <c r="AX197" s="13"/>
      <c r="AY197" s="13"/>
      <c r="AZ197" s="13"/>
      <c r="BA197" s="13"/>
      <c r="BB197" s="13"/>
      <c r="BC197" s="13"/>
    </row>
    <row r="198" spans="1:55" ht="12.75" customHeight="1">
      <c r="A198" s="123"/>
      <c r="B198" s="124"/>
      <c r="C198" s="347"/>
      <c r="D198" s="125"/>
      <c r="E198" s="347"/>
      <c r="F198" s="125"/>
      <c r="G198" s="125"/>
      <c r="H198" s="125"/>
      <c r="I198" s="645"/>
      <c r="J198" s="125"/>
      <c r="K198" s="125"/>
      <c r="L198" s="125"/>
      <c r="M198" s="348"/>
      <c r="N198" s="126"/>
      <c r="O198" s="348"/>
      <c r="P198" s="348"/>
      <c r="Q198" s="348"/>
      <c r="R198" s="348"/>
      <c r="S198" s="13"/>
      <c r="T198" s="653"/>
      <c r="U198" s="653"/>
      <c r="V198" s="13"/>
      <c r="W198" s="13"/>
      <c r="X198" s="13"/>
      <c r="Y198" s="13"/>
      <c r="Z198" s="13"/>
      <c r="AA198" s="653"/>
      <c r="AB198" s="13"/>
      <c r="AC198" s="13"/>
      <c r="AD198" s="13"/>
      <c r="AE198" s="13"/>
      <c r="AF198" s="13"/>
      <c r="AG198" s="13"/>
      <c r="AH198" s="653"/>
      <c r="AI198" s="349"/>
      <c r="AJ198" s="13"/>
      <c r="AK198" s="13"/>
      <c r="AL198" s="13"/>
      <c r="AM198" s="13"/>
      <c r="AN198" s="127"/>
      <c r="AO198" s="127"/>
      <c r="AP198" s="348"/>
      <c r="AQ198" s="13"/>
      <c r="AR198" s="13"/>
      <c r="AS198" s="13"/>
      <c r="AT198" s="13"/>
      <c r="AU198" s="13"/>
      <c r="AV198" s="13"/>
      <c r="AW198" s="13"/>
      <c r="AX198" s="13"/>
      <c r="AY198" s="13"/>
      <c r="AZ198" s="13"/>
      <c r="BA198" s="13"/>
      <c r="BB198" s="13"/>
      <c r="BC198" s="13"/>
    </row>
    <row r="199" spans="1:55" ht="12.75" customHeight="1">
      <c r="A199" s="123"/>
      <c r="B199" s="124"/>
      <c r="C199" s="347"/>
      <c r="D199" s="125"/>
      <c r="E199" s="347"/>
      <c r="F199" s="125"/>
      <c r="G199" s="125"/>
      <c r="H199" s="125"/>
      <c r="I199" s="645"/>
      <c r="J199" s="125"/>
      <c r="K199" s="125"/>
      <c r="L199" s="125"/>
      <c r="M199" s="348"/>
      <c r="N199" s="126"/>
      <c r="O199" s="348"/>
      <c r="P199" s="348"/>
      <c r="Q199" s="348"/>
      <c r="R199" s="348"/>
      <c r="S199" s="13"/>
      <c r="T199" s="653"/>
      <c r="U199" s="653"/>
      <c r="V199" s="13"/>
      <c r="W199" s="13"/>
      <c r="X199" s="13"/>
      <c r="Y199" s="13"/>
      <c r="Z199" s="13"/>
      <c r="AA199" s="653"/>
      <c r="AB199" s="13"/>
      <c r="AC199" s="13"/>
      <c r="AD199" s="13"/>
      <c r="AE199" s="13"/>
      <c r="AF199" s="13"/>
      <c r="AG199" s="13"/>
      <c r="AH199" s="653"/>
      <c r="AI199" s="349"/>
      <c r="AJ199" s="13"/>
      <c r="AK199" s="13"/>
      <c r="AL199" s="13"/>
      <c r="AM199" s="13"/>
      <c r="AN199" s="127"/>
      <c r="AO199" s="127"/>
      <c r="AP199" s="348"/>
      <c r="AQ199" s="13"/>
      <c r="AR199" s="13"/>
      <c r="AS199" s="13"/>
      <c r="AT199" s="13"/>
      <c r="AU199" s="13"/>
      <c r="AV199" s="13"/>
      <c r="AW199" s="13"/>
      <c r="AX199" s="13"/>
      <c r="AY199" s="13"/>
      <c r="AZ199" s="13"/>
      <c r="BA199" s="13"/>
      <c r="BB199" s="13"/>
      <c r="BC199" s="13"/>
    </row>
    <row r="200" spans="1:55" ht="12.75" customHeight="1">
      <c r="A200" s="123"/>
      <c r="B200" s="124"/>
      <c r="C200" s="347"/>
      <c r="D200" s="125"/>
      <c r="E200" s="347"/>
      <c r="F200" s="125"/>
      <c r="G200" s="125"/>
      <c r="H200" s="125"/>
      <c r="I200" s="645"/>
      <c r="J200" s="125"/>
      <c r="K200" s="125"/>
      <c r="L200" s="125"/>
      <c r="M200" s="348"/>
      <c r="N200" s="126"/>
      <c r="O200" s="348"/>
      <c r="P200" s="348"/>
      <c r="Q200" s="348"/>
      <c r="R200" s="348"/>
      <c r="S200" s="13"/>
      <c r="T200" s="653"/>
      <c r="U200" s="653"/>
      <c r="V200" s="13"/>
      <c r="W200" s="13"/>
      <c r="X200" s="13"/>
      <c r="Y200" s="13"/>
      <c r="Z200" s="13"/>
      <c r="AA200" s="653"/>
      <c r="AB200" s="13"/>
      <c r="AC200" s="13"/>
      <c r="AD200" s="13"/>
      <c r="AE200" s="13"/>
      <c r="AF200" s="13"/>
      <c r="AG200" s="13"/>
      <c r="AH200" s="653"/>
      <c r="AI200" s="349"/>
      <c r="AJ200" s="13"/>
      <c r="AK200" s="13"/>
      <c r="AL200" s="13"/>
      <c r="AM200" s="13"/>
      <c r="AN200" s="127"/>
      <c r="AO200" s="127"/>
      <c r="AP200" s="348"/>
      <c r="AQ200" s="13"/>
      <c r="AR200" s="13"/>
      <c r="AS200" s="13"/>
      <c r="AT200" s="13"/>
      <c r="AU200" s="13"/>
      <c r="AV200" s="13"/>
      <c r="AW200" s="13"/>
      <c r="AX200" s="13"/>
      <c r="AY200" s="13"/>
      <c r="AZ200" s="13"/>
      <c r="BA200" s="13"/>
      <c r="BB200" s="13"/>
      <c r="BC200" s="13"/>
    </row>
    <row r="201" spans="1:55" ht="12.75" customHeight="1">
      <c r="A201" s="123"/>
      <c r="B201" s="124"/>
      <c r="C201" s="347"/>
      <c r="D201" s="125"/>
      <c r="E201" s="347"/>
      <c r="F201" s="125"/>
      <c r="G201" s="125"/>
      <c r="H201" s="125"/>
      <c r="I201" s="645"/>
      <c r="J201" s="125"/>
      <c r="K201" s="125"/>
      <c r="L201" s="125"/>
      <c r="M201" s="348"/>
      <c r="N201" s="126"/>
      <c r="O201" s="348"/>
      <c r="P201" s="348"/>
      <c r="Q201" s="348"/>
      <c r="R201" s="348"/>
      <c r="S201" s="13"/>
      <c r="T201" s="653"/>
      <c r="U201" s="653"/>
      <c r="V201" s="13"/>
      <c r="W201" s="13"/>
      <c r="X201" s="13"/>
      <c r="Y201" s="13"/>
      <c r="Z201" s="13"/>
      <c r="AA201" s="653"/>
      <c r="AB201" s="13"/>
      <c r="AC201" s="13"/>
      <c r="AD201" s="13"/>
      <c r="AE201" s="13"/>
      <c r="AF201" s="13"/>
      <c r="AG201" s="13"/>
      <c r="AH201" s="653"/>
      <c r="AI201" s="349"/>
      <c r="AJ201" s="13"/>
      <c r="AK201" s="13"/>
      <c r="AL201" s="13"/>
      <c r="AM201" s="13"/>
      <c r="AN201" s="127"/>
      <c r="AO201" s="127"/>
      <c r="AP201" s="348"/>
      <c r="AQ201" s="13"/>
      <c r="AR201" s="13"/>
      <c r="AS201" s="13"/>
      <c r="AT201" s="13"/>
      <c r="AU201" s="13"/>
      <c r="AV201" s="13"/>
      <c r="AW201" s="13"/>
      <c r="AX201" s="13"/>
      <c r="AY201" s="13"/>
      <c r="AZ201" s="13"/>
      <c r="BA201" s="13"/>
      <c r="BB201" s="13"/>
      <c r="BC201" s="13"/>
    </row>
    <row r="202" spans="1:55" ht="12.75" customHeight="1">
      <c r="A202" s="123"/>
      <c r="B202" s="124"/>
      <c r="C202" s="347"/>
      <c r="D202" s="125"/>
      <c r="E202" s="347"/>
      <c r="F202" s="125"/>
      <c r="G202" s="125"/>
      <c r="H202" s="125"/>
      <c r="I202" s="645"/>
      <c r="J202" s="125"/>
      <c r="K202" s="125"/>
      <c r="L202" s="125"/>
      <c r="M202" s="348"/>
      <c r="N202" s="126"/>
      <c r="O202" s="348"/>
      <c r="P202" s="348"/>
      <c r="Q202" s="348"/>
      <c r="R202" s="348"/>
      <c r="S202" s="13"/>
      <c r="T202" s="653"/>
      <c r="U202" s="653"/>
      <c r="V202" s="13"/>
      <c r="W202" s="13"/>
      <c r="X202" s="13"/>
      <c r="Y202" s="13"/>
      <c r="Z202" s="13"/>
      <c r="AA202" s="653"/>
      <c r="AB202" s="13"/>
      <c r="AC202" s="13"/>
      <c r="AD202" s="13"/>
      <c r="AE202" s="13"/>
      <c r="AF202" s="13"/>
      <c r="AG202" s="13"/>
      <c r="AH202" s="653"/>
      <c r="AI202" s="349"/>
      <c r="AJ202" s="13"/>
      <c r="AK202" s="13"/>
      <c r="AL202" s="13"/>
      <c r="AM202" s="13"/>
      <c r="AN202" s="127"/>
      <c r="AO202" s="127"/>
      <c r="AP202" s="348"/>
      <c r="AQ202" s="13"/>
      <c r="AR202" s="13"/>
      <c r="AS202" s="13"/>
      <c r="AT202" s="13"/>
      <c r="AU202" s="13"/>
      <c r="AV202" s="13"/>
      <c r="AW202" s="13"/>
      <c r="AX202" s="13"/>
      <c r="AY202" s="13"/>
      <c r="AZ202" s="13"/>
      <c r="BA202" s="13"/>
      <c r="BB202" s="13"/>
      <c r="BC202" s="13"/>
    </row>
    <row r="203" spans="1:55" ht="12.75" customHeight="1">
      <c r="A203" s="123"/>
      <c r="B203" s="124"/>
      <c r="C203" s="347"/>
      <c r="D203" s="125"/>
      <c r="E203" s="347"/>
      <c r="F203" s="125"/>
      <c r="G203" s="125"/>
      <c r="H203" s="125"/>
      <c r="I203" s="645"/>
      <c r="J203" s="125"/>
      <c r="K203" s="125"/>
      <c r="L203" s="125"/>
      <c r="M203" s="348"/>
      <c r="N203" s="126"/>
      <c r="O203" s="348"/>
      <c r="P203" s="348"/>
      <c r="Q203" s="348"/>
      <c r="R203" s="348"/>
      <c r="S203" s="13"/>
      <c r="T203" s="653"/>
      <c r="U203" s="653"/>
      <c r="V203" s="13"/>
      <c r="W203" s="13"/>
      <c r="X203" s="13"/>
      <c r="Y203" s="13"/>
      <c r="Z203" s="13"/>
      <c r="AA203" s="653"/>
      <c r="AB203" s="13"/>
      <c r="AC203" s="13"/>
      <c r="AD203" s="13"/>
      <c r="AE203" s="13"/>
      <c r="AF203" s="13"/>
      <c r="AG203" s="13"/>
      <c r="AH203" s="653"/>
      <c r="AI203" s="349"/>
      <c r="AJ203" s="13"/>
      <c r="AK203" s="13"/>
      <c r="AL203" s="13"/>
      <c r="AM203" s="13"/>
      <c r="AN203" s="127"/>
      <c r="AO203" s="127"/>
      <c r="AP203" s="348"/>
      <c r="AQ203" s="13"/>
      <c r="AR203" s="13"/>
      <c r="AS203" s="13"/>
      <c r="AT203" s="13"/>
      <c r="AU203" s="13"/>
      <c r="AV203" s="13"/>
      <c r="AW203" s="13"/>
      <c r="AX203" s="13"/>
      <c r="AY203" s="13"/>
      <c r="AZ203" s="13"/>
      <c r="BA203" s="13"/>
      <c r="BB203" s="13"/>
      <c r="BC203" s="13"/>
    </row>
    <row r="204" spans="1:55" ht="12.75" customHeight="1">
      <c r="A204" s="123"/>
      <c r="B204" s="124"/>
      <c r="C204" s="347"/>
      <c r="D204" s="125"/>
      <c r="E204" s="347"/>
      <c r="F204" s="125"/>
      <c r="G204" s="125"/>
      <c r="H204" s="125"/>
      <c r="I204" s="645"/>
      <c r="J204" s="125"/>
      <c r="K204" s="125"/>
      <c r="L204" s="125"/>
      <c r="M204" s="348"/>
      <c r="N204" s="126"/>
      <c r="O204" s="348"/>
      <c r="P204" s="348"/>
      <c r="Q204" s="348"/>
      <c r="R204" s="348"/>
      <c r="S204" s="13"/>
      <c r="T204" s="653"/>
      <c r="U204" s="653"/>
      <c r="V204" s="13"/>
      <c r="W204" s="13"/>
      <c r="X204" s="13"/>
      <c r="Y204" s="13"/>
      <c r="Z204" s="13"/>
      <c r="AA204" s="653"/>
      <c r="AB204" s="13"/>
      <c r="AC204" s="13"/>
      <c r="AD204" s="13"/>
      <c r="AE204" s="13"/>
      <c r="AF204" s="13"/>
      <c r="AG204" s="13"/>
      <c r="AH204" s="653"/>
      <c r="AI204" s="349"/>
      <c r="AJ204" s="13"/>
      <c r="AK204" s="13"/>
      <c r="AL204" s="13"/>
      <c r="AM204" s="13"/>
      <c r="AN204" s="127"/>
      <c r="AO204" s="127"/>
      <c r="AP204" s="348"/>
      <c r="AQ204" s="13"/>
      <c r="AR204" s="13"/>
      <c r="AS204" s="13"/>
      <c r="AT204" s="13"/>
      <c r="AU204" s="13"/>
      <c r="AV204" s="13"/>
      <c r="AW204" s="13"/>
      <c r="AX204" s="13"/>
      <c r="AY204" s="13"/>
      <c r="AZ204" s="13"/>
      <c r="BA204" s="13"/>
      <c r="BB204" s="13"/>
      <c r="BC204" s="13"/>
    </row>
    <row r="205" spans="1:55" ht="12.75" customHeight="1">
      <c r="A205" s="123"/>
      <c r="B205" s="124"/>
      <c r="C205" s="347"/>
      <c r="D205" s="125"/>
      <c r="E205" s="347"/>
      <c r="F205" s="125"/>
      <c r="G205" s="125"/>
      <c r="H205" s="125"/>
      <c r="I205" s="645"/>
      <c r="J205" s="125"/>
      <c r="K205" s="125"/>
      <c r="L205" s="125"/>
      <c r="M205" s="348"/>
      <c r="N205" s="126"/>
      <c r="O205" s="348"/>
      <c r="P205" s="348"/>
      <c r="Q205" s="348"/>
      <c r="R205" s="348"/>
      <c r="S205" s="13"/>
      <c r="T205" s="653"/>
      <c r="U205" s="653"/>
      <c r="V205" s="13"/>
      <c r="W205" s="13"/>
      <c r="X205" s="13"/>
      <c r="Y205" s="13"/>
      <c r="Z205" s="13"/>
      <c r="AA205" s="653"/>
      <c r="AB205" s="13"/>
      <c r="AC205" s="13"/>
      <c r="AD205" s="13"/>
      <c r="AE205" s="13"/>
      <c r="AF205" s="13"/>
      <c r="AG205" s="13"/>
      <c r="AH205" s="653"/>
      <c r="AI205" s="349"/>
      <c r="AJ205" s="13"/>
      <c r="AK205" s="13"/>
      <c r="AL205" s="13"/>
      <c r="AM205" s="13"/>
      <c r="AN205" s="127"/>
      <c r="AO205" s="127"/>
      <c r="AP205" s="348"/>
      <c r="AQ205" s="13"/>
      <c r="AR205" s="13"/>
      <c r="AS205" s="13"/>
      <c r="AT205" s="13"/>
      <c r="AU205" s="13"/>
      <c r="AV205" s="13"/>
      <c r="AW205" s="13"/>
      <c r="AX205" s="13"/>
      <c r="AY205" s="13"/>
      <c r="AZ205" s="13"/>
      <c r="BA205" s="13"/>
      <c r="BB205" s="13"/>
      <c r="BC205" s="13"/>
    </row>
    <row r="206" spans="1:55" ht="12.75" customHeight="1">
      <c r="A206" s="123"/>
      <c r="B206" s="124"/>
      <c r="C206" s="347"/>
      <c r="D206" s="125"/>
      <c r="E206" s="347"/>
      <c r="F206" s="125"/>
      <c r="G206" s="125"/>
      <c r="H206" s="125"/>
      <c r="I206" s="645"/>
      <c r="J206" s="125"/>
      <c r="K206" s="125"/>
      <c r="L206" s="125"/>
      <c r="M206" s="348"/>
      <c r="N206" s="126"/>
      <c r="O206" s="348"/>
      <c r="P206" s="348"/>
      <c r="Q206" s="348"/>
      <c r="R206" s="348"/>
      <c r="S206" s="13"/>
      <c r="T206" s="653"/>
      <c r="U206" s="653"/>
      <c r="V206" s="13"/>
      <c r="W206" s="13"/>
      <c r="X206" s="13"/>
      <c r="Y206" s="13"/>
      <c r="Z206" s="13"/>
      <c r="AA206" s="653"/>
      <c r="AB206" s="13"/>
      <c r="AC206" s="13"/>
      <c r="AD206" s="13"/>
      <c r="AE206" s="13"/>
      <c r="AF206" s="13"/>
      <c r="AG206" s="13"/>
      <c r="AH206" s="653"/>
      <c r="AI206" s="349"/>
      <c r="AJ206" s="13"/>
      <c r="AK206" s="13"/>
      <c r="AL206" s="13"/>
      <c r="AM206" s="13"/>
      <c r="AN206" s="127"/>
      <c r="AO206" s="127"/>
      <c r="AP206" s="348"/>
      <c r="AQ206" s="13"/>
      <c r="AR206" s="13"/>
      <c r="AS206" s="13"/>
      <c r="AT206" s="13"/>
      <c r="AU206" s="13"/>
      <c r="AV206" s="13"/>
      <c r="AW206" s="13"/>
      <c r="AX206" s="13"/>
      <c r="AY206" s="13"/>
      <c r="AZ206" s="13"/>
      <c r="BA206" s="13"/>
      <c r="BB206" s="13"/>
      <c r="BC206" s="13"/>
    </row>
    <row r="207" spans="1:55" ht="12.75" customHeight="1">
      <c r="A207" s="123"/>
      <c r="B207" s="124"/>
      <c r="C207" s="347"/>
      <c r="D207" s="125"/>
      <c r="E207" s="347"/>
      <c r="F207" s="125"/>
      <c r="G207" s="125"/>
      <c r="H207" s="125"/>
      <c r="I207" s="645"/>
      <c r="J207" s="125"/>
      <c r="K207" s="125"/>
      <c r="L207" s="125"/>
      <c r="M207" s="348"/>
      <c r="N207" s="126"/>
      <c r="O207" s="348"/>
      <c r="P207" s="348"/>
      <c r="Q207" s="348"/>
      <c r="R207" s="348"/>
      <c r="S207" s="13"/>
      <c r="T207" s="653"/>
      <c r="U207" s="653"/>
      <c r="V207" s="13"/>
      <c r="W207" s="13"/>
      <c r="X207" s="13"/>
      <c r="Y207" s="13"/>
      <c r="Z207" s="13"/>
      <c r="AA207" s="653"/>
      <c r="AB207" s="13"/>
      <c r="AC207" s="13"/>
      <c r="AD207" s="13"/>
      <c r="AE207" s="13"/>
      <c r="AF207" s="13"/>
      <c r="AG207" s="13"/>
      <c r="AH207" s="653"/>
      <c r="AI207" s="349"/>
      <c r="AJ207" s="13"/>
      <c r="AK207" s="13"/>
      <c r="AL207" s="13"/>
      <c r="AM207" s="13"/>
      <c r="AN207" s="127"/>
      <c r="AO207" s="127"/>
      <c r="AP207" s="348"/>
      <c r="AQ207" s="13"/>
      <c r="AR207" s="13"/>
      <c r="AS207" s="13"/>
      <c r="AT207" s="13"/>
      <c r="AU207" s="13"/>
      <c r="AV207" s="13"/>
      <c r="AW207" s="13"/>
      <c r="AX207" s="13"/>
      <c r="AY207" s="13"/>
      <c r="AZ207" s="13"/>
      <c r="BA207" s="13"/>
      <c r="BB207" s="13"/>
      <c r="BC207" s="13"/>
    </row>
    <row r="208" spans="1:55" ht="12.75" customHeight="1">
      <c r="A208" s="123"/>
      <c r="B208" s="124"/>
      <c r="C208" s="347"/>
      <c r="D208" s="125"/>
      <c r="E208" s="347"/>
      <c r="F208" s="125"/>
      <c r="G208" s="125"/>
      <c r="H208" s="125"/>
      <c r="I208" s="645"/>
      <c r="J208" s="125"/>
      <c r="K208" s="125"/>
      <c r="L208" s="125"/>
      <c r="M208" s="348"/>
      <c r="N208" s="126"/>
      <c r="O208" s="348"/>
      <c r="P208" s="348"/>
      <c r="Q208" s="348"/>
      <c r="R208" s="348"/>
      <c r="S208" s="13"/>
      <c r="T208" s="653"/>
      <c r="U208" s="653"/>
      <c r="V208" s="13"/>
      <c r="W208" s="13"/>
      <c r="X208" s="13"/>
      <c r="Y208" s="13"/>
      <c r="Z208" s="13"/>
      <c r="AA208" s="653"/>
      <c r="AB208" s="13"/>
      <c r="AC208" s="13"/>
      <c r="AD208" s="13"/>
      <c r="AE208" s="13"/>
      <c r="AF208" s="13"/>
      <c r="AG208" s="13"/>
      <c r="AH208" s="653"/>
      <c r="AI208" s="349"/>
      <c r="AJ208" s="13"/>
      <c r="AK208" s="13"/>
      <c r="AL208" s="13"/>
      <c r="AM208" s="13"/>
      <c r="AN208" s="127"/>
      <c r="AO208" s="127"/>
      <c r="AP208" s="348"/>
      <c r="AQ208" s="13"/>
      <c r="AR208" s="13"/>
      <c r="AS208" s="13"/>
      <c r="AT208" s="13"/>
      <c r="AU208" s="13"/>
      <c r="AV208" s="13"/>
      <c r="AW208" s="13"/>
      <c r="AX208" s="13"/>
      <c r="AY208" s="13"/>
      <c r="AZ208" s="13"/>
      <c r="BA208" s="13"/>
      <c r="BB208" s="13"/>
      <c r="BC208" s="13"/>
    </row>
    <row r="209" spans="1:55" ht="12.75" customHeight="1">
      <c r="A209" s="123"/>
      <c r="B209" s="124"/>
      <c r="C209" s="347"/>
      <c r="D209" s="125"/>
      <c r="E209" s="347"/>
      <c r="F209" s="125"/>
      <c r="G209" s="125"/>
      <c r="H209" s="125"/>
      <c r="I209" s="645"/>
      <c r="J209" s="125"/>
      <c r="K209" s="125"/>
      <c r="L209" s="125"/>
      <c r="M209" s="348"/>
      <c r="N209" s="126"/>
      <c r="O209" s="348"/>
      <c r="P209" s="348"/>
      <c r="Q209" s="348"/>
      <c r="R209" s="348"/>
      <c r="S209" s="13"/>
      <c r="T209" s="653"/>
      <c r="U209" s="653"/>
      <c r="V209" s="13"/>
      <c r="W209" s="13"/>
      <c r="X209" s="13"/>
      <c r="Y209" s="13"/>
      <c r="Z209" s="13"/>
      <c r="AA209" s="653"/>
      <c r="AB209" s="13"/>
      <c r="AC209" s="13"/>
      <c r="AD209" s="13"/>
      <c r="AE209" s="13"/>
      <c r="AF209" s="13"/>
      <c r="AG209" s="13"/>
      <c r="AH209" s="653"/>
      <c r="AI209" s="349"/>
      <c r="AJ209" s="13"/>
      <c r="AK209" s="13"/>
      <c r="AL209" s="13"/>
      <c r="AM209" s="13"/>
      <c r="AN209" s="127"/>
      <c r="AO209" s="127"/>
      <c r="AP209" s="348"/>
      <c r="AQ209" s="13"/>
      <c r="AR209" s="13"/>
      <c r="AS209" s="13"/>
      <c r="AT209" s="13"/>
      <c r="AU209" s="13"/>
      <c r="AV209" s="13"/>
      <c r="AW209" s="13"/>
      <c r="AX209" s="13"/>
      <c r="AY209" s="13"/>
      <c r="AZ209" s="13"/>
      <c r="BA209" s="13"/>
      <c r="BB209" s="13"/>
      <c r="BC209" s="13"/>
    </row>
    <row r="210" spans="1:55" ht="12.75" customHeight="1">
      <c r="A210" s="123"/>
      <c r="B210" s="124"/>
      <c r="C210" s="347"/>
      <c r="D210" s="125"/>
      <c r="E210" s="347"/>
      <c r="F210" s="125"/>
      <c r="G210" s="125"/>
      <c r="H210" s="125"/>
      <c r="I210" s="645"/>
      <c r="J210" s="125"/>
      <c r="K210" s="125"/>
      <c r="L210" s="125"/>
      <c r="M210" s="348"/>
      <c r="N210" s="126"/>
      <c r="O210" s="348"/>
      <c r="P210" s="348"/>
      <c r="Q210" s="348"/>
      <c r="R210" s="348"/>
      <c r="S210" s="13"/>
      <c r="T210" s="653"/>
      <c r="U210" s="653"/>
      <c r="V210" s="13"/>
      <c r="W210" s="13"/>
      <c r="X210" s="13"/>
      <c r="Y210" s="13"/>
      <c r="Z210" s="13"/>
      <c r="AA210" s="653"/>
      <c r="AB210" s="13"/>
      <c r="AC210" s="13"/>
      <c r="AD210" s="13"/>
      <c r="AE210" s="13"/>
      <c r="AF210" s="13"/>
      <c r="AG210" s="13"/>
      <c r="AH210" s="653"/>
      <c r="AI210" s="349"/>
      <c r="AJ210" s="13"/>
      <c r="AK210" s="13"/>
      <c r="AL210" s="13"/>
      <c r="AM210" s="13"/>
      <c r="AN210" s="127"/>
      <c r="AO210" s="127"/>
      <c r="AP210" s="348"/>
      <c r="AQ210" s="13"/>
      <c r="AR210" s="13"/>
      <c r="AS210" s="13"/>
      <c r="AT210" s="13"/>
      <c r="AU210" s="13"/>
      <c r="AV210" s="13"/>
      <c r="AW210" s="13"/>
      <c r="AX210" s="13"/>
      <c r="AY210" s="13"/>
      <c r="AZ210" s="13"/>
      <c r="BA210" s="13"/>
      <c r="BB210" s="13"/>
      <c r="BC210" s="13"/>
    </row>
    <row r="211" spans="1:55" ht="12.75" customHeight="1">
      <c r="A211" s="123"/>
      <c r="B211" s="124"/>
      <c r="C211" s="347"/>
      <c r="D211" s="125"/>
      <c r="E211" s="347"/>
      <c r="F211" s="125"/>
      <c r="G211" s="125"/>
      <c r="H211" s="125"/>
      <c r="I211" s="645"/>
      <c r="J211" s="125"/>
      <c r="K211" s="125"/>
      <c r="L211" s="125"/>
      <c r="M211" s="348"/>
      <c r="N211" s="126"/>
      <c r="O211" s="348"/>
      <c r="P211" s="348"/>
      <c r="Q211" s="348"/>
      <c r="R211" s="348"/>
      <c r="S211" s="13"/>
      <c r="T211" s="653"/>
      <c r="U211" s="653"/>
      <c r="V211" s="13"/>
      <c r="W211" s="13"/>
      <c r="X211" s="13"/>
      <c r="Y211" s="13"/>
      <c r="Z211" s="13"/>
      <c r="AA211" s="653"/>
      <c r="AB211" s="13"/>
      <c r="AC211" s="13"/>
      <c r="AD211" s="13"/>
      <c r="AE211" s="13"/>
      <c r="AF211" s="13"/>
      <c r="AG211" s="13"/>
      <c r="AH211" s="653"/>
      <c r="AI211" s="349"/>
      <c r="AJ211" s="13"/>
      <c r="AK211" s="13"/>
      <c r="AL211" s="13"/>
      <c r="AM211" s="13"/>
      <c r="AN211" s="127"/>
      <c r="AO211" s="127"/>
      <c r="AP211" s="348"/>
      <c r="AQ211" s="13"/>
      <c r="AR211" s="13"/>
      <c r="AS211" s="13"/>
      <c r="AT211" s="13"/>
      <c r="AU211" s="13"/>
      <c r="AV211" s="13"/>
      <c r="AW211" s="13"/>
      <c r="AX211" s="13"/>
      <c r="AY211" s="13"/>
      <c r="AZ211" s="13"/>
      <c r="BA211" s="13"/>
      <c r="BB211" s="13"/>
      <c r="BC211" s="13"/>
    </row>
    <row r="212" spans="1:55" ht="12.75" customHeight="1">
      <c r="A212" s="123"/>
      <c r="B212" s="124"/>
      <c r="C212" s="347"/>
      <c r="D212" s="125"/>
      <c r="E212" s="347"/>
      <c r="F212" s="125"/>
      <c r="G212" s="125"/>
      <c r="H212" s="125"/>
      <c r="I212" s="645"/>
      <c r="J212" s="125"/>
      <c r="K212" s="125"/>
      <c r="L212" s="125"/>
      <c r="M212" s="348"/>
      <c r="N212" s="126"/>
      <c r="O212" s="348"/>
      <c r="P212" s="348"/>
      <c r="Q212" s="348"/>
      <c r="R212" s="348"/>
      <c r="S212" s="13"/>
      <c r="T212" s="653"/>
      <c r="U212" s="653"/>
      <c r="V212" s="13"/>
      <c r="W212" s="13"/>
      <c r="X212" s="13"/>
      <c r="Y212" s="13"/>
      <c r="Z212" s="13"/>
      <c r="AA212" s="653"/>
      <c r="AB212" s="13"/>
      <c r="AC212" s="13"/>
      <c r="AD212" s="13"/>
      <c r="AE212" s="13"/>
      <c r="AF212" s="13"/>
      <c r="AG212" s="13"/>
      <c r="AH212" s="653"/>
      <c r="AI212" s="349"/>
      <c r="AJ212" s="13"/>
      <c r="AK212" s="13"/>
      <c r="AL212" s="13"/>
      <c r="AM212" s="13"/>
      <c r="AN212" s="127"/>
      <c r="AO212" s="127"/>
      <c r="AP212" s="348"/>
      <c r="AQ212" s="13"/>
      <c r="AR212" s="13"/>
      <c r="AS212" s="13"/>
      <c r="AT212" s="13"/>
      <c r="AU212" s="13"/>
      <c r="AV212" s="13"/>
      <c r="AW212" s="13"/>
      <c r="AX212" s="13"/>
      <c r="AY212" s="13"/>
      <c r="AZ212" s="13"/>
      <c r="BA212" s="13"/>
      <c r="BB212" s="13"/>
      <c r="BC212" s="13"/>
    </row>
    <row r="213" spans="1:55" ht="12.75" customHeight="1">
      <c r="A213" s="123"/>
      <c r="B213" s="124"/>
      <c r="C213" s="347"/>
      <c r="D213" s="125"/>
      <c r="E213" s="347"/>
      <c r="F213" s="125"/>
      <c r="G213" s="125"/>
      <c r="H213" s="125"/>
      <c r="I213" s="645"/>
      <c r="J213" s="125"/>
      <c r="K213" s="125"/>
      <c r="L213" s="125"/>
      <c r="M213" s="348"/>
      <c r="N213" s="126"/>
      <c r="O213" s="348"/>
      <c r="P213" s="348"/>
      <c r="Q213" s="348"/>
      <c r="R213" s="348"/>
      <c r="S213" s="13"/>
      <c r="T213" s="653"/>
      <c r="U213" s="653"/>
      <c r="V213" s="13"/>
      <c r="W213" s="13"/>
      <c r="X213" s="13"/>
      <c r="Y213" s="13"/>
      <c r="Z213" s="13"/>
      <c r="AA213" s="653"/>
      <c r="AB213" s="13"/>
      <c r="AC213" s="13"/>
      <c r="AD213" s="13"/>
      <c r="AE213" s="13"/>
      <c r="AF213" s="13"/>
      <c r="AG213" s="13"/>
      <c r="AH213" s="653"/>
      <c r="AI213" s="349"/>
      <c r="AJ213" s="13"/>
      <c r="AK213" s="13"/>
      <c r="AL213" s="13"/>
      <c r="AM213" s="13"/>
      <c r="AN213" s="127"/>
      <c r="AO213" s="127"/>
      <c r="AP213" s="348"/>
      <c r="AQ213" s="13"/>
      <c r="AR213" s="13"/>
      <c r="AS213" s="13"/>
      <c r="AT213" s="13"/>
      <c r="AU213" s="13"/>
      <c r="AV213" s="13"/>
      <c r="AW213" s="13"/>
      <c r="AX213" s="13"/>
      <c r="AY213" s="13"/>
      <c r="AZ213" s="13"/>
      <c r="BA213" s="13"/>
      <c r="BB213" s="13"/>
      <c r="BC213" s="13"/>
    </row>
    <row r="214" spans="1:55" ht="12.75" customHeight="1">
      <c r="A214" s="123"/>
      <c r="B214" s="124"/>
      <c r="C214" s="347"/>
      <c r="D214" s="125"/>
      <c r="E214" s="347"/>
      <c r="F214" s="125"/>
      <c r="G214" s="125"/>
      <c r="H214" s="125"/>
      <c r="I214" s="645"/>
      <c r="J214" s="125"/>
      <c r="K214" s="125"/>
      <c r="L214" s="125"/>
      <c r="M214" s="348"/>
      <c r="N214" s="126"/>
      <c r="O214" s="348"/>
      <c r="P214" s="348"/>
      <c r="Q214" s="348"/>
      <c r="R214" s="348"/>
      <c r="S214" s="13"/>
      <c r="T214" s="653"/>
      <c r="U214" s="653"/>
      <c r="V214" s="13"/>
      <c r="W214" s="13"/>
      <c r="X214" s="13"/>
      <c r="Y214" s="13"/>
      <c r="Z214" s="13"/>
      <c r="AA214" s="653"/>
      <c r="AB214" s="13"/>
      <c r="AC214" s="13"/>
      <c r="AD214" s="13"/>
      <c r="AE214" s="13"/>
      <c r="AF214" s="13"/>
      <c r="AG214" s="13"/>
      <c r="AH214" s="653"/>
      <c r="AI214" s="349"/>
      <c r="AJ214" s="13"/>
      <c r="AK214" s="13"/>
      <c r="AL214" s="13"/>
      <c r="AM214" s="13"/>
      <c r="AN214" s="127"/>
      <c r="AO214" s="127"/>
      <c r="AP214" s="348"/>
      <c r="AQ214" s="13"/>
      <c r="AR214" s="13"/>
      <c r="AS214" s="13"/>
      <c r="AT214" s="13"/>
      <c r="AU214" s="13"/>
      <c r="AV214" s="13"/>
      <c r="AW214" s="13"/>
      <c r="AX214" s="13"/>
      <c r="AY214" s="13"/>
      <c r="AZ214" s="13"/>
      <c r="BA214" s="13"/>
      <c r="BB214" s="13"/>
      <c r="BC214" s="13"/>
    </row>
    <row r="215" spans="1:55" ht="12.75" customHeight="1">
      <c r="A215" s="123"/>
      <c r="B215" s="124"/>
      <c r="C215" s="347"/>
      <c r="D215" s="125"/>
      <c r="E215" s="347"/>
      <c r="F215" s="125"/>
      <c r="G215" s="125"/>
      <c r="H215" s="125"/>
      <c r="I215" s="645"/>
      <c r="J215" s="125"/>
      <c r="K215" s="125"/>
      <c r="L215" s="125"/>
      <c r="M215" s="348"/>
      <c r="N215" s="126"/>
      <c r="O215" s="348"/>
      <c r="P215" s="348"/>
      <c r="Q215" s="348"/>
      <c r="R215" s="348"/>
      <c r="S215" s="13"/>
      <c r="T215" s="653"/>
      <c r="U215" s="653"/>
      <c r="V215" s="13"/>
      <c r="W215" s="13"/>
      <c r="X215" s="13"/>
      <c r="Y215" s="13"/>
      <c r="Z215" s="13"/>
      <c r="AA215" s="653"/>
      <c r="AB215" s="13"/>
      <c r="AC215" s="13"/>
      <c r="AD215" s="13"/>
      <c r="AE215" s="13"/>
      <c r="AF215" s="13"/>
      <c r="AG215" s="13"/>
      <c r="AH215" s="653"/>
      <c r="AI215" s="349"/>
      <c r="AJ215" s="13"/>
      <c r="AK215" s="13"/>
      <c r="AL215" s="13"/>
      <c r="AM215" s="13"/>
      <c r="AN215" s="127"/>
      <c r="AO215" s="127"/>
      <c r="AP215" s="348"/>
      <c r="AQ215" s="13"/>
      <c r="AR215" s="13"/>
      <c r="AS215" s="13"/>
      <c r="AT215" s="13"/>
      <c r="AU215" s="13"/>
      <c r="AV215" s="13"/>
      <c r="AW215" s="13"/>
      <c r="AX215" s="13"/>
      <c r="AY215" s="13"/>
      <c r="AZ215" s="13"/>
      <c r="BA215" s="13"/>
      <c r="BB215" s="13"/>
      <c r="BC215" s="13"/>
    </row>
    <row r="216" spans="1:55" ht="12.75" customHeight="1">
      <c r="A216" s="123"/>
      <c r="B216" s="124"/>
      <c r="C216" s="347"/>
      <c r="D216" s="125"/>
      <c r="E216" s="347"/>
      <c r="F216" s="125"/>
      <c r="G216" s="125"/>
      <c r="H216" s="125"/>
      <c r="I216" s="645"/>
      <c r="J216" s="125"/>
      <c r="K216" s="125"/>
      <c r="L216" s="125"/>
      <c r="M216" s="348"/>
      <c r="N216" s="126"/>
      <c r="O216" s="348"/>
      <c r="P216" s="348"/>
      <c r="Q216" s="348"/>
      <c r="R216" s="348"/>
      <c r="S216" s="13"/>
      <c r="T216" s="653"/>
      <c r="U216" s="653"/>
      <c r="V216" s="13"/>
      <c r="W216" s="13"/>
      <c r="X216" s="13"/>
      <c r="Y216" s="13"/>
      <c r="Z216" s="13"/>
      <c r="AA216" s="653"/>
      <c r="AB216" s="13"/>
      <c r="AC216" s="13"/>
      <c r="AD216" s="13"/>
      <c r="AE216" s="13"/>
      <c r="AF216" s="13"/>
      <c r="AG216" s="13"/>
      <c r="AH216" s="653"/>
      <c r="AI216" s="349"/>
      <c r="AJ216" s="13"/>
      <c r="AK216" s="13"/>
      <c r="AL216" s="13"/>
      <c r="AM216" s="13"/>
      <c r="AN216" s="127"/>
      <c r="AO216" s="127"/>
      <c r="AP216" s="348"/>
      <c r="AQ216" s="13"/>
      <c r="AR216" s="13"/>
      <c r="AS216" s="13"/>
      <c r="AT216" s="13"/>
      <c r="AU216" s="13"/>
      <c r="AV216" s="13"/>
      <c r="AW216" s="13"/>
      <c r="AX216" s="13"/>
      <c r="AY216" s="13"/>
      <c r="AZ216" s="13"/>
      <c r="BA216" s="13"/>
      <c r="BB216" s="13"/>
      <c r="BC216" s="13"/>
    </row>
    <row r="217" spans="1:55" ht="12.75" customHeight="1">
      <c r="A217" s="123"/>
      <c r="B217" s="124"/>
      <c r="C217" s="347"/>
      <c r="D217" s="125"/>
      <c r="E217" s="347"/>
      <c r="F217" s="125"/>
      <c r="G217" s="125"/>
      <c r="H217" s="125"/>
      <c r="I217" s="645"/>
      <c r="J217" s="125"/>
      <c r="K217" s="125"/>
      <c r="L217" s="125"/>
      <c r="M217" s="348"/>
      <c r="N217" s="126"/>
      <c r="O217" s="348"/>
      <c r="P217" s="348"/>
      <c r="Q217" s="348"/>
      <c r="R217" s="348"/>
      <c r="S217" s="13"/>
      <c r="T217" s="653"/>
      <c r="U217" s="653"/>
      <c r="V217" s="13"/>
      <c r="W217" s="13"/>
      <c r="X217" s="13"/>
      <c r="Y217" s="13"/>
      <c r="Z217" s="13"/>
      <c r="AA217" s="653"/>
      <c r="AB217" s="13"/>
      <c r="AC217" s="13"/>
      <c r="AD217" s="13"/>
      <c r="AE217" s="13"/>
      <c r="AF217" s="13"/>
      <c r="AG217" s="13"/>
      <c r="AH217" s="653"/>
      <c r="AI217" s="349"/>
      <c r="AJ217" s="13"/>
      <c r="AK217" s="13"/>
      <c r="AL217" s="13"/>
      <c r="AM217" s="13"/>
      <c r="AN217" s="127"/>
      <c r="AO217" s="127"/>
      <c r="AP217" s="348"/>
      <c r="AQ217" s="13"/>
      <c r="AR217" s="13"/>
      <c r="AS217" s="13"/>
      <c r="AT217" s="13"/>
      <c r="AU217" s="13"/>
      <c r="AV217" s="13"/>
      <c r="AW217" s="13"/>
      <c r="AX217" s="13"/>
      <c r="AY217" s="13"/>
      <c r="AZ217" s="13"/>
      <c r="BA217" s="13"/>
      <c r="BB217" s="13"/>
      <c r="BC217" s="13"/>
    </row>
    <row r="218" spans="1:55" ht="12.75" customHeight="1">
      <c r="A218" s="123"/>
      <c r="B218" s="124"/>
      <c r="C218" s="347"/>
      <c r="D218" s="125"/>
      <c r="E218" s="347"/>
      <c r="F218" s="125"/>
      <c r="G218" s="125"/>
      <c r="H218" s="125"/>
      <c r="I218" s="645"/>
      <c r="J218" s="125"/>
      <c r="K218" s="125"/>
      <c r="L218" s="125"/>
      <c r="M218" s="348"/>
      <c r="N218" s="126"/>
      <c r="O218" s="348"/>
      <c r="P218" s="348"/>
      <c r="Q218" s="348"/>
      <c r="R218" s="348"/>
      <c r="S218" s="13"/>
      <c r="T218" s="653"/>
      <c r="U218" s="653"/>
      <c r="V218" s="13"/>
      <c r="W218" s="13"/>
      <c r="X218" s="13"/>
      <c r="Y218" s="13"/>
      <c r="Z218" s="13"/>
      <c r="AA218" s="653"/>
      <c r="AB218" s="13"/>
      <c r="AC218" s="13"/>
      <c r="AD218" s="13"/>
      <c r="AE218" s="13"/>
      <c r="AF218" s="13"/>
      <c r="AG218" s="13"/>
      <c r="AH218" s="653"/>
      <c r="AI218" s="349"/>
      <c r="AJ218" s="13"/>
      <c r="AK218" s="13"/>
      <c r="AL218" s="13"/>
      <c r="AM218" s="13"/>
      <c r="AN218" s="127"/>
      <c r="AO218" s="127"/>
      <c r="AP218" s="348"/>
      <c r="AQ218" s="13"/>
      <c r="AR218" s="13"/>
      <c r="AS218" s="13"/>
      <c r="AT218" s="13"/>
      <c r="AU218" s="13"/>
      <c r="AV218" s="13"/>
      <c r="AW218" s="13"/>
      <c r="AX218" s="13"/>
      <c r="AY218" s="13"/>
      <c r="AZ218" s="13"/>
      <c r="BA218" s="13"/>
      <c r="BB218" s="13"/>
      <c r="BC218" s="13"/>
    </row>
    <row r="219" spans="1:55" ht="12.75" customHeight="1">
      <c r="A219" s="123"/>
      <c r="B219" s="124"/>
      <c r="C219" s="347"/>
      <c r="D219" s="125"/>
      <c r="E219" s="347"/>
      <c r="F219" s="125"/>
      <c r="G219" s="125"/>
      <c r="H219" s="125"/>
      <c r="I219" s="645"/>
      <c r="J219" s="125"/>
      <c r="K219" s="125"/>
      <c r="L219" s="125"/>
      <c r="M219" s="348"/>
      <c r="N219" s="126"/>
      <c r="O219" s="348"/>
      <c r="P219" s="348"/>
      <c r="Q219" s="348"/>
      <c r="R219" s="348"/>
      <c r="S219" s="13"/>
      <c r="T219" s="653"/>
      <c r="U219" s="653"/>
      <c r="V219" s="13"/>
      <c r="W219" s="13"/>
      <c r="X219" s="13"/>
      <c r="Y219" s="13"/>
      <c r="Z219" s="13"/>
      <c r="AA219" s="653"/>
      <c r="AB219" s="13"/>
      <c r="AC219" s="13"/>
      <c r="AD219" s="13"/>
      <c r="AE219" s="13"/>
      <c r="AF219" s="13"/>
      <c r="AG219" s="13"/>
      <c r="AH219" s="653"/>
      <c r="AI219" s="349"/>
      <c r="AJ219" s="13"/>
      <c r="AK219" s="13"/>
      <c r="AL219" s="13"/>
      <c r="AM219" s="13"/>
      <c r="AN219" s="127"/>
      <c r="AO219" s="127"/>
      <c r="AP219" s="348"/>
      <c r="AQ219" s="13"/>
      <c r="AR219" s="13"/>
      <c r="AS219" s="13"/>
      <c r="AT219" s="13"/>
      <c r="AU219" s="13"/>
      <c r="AV219" s="13"/>
      <c r="AW219" s="13"/>
      <c r="AX219" s="13"/>
      <c r="AY219" s="13"/>
      <c r="AZ219" s="13"/>
      <c r="BA219" s="13"/>
      <c r="BB219" s="13"/>
      <c r="BC219" s="13"/>
    </row>
    <row r="220" spans="1:55" ht="12.75" customHeight="1">
      <c r="A220" s="123"/>
      <c r="B220" s="124"/>
      <c r="C220" s="347"/>
      <c r="D220" s="125"/>
      <c r="E220" s="347"/>
      <c r="F220" s="125"/>
      <c r="G220" s="125"/>
      <c r="H220" s="125"/>
      <c r="I220" s="645"/>
      <c r="J220" s="125"/>
      <c r="K220" s="125"/>
      <c r="L220" s="125"/>
      <c r="M220" s="348"/>
      <c r="N220" s="126"/>
      <c r="O220" s="348"/>
      <c r="P220" s="348"/>
      <c r="Q220" s="348"/>
      <c r="R220" s="348"/>
      <c r="S220" s="13"/>
      <c r="T220" s="653"/>
      <c r="U220" s="653"/>
      <c r="V220" s="13"/>
      <c r="W220" s="13"/>
      <c r="X220" s="13"/>
      <c r="Y220" s="13"/>
      <c r="Z220" s="13"/>
      <c r="AA220" s="653"/>
      <c r="AB220" s="13"/>
      <c r="AC220" s="13"/>
      <c r="AD220" s="13"/>
      <c r="AE220" s="13"/>
      <c r="AF220" s="13"/>
      <c r="AG220" s="13"/>
      <c r="AH220" s="653"/>
      <c r="AI220" s="349"/>
      <c r="AJ220" s="13"/>
      <c r="AK220" s="13"/>
      <c r="AL220" s="13"/>
      <c r="AM220" s="13"/>
      <c r="AN220" s="127"/>
      <c r="AO220" s="127"/>
      <c r="AP220" s="348"/>
      <c r="AQ220" s="13"/>
      <c r="AR220" s="13"/>
      <c r="AS220" s="13"/>
      <c r="AT220" s="13"/>
      <c r="AU220" s="13"/>
      <c r="AV220" s="13"/>
      <c r="AW220" s="13"/>
      <c r="AX220" s="13"/>
      <c r="AY220" s="13"/>
      <c r="AZ220" s="13"/>
      <c r="BA220" s="13"/>
      <c r="BB220" s="13"/>
      <c r="BC220" s="13"/>
    </row>
    <row r="221" spans="1:55" ht="12.75" customHeight="1">
      <c r="A221" s="123"/>
      <c r="B221" s="124"/>
      <c r="C221" s="347"/>
      <c r="D221" s="125"/>
      <c r="E221" s="347"/>
      <c r="F221" s="125"/>
      <c r="G221" s="125"/>
      <c r="H221" s="125"/>
      <c r="I221" s="645"/>
      <c r="J221" s="125"/>
      <c r="K221" s="125"/>
      <c r="L221" s="125"/>
      <c r="M221" s="348"/>
      <c r="N221" s="126"/>
      <c r="O221" s="348"/>
      <c r="P221" s="348"/>
      <c r="Q221" s="348"/>
      <c r="R221" s="348"/>
      <c r="S221" s="13"/>
      <c r="T221" s="653"/>
      <c r="U221" s="653"/>
      <c r="V221" s="13"/>
      <c r="W221" s="13"/>
      <c r="X221" s="13"/>
      <c r="Y221" s="13"/>
      <c r="Z221" s="13"/>
      <c r="AA221" s="653"/>
      <c r="AB221" s="13"/>
      <c r="AC221" s="13"/>
      <c r="AD221" s="13"/>
      <c r="AE221" s="13"/>
      <c r="AF221" s="13"/>
      <c r="AG221" s="13"/>
      <c r="AH221" s="653"/>
      <c r="AI221" s="349"/>
      <c r="AJ221" s="13"/>
      <c r="AK221" s="13"/>
      <c r="AL221" s="13"/>
      <c r="AM221" s="13"/>
      <c r="AN221" s="127"/>
      <c r="AO221" s="127"/>
      <c r="AP221" s="348"/>
      <c r="AQ221" s="13"/>
      <c r="AR221" s="13"/>
      <c r="AS221" s="13"/>
      <c r="AT221" s="13"/>
      <c r="AU221" s="13"/>
      <c r="AV221" s="13"/>
      <c r="AW221" s="13"/>
      <c r="AX221" s="13"/>
      <c r="AY221" s="13"/>
      <c r="AZ221" s="13"/>
      <c r="BA221" s="13"/>
      <c r="BB221" s="13"/>
      <c r="BC221" s="13"/>
    </row>
    <row r="222" spans="1:55" ht="12.75" customHeight="1">
      <c r="A222" s="123"/>
      <c r="B222" s="124"/>
      <c r="C222" s="347"/>
      <c r="D222" s="125"/>
      <c r="E222" s="347"/>
      <c r="F222" s="125"/>
      <c r="G222" s="125"/>
      <c r="H222" s="125"/>
      <c r="I222" s="645"/>
      <c r="J222" s="125"/>
      <c r="K222" s="125"/>
      <c r="L222" s="125"/>
      <c r="M222" s="348"/>
      <c r="N222" s="126"/>
      <c r="O222" s="348"/>
      <c r="P222" s="348"/>
      <c r="Q222" s="348"/>
      <c r="R222" s="348"/>
      <c r="S222" s="13"/>
      <c r="T222" s="653"/>
      <c r="U222" s="653"/>
      <c r="V222" s="13"/>
      <c r="W222" s="13"/>
      <c r="X222" s="13"/>
      <c r="Y222" s="13"/>
      <c r="Z222" s="13"/>
      <c r="AA222" s="653"/>
      <c r="AB222" s="13"/>
      <c r="AC222" s="13"/>
      <c r="AD222" s="13"/>
      <c r="AE222" s="13"/>
      <c r="AF222" s="13"/>
      <c r="AG222" s="13"/>
      <c r="AH222" s="653"/>
      <c r="AI222" s="349"/>
      <c r="AJ222" s="13"/>
      <c r="AK222" s="13"/>
      <c r="AL222" s="13"/>
      <c r="AM222" s="13"/>
      <c r="AN222" s="127"/>
      <c r="AO222" s="127"/>
      <c r="AP222" s="348"/>
      <c r="AQ222" s="13"/>
      <c r="AR222" s="13"/>
      <c r="AS222" s="13"/>
      <c r="AT222" s="13"/>
      <c r="AU222" s="13"/>
      <c r="AV222" s="13"/>
      <c r="AW222" s="13"/>
      <c r="AX222" s="13"/>
      <c r="AY222" s="13"/>
      <c r="AZ222" s="13"/>
      <c r="BA222" s="13"/>
      <c r="BB222" s="13"/>
      <c r="BC222" s="13"/>
    </row>
    <row r="223" spans="1:55" ht="12.75" customHeight="1">
      <c r="A223" s="123"/>
      <c r="B223" s="124"/>
      <c r="C223" s="347"/>
      <c r="D223" s="125"/>
      <c r="E223" s="347"/>
      <c r="F223" s="125"/>
      <c r="G223" s="125"/>
      <c r="H223" s="125"/>
      <c r="I223" s="645"/>
      <c r="J223" s="125"/>
      <c r="K223" s="125"/>
      <c r="L223" s="125"/>
      <c r="M223" s="348"/>
      <c r="N223" s="126"/>
      <c r="O223" s="348"/>
      <c r="P223" s="348"/>
      <c r="Q223" s="348"/>
      <c r="R223" s="348"/>
      <c r="S223" s="13"/>
      <c r="T223" s="653"/>
      <c r="U223" s="653"/>
      <c r="V223" s="13"/>
      <c r="W223" s="13"/>
      <c r="X223" s="13"/>
      <c r="Y223" s="13"/>
      <c r="Z223" s="13"/>
      <c r="AA223" s="653"/>
      <c r="AB223" s="13"/>
      <c r="AC223" s="13"/>
      <c r="AD223" s="13"/>
      <c r="AE223" s="13"/>
      <c r="AF223" s="13"/>
      <c r="AG223" s="13"/>
      <c r="AH223" s="653"/>
      <c r="AI223" s="349"/>
      <c r="AJ223" s="13"/>
      <c r="AK223" s="13"/>
      <c r="AL223" s="13"/>
      <c r="AM223" s="13"/>
      <c r="AN223" s="127"/>
      <c r="AO223" s="127"/>
      <c r="AP223" s="348"/>
      <c r="AQ223" s="13"/>
      <c r="AR223" s="13"/>
      <c r="AS223" s="13"/>
      <c r="AT223" s="13"/>
      <c r="AU223" s="13"/>
      <c r="AV223" s="13"/>
      <c r="AW223" s="13"/>
      <c r="AX223" s="13"/>
      <c r="AY223" s="13"/>
      <c r="AZ223" s="13"/>
      <c r="BA223" s="13"/>
      <c r="BB223" s="13"/>
      <c r="BC223" s="13"/>
    </row>
    <row r="224" spans="1:55" ht="12.75" customHeight="1">
      <c r="A224" s="123"/>
      <c r="B224" s="124"/>
      <c r="C224" s="347"/>
      <c r="D224" s="125"/>
      <c r="E224" s="347"/>
      <c r="F224" s="125"/>
      <c r="G224" s="125"/>
      <c r="H224" s="125"/>
      <c r="I224" s="645"/>
      <c r="J224" s="125"/>
      <c r="K224" s="125"/>
      <c r="L224" s="125"/>
      <c r="M224" s="348"/>
      <c r="N224" s="126"/>
      <c r="O224" s="348"/>
      <c r="P224" s="348"/>
      <c r="Q224" s="348"/>
      <c r="R224" s="348"/>
      <c r="S224" s="13"/>
      <c r="T224" s="653"/>
      <c r="U224" s="653"/>
      <c r="V224" s="13"/>
      <c r="W224" s="13"/>
      <c r="X224" s="13"/>
      <c r="Y224" s="13"/>
      <c r="Z224" s="13"/>
      <c r="AA224" s="653"/>
      <c r="AB224" s="13"/>
      <c r="AC224" s="13"/>
      <c r="AD224" s="13"/>
      <c r="AE224" s="13"/>
      <c r="AF224" s="13"/>
      <c r="AG224" s="13"/>
      <c r="AH224" s="653"/>
      <c r="AI224" s="349"/>
      <c r="AJ224" s="13"/>
      <c r="AK224" s="13"/>
      <c r="AL224" s="13"/>
      <c r="AM224" s="13"/>
      <c r="AN224" s="127"/>
      <c r="AO224" s="127"/>
      <c r="AP224" s="348"/>
      <c r="AQ224" s="13"/>
      <c r="AR224" s="13"/>
      <c r="AS224" s="13"/>
      <c r="AT224" s="13"/>
      <c r="AU224" s="13"/>
      <c r="AV224" s="13"/>
      <c r="AW224" s="13"/>
      <c r="AX224" s="13"/>
      <c r="AY224" s="13"/>
      <c r="AZ224" s="13"/>
      <c r="BA224" s="13"/>
      <c r="BB224" s="13"/>
      <c r="BC224" s="13"/>
    </row>
    <row r="225" spans="1:55" ht="12.75" customHeight="1">
      <c r="A225" s="123"/>
      <c r="B225" s="124"/>
      <c r="C225" s="347"/>
      <c r="D225" s="125"/>
      <c r="E225" s="347"/>
      <c r="F225" s="125"/>
      <c r="G225" s="125"/>
      <c r="H225" s="125"/>
      <c r="I225" s="645"/>
      <c r="J225" s="125"/>
      <c r="K225" s="125"/>
      <c r="L225" s="125"/>
      <c r="M225" s="348"/>
      <c r="N225" s="126"/>
      <c r="O225" s="348"/>
      <c r="P225" s="348"/>
      <c r="Q225" s="348"/>
      <c r="R225" s="348"/>
      <c r="S225" s="13"/>
      <c r="T225" s="653"/>
      <c r="U225" s="653"/>
      <c r="V225" s="13"/>
      <c r="W225" s="13"/>
      <c r="X225" s="13"/>
      <c r="Y225" s="13"/>
      <c r="Z225" s="13"/>
      <c r="AA225" s="653"/>
      <c r="AB225" s="13"/>
      <c r="AC225" s="13"/>
      <c r="AD225" s="13"/>
      <c r="AE225" s="13"/>
      <c r="AF225" s="13"/>
      <c r="AG225" s="13"/>
      <c r="AH225" s="653"/>
      <c r="AI225" s="349"/>
      <c r="AJ225" s="13"/>
      <c r="AK225" s="13"/>
      <c r="AL225" s="13"/>
      <c r="AM225" s="13"/>
      <c r="AN225" s="127"/>
      <c r="AO225" s="127"/>
      <c r="AP225" s="348"/>
      <c r="AQ225" s="13"/>
      <c r="AR225" s="13"/>
      <c r="AS225" s="13"/>
      <c r="AT225" s="13"/>
      <c r="AU225" s="13"/>
      <c r="AV225" s="13"/>
      <c r="AW225" s="13"/>
      <c r="AX225" s="13"/>
      <c r="AY225" s="13"/>
      <c r="AZ225" s="13"/>
      <c r="BA225" s="13"/>
      <c r="BB225" s="13"/>
      <c r="BC225" s="13"/>
    </row>
    <row r="226" spans="1:55" ht="12.75" customHeight="1">
      <c r="A226" s="123"/>
      <c r="B226" s="124"/>
      <c r="C226" s="347"/>
      <c r="D226" s="125"/>
      <c r="E226" s="347"/>
      <c r="F226" s="125"/>
      <c r="G226" s="125"/>
      <c r="H226" s="125"/>
      <c r="I226" s="645"/>
      <c r="J226" s="125"/>
      <c r="K226" s="125"/>
      <c r="L226" s="125"/>
      <c r="M226" s="348"/>
      <c r="N226" s="126"/>
      <c r="O226" s="348"/>
      <c r="P226" s="348"/>
      <c r="Q226" s="348"/>
      <c r="R226" s="348"/>
      <c r="S226" s="13"/>
      <c r="T226" s="653"/>
      <c r="U226" s="653"/>
      <c r="V226" s="13"/>
      <c r="W226" s="13"/>
      <c r="X226" s="13"/>
      <c r="Y226" s="13"/>
      <c r="Z226" s="13"/>
      <c r="AA226" s="653"/>
      <c r="AB226" s="13"/>
      <c r="AC226" s="13"/>
      <c r="AD226" s="13"/>
      <c r="AE226" s="13"/>
      <c r="AF226" s="13"/>
      <c r="AG226" s="13"/>
      <c r="AH226" s="653"/>
      <c r="AI226" s="349"/>
      <c r="AJ226" s="13"/>
      <c r="AK226" s="13"/>
      <c r="AL226" s="13"/>
      <c r="AM226" s="13"/>
      <c r="AN226" s="127"/>
      <c r="AO226" s="127"/>
      <c r="AP226" s="348"/>
      <c r="AQ226" s="13"/>
      <c r="AR226" s="13"/>
      <c r="AS226" s="13"/>
      <c r="AT226" s="13"/>
      <c r="AU226" s="13"/>
      <c r="AV226" s="13"/>
      <c r="AW226" s="13"/>
      <c r="AX226" s="13"/>
      <c r="AY226" s="13"/>
      <c r="AZ226" s="13"/>
      <c r="BA226" s="13"/>
      <c r="BB226" s="13"/>
      <c r="BC226" s="13"/>
    </row>
    <row r="227" spans="1:55" ht="12.75" customHeight="1">
      <c r="A227" s="123"/>
      <c r="B227" s="124"/>
      <c r="C227" s="347"/>
      <c r="D227" s="125"/>
      <c r="E227" s="347"/>
      <c r="F227" s="125"/>
      <c r="G227" s="125"/>
      <c r="H227" s="125"/>
      <c r="I227" s="645"/>
      <c r="J227" s="125"/>
      <c r="K227" s="125"/>
      <c r="L227" s="125"/>
      <c r="M227" s="348"/>
      <c r="N227" s="126"/>
      <c r="O227" s="348"/>
      <c r="P227" s="348"/>
      <c r="Q227" s="348"/>
      <c r="R227" s="348"/>
      <c r="S227" s="13"/>
      <c r="T227" s="653"/>
      <c r="U227" s="653"/>
      <c r="V227" s="13"/>
      <c r="W227" s="13"/>
      <c r="X227" s="13"/>
      <c r="Y227" s="13"/>
      <c r="Z227" s="13"/>
      <c r="AA227" s="653"/>
      <c r="AB227" s="13"/>
      <c r="AC227" s="13"/>
      <c r="AD227" s="13"/>
      <c r="AE227" s="13"/>
      <c r="AF227" s="13"/>
      <c r="AG227" s="13"/>
      <c r="AH227" s="653"/>
      <c r="AI227" s="349"/>
      <c r="AJ227" s="13"/>
      <c r="AK227" s="13"/>
      <c r="AL227" s="13"/>
      <c r="AM227" s="13"/>
      <c r="AN227" s="127"/>
      <c r="AO227" s="127"/>
      <c r="AP227" s="348"/>
      <c r="AQ227" s="13"/>
      <c r="AR227" s="13"/>
      <c r="AS227" s="13"/>
      <c r="AT227" s="13"/>
      <c r="AU227" s="13"/>
      <c r="AV227" s="13"/>
      <c r="AW227" s="13"/>
      <c r="AX227" s="13"/>
      <c r="AY227" s="13"/>
      <c r="AZ227" s="13"/>
      <c r="BA227" s="13"/>
      <c r="BB227" s="13"/>
      <c r="BC227" s="13"/>
    </row>
    <row r="228" spans="1:55" ht="12.75" customHeight="1">
      <c r="A228" s="123"/>
      <c r="B228" s="124"/>
      <c r="C228" s="347"/>
      <c r="D228" s="125"/>
      <c r="E228" s="347"/>
      <c r="F228" s="125"/>
      <c r="G228" s="125"/>
      <c r="H228" s="125"/>
      <c r="I228" s="645"/>
      <c r="J228" s="125"/>
      <c r="K228" s="125"/>
      <c r="L228" s="125"/>
      <c r="M228" s="348"/>
      <c r="N228" s="126"/>
      <c r="O228" s="348"/>
      <c r="P228" s="348"/>
      <c r="Q228" s="348"/>
      <c r="R228" s="348"/>
      <c r="S228" s="13"/>
      <c r="T228" s="653"/>
      <c r="U228" s="653"/>
      <c r="V228" s="13"/>
      <c r="W228" s="13"/>
      <c r="X228" s="13"/>
      <c r="Y228" s="13"/>
      <c r="Z228" s="13"/>
      <c r="AA228" s="653"/>
      <c r="AB228" s="13"/>
      <c r="AC228" s="13"/>
      <c r="AD228" s="13"/>
      <c r="AE228" s="13"/>
      <c r="AF228" s="13"/>
      <c r="AG228" s="13"/>
      <c r="AH228" s="653"/>
      <c r="AI228" s="349"/>
      <c r="AJ228" s="13"/>
      <c r="AK228" s="13"/>
      <c r="AL228" s="13"/>
      <c r="AM228" s="13"/>
      <c r="AN228" s="127"/>
      <c r="AO228" s="127"/>
      <c r="AP228" s="348"/>
      <c r="AQ228" s="13"/>
      <c r="AR228" s="13"/>
      <c r="AS228" s="13"/>
      <c r="AT228" s="13"/>
      <c r="AU228" s="13"/>
      <c r="AV228" s="13"/>
      <c r="AW228" s="13"/>
      <c r="AX228" s="13"/>
      <c r="AY228" s="13"/>
      <c r="AZ228" s="13"/>
      <c r="BA228" s="13"/>
      <c r="BB228" s="13"/>
      <c r="BC228" s="13"/>
    </row>
    <row r="229" spans="1:55" ht="12.75" customHeight="1">
      <c r="A229" s="123"/>
      <c r="B229" s="124"/>
      <c r="C229" s="347"/>
      <c r="D229" s="125"/>
      <c r="E229" s="347"/>
      <c r="F229" s="125"/>
      <c r="G229" s="125"/>
      <c r="H229" s="125"/>
      <c r="I229" s="645"/>
      <c r="J229" s="125"/>
      <c r="K229" s="125"/>
      <c r="L229" s="125"/>
      <c r="M229" s="348"/>
      <c r="N229" s="126"/>
      <c r="O229" s="348"/>
      <c r="P229" s="348"/>
      <c r="Q229" s="348"/>
      <c r="R229" s="348"/>
      <c r="S229" s="13"/>
      <c r="T229" s="653"/>
      <c r="U229" s="653"/>
      <c r="V229" s="13"/>
      <c r="W229" s="13"/>
      <c r="X229" s="13"/>
      <c r="Y229" s="13"/>
      <c r="Z229" s="13"/>
      <c r="AA229" s="653"/>
      <c r="AB229" s="13"/>
      <c r="AC229" s="13"/>
      <c r="AD229" s="13"/>
      <c r="AE229" s="13"/>
      <c r="AF229" s="13"/>
      <c r="AG229" s="13"/>
      <c r="AH229" s="653"/>
      <c r="AI229" s="349"/>
      <c r="AJ229" s="13"/>
      <c r="AK229" s="13"/>
      <c r="AL229" s="13"/>
      <c r="AM229" s="13"/>
      <c r="AN229" s="127"/>
      <c r="AO229" s="127"/>
      <c r="AP229" s="348"/>
      <c r="AQ229" s="13"/>
      <c r="AR229" s="13"/>
      <c r="AS229" s="13"/>
      <c r="AT229" s="13"/>
      <c r="AU229" s="13"/>
      <c r="AV229" s="13"/>
      <c r="AW229" s="13"/>
      <c r="AX229" s="13"/>
      <c r="AY229" s="13"/>
      <c r="AZ229" s="13"/>
      <c r="BA229" s="13"/>
      <c r="BB229" s="13"/>
      <c r="BC229" s="13"/>
    </row>
    <row r="230" spans="1:55" ht="12.75" customHeight="1">
      <c r="A230" s="123"/>
      <c r="B230" s="124"/>
      <c r="C230" s="347"/>
      <c r="D230" s="125"/>
      <c r="E230" s="347"/>
      <c r="F230" s="125"/>
      <c r="G230" s="125"/>
      <c r="H230" s="125"/>
      <c r="I230" s="645"/>
      <c r="J230" s="125"/>
      <c r="K230" s="125"/>
      <c r="L230" s="125"/>
      <c r="M230" s="348"/>
      <c r="N230" s="126"/>
      <c r="O230" s="348"/>
      <c r="P230" s="348"/>
      <c r="Q230" s="348"/>
      <c r="R230" s="348"/>
      <c r="S230" s="13"/>
      <c r="T230" s="653"/>
      <c r="U230" s="653"/>
      <c r="V230" s="13"/>
      <c r="W230" s="13"/>
      <c r="X230" s="13"/>
      <c r="Y230" s="13"/>
      <c r="Z230" s="13"/>
      <c r="AA230" s="653"/>
      <c r="AB230" s="13"/>
      <c r="AC230" s="13"/>
      <c r="AD230" s="13"/>
      <c r="AE230" s="13"/>
      <c r="AF230" s="13"/>
      <c r="AG230" s="13"/>
      <c r="AH230" s="653"/>
      <c r="AI230" s="349"/>
      <c r="AJ230" s="13"/>
      <c r="AK230" s="13"/>
      <c r="AL230" s="13"/>
      <c r="AM230" s="13"/>
      <c r="AN230" s="127"/>
      <c r="AO230" s="127"/>
      <c r="AP230" s="348"/>
      <c r="AQ230" s="13"/>
      <c r="AR230" s="13"/>
      <c r="AS230" s="13"/>
      <c r="AT230" s="13"/>
      <c r="AU230" s="13"/>
      <c r="AV230" s="13"/>
      <c r="AW230" s="13"/>
      <c r="AX230" s="13"/>
      <c r="AY230" s="13"/>
      <c r="AZ230" s="13"/>
      <c r="BA230" s="13"/>
      <c r="BB230" s="13"/>
      <c r="BC230" s="13"/>
    </row>
    <row r="231" spans="1:55" ht="12.75" customHeight="1">
      <c r="A231" s="123"/>
      <c r="B231" s="124"/>
      <c r="C231" s="347"/>
      <c r="D231" s="125"/>
      <c r="E231" s="347"/>
      <c r="F231" s="125"/>
      <c r="G231" s="125"/>
      <c r="H231" s="125"/>
      <c r="I231" s="645"/>
      <c r="J231" s="125"/>
      <c r="K231" s="125"/>
      <c r="L231" s="125"/>
      <c r="M231" s="348"/>
      <c r="N231" s="126"/>
      <c r="O231" s="348"/>
      <c r="P231" s="348"/>
      <c r="Q231" s="348"/>
      <c r="R231" s="348"/>
      <c r="S231" s="13"/>
      <c r="T231" s="653"/>
      <c r="U231" s="653"/>
      <c r="V231" s="13"/>
      <c r="W231" s="13"/>
      <c r="X231" s="13"/>
      <c r="Y231" s="13"/>
      <c r="Z231" s="13"/>
      <c r="AA231" s="653"/>
      <c r="AB231" s="13"/>
      <c r="AC231" s="13"/>
      <c r="AD231" s="13"/>
      <c r="AE231" s="13"/>
      <c r="AF231" s="13"/>
      <c r="AG231" s="13"/>
      <c r="AH231" s="653"/>
      <c r="AI231" s="349"/>
      <c r="AJ231" s="13"/>
      <c r="AK231" s="13"/>
      <c r="AL231" s="13"/>
      <c r="AM231" s="13"/>
      <c r="AN231" s="127"/>
      <c r="AO231" s="127"/>
      <c r="AP231" s="348"/>
      <c r="AQ231" s="13"/>
      <c r="AR231" s="13"/>
      <c r="AS231" s="13"/>
      <c r="AT231" s="13"/>
      <c r="AU231" s="13"/>
      <c r="AV231" s="13"/>
      <c r="AW231" s="13"/>
      <c r="AX231" s="13"/>
      <c r="AY231" s="13"/>
      <c r="AZ231" s="13"/>
      <c r="BA231" s="13"/>
      <c r="BB231" s="13"/>
      <c r="BC231" s="13"/>
    </row>
    <row r="232" spans="1:55" ht="12.75" customHeight="1">
      <c r="A232" s="123"/>
      <c r="B232" s="124"/>
      <c r="C232" s="347"/>
      <c r="D232" s="125"/>
      <c r="E232" s="347"/>
      <c r="F232" s="125"/>
      <c r="G232" s="125"/>
      <c r="H232" s="125"/>
      <c r="I232" s="645"/>
      <c r="J232" s="125"/>
      <c r="K232" s="125"/>
      <c r="L232" s="125"/>
      <c r="M232" s="348"/>
      <c r="N232" s="126"/>
      <c r="O232" s="348"/>
      <c r="P232" s="348"/>
      <c r="Q232" s="348"/>
      <c r="R232" s="348"/>
      <c r="S232" s="13"/>
      <c r="T232" s="653"/>
      <c r="U232" s="653"/>
      <c r="V232" s="13"/>
      <c r="W232" s="13"/>
      <c r="X232" s="13"/>
      <c r="Y232" s="13"/>
      <c r="Z232" s="13"/>
      <c r="AA232" s="653"/>
      <c r="AB232" s="13"/>
      <c r="AC232" s="13"/>
      <c r="AD232" s="13"/>
      <c r="AE232" s="13"/>
      <c r="AF232" s="13"/>
      <c r="AG232" s="13"/>
      <c r="AH232" s="653"/>
      <c r="AI232" s="349"/>
      <c r="AJ232" s="13"/>
      <c r="AK232" s="13"/>
      <c r="AL232" s="13"/>
      <c r="AM232" s="13"/>
      <c r="AN232" s="127"/>
      <c r="AO232" s="127"/>
      <c r="AP232" s="348"/>
      <c r="AQ232" s="13"/>
      <c r="AR232" s="13"/>
      <c r="AS232" s="13"/>
      <c r="AT232" s="13"/>
      <c r="AU232" s="13"/>
      <c r="AV232" s="13"/>
      <c r="AW232" s="13"/>
      <c r="AX232" s="13"/>
      <c r="AY232" s="13"/>
      <c r="AZ232" s="13"/>
      <c r="BA232" s="13"/>
      <c r="BB232" s="13"/>
      <c r="BC232" s="13"/>
    </row>
    <row r="233" spans="1:55" ht="12.75" customHeight="1">
      <c r="A233" s="123"/>
      <c r="B233" s="124"/>
      <c r="C233" s="347"/>
      <c r="D233" s="125"/>
      <c r="E233" s="347"/>
      <c r="F233" s="125"/>
      <c r="G233" s="125"/>
      <c r="H233" s="125"/>
      <c r="I233" s="645"/>
      <c r="J233" s="125"/>
      <c r="K233" s="125"/>
      <c r="L233" s="125"/>
      <c r="M233" s="348"/>
      <c r="N233" s="126"/>
      <c r="O233" s="348"/>
      <c r="P233" s="348"/>
      <c r="Q233" s="348"/>
      <c r="R233" s="348"/>
      <c r="S233" s="13"/>
      <c r="T233" s="653"/>
      <c r="U233" s="653"/>
      <c r="V233" s="13"/>
      <c r="W233" s="13"/>
      <c r="X233" s="13"/>
      <c r="Y233" s="13"/>
      <c r="Z233" s="13"/>
      <c r="AA233" s="653"/>
      <c r="AB233" s="13"/>
      <c r="AC233" s="13"/>
      <c r="AD233" s="13"/>
      <c r="AE233" s="13"/>
      <c r="AF233" s="13"/>
      <c r="AG233" s="13"/>
      <c r="AH233" s="653"/>
      <c r="AI233" s="349"/>
      <c r="AJ233" s="13"/>
      <c r="AK233" s="13"/>
      <c r="AL233" s="13"/>
      <c r="AM233" s="13"/>
      <c r="AN233" s="127"/>
      <c r="AO233" s="127"/>
      <c r="AP233" s="348"/>
      <c r="AQ233" s="13"/>
      <c r="AR233" s="13"/>
      <c r="AS233" s="13"/>
      <c r="AT233" s="13"/>
      <c r="AU233" s="13"/>
      <c r="AV233" s="13"/>
      <c r="AW233" s="13"/>
      <c r="AX233" s="13"/>
      <c r="AY233" s="13"/>
      <c r="AZ233" s="13"/>
      <c r="BA233" s="13"/>
      <c r="BB233" s="13"/>
      <c r="BC233" s="13"/>
    </row>
    <row r="234" spans="1:55" ht="12.75" customHeight="1">
      <c r="A234" s="123"/>
      <c r="B234" s="124"/>
      <c r="C234" s="347"/>
      <c r="D234" s="125"/>
      <c r="E234" s="347"/>
      <c r="F234" s="125"/>
      <c r="G234" s="125"/>
      <c r="H234" s="125"/>
      <c r="I234" s="645"/>
      <c r="J234" s="125"/>
      <c r="K234" s="125"/>
      <c r="L234" s="125"/>
      <c r="M234" s="348"/>
      <c r="N234" s="126"/>
      <c r="O234" s="348"/>
      <c r="P234" s="348"/>
      <c r="Q234" s="348"/>
      <c r="R234" s="348"/>
      <c r="S234" s="13"/>
      <c r="T234" s="653"/>
      <c r="U234" s="653"/>
      <c r="V234" s="13"/>
      <c r="W234" s="13"/>
      <c r="X234" s="13"/>
      <c r="Y234" s="13"/>
      <c r="Z234" s="13"/>
      <c r="AA234" s="653"/>
      <c r="AB234" s="13"/>
      <c r="AC234" s="13"/>
      <c r="AD234" s="13"/>
      <c r="AE234" s="13"/>
      <c r="AF234" s="13"/>
      <c r="AG234" s="13"/>
      <c r="AH234" s="653"/>
      <c r="AI234" s="349"/>
      <c r="AJ234" s="13"/>
      <c r="AK234" s="13"/>
      <c r="AL234" s="13"/>
      <c r="AM234" s="13"/>
      <c r="AN234" s="127"/>
      <c r="AO234" s="127"/>
      <c r="AP234" s="348"/>
      <c r="AQ234" s="13"/>
      <c r="AR234" s="13"/>
      <c r="AS234" s="13"/>
      <c r="AT234" s="13"/>
      <c r="AU234" s="13"/>
      <c r="AV234" s="13"/>
      <c r="AW234" s="13"/>
      <c r="AX234" s="13"/>
      <c r="AY234" s="13"/>
      <c r="AZ234" s="13"/>
      <c r="BA234" s="13"/>
      <c r="BB234" s="13"/>
      <c r="BC234" s="13"/>
    </row>
    <row r="235" spans="1:55" ht="12.75" customHeight="1">
      <c r="A235" s="123"/>
      <c r="B235" s="124"/>
      <c r="C235" s="347"/>
      <c r="D235" s="125"/>
      <c r="E235" s="347"/>
      <c r="F235" s="125"/>
      <c r="G235" s="125"/>
      <c r="H235" s="125"/>
      <c r="I235" s="645"/>
      <c r="J235" s="125"/>
      <c r="K235" s="125"/>
      <c r="L235" s="125"/>
      <c r="M235" s="348"/>
      <c r="N235" s="126"/>
      <c r="O235" s="348"/>
      <c r="P235" s="348"/>
      <c r="Q235" s="348"/>
      <c r="R235" s="348"/>
      <c r="S235" s="13"/>
      <c r="T235" s="653"/>
      <c r="U235" s="653"/>
      <c r="V235" s="13"/>
      <c r="W235" s="13"/>
      <c r="X235" s="13"/>
      <c r="Y235" s="13"/>
      <c r="Z235" s="13"/>
      <c r="AA235" s="653"/>
      <c r="AB235" s="13"/>
      <c r="AC235" s="13"/>
      <c r="AD235" s="13"/>
      <c r="AE235" s="13"/>
      <c r="AF235" s="13"/>
      <c r="AG235" s="13"/>
      <c r="AH235" s="653"/>
      <c r="AI235" s="349"/>
      <c r="AJ235" s="13"/>
      <c r="AK235" s="13"/>
      <c r="AL235" s="13"/>
      <c r="AM235" s="13"/>
      <c r="AN235" s="127"/>
      <c r="AO235" s="127"/>
      <c r="AP235" s="348"/>
      <c r="AQ235" s="13"/>
      <c r="AR235" s="13"/>
      <c r="AS235" s="13"/>
      <c r="AT235" s="13"/>
      <c r="AU235" s="13"/>
      <c r="AV235" s="13"/>
      <c r="AW235" s="13"/>
      <c r="AX235" s="13"/>
      <c r="AY235" s="13"/>
      <c r="AZ235" s="13"/>
      <c r="BA235" s="13"/>
      <c r="BB235" s="13"/>
      <c r="BC235" s="13"/>
    </row>
    <row r="236" spans="1:55" ht="12.75" customHeight="1">
      <c r="A236" s="123"/>
      <c r="B236" s="124"/>
      <c r="C236" s="347"/>
      <c r="D236" s="125"/>
      <c r="E236" s="347"/>
      <c r="F236" s="125"/>
      <c r="G236" s="125"/>
      <c r="H236" s="125"/>
      <c r="I236" s="645"/>
      <c r="J236" s="125"/>
      <c r="K236" s="125"/>
      <c r="L236" s="125"/>
      <c r="M236" s="348"/>
      <c r="N236" s="126"/>
      <c r="O236" s="348"/>
      <c r="P236" s="348"/>
      <c r="Q236" s="348"/>
      <c r="R236" s="348"/>
      <c r="S236" s="13"/>
      <c r="T236" s="653"/>
      <c r="U236" s="653"/>
      <c r="V236" s="13"/>
      <c r="W236" s="13"/>
      <c r="X236" s="13"/>
      <c r="Y236" s="13"/>
      <c r="Z236" s="13"/>
      <c r="AA236" s="653"/>
      <c r="AB236" s="13"/>
      <c r="AC236" s="13"/>
      <c r="AD236" s="13"/>
      <c r="AE236" s="13"/>
      <c r="AF236" s="13"/>
      <c r="AG236" s="13"/>
      <c r="AH236" s="653"/>
      <c r="AI236" s="349"/>
      <c r="AJ236" s="13"/>
      <c r="AK236" s="13"/>
      <c r="AL236" s="13"/>
      <c r="AM236" s="13"/>
      <c r="AN236" s="127"/>
      <c r="AO236" s="127"/>
      <c r="AP236" s="348"/>
      <c r="AQ236" s="13"/>
      <c r="AR236" s="13"/>
      <c r="AS236" s="13"/>
      <c r="AT236" s="13"/>
      <c r="AU236" s="13"/>
      <c r="AV236" s="13"/>
      <c r="AW236" s="13"/>
      <c r="AX236" s="13"/>
      <c r="AY236" s="13"/>
      <c r="AZ236" s="13"/>
      <c r="BA236" s="13"/>
      <c r="BB236" s="13"/>
      <c r="BC236" s="13"/>
    </row>
    <row r="237" spans="1:55" ht="12.75" customHeight="1">
      <c r="A237" s="123"/>
      <c r="B237" s="124"/>
      <c r="C237" s="347"/>
      <c r="D237" s="125"/>
      <c r="E237" s="347"/>
      <c r="F237" s="125"/>
      <c r="G237" s="125"/>
      <c r="H237" s="125"/>
      <c r="I237" s="645"/>
      <c r="J237" s="125"/>
      <c r="K237" s="125"/>
      <c r="L237" s="125"/>
      <c r="M237" s="348"/>
      <c r="N237" s="126"/>
      <c r="O237" s="348"/>
      <c r="P237" s="348"/>
      <c r="Q237" s="348"/>
      <c r="R237" s="348"/>
      <c r="S237" s="13"/>
      <c r="T237" s="653"/>
      <c r="U237" s="653"/>
      <c r="V237" s="13"/>
      <c r="W237" s="13"/>
      <c r="X237" s="13"/>
      <c r="Y237" s="13"/>
      <c r="Z237" s="13"/>
      <c r="AA237" s="653"/>
      <c r="AB237" s="13"/>
      <c r="AC237" s="13"/>
      <c r="AD237" s="13"/>
      <c r="AE237" s="13"/>
      <c r="AF237" s="13"/>
      <c r="AG237" s="13"/>
      <c r="AH237" s="653"/>
      <c r="AI237" s="349"/>
      <c r="AJ237" s="13"/>
      <c r="AK237" s="13"/>
      <c r="AL237" s="13"/>
      <c r="AM237" s="13"/>
      <c r="AN237" s="127"/>
      <c r="AO237" s="127"/>
      <c r="AP237" s="348"/>
      <c r="AQ237" s="13"/>
      <c r="AR237" s="13"/>
      <c r="AS237" s="13"/>
      <c r="AT237" s="13"/>
      <c r="AU237" s="13"/>
      <c r="AV237" s="13"/>
      <c r="AW237" s="13"/>
      <c r="AX237" s="13"/>
      <c r="AY237" s="13"/>
      <c r="AZ237" s="13"/>
      <c r="BA237" s="13"/>
      <c r="BB237" s="13"/>
      <c r="BC237" s="13"/>
    </row>
    <row r="238" spans="1:55" ht="12.75" customHeight="1">
      <c r="A238" s="123"/>
      <c r="B238" s="124"/>
      <c r="C238" s="347"/>
      <c r="D238" s="125"/>
      <c r="E238" s="347"/>
      <c r="F238" s="125"/>
      <c r="G238" s="125"/>
      <c r="H238" s="125"/>
      <c r="I238" s="645"/>
      <c r="J238" s="125"/>
      <c r="K238" s="125"/>
      <c r="L238" s="125"/>
      <c r="M238" s="348"/>
      <c r="N238" s="126"/>
      <c r="O238" s="348"/>
      <c r="P238" s="348"/>
      <c r="Q238" s="348"/>
      <c r="R238" s="348"/>
      <c r="S238" s="13"/>
      <c r="T238" s="653"/>
      <c r="U238" s="653"/>
      <c r="V238" s="13"/>
      <c r="W238" s="13"/>
      <c r="X238" s="13"/>
      <c r="Y238" s="13"/>
      <c r="Z238" s="13"/>
      <c r="AA238" s="653"/>
      <c r="AB238" s="13"/>
      <c r="AC238" s="13"/>
      <c r="AD238" s="13"/>
      <c r="AE238" s="13"/>
      <c r="AF238" s="13"/>
      <c r="AG238" s="13"/>
      <c r="AH238" s="653"/>
      <c r="AI238" s="349"/>
      <c r="AJ238" s="13"/>
      <c r="AK238" s="13"/>
      <c r="AL238" s="13"/>
      <c r="AM238" s="13"/>
      <c r="AN238" s="127"/>
      <c r="AO238" s="127"/>
      <c r="AP238" s="348"/>
      <c r="AQ238" s="13"/>
      <c r="AR238" s="13"/>
      <c r="AS238" s="13"/>
      <c r="AT238" s="13"/>
      <c r="AU238" s="13"/>
      <c r="AV238" s="13"/>
      <c r="AW238" s="13"/>
      <c r="AX238" s="13"/>
      <c r="AY238" s="13"/>
      <c r="AZ238" s="13"/>
      <c r="BA238" s="13"/>
      <c r="BB238" s="13"/>
      <c r="BC238" s="13"/>
    </row>
    <row r="239" spans="1:55" ht="12.75" customHeight="1">
      <c r="A239" s="123"/>
      <c r="B239" s="124"/>
      <c r="C239" s="347"/>
      <c r="D239" s="125"/>
      <c r="E239" s="347"/>
      <c r="F239" s="125"/>
      <c r="G239" s="125"/>
      <c r="H239" s="125"/>
      <c r="I239" s="645"/>
      <c r="J239" s="125"/>
      <c r="K239" s="125"/>
      <c r="L239" s="125"/>
      <c r="M239" s="348"/>
      <c r="N239" s="126"/>
      <c r="O239" s="348"/>
      <c r="P239" s="348"/>
      <c r="Q239" s="348"/>
      <c r="R239" s="348"/>
      <c r="S239" s="13"/>
      <c r="T239" s="653"/>
      <c r="U239" s="653"/>
      <c r="V239" s="13"/>
      <c r="W239" s="13"/>
      <c r="X239" s="13"/>
      <c r="Y239" s="13"/>
      <c r="Z239" s="13"/>
      <c r="AA239" s="653"/>
      <c r="AB239" s="13"/>
      <c r="AC239" s="13"/>
      <c r="AD239" s="13"/>
      <c r="AE239" s="13"/>
      <c r="AF239" s="13"/>
      <c r="AG239" s="13"/>
      <c r="AH239" s="653"/>
      <c r="AI239" s="349"/>
      <c r="AJ239" s="13"/>
      <c r="AK239" s="13"/>
      <c r="AL239" s="13"/>
      <c r="AM239" s="13"/>
      <c r="AN239" s="127"/>
      <c r="AO239" s="127"/>
      <c r="AP239" s="348"/>
      <c r="AQ239" s="13"/>
      <c r="AR239" s="13"/>
      <c r="AS239" s="13"/>
      <c r="AT239" s="13"/>
      <c r="AU239" s="13"/>
      <c r="AV239" s="13"/>
      <c r="AW239" s="13"/>
      <c r="AX239" s="13"/>
      <c r="AY239" s="13"/>
      <c r="AZ239" s="13"/>
      <c r="BA239" s="13"/>
      <c r="BB239" s="13"/>
      <c r="BC239" s="13"/>
    </row>
    <row r="240" spans="1:55" ht="12.75" customHeight="1">
      <c r="A240" s="123"/>
      <c r="B240" s="124"/>
      <c r="C240" s="347"/>
      <c r="D240" s="125"/>
      <c r="E240" s="347"/>
      <c r="F240" s="125"/>
      <c r="G240" s="125"/>
      <c r="H240" s="125"/>
      <c r="I240" s="645"/>
      <c r="J240" s="125"/>
      <c r="K240" s="125"/>
      <c r="L240" s="125"/>
      <c r="M240" s="348"/>
      <c r="N240" s="126"/>
      <c r="O240" s="348"/>
      <c r="P240" s="348"/>
      <c r="Q240" s="348"/>
      <c r="R240" s="348"/>
      <c r="S240" s="13"/>
      <c r="T240" s="653"/>
      <c r="U240" s="653"/>
      <c r="V240" s="13"/>
      <c r="W240" s="13"/>
      <c r="X240" s="13"/>
      <c r="Y240" s="13"/>
      <c r="Z240" s="13"/>
      <c r="AA240" s="653"/>
      <c r="AB240" s="13"/>
      <c r="AC240" s="13"/>
      <c r="AD240" s="13"/>
      <c r="AE240" s="13"/>
      <c r="AF240" s="13"/>
      <c r="AG240" s="13"/>
      <c r="AH240" s="653"/>
      <c r="AI240" s="349"/>
      <c r="AJ240" s="13"/>
      <c r="AK240" s="13"/>
      <c r="AL240" s="13"/>
      <c r="AM240" s="13"/>
      <c r="AN240" s="127"/>
      <c r="AO240" s="127"/>
      <c r="AP240" s="348"/>
      <c r="AQ240" s="13"/>
      <c r="AR240" s="13"/>
      <c r="AS240" s="13"/>
      <c r="AT240" s="13"/>
      <c r="AU240" s="13"/>
      <c r="AV240" s="13"/>
      <c r="AW240" s="13"/>
      <c r="AX240" s="13"/>
      <c r="AY240" s="13"/>
      <c r="AZ240" s="13"/>
      <c r="BA240" s="13"/>
      <c r="BB240" s="13"/>
      <c r="BC240" s="13"/>
    </row>
    <row r="241" spans="1:55" ht="12.75" customHeight="1">
      <c r="A241" s="123"/>
      <c r="B241" s="124"/>
      <c r="C241" s="347"/>
      <c r="D241" s="125"/>
      <c r="E241" s="347"/>
      <c r="F241" s="125"/>
      <c r="G241" s="125"/>
      <c r="H241" s="125"/>
      <c r="I241" s="645"/>
      <c r="J241" s="125"/>
      <c r="K241" s="125"/>
      <c r="L241" s="125"/>
      <c r="M241" s="348"/>
      <c r="N241" s="126"/>
      <c r="O241" s="348"/>
      <c r="P241" s="348"/>
      <c r="Q241" s="348"/>
      <c r="R241" s="348"/>
      <c r="S241" s="13"/>
      <c r="T241" s="653"/>
      <c r="U241" s="653"/>
      <c r="V241" s="13"/>
      <c r="W241" s="13"/>
      <c r="X241" s="13"/>
      <c r="Y241" s="13"/>
      <c r="Z241" s="13"/>
      <c r="AA241" s="653"/>
      <c r="AB241" s="13"/>
      <c r="AC241" s="13"/>
      <c r="AD241" s="13"/>
      <c r="AE241" s="13"/>
      <c r="AF241" s="13"/>
      <c r="AG241" s="13"/>
      <c r="AH241" s="653"/>
      <c r="AI241" s="349"/>
      <c r="AJ241" s="13"/>
      <c r="AK241" s="13"/>
      <c r="AL241" s="13"/>
      <c r="AM241" s="13"/>
      <c r="AN241" s="127"/>
      <c r="AO241" s="127"/>
      <c r="AP241" s="348"/>
      <c r="AQ241" s="13"/>
      <c r="AR241" s="13"/>
      <c r="AS241" s="13"/>
      <c r="AT241" s="13"/>
      <c r="AU241" s="13"/>
      <c r="AV241" s="13"/>
      <c r="AW241" s="13"/>
      <c r="AX241" s="13"/>
      <c r="AY241" s="13"/>
      <c r="AZ241" s="13"/>
      <c r="BA241" s="13"/>
      <c r="BB241" s="13"/>
      <c r="BC241" s="13"/>
    </row>
    <row r="242" spans="1:55" ht="12.75" customHeight="1">
      <c r="A242" s="123"/>
      <c r="B242" s="124"/>
      <c r="C242" s="347"/>
      <c r="D242" s="125"/>
      <c r="E242" s="347"/>
      <c r="F242" s="125"/>
      <c r="G242" s="125"/>
      <c r="H242" s="125"/>
      <c r="I242" s="645"/>
      <c r="J242" s="125"/>
      <c r="K242" s="125"/>
      <c r="L242" s="125"/>
      <c r="M242" s="348"/>
      <c r="N242" s="126"/>
      <c r="O242" s="348"/>
      <c r="P242" s="348"/>
      <c r="Q242" s="348"/>
      <c r="R242" s="348"/>
      <c r="S242" s="13"/>
      <c r="T242" s="653"/>
      <c r="U242" s="653"/>
      <c r="V242" s="13"/>
      <c r="W242" s="13"/>
      <c r="X242" s="13"/>
      <c r="Y242" s="13"/>
      <c r="Z242" s="13"/>
      <c r="AA242" s="653"/>
      <c r="AB242" s="13"/>
      <c r="AC242" s="13"/>
      <c r="AD242" s="13"/>
      <c r="AE242" s="13"/>
      <c r="AF242" s="13"/>
      <c r="AG242" s="13"/>
      <c r="AH242" s="653"/>
      <c r="AI242" s="349"/>
      <c r="AJ242" s="13"/>
      <c r="AK242" s="13"/>
      <c r="AL242" s="13"/>
      <c r="AM242" s="13"/>
      <c r="AN242" s="127"/>
      <c r="AO242" s="127"/>
      <c r="AP242" s="348"/>
      <c r="AQ242" s="13"/>
      <c r="AR242" s="13"/>
      <c r="AS242" s="13"/>
      <c r="AT242" s="13"/>
      <c r="AU242" s="13"/>
      <c r="AV242" s="13"/>
      <c r="AW242" s="13"/>
      <c r="AX242" s="13"/>
      <c r="AY242" s="13"/>
      <c r="AZ242" s="13"/>
      <c r="BA242" s="13"/>
      <c r="BB242" s="13"/>
      <c r="BC242" s="13"/>
    </row>
    <row r="243" spans="1:55" ht="12.75" customHeight="1">
      <c r="A243" s="123"/>
      <c r="B243" s="124"/>
      <c r="C243" s="347"/>
      <c r="D243" s="125"/>
      <c r="E243" s="347"/>
      <c r="F243" s="125"/>
      <c r="G243" s="125"/>
      <c r="H243" s="125"/>
      <c r="I243" s="645"/>
      <c r="J243" s="125"/>
      <c r="K243" s="125"/>
      <c r="L243" s="125"/>
      <c r="M243" s="348"/>
      <c r="N243" s="126"/>
      <c r="O243" s="348"/>
      <c r="P243" s="348"/>
      <c r="Q243" s="348"/>
      <c r="R243" s="348"/>
      <c r="S243" s="13"/>
      <c r="T243" s="653"/>
      <c r="U243" s="653"/>
      <c r="V243" s="13"/>
      <c r="W243" s="13"/>
      <c r="X243" s="13"/>
      <c r="Y243" s="13"/>
      <c r="Z243" s="13"/>
      <c r="AA243" s="653"/>
      <c r="AB243" s="13"/>
      <c r="AC243" s="13"/>
      <c r="AD243" s="13"/>
      <c r="AE243" s="13"/>
      <c r="AF243" s="13"/>
      <c r="AG243" s="13"/>
      <c r="AH243" s="653"/>
      <c r="AI243" s="349"/>
      <c r="AJ243" s="13"/>
      <c r="AK243" s="13"/>
      <c r="AL243" s="13"/>
      <c r="AM243" s="13"/>
      <c r="AN243" s="127"/>
      <c r="AO243" s="127"/>
      <c r="AP243" s="348"/>
      <c r="AQ243" s="13"/>
      <c r="AR243" s="13"/>
      <c r="AS243" s="13"/>
      <c r="AT243" s="13"/>
      <c r="AU243" s="13"/>
      <c r="AV243" s="13"/>
      <c r="AW243" s="13"/>
      <c r="AX243" s="13"/>
      <c r="AY243" s="13"/>
      <c r="AZ243" s="13"/>
      <c r="BA243" s="13"/>
      <c r="BB243" s="13"/>
      <c r="BC243" s="13"/>
    </row>
    <row r="244" spans="1:55" ht="12.75" customHeight="1">
      <c r="A244" s="123"/>
      <c r="B244" s="124"/>
      <c r="C244" s="347"/>
      <c r="D244" s="125"/>
      <c r="E244" s="347"/>
      <c r="F244" s="125"/>
      <c r="G244" s="125"/>
      <c r="H244" s="125"/>
      <c r="I244" s="645"/>
      <c r="J244" s="125"/>
      <c r="K244" s="125"/>
      <c r="L244" s="125"/>
      <c r="M244" s="348"/>
      <c r="N244" s="126"/>
      <c r="O244" s="348"/>
      <c r="P244" s="348"/>
      <c r="Q244" s="348"/>
      <c r="R244" s="348"/>
      <c r="S244" s="13"/>
      <c r="T244" s="653"/>
      <c r="U244" s="653"/>
      <c r="V244" s="13"/>
      <c r="W244" s="13"/>
      <c r="X244" s="13"/>
      <c r="Y244" s="13"/>
      <c r="Z244" s="13"/>
      <c r="AA244" s="653"/>
      <c r="AB244" s="13"/>
      <c r="AC244" s="13"/>
      <c r="AD244" s="13"/>
      <c r="AE244" s="13"/>
      <c r="AF244" s="13"/>
      <c r="AG244" s="13"/>
      <c r="AH244" s="653"/>
      <c r="AI244" s="349"/>
      <c r="AJ244" s="13"/>
      <c r="AK244" s="13"/>
      <c r="AL244" s="13"/>
      <c r="AM244" s="13"/>
      <c r="AN244" s="127"/>
      <c r="AO244" s="127"/>
      <c r="AP244" s="348"/>
      <c r="AQ244" s="13"/>
      <c r="AR244" s="13"/>
      <c r="AS244" s="13"/>
      <c r="AT244" s="13"/>
      <c r="AU244" s="13"/>
      <c r="AV244" s="13"/>
      <c r="AW244" s="13"/>
      <c r="AX244" s="13"/>
      <c r="AY244" s="13"/>
      <c r="AZ244" s="13"/>
      <c r="BA244" s="13"/>
      <c r="BB244" s="13"/>
      <c r="BC244" s="13"/>
    </row>
    <row r="245" spans="1:55" ht="12.75" customHeight="1">
      <c r="A245" s="123"/>
      <c r="B245" s="124"/>
      <c r="C245" s="347"/>
      <c r="D245" s="125"/>
      <c r="E245" s="347"/>
      <c r="F245" s="125"/>
      <c r="G245" s="125"/>
      <c r="H245" s="125"/>
      <c r="I245" s="645"/>
      <c r="J245" s="125"/>
      <c r="K245" s="125"/>
      <c r="L245" s="125"/>
      <c r="M245" s="348"/>
      <c r="N245" s="126"/>
      <c r="O245" s="348"/>
      <c r="P245" s="348"/>
      <c r="Q245" s="348"/>
      <c r="R245" s="348"/>
      <c r="S245" s="13"/>
      <c r="T245" s="653"/>
      <c r="U245" s="653"/>
      <c r="V245" s="13"/>
      <c r="W245" s="13"/>
      <c r="X245" s="13"/>
      <c r="Y245" s="13"/>
      <c r="Z245" s="13"/>
      <c r="AA245" s="653"/>
      <c r="AB245" s="13"/>
      <c r="AC245" s="13"/>
      <c r="AD245" s="13"/>
      <c r="AE245" s="13"/>
      <c r="AF245" s="13"/>
      <c r="AG245" s="13"/>
      <c r="AH245" s="653"/>
      <c r="AI245" s="349"/>
      <c r="AJ245" s="13"/>
      <c r="AK245" s="13"/>
      <c r="AL245" s="13"/>
      <c r="AM245" s="13"/>
      <c r="AN245" s="127"/>
      <c r="AO245" s="127"/>
      <c r="AP245" s="348"/>
      <c r="AQ245" s="13"/>
      <c r="AR245" s="13"/>
      <c r="AS245" s="13"/>
      <c r="AT245" s="13"/>
      <c r="AU245" s="13"/>
      <c r="AV245" s="13"/>
      <c r="AW245" s="13"/>
      <c r="AX245" s="13"/>
      <c r="AY245" s="13"/>
      <c r="AZ245" s="13"/>
      <c r="BA245" s="13"/>
      <c r="BB245" s="13"/>
      <c r="BC245" s="13"/>
    </row>
    <row r="246" spans="1:55" ht="12.75" customHeight="1">
      <c r="A246" s="123"/>
      <c r="B246" s="124"/>
      <c r="C246" s="347"/>
      <c r="D246" s="125"/>
      <c r="E246" s="347"/>
      <c r="F246" s="125"/>
      <c r="G246" s="125"/>
      <c r="H246" s="125"/>
      <c r="I246" s="645"/>
      <c r="J246" s="125"/>
      <c r="K246" s="125"/>
      <c r="L246" s="125"/>
      <c r="M246" s="348"/>
      <c r="N246" s="126"/>
      <c r="O246" s="348"/>
      <c r="P246" s="348"/>
      <c r="Q246" s="348"/>
      <c r="R246" s="348"/>
      <c r="S246" s="13"/>
      <c r="T246" s="653"/>
      <c r="U246" s="653"/>
      <c r="V246" s="13"/>
      <c r="W246" s="13"/>
      <c r="X246" s="13"/>
      <c r="Y246" s="13"/>
      <c r="Z246" s="13"/>
      <c r="AA246" s="653"/>
      <c r="AB246" s="13"/>
      <c r="AC246" s="13"/>
      <c r="AD246" s="13"/>
      <c r="AE246" s="13"/>
      <c r="AF246" s="13"/>
      <c r="AG246" s="13"/>
      <c r="AH246" s="653"/>
      <c r="AI246" s="349"/>
      <c r="AJ246" s="13"/>
      <c r="AK246" s="13"/>
      <c r="AL246" s="13"/>
      <c r="AM246" s="13"/>
      <c r="AN246" s="127"/>
      <c r="AO246" s="127"/>
      <c r="AP246" s="348"/>
      <c r="AQ246" s="13"/>
      <c r="AR246" s="13"/>
      <c r="AS246" s="13"/>
      <c r="AT246" s="13"/>
      <c r="AU246" s="13"/>
      <c r="AV246" s="13"/>
      <c r="AW246" s="13"/>
      <c r="AX246" s="13"/>
      <c r="AY246" s="13"/>
      <c r="AZ246" s="13"/>
      <c r="BA246" s="13"/>
      <c r="BB246" s="13"/>
      <c r="BC246" s="13"/>
    </row>
    <row r="247" spans="1:55" ht="12.75" customHeight="1">
      <c r="A247" s="123"/>
      <c r="B247" s="124"/>
      <c r="C247" s="347"/>
      <c r="D247" s="125"/>
      <c r="E247" s="347"/>
      <c r="F247" s="125"/>
      <c r="G247" s="125"/>
      <c r="H247" s="125"/>
      <c r="I247" s="645"/>
      <c r="J247" s="125"/>
      <c r="K247" s="125"/>
      <c r="L247" s="125"/>
      <c r="M247" s="348"/>
      <c r="N247" s="126"/>
      <c r="O247" s="348"/>
      <c r="P247" s="348"/>
      <c r="Q247" s="348"/>
      <c r="R247" s="348"/>
      <c r="S247" s="13"/>
      <c r="T247" s="653"/>
      <c r="U247" s="653"/>
      <c r="V247" s="13"/>
      <c r="W247" s="13"/>
      <c r="X247" s="13"/>
      <c r="Y247" s="13"/>
      <c r="Z247" s="13"/>
      <c r="AA247" s="653"/>
      <c r="AB247" s="13"/>
      <c r="AC247" s="13"/>
      <c r="AD247" s="13"/>
      <c r="AE247" s="13"/>
      <c r="AF247" s="13"/>
      <c r="AG247" s="13"/>
      <c r="AH247" s="653"/>
      <c r="AI247" s="349"/>
      <c r="AJ247" s="13"/>
      <c r="AK247" s="13"/>
      <c r="AL247" s="13"/>
      <c r="AM247" s="13"/>
      <c r="AN247" s="127"/>
      <c r="AO247" s="127"/>
      <c r="AP247" s="348"/>
      <c r="AQ247" s="13"/>
      <c r="AR247" s="13"/>
      <c r="AS247" s="13"/>
      <c r="AT247" s="13"/>
      <c r="AU247" s="13"/>
      <c r="AV247" s="13"/>
      <c r="AW247" s="13"/>
      <c r="AX247" s="13"/>
      <c r="AY247" s="13"/>
      <c r="AZ247" s="13"/>
      <c r="BA247" s="13"/>
      <c r="BB247" s="13"/>
      <c r="BC247" s="13"/>
    </row>
    <row r="248" spans="1:55" ht="12.75" customHeight="1">
      <c r="A248" s="123"/>
      <c r="B248" s="124"/>
      <c r="C248" s="347"/>
      <c r="D248" s="125"/>
      <c r="E248" s="347"/>
      <c r="F248" s="125"/>
      <c r="G248" s="125"/>
      <c r="H248" s="125"/>
      <c r="I248" s="645"/>
      <c r="J248" s="125"/>
      <c r="K248" s="125"/>
      <c r="L248" s="125"/>
      <c r="M248" s="348"/>
      <c r="N248" s="126"/>
      <c r="O248" s="348"/>
      <c r="P248" s="348"/>
      <c r="Q248" s="348"/>
      <c r="R248" s="348"/>
      <c r="S248" s="13"/>
      <c r="T248" s="653"/>
      <c r="U248" s="653"/>
      <c r="V248" s="13"/>
      <c r="W248" s="13"/>
      <c r="X248" s="13"/>
      <c r="Y248" s="13"/>
      <c r="Z248" s="13"/>
      <c r="AA248" s="653"/>
      <c r="AB248" s="13"/>
      <c r="AC248" s="13"/>
      <c r="AD248" s="13"/>
      <c r="AE248" s="13"/>
      <c r="AF248" s="13"/>
      <c r="AG248" s="13"/>
      <c r="AH248" s="653"/>
      <c r="AI248" s="349"/>
      <c r="AJ248" s="13"/>
      <c r="AK248" s="13"/>
      <c r="AL248" s="13"/>
      <c r="AM248" s="13"/>
      <c r="AN248" s="127"/>
      <c r="AO248" s="127"/>
      <c r="AP248" s="348"/>
      <c r="AQ248" s="13"/>
      <c r="AR248" s="13"/>
      <c r="AS248" s="13"/>
      <c r="AT248" s="13"/>
      <c r="AU248" s="13"/>
      <c r="AV248" s="13"/>
      <c r="AW248" s="13"/>
      <c r="AX248" s="13"/>
      <c r="AY248" s="13"/>
      <c r="AZ248" s="13"/>
      <c r="BA248" s="13"/>
      <c r="BB248" s="13"/>
      <c r="BC248" s="13"/>
    </row>
    <row r="249" spans="1:55" ht="12.75" customHeight="1">
      <c r="A249" s="123"/>
      <c r="B249" s="124"/>
      <c r="C249" s="347"/>
      <c r="D249" s="125"/>
      <c r="E249" s="347"/>
      <c r="F249" s="125"/>
      <c r="G249" s="125"/>
      <c r="H249" s="125"/>
      <c r="I249" s="645"/>
      <c r="J249" s="125"/>
      <c r="K249" s="125"/>
      <c r="L249" s="125"/>
      <c r="M249" s="348"/>
      <c r="N249" s="126"/>
      <c r="O249" s="348"/>
      <c r="P249" s="348"/>
      <c r="Q249" s="348"/>
      <c r="R249" s="348"/>
      <c r="S249" s="13"/>
      <c r="T249" s="653"/>
      <c r="U249" s="653"/>
      <c r="V249" s="13"/>
      <c r="W249" s="13"/>
      <c r="X249" s="13"/>
      <c r="Y249" s="13"/>
      <c r="Z249" s="13"/>
      <c r="AA249" s="653"/>
      <c r="AB249" s="13"/>
      <c r="AC249" s="13"/>
      <c r="AD249" s="13"/>
      <c r="AE249" s="13"/>
      <c r="AF249" s="13"/>
      <c r="AG249" s="13"/>
      <c r="AH249" s="653"/>
      <c r="AI249" s="349"/>
      <c r="AJ249" s="13"/>
      <c r="AK249" s="13"/>
      <c r="AL249" s="13"/>
      <c r="AM249" s="13"/>
      <c r="AN249" s="127"/>
      <c r="AO249" s="127"/>
      <c r="AP249" s="348"/>
      <c r="AQ249" s="13"/>
      <c r="AR249" s="13"/>
      <c r="AS249" s="13"/>
      <c r="AT249" s="13"/>
      <c r="AU249" s="13"/>
      <c r="AV249" s="13"/>
      <c r="AW249" s="13"/>
      <c r="AX249" s="13"/>
      <c r="AY249" s="13"/>
      <c r="AZ249" s="13"/>
      <c r="BA249" s="13"/>
      <c r="BB249" s="13"/>
      <c r="BC249" s="13"/>
    </row>
    <row r="250" spans="1:55" ht="12.75" customHeight="1">
      <c r="A250" s="123"/>
      <c r="B250" s="124"/>
      <c r="C250" s="347"/>
      <c r="D250" s="125"/>
      <c r="E250" s="347"/>
      <c r="F250" s="125"/>
      <c r="G250" s="125"/>
      <c r="H250" s="125"/>
      <c r="I250" s="645"/>
      <c r="J250" s="125"/>
      <c r="K250" s="125"/>
      <c r="L250" s="125"/>
      <c r="M250" s="348"/>
      <c r="N250" s="126"/>
      <c r="O250" s="348"/>
      <c r="P250" s="348"/>
      <c r="Q250" s="348"/>
      <c r="R250" s="348"/>
      <c r="S250" s="13"/>
      <c r="T250" s="653"/>
      <c r="U250" s="653"/>
      <c r="V250" s="13"/>
      <c r="W250" s="13"/>
      <c r="X250" s="13"/>
      <c r="Y250" s="13"/>
      <c r="Z250" s="13"/>
      <c r="AA250" s="653"/>
      <c r="AB250" s="13"/>
      <c r="AC250" s="13"/>
      <c r="AD250" s="13"/>
      <c r="AE250" s="13"/>
      <c r="AF250" s="13"/>
      <c r="AG250" s="13"/>
      <c r="AH250" s="653"/>
      <c r="AI250" s="349"/>
      <c r="AJ250" s="13"/>
      <c r="AK250" s="13"/>
      <c r="AL250" s="13"/>
      <c r="AM250" s="13"/>
      <c r="AN250" s="127"/>
      <c r="AO250" s="127"/>
      <c r="AP250" s="348"/>
      <c r="AQ250" s="13"/>
      <c r="AR250" s="13"/>
      <c r="AS250" s="13"/>
      <c r="AT250" s="13"/>
      <c r="AU250" s="13"/>
      <c r="AV250" s="13"/>
      <c r="AW250" s="13"/>
      <c r="AX250" s="13"/>
      <c r="AY250" s="13"/>
      <c r="AZ250" s="13"/>
      <c r="BA250" s="13"/>
      <c r="BB250" s="13"/>
      <c r="BC250" s="13"/>
    </row>
    <row r="251" spans="1:55" ht="12.75" customHeight="1">
      <c r="A251" s="123"/>
      <c r="B251" s="124"/>
      <c r="C251" s="347"/>
      <c r="D251" s="125"/>
      <c r="E251" s="347"/>
      <c r="F251" s="125"/>
      <c r="G251" s="125"/>
      <c r="H251" s="125"/>
      <c r="I251" s="645"/>
      <c r="J251" s="125"/>
      <c r="K251" s="125"/>
      <c r="L251" s="125"/>
      <c r="M251" s="348"/>
      <c r="N251" s="126"/>
      <c r="O251" s="348"/>
      <c r="P251" s="348"/>
      <c r="Q251" s="348"/>
      <c r="R251" s="348"/>
      <c r="S251" s="13"/>
      <c r="T251" s="653"/>
      <c r="U251" s="653"/>
      <c r="V251" s="13"/>
      <c r="W251" s="13"/>
      <c r="X251" s="13"/>
      <c r="Y251" s="13"/>
      <c r="Z251" s="13"/>
      <c r="AA251" s="653"/>
      <c r="AB251" s="13"/>
      <c r="AC251" s="13"/>
      <c r="AD251" s="13"/>
      <c r="AE251" s="13"/>
      <c r="AF251" s="13"/>
      <c r="AG251" s="13"/>
      <c r="AH251" s="653"/>
      <c r="AI251" s="349"/>
      <c r="AJ251" s="13"/>
      <c r="AK251" s="13"/>
      <c r="AL251" s="13"/>
      <c r="AM251" s="13"/>
      <c r="AN251" s="127"/>
      <c r="AO251" s="127"/>
      <c r="AP251" s="348"/>
      <c r="AQ251" s="13"/>
      <c r="AR251" s="13"/>
      <c r="AS251" s="13"/>
      <c r="AT251" s="13"/>
      <c r="AU251" s="13"/>
      <c r="AV251" s="13"/>
      <c r="AW251" s="13"/>
      <c r="AX251" s="13"/>
      <c r="AY251" s="13"/>
      <c r="AZ251" s="13"/>
      <c r="BA251" s="13"/>
      <c r="BB251" s="13"/>
      <c r="BC251" s="13"/>
    </row>
    <row r="252" spans="1:55" ht="12.75" customHeight="1">
      <c r="A252" s="123"/>
      <c r="B252" s="124"/>
      <c r="C252" s="347"/>
      <c r="D252" s="125"/>
      <c r="E252" s="347"/>
      <c r="F252" s="125"/>
      <c r="G252" s="125"/>
      <c r="H252" s="125"/>
      <c r="I252" s="645"/>
      <c r="J252" s="125"/>
      <c r="K252" s="125"/>
      <c r="L252" s="125"/>
      <c r="M252" s="348"/>
      <c r="N252" s="126"/>
      <c r="O252" s="348"/>
      <c r="P252" s="348"/>
      <c r="Q252" s="348"/>
      <c r="R252" s="348"/>
      <c r="S252" s="13"/>
      <c r="T252" s="653"/>
      <c r="U252" s="653"/>
      <c r="V252" s="13"/>
      <c r="W252" s="13"/>
      <c r="X252" s="13"/>
      <c r="Y252" s="13"/>
      <c r="Z252" s="13"/>
      <c r="AA252" s="653"/>
      <c r="AB252" s="13"/>
      <c r="AC252" s="13"/>
      <c r="AD252" s="13"/>
      <c r="AE252" s="13"/>
      <c r="AF252" s="13"/>
      <c r="AG252" s="13"/>
      <c r="AH252" s="653"/>
      <c r="AI252" s="349"/>
      <c r="AJ252" s="13"/>
      <c r="AK252" s="13"/>
      <c r="AL252" s="13"/>
      <c r="AM252" s="13"/>
      <c r="AN252" s="127"/>
      <c r="AO252" s="127"/>
      <c r="AP252" s="348"/>
      <c r="AQ252" s="13"/>
      <c r="AR252" s="13"/>
      <c r="AS252" s="13"/>
      <c r="AT252" s="13"/>
      <c r="AU252" s="13"/>
      <c r="AV252" s="13"/>
      <c r="AW252" s="13"/>
      <c r="AX252" s="13"/>
      <c r="AY252" s="13"/>
      <c r="AZ252" s="13"/>
      <c r="BA252" s="13"/>
      <c r="BB252" s="13"/>
      <c r="BC252" s="13"/>
    </row>
    <row r="253" spans="1:55" ht="12.75" customHeight="1">
      <c r="A253" s="123"/>
      <c r="B253" s="124"/>
      <c r="C253" s="347"/>
      <c r="D253" s="125"/>
      <c r="E253" s="347"/>
      <c r="F253" s="125"/>
      <c r="G253" s="125"/>
      <c r="H253" s="125"/>
      <c r="I253" s="645"/>
      <c r="J253" s="125"/>
      <c r="K253" s="125"/>
      <c r="L253" s="125"/>
      <c r="M253" s="348"/>
      <c r="N253" s="126"/>
      <c r="O253" s="348"/>
      <c r="P253" s="348"/>
      <c r="Q253" s="348"/>
      <c r="R253" s="348"/>
      <c r="S253" s="13"/>
      <c r="T253" s="653"/>
      <c r="U253" s="653"/>
      <c r="V253" s="13"/>
      <c r="W253" s="13"/>
      <c r="X253" s="13"/>
      <c r="Y253" s="13"/>
      <c r="Z253" s="13"/>
      <c r="AA253" s="653"/>
      <c r="AB253" s="13"/>
      <c r="AC253" s="13"/>
      <c r="AD253" s="13"/>
      <c r="AE253" s="13"/>
      <c r="AF253" s="13"/>
      <c r="AG253" s="13"/>
      <c r="AH253" s="653"/>
      <c r="AI253" s="349"/>
      <c r="AJ253" s="13"/>
      <c r="AK253" s="13"/>
      <c r="AL253" s="13"/>
      <c r="AM253" s="13"/>
      <c r="AN253" s="127"/>
      <c r="AO253" s="127"/>
      <c r="AP253" s="348"/>
      <c r="AQ253" s="13"/>
      <c r="AR253" s="13"/>
      <c r="AS253" s="13"/>
      <c r="AT253" s="13"/>
      <c r="AU253" s="13"/>
      <c r="AV253" s="13"/>
      <c r="AW253" s="13"/>
      <c r="AX253" s="13"/>
      <c r="AY253" s="13"/>
      <c r="AZ253" s="13"/>
      <c r="BA253" s="13"/>
      <c r="BB253" s="13"/>
      <c r="BC253" s="13"/>
    </row>
    <row r="254" spans="1:55" ht="12.75" customHeight="1">
      <c r="A254" s="123"/>
      <c r="B254" s="124"/>
      <c r="C254" s="347"/>
      <c r="D254" s="125"/>
      <c r="E254" s="347"/>
      <c r="F254" s="125"/>
      <c r="G254" s="125"/>
      <c r="H254" s="125"/>
      <c r="I254" s="645"/>
      <c r="J254" s="125"/>
      <c r="K254" s="125"/>
      <c r="L254" s="125"/>
      <c r="M254" s="348"/>
      <c r="N254" s="126"/>
      <c r="O254" s="348"/>
      <c r="P254" s="348"/>
      <c r="Q254" s="348"/>
      <c r="R254" s="348"/>
      <c r="S254" s="13"/>
      <c r="T254" s="653"/>
      <c r="U254" s="653"/>
      <c r="V254" s="13"/>
      <c r="W254" s="13"/>
      <c r="X254" s="13"/>
      <c r="Y254" s="13"/>
      <c r="Z254" s="13"/>
      <c r="AA254" s="653"/>
      <c r="AB254" s="13"/>
      <c r="AC254" s="13"/>
      <c r="AD254" s="13"/>
      <c r="AE254" s="13"/>
      <c r="AF254" s="13"/>
      <c r="AG254" s="13"/>
      <c r="AH254" s="653"/>
      <c r="AI254" s="349"/>
      <c r="AJ254" s="13"/>
      <c r="AK254" s="13"/>
      <c r="AL254" s="13"/>
      <c r="AM254" s="13"/>
      <c r="AN254" s="127"/>
      <c r="AO254" s="127"/>
      <c r="AP254" s="348"/>
      <c r="AQ254" s="13"/>
      <c r="AR254" s="13"/>
      <c r="AS254" s="13"/>
      <c r="AT254" s="13"/>
      <c r="AU254" s="13"/>
      <c r="AV254" s="13"/>
      <c r="AW254" s="13"/>
      <c r="AX254" s="13"/>
      <c r="AY254" s="13"/>
      <c r="AZ254" s="13"/>
      <c r="BA254" s="13"/>
      <c r="BB254" s="13"/>
      <c r="BC254" s="13"/>
    </row>
    <row r="255" spans="1:55" ht="12.75" customHeight="1">
      <c r="A255" s="123"/>
      <c r="B255" s="124"/>
      <c r="C255" s="347"/>
      <c r="D255" s="125"/>
      <c r="E255" s="347"/>
      <c r="F255" s="125"/>
      <c r="G255" s="125"/>
      <c r="H255" s="125"/>
      <c r="I255" s="645"/>
      <c r="J255" s="125"/>
      <c r="K255" s="125"/>
      <c r="L255" s="125"/>
      <c r="M255" s="348"/>
      <c r="N255" s="126"/>
      <c r="O255" s="348"/>
      <c r="P255" s="348"/>
      <c r="Q255" s="348"/>
      <c r="R255" s="348"/>
      <c r="S255" s="13"/>
      <c r="T255" s="653"/>
      <c r="U255" s="653"/>
      <c r="V255" s="13"/>
      <c r="W255" s="13"/>
      <c r="X255" s="13"/>
      <c r="Y255" s="13"/>
      <c r="Z255" s="13"/>
      <c r="AA255" s="653"/>
      <c r="AB255" s="13"/>
      <c r="AC255" s="13"/>
      <c r="AD255" s="13"/>
      <c r="AE255" s="13"/>
      <c r="AF255" s="13"/>
      <c r="AG255" s="13"/>
      <c r="AH255" s="653"/>
      <c r="AI255" s="349"/>
      <c r="AJ255" s="13"/>
      <c r="AK255" s="13"/>
      <c r="AL255" s="13"/>
      <c r="AM255" s="13"/>
      <c r="AN255" s="127"/>
      <c r="AO255" s="127"/>
      <c r="AP255" s="348"/>
      <c r="AQ255" s="13"/>
      <c r="AR255" s="13"/>
      <c r="AS255" s="13"/>
      <c r="AT255" s="13"/>
      <c r="AU255" s="13"/>
      <c r="AV255" s="13"/>
      <c r="AW255" s="13"/>
      <c r="AX255" s="13"/>
      <c r="AY255" s="13"/>
      <c r="AZ255" s="13"/>
      <c r="BA255" s="13"/>
      <c r="BB255" s="13"/>
      <c r="BC255" s="13"/>
    </row>
    <row r="256" spans="1:55" ht="12.75" customHeight="1">
      <c r="A256" s="123"/>
      <c r="B256" s="124"/>
      <c r="C256" s="347"/>
      <c r="D256" s="125"/>
      <c r="E256" s="347"/>
      <c r="F256" s="125"/>
      <c r="G256" s="125"/>
      <c r="H256" s="125"/>
      <c r="I256" s="645"/>
      <c r="J256" s="125"/>
      <c r="K256" s="125"/>
      <c r="L256" s="125"/>
      <c r="M256" s="348"/>
      <c r="N256" s="126"/>
      <c r="O256" s="348"/>
      <c r="P256" s="348"/>
      <c r="Q256" s="348"/>
      <c r="R256" s="348"/>
      <c r="S256" s="13"/>
      <c r="T256" s="653"/>
      <c r="U256" s="653"/>
      <c r="V256" s="13"/>
      <c r="W256" s="13"/>
      <c r="X256" s="13"/>
      <c r="Y256" s="13"/>
      <c r="Z256" s="13"/>
      <c r="AA256" s="653"/>
      <c r="AB256" s="13"/>
      <c r="AC256" s="13"/>
      <c r="AD256" s="13"/>
      <c r="AE256" s="13"/>
      <c r="AF256" s="13"/>
      <c r="AG256" s="13"/>
      <c r="AH256" s="653"/>
      <c r="AI256" s="349"/>
      <c r="AJ256" s="13"/>
      <c r="AK256" s="13"/>
      <c r="AL256" s="13"/>
      <c r="AM256" s="13"/>
      <c r="AN256" s="127"/>
      <c r="AO256" s="127"/>
      <c r="AP256" s="348"/>
      <c r="AQ256" s="13"/>
      <c r="AR256" s="13"/>
      <c r="AS256" s="13"/>
      <c r="AT256" s="13"/>
      <c r="AU256" s="13"/>
      <c r="AV256" s="13"/>
      <c r="AW256" s="13"/>
      <c r="AX256" s="13"/>
      <c r="AY256" s="13"/>
      <c r="AZ256" s="13"/>
      <c r="BA256" s="13"/>
      <c r="BB256" s="13"/>
      <c r="BC256" s="13"/>
    </row>
    <row r="257" spans="1:55" ht="12.75" customHeight="1">
      <c r="A257" s="123"/>
      <c r="B257" s="124"/>
      <c r="C257" s="347"/>
      <c r="D257" s="125"/>
      <c r="E257" s="347"/>
      <c r="F257" s="125"/>
      <c r="G257" s="125"/>
      <c r="H257" s="125"/>
      <c r="I257" s="645"/>
      <c r="J257" s="125"/>
      <c r="K257" s="125"/>
      <c r="L257" s="125"/>
      <c r="M257" s="348"/>
      <c r="N257" s="126"/>
      <c r="O257" s="348"/>
      <c r="P257" s="348"/>
      <c r="Q257" s="348"/>
      <c r="R257" s="348"/>
      <c r="S257" s="13"/>
      <c r="T257" s="653"/>
      <c r="U257" s="653"/>
      <c r="V257" s="13"/>
      <c r="W257" s="13"/>
      <c r="X257" s="13"/>
      <c r="Y257" s="13"/>
      <c r="Z257" s="13"/>
      <c r="AA257" s="653"/>
      <c r="AB257" s="13"/>
      <c r="AC257" s="13"/>
      <c r="AD257" s="13"/>
      <c r="AE257" s="13"/>
      <c r="AF257" s="13"/>
      <c r="AG257" s="13"/>
      <c r="AH257" s="653"/>
      <c r="AI257" s="349"/>
      <c r="AJ257" s="13"/>
      <c r="AK257" s="13"/>
      <c r="AL257" s="13"/>
      <c r="AM257" s="13"/>
      <c r="AN257" s="127"/>
      <c r="AO257" s="127"/>
      <c r="AP257" s="348"/>
      <c r="AQ257" s="13"/>
      <c r="AR257" s="13"/>
      <c r="AS257" s="13"/>
      <c r="AT257" s="13"/>
      <c r="AU257" s="13"/>
      <c r="AV257" s="13"/>
      <c r="AW257" s="13"/>
      <c r="AX257" s="13"/>
      <c r="AY257" s="13"/>
      <c r="AZ257" s="13"/>
      <c r="BA257" s="13"/>
      <c r="BB257" s="13"/>
      <c r="BC257" s="13"/>
    </row>
    <row r="258" spans="1:55" ht="12.75" customHeight="1">
      <c r="A258" s="123"/>
      <c r="B258" s="124"/>
      <c r="C258" s="347"/>
      <c r="D258" s="125"/>
      <c r="E258" s="347"/>
      <c r="F258" s="125"/>
      <c r="G258" s="125"/>
      <c r="H258" s="125"/>
      <c r="I258" s="645"/>
      <c r="J258" s="125"/>
      <c r="K258" s="125"/>
      <c r="L258" s="125"/>
      <c r="M258" s="348"/>
      <c r="N258" s="126"/>
      <c r="O258" s="348"/>
      <c r="P258" s="348"/>
      <c r="Q258" s="348"/>
      <c r="R258" s="348"/>
      <c r="S258" s="13"/>
      <c r="T258" s="653"/>
      <c r="U258" s="653"/>
      <c r="V258" s="13"/>
      <c r="W258" s="13"/>
      <c r="X258" s="13"/>
      <c r="Y258" s="13"/>
      <c r="Z258" s="13"/>
      <c r="AA258" s="653"/>
      <c r="AB258" s="13"/>
      <c r="AC258" s="13"/>
      <c r="AD258" s="13"/>
      <c r="AE258" s="13"/>
      <c r="AF258" s="13"/>
      <c r="AG258" s="13"/>
      <c r="AH258" s="653"/>
      <c r="AI258" s="349"/>
      <c r="AJ258" s="13"/>
      <c r="AK258" s="13"/>
      <c r="AL258" s="13"/>
      <c r="AM258" s="13"/>
      <c r="AN258" s="127"/>
      <c r="AO258" s="127"/>
      <c r="AP258" s="348"/>
      <c r="AQ258" s="13"/>
      <c r="AR258" s="13"/>
      <c r="AS258" s="13"/>
      <c r="AT258" s="13"/>
      <c r="AU258" s="13"/>
      <c r="AV258" s="13"/>
      <c r="AW258" s="13"/>
      <c r="AX258" s="13"/>
      <c r="AY258" s="13"/>
      <c r="AZ258" s="13"/>
      <c r="BA258" s="13"/>
      <c r="BB258" s="13"/>
      <c r="BC258" s="13"/>
    </row>
    <row r="259" spans="1:55" ht="12.75" customHeight="1">
      <c r="A259" s="123"/>
      <c r="B259" s="124"/>
      <c r="C259" s="347"/>
      <c r="D259" s="125"/>
      <c r="E259" s="347"/>
      <c r="F259" s="125"/>
      <c r="G259" s="125"/>
      <c r="H259" s="125"/>
      <c r="I259" s="645"/>
      <c r="J259" s="125"/>
      <c r="K259" s="125"/>
      <c r="L259" s="125"/>
      <c r="M259" s="348"/>
      <c r="N259" s="126"/>
      <c r="O259" s="348"/>
      <c r="P259" s="348"/>
      <c r="Q259" s="348"/>
      <c r="R259" s="348"/>
      <c r="S259" s="13"/>
      <c r="T259" s="653"/>
      <c r="U259" s="653"/>
      <c r="V259" s="13"/>
      <c r="W259" s="13"/>
      <c r="X259" s="13"/>
      <c r="Y259" s="13"/>
      <c r="Z259" s="13"/>
      <c r="AA259" s="653"/>
      <c r="AB259" s="13"/>
      <c r="AC259" s="13"/>
      <c r="AD259" s="13"/>
      <c r="AE259" s="13"/>
      <c r="AF259" s="13"/>
      <c r="AG259" s="13"/>
      <c r="AH259" s="653"/>
      <c r="AI259" s="349"/>
      <c r="AJ259" s="13"/>
      <c r="AK259" s="13"/>
      <c r="AL259" s="13"/>
      <c r="AM259" s="13"/>
      <c r="AN259" s="127"/>
      <c r="AO259" s="127"/>
      <c r="AP259" s="348"/>
      <c r="AQ259" s="13"/>
      <c r="AR259" s="13"/>
      <c r="AS259" s="13"/>
      <c r="AT259" s="13"/>
      <c r="AU259" s="13"/>
      <c r="AV259" s="13"/>
      <c r="AW259" s="13"/>
      <c r="AX259" s="13"/>
      <c r="AY259" s="13"/>
      <c r="AZ259" s="13"/>
      <c r="BA259" s="13"/>
      <c r="BB259" s="13"/>
      <c r="BC259" s="13"/>
    </row>
    <row r="260" spans="1:55" ht="12.75" customHeight="1">
      <c r="A260" s="123"/>
      <c r="B260" s="124"/>
      <c r="C260" s="347"/>
      <c r="D260" s="125"/>
      <c r="E260" s="347"/>
      <c r="F260" s="125"/>
      <c r="G260" s="125"/>
      <c r="H260" s="125"/>
      <c r="I260" s="645"/>
      <c r="J260" s="125"/>
      <c r="K260" s="125"/>
      <c r="L260" s="125"/>
      <c r="M260" s="348"/>
      <c r="N260" s="126"/>
      <c r="O260" s="348"/>
      <c r="P260" s="348"/>
      <c r="Q260" s="348"/>
      <c r="R260" s="348"/>
      <c r="S260" s="13"/>
      <c r="T260" s="653"/>
      <c r="U260" s="653"/>
      <c r="V260" s="13"/>
      <c r="W260" s="13"/>
      <c r="X260" s="13"/>
      <c r="Y260" s="13"/>
      <c r="Z260" s="13"/>
      <c r="AA260" s="653"/>
      <c r="AB260" s="13"/>
      <c r="AC260" s="13"/>
      <c r="AD260" s="13"/>
      <c r="AE260" s="13"/>
      <c r="AF260" s="13"/>
      <c r="AG260" s="13"/>
      <c r="AH260" s="653"/>
      <c r="AI260" s="349"/>
      <c r="AJ260" s="13"/>
      <c r="AK260" s="13"/>
      <c r="AL260" s="13"/>
      <c r="AM260" s="13"/>
      <c r="AN260" s="127"/>
      <c r="AO260" s="127"/>
      <c r="AP260" s="348"/>
      <c r="AQ260" s="13"/>
      <c r="AR260" s="13"/>
      <c r="AS260" s="13"/>
      <c r="AT260" s="13"/>
      <c r="AU260" s="13"/>
      <c r="AV260" s="13"/>
      <c r="AW260" s="13"/>
      <c r="AX260" s="13"/>
      <c r="AY260" s="13"/>
      <c r="AZ260" s="13"/>
      <c r="BA260" s="13"/>
      <c r="BB260" s="13"/>
      <c r="BC260" s="13"/>
    </row>
    <row r="261" spans="1:55" ht="12.75" customHeight="1">
      <c r="A261" s="123"/>
      <c r="B261" s="124"/>
      <c r="C261" s="347"/>
      <c r="D261" s="125"/>
      <c r="E261" s="347"/>
      <c r="F261" s="125"/>
      <c r="G261" s="125"/>
      <c r="H261" s="125"/>
      <c r="I261" s="645"/>
      <c r="J261" s="125"/>
      <c r="K261" s="125"/>
      <c r="L261" s="125"/>
      <c r="M261" s="348"/>
      <c r="N261" s="126"/>
      <c r="O261" s="348"/>
      <c r="P261" s="348"/>
      <c r="Q261" s="348"/>
      <c r="R261" s="348"/>
      <c r="S261" s="13"/>
      <c r="T261" s="653"/>
      <c r="U261" s="653"/>
      <c r="V261" s="13"/>
      <c r="W261" s="13"/>
      <c r="X261" s="13"/>
      <c r="Y261" s="13"/>
      <c r="Z261" s="13"/>
      <c r="AA261" s="653"/>
      <c r="AB261" s="13"/>
      <c r="AC261" s="13"/>
      <c r="AD261" s="13"/>
      <c r="AE261" s="13"/>
      <c r="AF261" s="13"/>
      <c r="AG261" s="13"/>
      <c r="AH261" s="653"/>
      <c r="AI261" s="349"/>
      <c r="AJ261" s="13"/>
      <c r="AK261" s="13"/>
      <c r="AL261" s="13"/>
      <c r="AM261" s="13"/>
      <c r="AN261" s="127"/>
      <c r="AO261" s="127"/>
      <c r="AP261" s="348"/>
      <c r="AQ261" s="13"/>
      <c r="AR261" s="13"/>
      <c r="AS261" s="13"/>
      <c r="AT261" s="13"/>
      <c r="AU261" s="13"/>
      <c r="AV261" s="13"/>
      <c r="AW261" s="13"/>
      <c r="AX261" s="13"/>
      <c r="AY261" s="13"/>
      <c r="AZ261" s="13"/>
      <c r="BA261" s="13"/>
      <c r="BB261" s="13"/>
      <c r="BC261" s="13"/>
    </row>
    <row r="262" spans="1:55" ht="12.75" customHeight="1">
      <c r="A262" s="123"/>
      <c r="B262" s="124"/>
      <c r="C262" s="347"/>
      <c r="D262" s="125"/>
      <c r="E262" s="347"/>
      <c r="F262" s="125"/>
      <c r="G262" s="125"/>
      <c r="H262" s="125"/>
      <c r="I262" s="645"/>
      <c r="J262" s="125"/>
      <c r="K262" s="125"/>
      <c r="L262" s="125"/>
      <c r="M262" s="348"/>
      <c r="N262" s="126"/>
      <c r="O262" s="348"/>
      <c r="P262" s="348"/>
      <c r="Q262" s="348"/>
      <c r="R262" s="348"/>
      <c r="S262" s="13"/>
      <c r="T262" s="653"/>
      <c r="U262" s="653"/>
      <c r="V262" s="13"/>
      <c r="W262" s="13"/>
      <c r="X262" s="13"/>
      <c r="Y262" s="13"/>
      <c r="Z262" s="13"/>
      <c r="AA262" s="653"/>
      <c r="AB262" s="13"/>
      <c r="AC262" s="13"/>
      <c r="AD262" s="13"/>
      <c r="AE262" s="13"/>
      <c r="AF262" s="13"/>
      <c r="AG262" s="13"/>
      <c r="AH262" s="653"/>
      <c r="AI262" s="349"/>
      <c r="AJ262" s="13"/>
      <c r="AK262" s="13"/>
      <c r="AL262" s="13"/>
      <c r="AM262" s="13"/>
      <c r="AN262" s="127"/>
      <c r="AO262" s="127"/>
      <c r="AP262" s="348"/>
      <c r="AQ262" s="13"/>
      <c r="AR262" s="13"/>
      <c r="AS262" s="13"/>
      <c r="AT262" s="13"/>
      <c r="AU262" s="13"/>
      <c r="AV262" s="13"/>
      <c r="AW262" s="13"/>
      <c r="AX262" s="13"/>
      <c r="AY262" s="13"/>
      <c r="AZ262" s="13"/>
      <c r="BA262" s="13"/>
      <c r="BB262" s="13"/>
      <c r="BC262" s="13"/>
    </row>
    <row r="263" spans="1:55" ht="12.75" customHeight="1">
      <c r="A263" s="123"/>
      <c r="B263" s="124"/>
      <c r="C263" s="347"/>
      <c r="D263" s="125"/>
      <c r="E263" s="347"/>
      <c r="F263" s="125"/>
      <c r="G263" s="125"/>
      <c r="H263" s="125"/>
      <c r="I263" s="645"/>
      <c r="J263" s="125"/>
      <c r="K263" s="125"/>
      <c r="L263" s="125"/>
      <c r="M263" s="348"/>
      <c r="N263" s="126"/>
      <c r="O263" s="348"/>
      <c r="P263" s="348"/>
      <c r="Q263" s="348"/>
      <c r="R263" s="348"/>
      <c r="S263" s="13"/>
      <c r="T263" s="653"/>
      <c r="U263" s="653"/>
      <c r="V263" s="13"/>
      <c r="W263" s="13"/>
      <c r="X263" s="13"/>
      <c r="Y263" s="13"/>
      <c r="Z263" s="13"/>
      <c r="AA263" s="653"/>
      <c r="AB263" s="13"/>
      <c r="AC263" s="13"/>
      <c r="AD263" s="13"/>
      <c r="AE263" s="13"/>
      <c r="AF263" s="13"/>
      <c r="AG263" s="13"/>
      <c r="AH263" s="653"/>
      <c r="AI263" s="349"/>
      <c r="AJ263" s="13"/>
      <c r="AK263" s="13"/>
      <c r="AL263" s="13"/>
      <c r="AM263" s="13"/>
      <c r="AN263" s="127"/>
      <c r="AO263" s="127"/>
      <c r="AP263" s="348"/>
      <c r="AQ263" s="13"/>
      <c r="AR263" s="13"/>
      <c r="AS263" s="13"/>
      <c r="AT263" s="13"/>
      <c r="AU263" s="13"/>
      <c r="AV263" s="13"/>
      <c r="AW263" s="13"/>
      <c r="AX263" s="13"/>
      <c r="AY263" s="13"/>
      <c r="AZ263" s="13"/>
      <c r="BA263" s="13"/>
      <c r="BB263" s="13"/>
      <c r="BC263" s="13"/>
    </row>
    <row r="264" spans="1:55" ht="12.75" customHeight="1">
      <c r="A264" s="123"/>
      <c r="B264" s="124"/>
      <c r="C264" s="347"/>
      <c r="D264" s="125"/>
      <c r="E264" s="347"/>
      <c r="F264" s="125"/>
      <c r="G264" s="125"/>
      <c r="H264" s="125"/>
      <c r="I264" s="645"/>
      <c r="J264" s="125"/>
      <c r="K264" s="125"/>
      <c r="L264" s="125"/>
      <c r="M264" s="348"/>
      <c r="N264" s="126"/>
      <c r="O264" s="348"/>
      <c r="P264" s="348"/>
      <c r="Q264" s="348"/>
      <c r="R264" s="348"/>
      <c r="S264" s="13"/>
      <c r="T264" s="653"/>
      <c r="U264" s="653"/>
      <c r="V264" s="13"/>
      <c r="W264" s="13"/>
      <c r="X264" s="13"/>
      <c r="Y264" s="13"/>
      <c r="Z264" s="13"/>
      <c r="AA264" s="653"/>
      <c r="AB264" s="13"/>
      <c r="AC264" s="13"/>
      <c r="AD264" s="13"/>
      <c r="AE264" s="13"/>
      <c r="AF264" s="13"/>
      <c r="AG264" s="13"/>
      <c r="AH264" s="653"/>
      <c r="AI264" s="349"/>
      <c r="AJ264" s="13"/>
      <c r="AK264" s="13"/>
      <c r="AL264" s="13"/>
      <c r="AM264" s="13"/>
      <c r="AN264" s="127"/>
      <c r="AO264" s="127"/>
      <c r="AP264" s="348"/>
      <c r="AQ264" s="13"/>
      <c r="AR264" s="13"/>
      <c r="AS264" s="13"/>
      <c r="AT264" s="13"/>
      <c r="AU264" s="13"/>
      <c r="AV264" s="13"/>
      <c r="AW264" s="13"/>
      <c r="AX264" s="13"/>
      <c r="AY264" s="13"/>
      <c r="AZ264" s="13"/>
      <c r="BA264" s="13"/>
      <c r="BB264" s="13"/>
      <c r="BC264" s="13"/>
    </row>
    <row r="265" spans="1:55" ht="12.75" customHeight="1">
      <c r="A265" s="123"/>
      <c r="B265" s="124"/>
      <c r="C265" s="347"/>
      <c r="D265" s="125"/>
      <c r="E265" s="347"/>
      <c r="F265" s="125"/>
      <c r="G265" s="125"/>
      <c r="H265" s="125"/>
      <c r="I265" s="645"/>
      <c r="J265" s="125"/>
      <c r="K265" s="125"/>
      <c r="L265" s="125"/>
      <c r="M265" s="348"/>
      <c r="N265" s="126"/>
      <c r="O265" s="348"/>
      <c r="P265" s="348"/>
      <c r="Q265" s="348"/>
      <c r="R265" s="348"/>
      <c r="S265" s="13"/>
      <c r="T265" s="653"/>
      <c r="U265" s="653"/>
      <c r="V265" s="13"/>
      <c r="W265" s="13"/>
      <c r="X265" s="13"/>
      <c r="Y265" s="13"/>
      <c r="Z265" s="13"/>
      <c r="AA265" s="653"/>
      <c r="AB265" s="13"/>
      <c r="AC265" s="13"/>
      <c r="AD265" s="13"/>
      <c r="AE265" s="13"/>
      <c r="AF265" s="13"/>
      <c r="AG265" s="13"/>
      <c r="AH265" s="653"/>
      <c r="AI265" s="349"/>
      <c r="AJ265" s="13"/>
      <c r="AK265" s="13"/>
      <c r="AL265" s="13"/>
      <c r="AM265" s="13"/>
      <c r="AN265" s="127"/>
      <c r="AO265" s="127"/>
      <c r="AP265" s="348"/>
      <c r="AQ265" s="13"/>
      <c r="AR265" s="13"/>
      <c r="AS265" s="13"/>
      <c r="AT265" s="13"/>
      <c r="AU265" s="13"/>
      <c r="AV265" s="13"/>
      <c r="AW265" s="13"/>
      <c r="AX265" s="13"/>
      <c r="AY265" s="13"/>
      <c r="AZ265" s="13"/>
      <c r="BA265" s="13"/>
      <c r="BB265" s="13"/>
      <c r="BC265" s="13"/>
    </row>
    <row r="266" spans="1:55" ht="12.75" customHeight="1">
      <c r="A266" s="123"/>
      <c r="B266" s="124"/>
      <c r="C266" s="347"/>
      <c r="D266" s="125"/>
      <c r="E266" s="347"/>
      <c r="F266" s="125"/>
      <c r="G266" s="125"/>
      <c r="H266" s="125"/>
      <c r="I266" s="645"/>
      <c r="J266" s="125"/>
      <c r="K266" s="125"/>
      <c r="L266" s="125"/>
      <c r="M266" s="348"/>
      <c r="N266" s="126"/>
      <c r="O266" s="348"/>
      <c r="P266" s="348"/>
      <c r="Q266" s="348"/>
      <c r="R266" s="348"/>
      <c r="S266" s="13"/>
      <c r="T266" s="653"/>
      <c r="U266" s="653"/>
      <c r="V266" s="13"/>
      <c r="W266" s="13"/>
      <c r="X266" s="13"/>
      <c r="Y266" s="13"/>
      <c r="Z266" s="13"/>
      <c r="AA266" s="653"/>
      <c r="AB266" s="13"/>
      <c r="AC266" s="13"/>
      <c r="AD266" s="13"/>
      <c r="AE266" s="13"/>
      <c r="AF266" s="13"/>
      <c r="AG266" s="13"/>
      <c r="AH266" s="653"/>
      <c r="AI266" s="349"/>
      <c r="AJ266" s="13"/>
      <c r="AK266" s="13"/>
      <c r="AL266" s="13"/>
      <c r="AM266" s="13"/>
      <c r="AN266" s="127"/>
      <c r="AO266" s="127"/>
      <c r="AP266" s="348"/>
      <c r="AQ266" s="13"/>
      <c r="AR266" s="13"/>
      <c r="AS266" s="13"/>
      <c r="AT266" s="13"/>
      <c r="AU266" s="13"/>
      <c r="AV266" s="13"/>
      <c r="AW266" s="13"/>
      <c r="AX266" s="13"/>
      <c r="AY266" s="13"/>
      <c r="AZ266" s="13"/>
      <c r="BA266" s="13"/>
      <c r="BB266" s="13"/>
      <c r="BC266" s="13"/>
    </row>
    <row r="267" spans="1:55" ht="12.75" customHeight="1">
      <c r="A267" s="123"/>
      <c r="B267" s="124"/>
      <c r="C267" s="347"/>
      <c r="D267" s="125"/>
      <c r="E267" s="347"/>
      <c r="F267" s="125"/>
      <c r="G267" s="125"/>
      <c r="H267" s="125"/>
      <c r="I267" s="645"/>
      <c r="J267" s="125"/>
      <c r="K267" s="125"/>
      <c r="L267" s="125"/>
      <c r="M267" s="348"/>
      <c r="N267" s="126"/>
      <c r="O267" s="348"/>
      <c r="P267" s="348"/>
      <c r="Q267" s="348"/>
      <c r="R267" s="348"/>
      <c r="S267" s="13"/>
      <c r="T267" s="653"/>
      <c r="U267" s="653"/>
      <c r="V267" s="13"/>
      <c r="W267" s="13"/>
      <c r="X267" s="13"/>
      <c r="Y267" s="13"/>
      <c r="Z267" s="13"/>
      <c r="AA267" s="653"/>
      <c r="AB267" s="13"/>
      <c r="AC267" s="13"/>
      <c r="AD267" s="13"/>
      <c r="AE267" s="13"/>
      <c r="AF267" s="13"/>
      <c r="AG267" s="13"/>
      <c r="AH267" s="653"/>
      <c r="AI267" s="349"/>
      <c r="AJ267" s="13"/>
      <c r="AK267" s="13"/>
      <c r="AL267" s="13"/>
      <c r="AM267" s="13"/>
      <c r="AN267" s="127"/>
      <c r="AO267" s="127"/>
      <c r="AP267" s="348"/>
      <c r="AQ267" s="13"/>
      <c r="AR267" s="13"/>
      <c r="AS267" s="13"/>
      <c r="AT267" s="13"/>
      <c r="AU267" s="13"/>
      <c r="AV267" s="13"/>
      <c r="AW267" s="13"/>
      <c r="AX267" s="13"/>
      <c r="AY267" s="13"/>
      <c r="AZ267" s="13"/>
      <c r="BA267" s="13"/>
      <c r="BB267" s="13"/>
      <c r="BC267" s="13"/>
    </row>
    <row r="268" spans="1:55" ht="12.75" customHeight="1">
      <c r="A268" s="123"/>
      <c r="B268" s="124"/>
      <c r="C268" s="347"/>
      <c r="D268" s="125"/>
      <c r="E268" s="347"/>
      <c r="F268" s="125"/>
      <c r="G268" s="125"/>
      <c r="H268" s="125"/>
      <c r="I268" s="645"/>
      <c r="J268" s="125"/>
      <c r="K268" s="125"/>
      <c r="L268" s="125"/>
      <c r="M268" s="348"/>
      <c r="N268" s="126"/>
      <c r="O268" s="348"/>
      <c r="P268" s="348"/>
      <c r="Q268" s="348"/>
      <c r="R268" s="348"/>
      <c r="S268" s="13"/>
      <c r="T268" s="653"/>
      <c r="U268" s="653"/>
      <c r="V268" s="13"/>
      <c r="W268" s="13"/>
      <c r="X268" s="13"/>
      <c r="Y268" s="13"/>
      <c r="Z268" s="13"/>
      <c r="AA268" s="653"/>
      <c r="AB268" s="13"/>
      <c r="AC268" s="13"/>
      <c r="AD268" s="13"/>
      <c r="AE268" s="13"/>
      <c r="AF268" s="13"/>
      <c r="AG268" s="13"/>
      <c r="AH268" s="653"/>
      <c r="AI268" s="349"/>
      <c r="AJ268" s="13"/>
      <c r="AK268" s="13"/>
      <c r="AL268" s="13"/>
      <c r="AM268" s="13"/>
      <c r="AN268" s="127"/>
      <c r="AO268" s="127"/>
      <c r="AP268" s="348"/>
      <c r="AQ268" s="13"/>
      <c r="AR268" s="13"/>
      <c r="AS268" s="13"/>
      <c r="AT268" s="13"/>
      <c r="AU268" s="13"/>
      <c r="AV268" s="13"/>
      <c r="AW268" s="13"/>
      <c r="AX268" s="13"/>
      <c r="AY268" s="13"/>
      <c r="AZ268" s="13"/>
      <c r="BA268" s="13"/>
      <c r="BB268" s="13"/>
      <c r="BC268" s="13"/>
    </row>
    <row r="269" spans="1:55" ht="12.75" customHeight="1">
      <c r="A269" s="123"/>
      <c r="B269" s="124"/>
      <c r="C269" s="347"/>
      <c r="D269" s="125"/>
      <c r="E269" s="347"/>
      <c r="F269" s="125"/>
      <c r="G269" s="125"/>
      <c r="H269" s="125"/>
      <c r="I269" s="645"/>
      <c r="J269" s="125"/>
      <c r="K269" s="125"/>
      <c r="L269" s="125"/>
      <c r="M269" s="348"/>
      <c r="N269" s="126"/>
      <c r="O269" s="348"/>
      <c r="P269" s="348"/>
      <c r="Q269" s="348"/>
      <c r="R269" s="348"/>
      <c r="S269" s="13"/>
      <c r="T269" s="653"/>
      <c r="U269" s="653"/>
      <c r="V269" s="13"/>
      <c r="W269" s="13"/>
      <c r="X269" s="13"/>
      <c r="Y269" s="13"/>
      <c r="Z269" s="13"/>
      <c r="AA269" s="653"/>
      <c r="AB269" s="13"/>
      <c r="AC269" s="13"/>
      <c r="AD269" s="13"/>
      <c r="AE269" s="13"/>
      <c r="AF269" s="13"/>
      <c r="AG269" s="13"/>
      <c r="AH269" s="653"/>
      <c r="AI269" s="349"/>
      <c r="AJ269" s="13"/>
      <c r="AK269" s="13"/>
      <c r="AL269" s="13"/>
      <c r="AM269" s="13"/>
      <c r="AN269" s="127"/>
      <c r="AO269" s="127"/>
      <c r="AP269" s="348"/>
      <c r="AQ269" s="13"/>
      <c r="AR269" s="13"/>
      <c r="AS269" s="13"/>
      <c r="AT269" s="13"/>
      <c r="AU269" s="13"/>
      <c r="AV269" s="13"/>
      <c r="AW269" s="13"/>
      <c r="AX269" s="13"/>
      <c r="AY269" s="13"/>
      <c r="AZ269" s="13"/>
      <c r="BA269" s="13"/>
      <c r="BB269" s="13"/>
      <c r="BC269" s="13"/>
    </row>
    <row r="270" spans="1:55" ht="12.75" customHeight="1">
      <c r="A270" s="123"/>
      <c r="B270" s="124"/>
      <c r="C270" s="347"/>
      <c r="D270" s="125"/>
      <c r="E270" s="347"/>
      <c r="F270" s="125"/>
      <c r="G270" s="125"/>
      <c r="H270" s="125"/>
      <c r="I270" s="645"/>
      <c r="J270" s="125"/>
      <c r="K270" s="125"/>
      <c r="L270" s="125"/>
      <c r="M270" s="348"/>
      <c r="N270" s="126"/>
      <c r="O270" s="348"/>
      <c r="P270" s="348"/>
      <c r="Q270" s="348"/>
      <c r="R270" s="348"/>
      <c r="S270" s="13"/>
      <c r="T270" s="653"/>
      <c r="U270" s="653"/>
      <c r="V270" s="13"/>
      <c r="W270" s="13"/>
      <c r="X270" s="13"/>
      <c r="Y270" s="13"/>
      <c r="Z270" s="13"/>
      <c r="AA270" s="653"/>
      <c r="AB270" s="13"/>
      <c r="AC270" s="13"/>
      <c r="AD270" s="13"/>
      <c r="AE270" s="13"/>
      <c r="AF270" s="13"/>
      <c r="AG270" s="13"/>
      <c r="AH270" s="653"/>
      <c r="AI270" s="349"/>
      <c r="AJ270" s="13"/>
      <c r="AK270" s="13"/>
      <c r="AL270" s="13"/>
      <c r="AM270" s="13"/>
      <c r="AN270" s="127"/>
      <c r="AO270" s="127"/>
      <c r="AP270" s="348"/>
      <c r="AQ270" s="13"/>
      <c r="AR270" s="13"/>
      <c r="AS270" s="13"/>
      <c r="AT270" s="13"/>
      <c r="AU270" s="13"/>
      <c r="AV270" s="13"/>
      <c r="AW270" s="13"/>
      <c r="AX270" s="13"/>
      <c r="AY270" s="13"/>
      <c r="AZ270" s="13"/>
      <c r="BA270" s="13"/>
      <c r="BB270" s="13"/>
      <c r="BC270" s="13"/>
    </row>
    <row r="271" spans="1:55" ht="12.75" customHeight="1">
      <c r="A271" s="123"/>
      <c r="B271" s="124"/>
      <c r="C271" s="347"/>
      <c r="D271" s="125"/>
      <c r="E271" s="347"/>
      <c r="F271" s="125"/>
      <c r="G271" s="125"/>
      <c r="H271" s="125"/>
      <c r="I271" s="645"/>
      <c r="J271" s="125"/>
      <c r="K271" s="125"/>
      <c r="L271" s="125"/>
      <c r="M271" s="348"/>
      <c r="N271" s="126"/>
      <c r="O271" s="348"/>
      <c r="P271" s="348"/>
      <c r="Q271" s="348"/>
      <c r="R271" s="348"/>
      <c r="S271" s="13"/>
      <c r="T271" s="653"/>
      <c r="U271" s="653"/>
      <c r="V271" s="13"/>
      <c r="W271" s="13"/>
      <c r="X271" s="13"/>
      <c r="Y271" s="13"/>
      <c r="Z271" s="13"/>
      <c r="AA271" s="653"/>
      <c r="AB271" s="13"/>
      <c r="AC271" s="13"/>
      <c r="AD271" s="13"/>
      <c r="AE271" s="13"/>
      <c r="AF271" s="13"/>
      <c r="AG271" s="13"/>
      <c r="AH271" s="653"/>
      <c r="AI271" s="349"/>
      <c r="AJ271" s="13"/>
      <c r="AK271" s="13"/>
      <c r="AL271" s="13"/>
      <c r="AM271" s="13"/>
      <c r="AN271" s="127"/>
      <c r="AO271" s="127"/>
      <c r="AP271" s="348"/>
      <c r="AQ271" s="13"/>
      <c r="AR271" s="13"/>
      <c r="AS271" s="13"/>
      <c r="AT271" s="13"/>
      <c r="AU271" s="13"/>
      <c r="AV271" s="13"/>
      <c r="AW271" s="13"/>
      <c r="AX271" s="13"/>
      <c r="AY271" s="13"/>
      <c r="AZ271" s="13"/>
      <c r="BA271" s="13"/>
      <c r="BB271" s="13"/>
      <c r="BC271" s="13"/>
    </row>
    <row r="272" spans="1:55" ht="12.75" customHeight="1">
      <c r="A272" s="123"/>
      <c r="B272" s="124"/>
      <c r="C272" s="347"/>
      <c r="D272" s="125"/>
      <c r="E272" s="347"/>
      <c r="F272" s="125"/>
      <c r="G272" s="125"/>
      <c r="H272" s="125"/>
      <c r="I272" s="645"/>
      <c r="J272" s="125"/>
      <c r="K272" s="125"/>
      <c r="L272" s="125"/>
      <c r="M272" s="348"/>
      <c r="N272" s="126"/>
      <c r="O272" s="348"/>
      <c r="P272" s="348"/>
      <c r="Q272" s="348"/>
      <c r="R272" s="348"/>
      <c r="S272" s="13"/>
      <c r="T272" s="653"/>
      <c r="U272" s="653"/>
      <c r="V272" s="13"/>
      <c r="W272" s="13"/>
      <c r="X272" s="13"/>
      <c r="Y272" s="13"/>
      <c r="Z272" s="13"/>
      <c r="AA272" s="653"/>
      <c r="AB272" s="13"/>
      <c r="AC272" s="13"/>
      <c r="AD272" s="13"/>
      <c r="AE272" s="13"/>
      <c r="AF272" s="13"/>
      <c r="AG272" s="13"/>
      <c r="AH272" s="653"/>
      <c r="AI272" s="349"/>
      <c r="AJ272" s="13"/>
      <c r="AK272" s="13"/>
      <c r="AL272" s="13"/>
      <c r="AM272" s="13"/>
      <c r="AN272" s="127"/>
      <c r="AO272" s="127"/>
      <c r="AP272" s="348"/>
      <c r="AQ272" s="13"/>
      <c r="AR272" s="13"/>
      <c r="AS272" s="13"/>
      <c r="AT272" s="13"/>
      <c r="AU272" s="13"/>
      <c r="AV272" s="13"/>
      <c r="AW272" s="13"/>
      <c r="AX272" s="13"/>
      <c r="AY272" s="13"/>
      <c r="AZ272" s="13"/>
      <c r="BA272" s="13"/>
      <c r="BB272" s="13"/>
      <c r="BC272" s="13"/>
    </row>
    <row r="273" spans="1:55" ht="12.75" customHeight="1">
      <c r="A273" s="123"/>
      <c r="B273" s="124"/>
      <c r="C273" s="347"/>
      <c r="D273" s="125"/>
      <c r="E273" s="347"/>
      <c r="F273" s="125"/>
      <c r="G273" s="125"/>
      <c r="H273" s="125"/>
      <c r="I273" s="645"/>
      <c r="J273" s="125"/>
      <c r="K273" s="125"/>
      <c r="L273" s="125"/>
      <c r="M273" s="348"/>
      <c r="N273" s="126"/>
      <c r="O273" s="348"/>
      <c r="P273" s="348"/>
      <c r="Q273" s="348"/>
      <c r="R273" s="348"/>
      <c r="S273" s="13"/>
      <c r="T273" s="653"/>
      <c r="U273" s="653"/>
      <c r="V273" s="13"/>
      <c r="W273" s="13"/>
      <c r="X273" s="13"/>
      <c r="Y273" s="13"/>
      <c r="Z273" s="13"/>
      <c r="AA273" s="653"/>
      <c r="AB273" s="13"/>
      <c r="AC273" s="13"/>
      <c r="AD273" s="13"/>
      <c r="AE273" s="13"/>
      <c r="AF273" s="13"/>
      <c r="AG273" s="13"/>
      <c r="AH273" s="653"/>
      <c r="AI273" s="349"/>
      <c r="AJ273" s="13"/>
      <c r="AK273" s="13"/>
      <c r="AL273" s="13"/>
      <c r="AM273" s="13"/>
      <c r="AN273" s="127"/>
      <c r="AO273" s="127"/>
      <c r="AP273" s="348"/>
      <c r="AQ273" s="13"/>
      <c r="AR273" s="13"/>
      <c r="AS273" s="13"/>
      <c r="AT273" s="13"/>
      <c r="AU273" s="13"/>
      <c r="AV273" s="13"/>
      <c r="AW273" s="13"/>
      <c r="AX273" s="13"/>
      <c r="AY273" s="13"/>
      <c r="AZ273" s="13"/>
      <c r="BA273" s="13"/>
      <c r="BB273" s="13"/>
      <c r="BC273" s="13"/>
    </row>
    <row r="274" spans="1:55" ht="12.75" customHeight="1">
      <c r="A274" s="123"/>
      <c r="B274" s="124"/>
      <c r="C274" s="347"/>
      <c r="D274" s="125"/>
      <c r="E274" s="347"/>
      <c r="F274" s="125"/>
      <c r="G274" s="125"/>
      <c r="H274" s="125"/>
      <c r="I274" s="645"/>
      <c r="J274" s="125"/>
      <c r="K274" s="125"/>
      <c r="L274" s="125"/>
      <c r="M274" s="348"/>
      <c r="N274" s="126"/>
      <c r="O274" s="348"/>
      <c r="P274" s="348"/>
      <c r="Q274" s="348"/>
      <c r="R274" s="348"/>
      <c r="S274" s="13"/>
      <c r="T274" s="653"/>
      <c r="U274" s="653"/>
      <c r="V274" s="13"/>
      <c r="W274" s="13"/>
      <c r="X274" s="13"/>
      <c r="Y274" s="13"/>
      <c r="Z274" s="13"/>
      <c r="AA274" s="653"/>
      <c r="AB274" s="13"/>
      <c r="AC274" s="13"/>
      <c r="AD274" s="13"/>
      <c r="AE274" s="13"/>
      <c r="AF274" s="13"/>
      <c r="AG274" s="13"/>
      <c r="AH274" s="653"/>
      <c r="AI274" s="349"/>
      <c r="AJ274" s="13"/>
      <c r="AK274" s="13"/>
      <c r="AL274" s="13"/>
      <c r="AM274" s="13"/>
      <c r="AN274" s="127"/>
      <c r="AO274" s="127"/>
      <c r="AP274" s="348"/>
      <c r="AQ274" s="13"/>
      <c r="AR274" s="13"/>
      <c r="AS274" s="13"/>
      <c r="AT274" s="13"/>
      <c r="AU274" s="13"/>
      <c r="AV274" s="13"/>
      <c r="AW274" s="13"/>
      <c r="AX274" s="13"/>
      <c r="AY274" s="13"/>
      <c r="AZ274" s="13"/>
      <c r="BA274" s="13"/>
      <c r="BB274" s="13"/>
      <c r="BC274" s="13"/>
    </row>
    <row r="275" spans="1:55" ht="12.75" customHeight="1">
      <c r="A275" s="123"/>
      <c r="B275" s="124"/>
      <c r="C275" s="347"/>
      <c r="D275" s="125"/>
      <c r="E275" s="347"/>
      <c r="F275" s="125"/>
      <c r="G275" s="125"/>
      <c r="H275" s="125"/>
      <c r="I275" s="645"/>
      <c r="J275" s="125"/>
      <c r="K275" s="125"/>
      <c r="L275" s="125"/>
      <c r="M275" s="348"/>
      <c r="N275" s="126"/>
      <c r="O275" s="348"/>
      <c r="P275" s="348"/>
      <c r="Q275" s="348"/>
      <c r="R275" s="348"/>
      <c r="S275" s="13"/>
      <c r="T275" s="653"/>
      <c r="U275" s="653"/>
      <c r="V275" s="13"/>
      <c r="W275" s="13"/>
      <c r="X275" s="13"/>
      <c r="Y275" s="13"/>
      <c r="Z275" s="13"/>
      <c r="AA275" s="653"/>
      <c r="AB275" s="13"/>
      <c r="AC275" s="13"/>
      <c r="AD275" s="13"/>
      <c r="AE275" s="13"/>
      <c r="AF275" s="13"/>
      <c r="AG275" s="13"/>
      <c r="AH275" s="653"/>
      <c r="AI275" s="349"/>
      <c r="AJ275" s="13"/>
      <c r="AK275" s="13"/>
      <c r="AL275" s="13"/>
      <c r="AM275" s="13"/>
      <c r="AN275" s="127"/>
      <c r="AO275" s="127"/>
      <c r="AP275" s="348"/>
      <c r="AQ275" s="13"/>
      <c r="AR275" s="13"/>
      <c r="AS275" s="13"/>
      <c r="AT275" s="13"/>
      <c r="AU275" s="13"/>
      <c r="AV275" s="13"/>
      <c r="AW275" s="13"/>
      <c r="AX275" s="13"/>
      <c r="AY275" s="13"/>
      <c r="AZ275" s="13"/>
      <c r="BA275" s="13"/>
      <c r="BB275" s="13"/>
      <c r="BC275" s="13"/>
    </row>
    <row r="276" spans="1:55" ht="12.75" customHeight="1">
      <c r="A276" s="123"/>
      <c r="B276" s="124"/>
      <c r="C276" s="347"/>
      <c r="D276" s="125"/>
      <c r="E276" s="347"/>
      <c r="F276" s="125"/>
      <c r="G276" s="125"/>
      <c r="H276" s="125"/>
      <c r="I276" s="645"/>
      <c r="J276" s="125"/>
      <c r="K276" s="125"/>
      <c r="L276" s="125"/>
      <c r="M276" s="348"/>
      <c r="N276" s="126"/>
      <c r="O276" s="348"/>
      <c r="P276" s="348"/>
      <c r="Q276" s="348"/>
      <c r="R276" s="348"/>
      <c r="S276" s="13"/>
      <c r="T276" s="653"/>
      <c r="U276" s="653"/>
      <c r="V276" s="13"/>
      <c r="W276" s="13"/>
      <c r="X276" s="13"/>
      <c r="Y276" s="13"/>
      <c r="Z276" s="13"/>
      <c r="AA276" s="653"/>
      <c r="AB276" s="13"/>
      <c r="AC276" s="13"/>
      <c r="AD276" s="13"/>
      <c r="AE276" s="13"/>
      <c r="AF276" s="13"/>
      <c r="AG276" s="13"/>
      <c r="AH276" s="653"/>
      <c r="AI276" s="349"/>
      <c r="AJ276" s="13"/>
      <c r="AK276" s="13"/>
      <c r="AL276" s="13"/>
      <c r="AM276" s="13"/>
      <c r="AN276" s="127"/>
      <c r="AO276" s="127"/>
      <c r="AP276" s="348"/>
      <c r="AQ276" s="13"/>
      <c r="AR276" s="13"/>
      <c r="AS276" s="13"/>
      <c r="AT276" s="13"/>
      <c r="AU276" s="13"/>
      <c r="AV276" s="13"/>
      <c r="AW276" s="13"/>
      <c r="AX276" s="13"/>
      <c r="AY276" s="13"/>
      <c r="AZ276" s="13"/>
      <c r="BA276" s="13"/>
      <c r="BB276" s="13"/>
      <c r="BC276" s="13"/>
    </row>
    <row r="277" spans="1:55" ht="12.75" customHeight="1">
      <c r="A277" s="123"/>
      <c r="B277" s="124"/>
      <c r="C277" s="347"/>
      <c r="D277" s="125"/>
      <c r="E277" s="347"/>
      <c r="F277" s="125"/>
      <c r="G277" s="125"/>
      <c r="H277" s="125"/>
      <c r="I277" s="645"/>
      <c r="J277" s="125"/>
      <c r="K277" s="125"/>
      <c r="L277" s="125"/>
      <c r="M277" s="348"/>
      <c r="N277" s="126"/>
      <c r="O277" s="348"/>
      <c r="P277" s="348"/>
      <c r="Q277" s="348"/>
      <c r="R277" s="348"/>
      <c r="S277" s="13"/>
      <c r="T277" s="653"/>
      <c r="U277" s="653"/>
      <c r="V277" s="13"/>
      <c r="W277" s="13"/>
      <c r="X277" s="13"/>
      <c r="Y277" s="13"/>
      <c r="Z277" s="13"/>
      <c r="AA277" s="653"/>
      <c r="AB277" s="13"/>
      <c r="AC277" s="13"/>
      <c r="AD277" s="13"/>
      <c r="AE277" s="13"/>
      <c r="AF277" s="13"/>
      <c r="AG277" s="13"/>
      <c r="AH277" s="653"/>
      <c r="AI277" s="349"/>
      <c r="AJ277" s="13"/>
      <c r="AK277" s="13"/>
      <c r="AL277" s="13"/>
      <c r="AM277" s="13"/>
      <c r="AN277" s="127"/>
      <c r="AO277" s="127"/>
      <c r="AP277" s="348"/>
      <c r="AQ277" s="13"/>
      <c r="AR277" s="13"/>
      <c r="AS277" s="13"/>
      <c r="AT277" s="13"/>
      <c r="AU277" s="13"/>
      <c r="AV277" s="13"/>
      <c r="AW277" s="13"/>
      <c r="AX277" s="13"/>
      <c r="AY277" s="13"/>
      <c r="AZ277" s="13"/>
      <c r="BA277" s="13"/>
      <c r="BB277" s="13"/>
      <c r="BC277" s="13"/>
    </row>
    <row r="278" spans="1:55" ht="12.75" customHeight="1">
      <c r="A278" s="123"/>
      <c r="B278" s="124"/>
      <c r="C278" s="347"/>
      <c r="D278" s="125"/>
      <c r="E278" s="347"/>
      <c r="F278" s="125"/>
      <c r="G278" s="125"/>
      <c r="H278" s="125"/>
      <c r="I278" s="645"/>
      <c r="J278" s="125"/>
      <c r="K278" s="125"/>
      <c r="L278" s="125"/>
      <c r="M278" s="348"/>
      <c r="N278" s="126"/>
      <c r="O278" s="348"/>
      <c r="P278" s="348"/>
      <c r="Q278" s="348"/>
      <c r="R278" s="348"/>
      <c r="S278" s="13"/>
      <c r="T278" s="653"/>
      <c r="U278" s="653"/>
      <c r="V278" s="13"/>
      <c r="W278" s="13"/>
      <c r="X278" s="13"/>
      <c r="Y278" s="13"/>
      <c r="Z278" s="13"/>
      <c r="AA278" s="653"/>
      <c r="AB278" s="13"/>
      <c r="AC278" s="13"/>
      <c r="AD278" s="13"/>
      <c r="AE278" s="13"/>
      <c r="AF278" s="13"/>
      <c r="AG278" s="13"/>
      <c r="AH278" s="653"/>
      <c r="AI278" s="349"/>
      <c r="AJ278" s="13"/>
      <c r="AK278" s="13"/>
      <c r="AL278" s="13"/>
      <c r="AM278" s="13"/>
      <c r="AN278" s="127"/>
      <c r="AO278" s="127"/>
      <c r="AP278" s="348"/>
      <c r="AQ278" s="13"/>
      <c r="AR278" s="13"/>
      <c r="AS278" s="13"/>
      <c r="AT278" s="13"/>
      <c r="AU278" s="13"/>
      <c r="AV278" s="13"/>
      <c r="AW278" s="13"/>
      <c r="AX278" s="13"/>
      <c r="AY278" s="13"/>
      <c r="AZ278" s="13"/>
      <c r="BA278" s="13"/>
      <c r="BB278" s="13"/>
      <c r="BC278" s="13"/>
    </row>
    <row r="279" spans="1:55" ht="12.75" customHeight="1">
      <c r="A279" s="123"/>
      <c r="B279" s="124"/>
      <c r="C279" s="347"/>
      <c r="D279" s="125"/>
      <c r="E279" s="347"/>
      <c r="F279" s="125"/>
      <c r="G279" s="125"/>
      <c r="H279" s="125"/>
      <c r="I279" s="645"/>
      <c r="J279" s="125"/>
      <c r="K279" s="125"/>
      <c r="L279" s="125"/>
      <c r="M279" s="348"/>
      <c r="N279" s="126"/>
      <c r="O279" s="348"/>
      <c r="P279" s="348"/>
      <c r="Q279" s="348"/>
      <c r="R279" s="348"/>
      <c r="S279" s="13"/>
      <c r="T279" s="653"/>
      <c r="U279" s="653"/>
      <c r="V279" s="13"/>
      <c r="W279" s="13"/>
      <c r="X279" s="13"/>
      <c r="Y279" s="13"/>
      <c r="Z279" s="13"/>
      <c r="AA279" s="653"/>
      <c r="AB279" s="13"/>
      <c r="AC279" s="13"/>
      <c r="AD279" s="13"/>
      <c r="AE279" s="13"/>
      <c r="AF279" s="13"/>
      <c r="AG279" s="13"/>
      <c r="AH279" s="653"/>
      <c r="AI279" s="349"/>
      <c r="AJ279" s="13"/>
      <c r="AK279" s="13"/>
      <c r="AL279" s="13"/>
      <c r="AM279" s="13"/>
      <c r="AN279" s="127"/>
      <c r="AO279" s="127"/>
      <c r="AP279" s="348"/>
      <c r="AQ279" s="13"/>
      <c r="AR279" s="13"/>
      <c r="AS279" s="13"/>
      <c r="AT279" s="13"/>
      <c r="AU279" s="13"/>
      <c r="AV279" s="13"/>
      <c r="AW279" s="13"/>
      <c r="AX279" s="13"/>
      <c r="AY279" s="13"/>
      <c r="AZ279" s="13"/>
      <c r="BA279" s="13"/>
      <c r="BB279" s="13"/>
      <c r="BC279" s="13"/>
    </row>
    <row r="280" spans="1:55" ht="12.75" customHeight="1">
      <c r="A280" s="123"/>
      <c r="B280" s="124"/>
      <c r="C280" s="347"/>
      <c r="D280" s="125"/>
      <c r="E280" s="347"/>
      <c r="F280" s="125"/>
      <c r="G280" s="125"/>
      <c r="H280" s="125"/>
      <c r="I280" s="645"/>
      <c r="J280" s="125"/>
      <c r="K280" s="125"/>
      <c r="L280" s="125"/>
      <c r="M280" s="348"/>
      <c r="N280" s="126"/>
      <c r="O280" s="348"/>
      <c r="P280" s="348"/>
      <c r="Q280" s="348"/>
      <c r="R280" s="348"/>
      <c r="S280" s="13"/>
      <c r="T280" s="653"/>
      <c r="U280" s="653"/>
      <c r="V280" s="13"/>
      <c r="W280" s="13"/>
      <c r="X280" s="13"/>
      <c r="Y280" s="13"/>
      <c r="Z280" s="13"/>
      <c r="AA280" s="653"/>
      <c r="AB280" s="13"/>
      <c r="AC280" s="13"/>
      <c r="AD280" s="13"/>
      <c r="AE280" s="13"/>
      <c r="AF280" s="13"/>
      <c r="AG280" s="13"/>
      <c r="AH280" s="653"/>
      <c r="AI280" s="349"/>
      <c r="AJ280" s="13"/>
      <c r="AK280" s="13"/>
      <c r="AL280" s="13"/>
      <c r="AM280" s="13"/>
      <c r="AN280" s="127"/>
      <c r="AO280" s="127"/>
      <c r="AP280" s="348"/>
      <c r="AQ280" s="13"/>
      <c r="AR280" s="13"/>
      <c r="AS280" s="13"/>
      <c r="AT280" s="13"/>
      <c r="AU280" s="13"/>
      <c r="AV280" s="13"/>
      <c r="AW280" s="13"/>
      <c r="AX280" s="13"/>
      <c r="AY280" s="13"/>
      <c r="AZ280" s="13"/>
      <c r="BA280" s="13"/>
      <c r="BB280" s="13"/>
      <c r="BC280" s="13"/>
    </row>
    <row r="281" spans="1:55" ht="12.75" customHeight="1">
      <c r="A281" s="123"/>
      <c r="B281" s="124"/>
      <c r="C281" s="347"/>
      <c r="D281" s="125"/>
      <c r="E281" s="347"/>
      <c r="F281" s="125"/>
      <c r="G281" s="125"/>
      <c r="H281" s="125"/>
      <c r="I281" s="645"/>
      <c r="J281" s="125"/>
      <c r="K281" s="125"/>
      <c r="L281" s="125"/>
      <c r="M281" s="348"/>
      <c r="N281" s="126"/>
      <c r="O281" s="348"/>
      <c r="P281" s="348"/>
      <c r="Q281" s="348"/>
      <c r="R281" s="348"/>
      <c r="S281" s="13"/>
      <c r="T281" s="653"/>
      <c r="U281" s="653"/>
      <c r="V281" s="13"/>
      <c r="W281" s="13"/>
      <c r="X281" s="13"/>
      <c r="Y281" s="13"/>
      <c r="Z281" s="13"/>
      <c r="AA281" s="653"/>
      <c r="AB281" s="13"/>
      <c r="AC281" s="13"/>
      <c r="AD281" s="13"/>
      <c r="AE281" s="13"/>
      <c r="AF281" s="13"/>
      <c r="AG281" s="13"/>
      <c r="AH281" s="653"/>
      <c r="AI281" s="349"/>
      <c r="AJ281" s="13"/>
      <c r="AK281" s="13"/>
      <c r="AL281" s="13"/>
      <c r="AM281" s="13"/>
      <c r="AN281" s="127"/>
      <c r="AO281" s="127"/>
      <c r="AP281" s="348"/>
      <c r="AQ281" s="13"/>
      <c r="AR281" s="13"/>
      <c r="AS281" s="13"/>
      <c r="AT281" s="13"/>
      <c r="AU281" s="13"/>
      <c r="AV281" s="13"/>
      <c r="AW281" s="13"/>
      <c r="AX281" s="13"/>
      <c r="AY281" s="13"/>
      <c r="AZ281" s="13"/>
      <c r="BA281" s="13"/>
      <c r="BB281" s="13"/>
      <c r="BC281" s="13"/>
    </row>
    <row r="282" spans="1:55" ht="12.75" customHeight="1">
      <c r="A282" s="123"/>
      <c r="B282" s="124"/>
      <c r="C282" s="347"/>
      <c r="D282" s="125"/>
      <c r="E282" s="347"/>
      <c r="F282" s="125"/>
      <c r="G282" s="125"/>
      <c r="H282" s="125"/>
      <c r="I282" s="645"/>
      <c r="J282" s="125"/>
      <c r="K282" s="125"/>
      <c r="L282" s="125"/>
      <c r="M282" s="348"/>
      <c r="N282" s="126"/>
      <c r="O282" s="348"/>
      <c r="P282" s="348"/>
      <c r="Q282" s="348"/>
      <c r="R282" s="348"/>
      <c r="S282" s="13"/>
      <c r="T282" s="653"/>
      <c r="U282" s="653"/>
      <c r="V282" s="13"/>
      <c r="W282" s="13"/>
      <c r="X282" s="13"/>
      <c r="Y282" s="13"/>
      <c r="Z282" s="13"/>
      <c r="AA282" s="653"/>
      <c r="AB282" s="13"/>
      <c r="AC282" s="13"/>
      <c r="AD282" s="13"/>
      <c r="AE282" s="13"/>
      <c r="AF282" s="13"/>
      <c r="AG282" s="13"/>
      <c r="AH282" s="653"/>
      <c r="AI282" s="349"/>
      <c r="AJ282" s="13"/>
      <c r="AK282" s="13"/>
      <c r="AL282" s="13"/>
      <c r="AM282" s="13"/>
      <c r="AN282" s="127"/>
      <c r="AO282" s="127"/>
      <c r="AP282" s="348"/>
      <c r="AQ282" s="13"/>
      <c r="AR282" s="13"/>
      <c r="AS282" s="13"/>
      <c r="AT282" s="13"/>
      <c r="AU282" s="13"/>
      <c r="AV282" s="13"/>
      <c r="AW282" s="13"/>
      <c r="AX282" s="13"/>
      <c r="AY282" s="13"/>
      <c r="AZ282" s="13"/>
      <c r="BA282" s="13"/>
      <c r="BB282" s="13"/>
      <c r="BC282" s="13"/>
    </row>
    <row r="283" spans="1:55" ht="12.75" customHeight="1">
      <c r="A283" s="123"/>
      <c r="B283" s="124"/>
      <c r="C283" s="347"/>
      <c r="D283" s="125"/>
      <c r="E283" s="347"/>
      <c r="F283" s="125"/>
      <c r="G283" s="125"/>
      <c r="H283" s="125"/>
      <c r="I283" s="645"/>
      <c r="J283" s="125"/>
      <c r="K283" s="125"/>
      <c r="L283" s="125"/>
      <c r="M283" s="348"/>
      <c r="N283" s="126"/>
      <c r="O283" s="348"/>
      <c r="P283" s="348"/>
      <c r="Q283" s="348"/>
      <c r="R283" s="348"/>
      <c r="S283" s="13"/>
      <c r="T283" s="653"/>
      <c r="U283" s="653"/>
      <c r="V283" s="13"/>
      <c r="W283" s="13"/>
      <c r="X283" s="13"/>
      <c r="Y283" s="13"/>
      <c r="Z283" s="13"/>
      <c r="AA283" s="653"/>
      <c r="AB283" s="13"/>
      <c r="AC283" s="13"/>
      <c r="AD283" s="13"/>
      <c r="AE283" s="13"/>
      <c r="AF283" s="13"/>
      <c r="AG283" s="13"/>
      <c r="AH283" s="653"/>
      <c r="AI283" s="349"/>
      <c r="AJ283" s="13"/>
      <c r="AK283" s="13"/>
      <c r="AL283" s="13"/>
      <c r="AM283" s="13"/>
      <c r="AN283" s="127"/>
      <c r="AO283" s="127"/>
      <c r="AP283" s="348"/>
      <c r="AQ283" s="13"/>
      <c r="AR283" s="13"/>
      <c r="AS283" s="13"/>
      <c r="AT283" s="13"/>
      <c r="AU283" s="13"/>
      <c r="AV283" s="13"/>
      <c r="AW283" s="13"/>
      <c r="AX283" s="13"/>
      <c r="AY283" s="13"/>
      <c r="AZ283" s="13"/>
      <c r="BA283" s="13"/>
      <c r="BB283" s="13"/>
      <c r="BC283" s="13"/>
    </row>
    <row r="284" spans="1:55" ht="12.75" customHeight="1">
      <c r="A284" s="123"/>
      <c r="B284" s="124"/>
      <c r="C284" s="347"/>
      <c r="D284" s="125"/>
      <c r="E284" s="347"/>
      <c r="F284" s="125"/>
      <c r="G284" s="125"/>
      <c r="H284" s="125"/>
      <c r="I284" s="645"/>
      <c r="J284" s="125"/>
      <c r="K284" s="125"/>
      <c r="L284" s="125"/>
      <c r="M284" s="348"/>
      <c r="N284" s="126"/>
      <c r="O284" s="348"/>
      <c r="P284" s="348"/>
      <c r="Q284" s="348"/>
      <c r="R284" s="348"/>
      <c r="S284" s="13"/>
      <c r="T284" s="653"/>
      <c r="U284" s="653"/>
      <c r="V284" s="13"/>
      <c r="W284" s="13"/>
      <c r="X284" s="13"/>
      <c r="Y284" s="13"/>
      <c r="Z284" s="13"/>
      <c r="AA284" s="653"/>
      <c r="AB284" s="13"/>
      <c r="AC284" s="13"/>
      <c r="AD284" s="13"/>
      <c r="AE284" s="13"/>
      <c r="AF284" s="13"/>
      <c r="AG284" s="13"/>
      <c r="AH284" s="653"/>
      <c r="AI284" s="349"/>
      <c r="AJ284" s="13"/>
      <c r="AK284" s="13"/>
      <c r="AL284" s="13"/>
      <c r="AM284" s="13"/>
      <c r="AN284" s="127"/>
      <c r="AO284" s="127"/>
      <c r="AP284" s="348"/>
      <c r="AQ284" s="13"/>
      <c r="AR284" s="13"/>
      <c r="AS284" s="13"/>
      <c r="AT284" s="13"/>
      <c r="AU284" s="13"/>
      <c r="AV284" s="13"/>
      <c r="AW284" s="13"/>
      <c r="AX284" s="13"/>
      <c r="AY284" s="13"/>
      <c r="AZ284" s="13"/>
      <c r="BA284" s="13"/>
      <c r="BB284" s="13"/>
      <c r="BC284" s="13"/>
    </row>
    <row r="285" spans="1:55" ht="12.75" customHeight="1">
      <c r="A285" s="123"/>
      <c r="B285" s="124"/>
      <c r="C285" s="347"/>
      <c r="D285" s="125"/>
      <c r="E285" s="347"/>
      <c r="F285" s="125"/>
      <c r="G285" s="125"/>
      <c r="H285" s="125"/>
      <c r="I285" s="645"/>
      <c r="J285" s="125"/>
      <c r="K285" s="125"/>
      <c r="L285" s="125"/>
      <c r="M285" s="348"/>
      <c r="N285" s="126"/>
      <c r="O285" s="348"/>
      <c r="P285" s="348"/>
      <c r="Q285" s="348"/>
      <c r="R285" s="348"/>
      <c r="S285" s="13"/>
      <c r="T285" s="653"/>
      <c r="U285" s="653"/>
      <c r="V285" s="13"/>
      <c r="W285" s="13"/>
      <c r="X285" s="13"/>
      <c r="Y285" s="13"/>
      <c r="Z285" s="13"/>
      <c r="AA285" s="653"/>
      <c r="AB285" s="13"/>
      <c r="AC285" s="13"/>
      <c r="AD285" s="13"/>
      <c r="AE285" s="13"/>
      <c r="AF285" s="13"/>
      <c r="AG285" s="13"/>
      <c r="AH285" s="653"/>
      <c r="AI285" s="349"/>
      <c r="AJ285" s="13"/>
      <c r="AK285" s="13"/>
      <c r="AL285" s="13"/>
      <c r="AM285" s="13"/>
      <c r="AN285" s="127"/>
      <c r="AO285" s="127"/>
      <c r="AP285" s="348"/>
      <c r="AQ285" s="13"/>
      <c r="AR285" s="13"/>
      <c r="AS285" s="13"/>
      <c r="AT285" s="13"/>
      <c r="AU285" s="13"/>
      <c r="AV285" s="13"/>
      <c r="AW285" s="13"/>
      <c r="AX285" s="13"/>
      <c r="AY285" s="13"/>
      <c r="AZ285" s="13"/>
      <c r="BA285" s="13"/>
      <c r="BB285" s="13"/>
      <c r="BC285" s="13"/>
    </row>
    <row r="286" spans="1:55" ht="12.75" customHeight="1">
      <c r="A286" s="123"/>
      <c r="B286" s="124"/>
      <c r="C286" s="347"/>
      <c r="D286" s="125"/>
      <c r="E286" s="347"/>
      <c r="F286" s="125"/>
      <c r="G286" s="125"/>
      <c r="H286" s="125"/>
      <c r="I286" s="645"/>
      <c r="J286" s="125"/>
      <c r="K286" s="125"/>
      <c r="L286" s="125"/>
      <c r="M286" s="348"/>
      <c r="N286" s="126"/>
      <c r="O286" s="348"/>
      <c r="P286" s="348"/>
      <c r="Q286" s="348"/>
      <c r="R286" s="348"/>
      <c r="S286" s="13"/>
      <c r="T286" s="653"/>
      <c r="U286" s="653"/>
      <c r="V286" s="13"/>
      <c r="W286" s="13"/>
      <c r="X286" s="13"/>
      <c r="Y286" s="13"/>
      <c r="Z286" s="13"/>
      <c r="AA286" s="653"/>
      <c r="AB286" s="13"/>
      <c r="AC286" s="13"/>
      <c r="AD286" s="13"/>
      <c r="AE286" s="13"/>
      <c r="AF286" s="13"/>
      <c r="AG286" s="13"/>
      <c r="AH286" s="653"/>
      <c r="AI286" s="349"/>
      <c r="AJ286" s="13"/>
      <c r="AK286" s="13"/>
      <c r="AL286" s="13"/>
      <c r="AM286" s="13"/>
      <c r="AN286" s="127"/>
      <c r="AO286" s="127"/>
      <c r="AP286" s="348"/>
      <c r="AQ286" s="13"/>
      <c r="AR286" s="13"/>
      <c r="AS286" s="13"/>
      <c r="AT286" s="13"/>
      <c r="AU286" s="13"/>
      <c r="AV286" s="13"/>
      <c r="AW286" s="13"/>
      <c r="AX286" s="13"/>
      <c r="AY286" s="13"/>
      <c r="AZ286" s="13"/>
      <c r="BA286" s="13"/>
      <c r="BB286" s="13"/>
      <c r="BC286" s="13"/>
    </row>
    <row r="287" spans="1:55" ht="12.75" customHeight="1">
      <c r="A287" s="123"/>
      <c r="B287" s="124"/>
      <c r="C287" s="347"/>
      <c r="D287" s="125"/>
      <c r="E287" s="347"/>
      <c r="F287" s="125"/>
      <c r="G287" s="125"/>
      <c r="H287" s="125"/>
      <c r="I287" s="645"/>
      <c r="J287" s="125"/>
      <c r="K287" s="125"/>
      <c r="L287" s="125"/>
      <c r="M287" s="348"/>
      <c r="N287" s="126"/>
      <c r="O287" s="348"/>
      <c r="P287" s="348"/>
      <c r="Q287" s="348"/>
      <c r="R287" s="348"/>
      <c r="S287" s="13"/>
      <c r="T287" s="653"/>
      <c r="U287" s="653"/>
      <c r="V287" s="13"/>
      <c r="W287" s="13"/>
      <c r="X287" s="13"/>
      <c r="Y287" s="13"/>
      <c r="Z287" s="13"/>
      <c r="AA287" s="653"/>
      <c r="AB287" s="13"/>
      <c r="AC287" s="13"/>
      <c r="AD287" s="13"/>
      <c r="AE287" s="13"/>
      <c r="AF287" s="13"/>
      <c r="AG287" s="13"/>
      <c r="AH287" s="653"/>
      <c r="AI287" s="349"/>
      <c r="AJ287" s="13"/>
      <c r="AK287" s="13"/>
      <c r="AL287" s="13"/>
      <c r="AM287" s="13"/>
      <c r="AN287" s="127"/>
      <c r="AO287" s="127"/>
      <c r="AP287" s="348"/>
      <c r="AQ287" s="13"/>
      <c r="AR287" s="13"/>
      <c r="AS287" s="13"/>
      <c r="AT287" s="13"/>
      <c r="AU287" s="13"/>
      <c r="AV287" s="13"/>
      <c r="AW287" s="13"/>
      <c r="AX287" s="13"/>
      <c r="AY287" s="13"/>
      <c r="AZ287" s="13"/>
      <c r="BA287" s="13"/>
      <c r="BB287" s="13"/>
      <c r="BC287" s="13"/>
    </row>
    <row r="288" spans="1:55" ht="12.75" customHeight="1">
      <c r="A288" s="123"/>
      <c r="B288" s="124"/>
      <c r="C288" s="347"/>
      <c r="D288" s="125"/>
      <c r="E288" s="347"/>
      <c r="F288" s="125"/>
      <c r="G288" s="125"/>
      <c r="H288" s="125"/>
      <c r="I288" s="645"/>
      <c r="J288" s="125"/>
      <c r="K288" s="125"/>
      <c r="L288" s="125"/>
      <c r="M288" s="348"/>
      <c r="N288" s="126"/>
      <c r="O288" s="348"/>
      <c r="P288" s="348"/>
      <c r="Q288" s="348"/>
      <c r="R288" s="348"/>
      <c r="S288" s="13"/>
      <c r="T288" s="653"/>
      <c r="U288" s="653"/>
      <c r="V288" s="13"/>
      <c r="W288" s="13"/>
      <c r="X288" s="13"/>
      <c r="Y288" s="13"/>
      <c r="Z288" s="13"/>
      <c r="AA288" s="653"/>
      <c r="AB288" s="13"/>
      <c r="AC288" s="13"/>
      <c r="AD288" s="13"/>
      <c r="AE288" s="13"/>
      <c r="AF288" s="13"/>
      <c r="AG288" s="13"/>
      <c r="AH288" s="653"/>
      <c r="AI288" s="349"/>
      <c r="AJ288" s="13"/>
      <c r="AK288" s="13"/>
      <c r="AL288" s="13"/>
      <c r="AM288" s="13"/>
      <c r="AN288" s="127"/>
      <c r="AO288" s="127"/>
      <c r="AP288" s="348"/>
      <c r="AQ288" s="13"/>
      <c r="AR288" s="13"/>
      <c r="AS288" s="13"/>
      <c r="AT288" s="13"/>
      <c r="AU288" s="13"/>
      <c r="AV288" s="13"/>
      <c r="AW288" s="13"/>
      <c r="AX288" s="13"/>
      <c r="AY288" s="13"/>
      <c r="AZ288" s="13"/>
      <c r="BA288" s="13"/>
      <c r="BB288" s="13"/>
      <c r="BC288" s="13"/>
    </row>
    <row r="289" spans="1:55" ht="12.75" customHeight="1">
      <c r="A289" s="123"/>
      <c r="B289" s="124"/>
      <c r="C289" s="347"/>
      <c r="D289" s="125"/>
      <c r="E289" s="347"/>
      <c r="F289" s="125"/>
      <c r="G289" s="125"/>
      <c r="H289" s="125"/>
      <c r="I289" s="645"/>
      <c r="J289" s="125"/>
      <c r="K289" s="125"/>
      <c r="L289" s="125"/>
      <c r="M289" s="348"/>
      <c r="N289" s="126"/>
      <c r="O289" s="348"/>
      <c r="P289" s="348"/>
      <c r="Q289" s="348"/>
      <c r="R289" s="348"/>
      <c r="S289" s="13"/>
      <c r="T289" s="653"/>
      <c r="U289" s="653"/>
      <c r="V289" s="13"/>
      <c r="W289" s="13"/>
      <c r="X289" s="13"/>
      <c r="Y289" s="13"/>
      <c r="Z289" s="13"/>
      <c r="AA289" s="653"/>
      <c r="AB289" s="13"/>
      <c r="AC289" s="13"/>
      <c r="AD289" s="13"/>
      <c r="AE289" s="13"/>
      <c r="AF289" s="13"/>
      <c r="AG289" s="13"/>
      <c r="AH289" s="653"/>
      <c r="AI289" s="349"/>
      <c r="AJ289" s="13"/>
      <c r="AK289" s="13"/>
      <c r="AL289" s="13"/>
      <c r="AM289" s="13"/>
      <c r="AN289" s="127"/>
      <c r="AO289" s="127"/>
      <c r="AP289" s="348"/>
      <c r="AQ289" s="13"/>
      <c r="AR289" s="13"/>
      <c r="AS289" s="13"/>
      <c r="AT289" s="13"/>
      <c r="AU289" s="13"/>
      <c r="AV289" s="13"/>
      <c r="AW289" s="13"/>
      <c r="AX289" s="13"/>
      <c r="AY289" s="13"/>
      <c r="AZ289" s="13"/>
      <c r="BA289" s="13"/>
      <c r="BB289" s="13"/>
      <c r="BC289" s="13"/>
    </row>
    <row r="290" spans="1:55" ht="12.75" customHeight="1">
      <c r="A290" s="123"/>
      <c r="B290" s="124"/>
      <c r="C290" s="347"/>
      <c r="D290" s="125"/>
      <c r="E290" s="347"/>
      <c r="F290" s="125"/>
      <c r="G290" s="125"/>
      <c r="H290" s="125"/>
      <c r="I290" s="645"/>
      <c r="J290" s="125"/>
      <c r="K290" s="125"/>
      <c r="L290" s="125"/>
      <c r="M290" s="348"/>
      <c r="N290" s="126"/>
      <c r="O290" s="348"/>
      <c r="P290" s="348"/>
      <c r="Q290" s="348"/>
      <c r="R290" s="348"/>
      <c r="S290" s="13"/>
      <c r="T290" s="653"/>
      <c r="U290" s="653"/>
      <c r="V290" s="13"/>
      <c r="W290" s="13"/>
      <c r="X290" s="13"/>
      <c r="Y290" s="13"/>
      <c r="Z290" s="13"/>
      <c r="AA290" s="653"/>
      <c r="AB290" s="13"/>
      <c r="AC290" s="13"/>
      <c r="AD290" s="13"/>
      <c r="AE290" s="13"/>
      <c r="AF290" s="13"/>
      <c r="AG290" s="13"/>
      <c r="AH290" s="653"/>
      <c r="AI290" s="349"/>
      <c r="AJ290" s="13"/>
      <c r="AK290" s="13"/>
      <c r="AL290" s="13"/>
      <c r="AM290" s="13"/>
      <c r="AN290" s="127"/>
      <c r="AO290" s="127"/>
      <c r="AP290" s="348"/>
      <c r="AQ290" s="13"/>
      <c r="AR290" s="13"/>
      <c r="AS290" s="13"/>
      <c r="AT290" s="13"/>
      <c r="AU290" s="13"/>
      <c r="AV290" s="13"/>
      <c r="AW290" s="13"/>
      <c r="AX290" s="13"/>
      <c r="AY290" s="13"/>
      <c r="AZ290" s="13"/>
      <c r="BA290" s="13"/>
      <c r="BB290" s="13"/>
      <c r="BC290" s="13"/>
    </row>
    <row r="291" spans="1:55" ht="12.75" customHeight="1">
      <c r="A291" s="123"/>
      <c r="B291" s="124"/>
      <c r="C291" s="347"/>
      <c r="D291" s="125"/>
      <c r="E291" s="347"/>
      <c r="F291" s="125"/>
      <c r="G291" s="125"/>
      <c r="H291" s="125"/>
      <c r="I291" s="645"/>
      <c r="J291" s="125"/>
      <c r="K291" s="125"/>
      <c r="L291" s="125"/>
      <c r="M291" s="348"/>
      <c r="N291" s="126"/>
      <c r="O291" s="348"/>
      <c r="P291" s="348"/>
      <c r="Q291" s="348"/>
      <c r="R291" s="348"/>
      <c r="S291" s="13"/>
      <c r="T291" s="653"/>
      <c r="U291" s="653"/>
      <c r="V291" s="13"/>
      <c r="W291" s="13"/>
      <c r="X291" s="13"/>
      <c r="Y291" s="13"/>
      <c r="Z291" s="13"/>
      <c r="AA291" s="653"/>
      <c r="AB291" s="13"/>
      <c r="AC291" s="13"/>
      <c r="AD291" s="13"/>
      <c r="AE291" s="13"/>
      <c r="AF291" s="13"/>
      <c r="AG291" s="13"/>
      <c r="AH291" s="653"/>
      <c r="AI291" s="349"/>
      <c r="AJ291" s="13"/>
      <c r="AK291" s="13"/>
      <c r="AL291" s="13"/>
      <c r="AM291" s="13"/>
      <c r="AN291" s="127"/>
      <c r="AO291" s="127"/>
      <c r="AP291" s="348"/>
      <c r="AQ291" s="13"/>
      <c r="AR291" s="13"/>
      <c r="AS291" s="13"/>
      <c r="AT291" s="13"/>
      <c r="AU291" s="13"/>
      <c r="AV291" s="13"/>
      <c r="AW291" s="13"/>
      <c r="AX291" s="13"/>
      <c r="AY291" s="13"/>
      <c r="AZ291" s="13"/>
      <c r="BA291" s="13"/>
      <c r="BB291" s="13"/>
      <c r="BC291" s="13"/>
    </row>
    <row r="292" spans="1:55" ht="12.75" customHeight="1">
      <c r="A292" s="123"/>
      <c r="B292" s="124"/>
      <c r="C292" s="347"/>
      <c r="D292" s="125"/>
      <c r="E292" s="347"/>
      <c r="F292" s="125"/>
      <c r="G292" s="125"/>
      <c r="H292" s="125"/>
      <c r="I292" s="645"/>
      <c r="J292" s="125"/>
      <c r="K292" s="125"/>
      <c r="L292" s="125"/>
      <c r="M292" s="348"/>
      <c r="N292" s="126"/>
      <c r="O292" s="348"/>
      <c r="P292" s="348"/>
      <c r="Q292" s="348"/>
      <c r="R292" s="348"/>
      <c r="S292" s="13"/>
      <c r="T292" s="653"/>
      <c r="U292" s="653"/>
      <c r="V292" s="13"/>
      <c r="W292" s="13"/>
      <c r="X292" s="13"/>
      <c r="Y292" s="13"/>
      <c r="Z292" s="13"/>
      <c r="AA292" s="653"/>
      <c r="AB292" s="13"/>
      <c r="AC292" s="13"/>
      <c r="AD292" s="13"/>
      <c r="AE292" s="13"/>
      <c r="AF292" s="13"/>
      <c r="AG292" s="13"/>
      <c r="AH292" s="653"/>
      <c r="AI292" s="349"/>
      <c r="AJ292" s="13"/>
      <c r="AK292" s="13"/>
      <c r="AL292" s="13"/>
      <c r="AM292" s="13"/>
      <c r="AN292" s="127"/>
      <c r="AO292" s="127"/>
      <c r="AP292" s="348"/>
      <c r="AQ292" s="13"/>
      <c r="AR292" s="13"/>
      <c r="AS292" s="13"/>
      <c r="AT292" s="13"/>
      <c r="AU292" s="13"/>
      <c r="AV292" s="13"/>
      <c r="AW292" s="13"/>
      <c r="AX292" s="13"/>
      <c r="AY292" s="13"/>
      <c r="AZ292" s="13"/>
      <c r="BA292" s="13"/>
      <c r="BB292" s="13"/>
      <c r="BC292" s="13"/>
    </row>
    <row r="293" spans="1:55" ht="12.75" customHeight="1">
      <c r="A293" s="123"/>
      <c r="B293" s="124"/>
      <c r="C293" s="347"/>
      <c r="D293" s="125"/>
      <c r="E293" s="347"/>
      <c r="F293" s="125"/>
      <c r="G293" s="125"/>
      <c r="H293" s="125"/>
      <c r="I293" s="645"/>
      <c r="J293" s="125"/>
      <c r="K293" s="125"/>
      <c r="L293" s="125"/>
      <c r="M293" s="348"/>
      <c r="N293" s="126"/>
      <c r="O293" s="348"/>
      <c r="P293" s="348"/>
      <c r="Q293" s="348"/>
      <c r="R293" s="348"/>
      <c r="S293" s="13"/>
      <c r="T293" s="653"/>
      <c r="U293" s="653"/>
      <c r="V293" s="13"/>
      <c r="W293" s="13"/>
      <c r="X293" s="13"/>
      <c r="Y293" s="13"/>
      <c r="Z293" s="13"/>
      <c r="AA293" s="653"/>
      <c r="AB293" s="13"/>
      <c r="AC293" s="13"/>
      <c r="AD293" s="13"/>
      <c r="AE293" s="13"/>
      <c r="AF293" s="13"/>
      <c r="AG293" s="13"/>
      <c r="AH293" s="653"/>
      <c r="AI293" s="349"/>
      <c r="AJ293" s="13"/>
      <c r="AK293" s="13"/>
      <c r="AL293" s="13"/>
      <c r="AM293" s="13"/>
      <c r="AN293" s="127"/>
      <c r="AO293" s="127"/>
      <c r="AP293" s="348"/>
      <c r="AQ293" s="13"/>
      <c r="AR293" s="13"/>
      <c r="AS293" s="13"/>
      <c r="AT293" s="13"/>
      <c r="AU293" s="13"/>
      <c r="AV293" s="13"/>
      <c r="AW293" s="13"/>
      <c r="AX293" s="13"/>
      <c r="AY293" s="13"/>
      <c r="AZ293" s="13"/>
      <c r="BA293" s="13"/>
      <c r="BB293" s="13"/>
      <c r="BC293" s="13"/>
    </row>
    <row r="294" spans="1:55" ht="12.75" customHeight="1">
      <c r="A294" s="123"/>
      <c r="B294" s="124"/>
      <c r="C294" s="347"/>
      <c r="D294" s="125"/>
      <c r="E294" s="347"/>
      <c r="F294" s="125"/>
      <c r="G294" s="125"/>
      <c r="H294" s="125"/>
      <c r="I294" s="645"/>
      <c r="J294" s="125"/>
      <c r="K294" s="125"/>
      <c r="L294" s="125"/>
      <c r="M294" s="348"/>
      <c r="N294" s="126"/>
      <c r="O294" s="348"/>
      <c r="P294" s="348"/>
      <c r="Q294" s="348"/>
      <c r="R294" s="348"/>
      <c r="S294" s="13"/>
      <c r="T294" s="653"/>
      <c r="U294" s="653"/>
      <c r="V294" s="13"/>
      <c r="W294" s="13"/>
      <c r="X294" s="13"/>
      <c r="Y294" s="13"/>
      <c r="Z294" s="13"/>
      <c r="AA294" s="653"/>
      <c r="AB294" s="13"/>
      <c r="AC294" s="13"/>
      <c r="AD294" s="13"/>
      <c r="AE294" s="13"/>
      <c r="AF294" s="13"/>
      <c r="AG294" s="13"/>
      <c r="AH294" s="653"/>
      <c r="AI294" s="349"/>
      <c r="AJ294" s="13"/>
      <c r="AK294" s="13"/>
      <c r="AL294" s="13"/>
      <c r="AM294" s="13"/>
      <c r="AN294" s="127"/>
      <c r="AO294" s="127"/>
      <c r="AP294" s="348"/>
      <c r="AQ294" s="13"/>
      <c r="AR294" s="13"/>
      <c r="AS294" s="13"/>
      <c r="AT294" s="13"/>
      <c r="AU294" s="13"/>
      <c r="AV294" s="13"/>
      <c r="AW294" s="13"/>
      <c r="AX294" s="13"/>
      <c r="AY294" s="13"/>
      <c r="AZ294" s="13"/>
      <c r="BA294" s="13"/>
      <c r="BB294" s="13"/>
      <c r="BC294" s="13"/>
    </row>
    <row r="295" spans="1:55" ht="12.75" customHeight="1">
      <c r="A295" s="123"/>
      <c r="B295" s="124"/>
      <c r="C295" s="347"/>
      <c r="D295" s="125"/>
      <c r="E295" s="347"/>
      <c r="F295" s="125"/>
      <c r="G295" s="125"/>
      <c r="H295" s="125"/>
      <c r="I295" s="645"/>
      <c r="J295" s="125"/>
      <c r="K295" s="125"/>
      <c r="L295" s="125"/>
      <c r="M295" s="348"/>
      <c r="N295" s="126"/>
      <c r="O295" s="348"/>
      <c r="P295" s="348"/>
      <c r="Q295" s="348"/>
      <c r="R295" s="348"/>
      <c r="S295" s="13"/>
      <c r="T295" s="653"/>
      <c r="U295" s="653"/>
      <c r="V295" s="13"/>
      <c r="W295" s="13"/>
      <c r="X295" s="13"/>
      <c r="Y295" s="13"/>
      <c r="Z295" s="13"/>
      <c r="AA295" s="653"/>
      <c r="AB295" s="13"/>
      <c r="AC295" s="13"/>
      <c r="AD295" s="13"/>
      <c r="AE295" s="13"/>
      <c r="AF295" s="13"/>
      <c r="AG295" s="13"/>
      <c r="AH295" s="653"/>
      <c r="AI295" s="349"/>
      <c r="AJ295" s="13"/>
      <c r="AK295" s="13"/>
      <c r="AL295" s="13"/>
      <c r="AM295" s="13"/>
      <c r="AN295" s="127"/>
      <c r="AO295" s="127"/>
      <c r="AP295" s="348"/>
      <c r="AQ295" s="13"/>
      <c r="AR295" s="13"/>
      <c r="AS295" s="13"/>
      <c r="AT295" s="13"/>
      <c r="AU295" s="13"/>
      <c r="AV295" s="13"/>
      <c r="AW295" s="13"/>
      <c r="AX295" s="13"/>
      <c r="AY295" s="13"/>
      <c r="AZ295" s="13"/>
      <c r="BA295" s="13"/>
      <c r="BB295" s="13"/>
      <c r="BC295" s="13"/>
    </row>
    <row r="296" spans="1:55" ht="12.75" customHeight="1">
      <c r="A296" s="123"/>
      <c r="B296" s="124"/>
      <c r="C296" s="347"/>
      <c r="D296" s="125"/>
      <c r="E296" s="347"/>
      <c r="F296" s="125"/>
      <c r="G296" s="125"/>
      <c r="H296" s="125"/>
      <c r="I296" s="645"/>
      <c r="J296" s="125"/>
      <c r="K296" s="125"/>
      <c r="L296" s="125"/>
      <c r="M296" s="348"/>
      <c r="N296" s="126"/>
      <c r="O296" s="348"/>
      <c r="P296" s="348"/>
      <c r="Q296" s="348"/>
      <c r="R296" s="348"/>
      <c r="S296" s="13"/>
      <c r="T296" s="653"/>
      <c r="U296" s="653"/>
      <c r="V296" s="13"/>
      <c r="W296" s="13"/>
      <c r="X296" s="13"/>
      <c r="Y296" s="13"/>
      <c r="Z296" s="13"/>
      <c r="AA296" s="653"/>
      <c r="AB296" s="13"/>
      <c r="AC296" s="13"/>
      <c r="AD296" s="13"/>
      <c r="AE296" s="13"/>
      <c r="AF296" s="13"/>
      <c r="AG296" s="13"/>
      <c r="AH296" s="653"/>
      <c r="AI296" s="349"/>
      <c r="AJ296" s="13"/>
      <c r="AK296" s="13"/>
      <c r="AL296" s="13"/>
      <c r="AM296" s="13"/>
      <c r="AN296" s="127"/>
      <c r="AO296" s="127"/>
      <c r="AP296" s="348"/>
      <c r="AQ296" s="13"/>
      <c r="AR296" s="13"/>
      <c r="AS296" s="13"/>
      <c r="AT296" s="13"/>
      <c r="AU296" s="13"/>
      <c r="AV296" s="13"/>
      <c r="AW296" s="13"/>
      <c r="AX296" s="13"/>
      <c r="AY296" s="13"/>
      <c r="AZ296" s="13"/>
      <c r="BA296" s="13"/>
      <c r="BB296" s="13"/>
      <c r="BC296" s="13"/>
    </row>
    <row r="297" spans="1:55" ht="12.75" customHeight="1">
      <c r="A297" s="123"/>
      <c r="B297" s="124"/>
      <c r="C297" s="347"/>
      <c r="D297" s="125"/>
      <c r="E297" s="347"/>
      <c r="F297" s="125"/>
      <c r="G297" s="125"/>
      <c r="H297" s="125"/>
      <c r="I297" s="645"/>
      <c r="J297" s="125"/>
      <c r="K297" s="125"/>
      <c r="L297" s="125"/>
      <c r="M297" s="348"/>
      <c r="N297" s="126"/>
      <c r="O297" s="348"/>
      <c r="P297" s="348"/>
      <c r="Q297" s="348"/>
      <c r="R297" s="348"/>
      <c r="S297" s="13"/>
      <c r="T297" s="653"/>
      <c r="U297" s="653"/>
      <c r="V297" s="13"/>
      <c r="W297" s="13"/>
      <c r="X297" s="13"/>
      <c r="Y297" s="13"/>
      <c r="Z297" s="13"/>
      <c r="AA297" s="653"/>
      <c r="AB297" s="13"/>
      <c r="AC297" s="13"/>
      <c r="AD297" s="13"/>
      <c r="AE297" s="13"/>
      <c r="AF297" s="13"/>
      <c r="AG297" s="13"/>
      <c r="AH297" s="653"/>
      <c r="AI297" s="349"/>
      <c r="AJ297" s="13"/>
      <c r="AK297" s="13"/>
      <c r="AL297" s="13"/>
      <c r="AM297" s="13"/>
      <c r="AN297" s="127"/>
      <c r="AO297" s="127"/>
      <c r="AP297" s="348"/>
      <c r="AQ297" s="13"/>
      <c r="AR297" s="13"/>
      <c r="AS297" s="13"/>
      <c r="AT297" s="13"/>
      <c r="AU297" s="13"/>
      <c r="AV297" s="13"/>
      <c r="AW297" s="13"/>
      <c r="AX297" s="13"/>
      <c r="AY297" s="13"/>
      <c r="AZ297" s="13"/>
      <c r="BA297" s="13"/>
      <c r="BB297" s="13"/>
      <c r="BC297" s="13"/>
    </row>
    <row r="298" spans="1:55" ht="12.75" customHeight="1">
      <c r="A298" s="123"/>
      <c r="B298" s="124"/>
      <c r="C298" s="347"/>
      <c r="D298" s="125"/>
      <c r="E298" s="347"/>
      <c r="F298" s="125"/>
      <c r="G298" s="125"/>
      <c r="H298" s="125"/>
      <c r="I298" s="645"/>
      <c r="J298" s="125"/>
      <c r="K298" s="125"/>
      <c r="L298" s="125"/>
      <c r="M298" s="348"/>
      <c r="N298" s="126"/>
      <c r="O298" s="348"/>
      <c r="P298" s="348"/>
      <c r="Q298" s="348"/>
      <c r="R298" s="348"/>
      <c r="S298" s="13"/>
      <c r="T298" s="653"/>
      <c r="U298" s="653"/>
      <c r="V298" s="13"/>
      <c r="W298" s="13"/>
      <c r="X298" s="13"/>
      <c r="Y298" s="13"/>
      <c r="Z298" s="13"/>
      <c r="AA298" s="653"/>
      <c r="AB298" s="13"/>
      <c r="AC298" s="13"/>
      <c r="AD298" s="13"/>
      <c r="AE298" s="13"/>
      <c r="AF298" s="13"/>
      <c r="AG298" s="13"/>
      <c r="AH298" s="653"/>
      <c r="AI298" s="349"/>
      <c r="AJ298" s="13"/>
      <c r="AK298" s="13"/>
      <c r="AL298" s="13"/>
      <c r="AM298" s="13"/>
      <c r="AN298" s="127"/>
      <c r="AO298" s="127"/>
      <c r="AP298" s="348"/>
      <c r="AQ298" s="13"/>
      <c r="AR298" s="13"/>
      <c r="AS298" s="13"/>
      <c r="AT298" s="13"/>
      <c r="AU298" s="13"/>
      <c r="AV298" s="13"/>
      <c r="AW298" s="13"/>
      <c r="AX298" s="13"/>
      <c r="AY298" s="13"/>
      <c r="AZ298" s="13"/>
      <c r="BA298" s="13"/>
      <c r="BB298" s="13"/>
      <c r="BC298" s="13"/>
    </row>
    <row r="299" spans="1:55" ht="12.75" customHeight="1">
      <c r="A299" s="123"/>
      <c r="B299" s="124"/>
      <c r="C299" s="347"/>
      <c r="D299" s="125"/>
      <c r="E299" s="347"/>
      <c r="F299" s="125"/>
      <c r="G299" s="125"/>
      <c r="H299" s="125"/>
      <c r="I299" s="645"/>
      <c r="J299" s="125"/>
      <c r="K299" s="125"/>
      <c r="L299" s="125"/>
      <c r="M299" s="348"/>
      <c r="N299" s="126"/>
      <c r="O299" s="348"/>
      <c r="P299" s="348"/>
      <c r="Q299" s="348"/>
      <c r="R299" s="348"/>
      <c r="S299" s="13"/>
      <c r="T299" s="653"/>
      <c r="U299" s="653"/>
      <c r="V299" s="13"/>
      <c r="W299" s="13"/>
      <c r="X299" s="13"/>
      <c r="Y299" s="13"/>
      <c r="Z299" s="13"/>
      <c r="AA299" s="653"/>
      <c r="AB299" s="13"/>
      <c r="AC299" s="13"/>
      <c r="AD299" s="13"/>
      <c r="AE299" s="13"/>
      <c r="AF299" s="13"/>
      <c r="AG299" s="13"/>
      <c r="AH299" s="653"/>
      <c r="AI299" s="349"/>
      <c r="AJ299" s="13"/>
      <c r="AK299" s="13"/>
      <c r="AL299" s="13"/>
      <c r="AM299" s="13"/>
      <c r="AN299" s="127"/>
      <c r="AO299" s="127"/>
      <c r="AP299" s="348"/>
      <c r="AQ299" s="13"/>
      <c r="AR299" s="13"/>
      <c r="AS299" s="13"/>
      <c r="AT299" s="13"/>
      <c r="AU299" s="13"/>
      <c r="AV299" s="13"/>
      <c r="AW299" s="13"/>
      <c r="AX299" s="13"/>
      <c r="AY299" s="13"/>
      <c r="AZ299" s="13"/>
      <c r="BA299" s="13"/>
      <c r="BB299" s="13"/>
      <c r="BC299" s="13"/>
    </row>
    <row r="300" spans="1:55" ht="12.75" customHeight="1">
      <c r="A300" s="123"/>
      <c r="B300" s="124"/>
      <c r="C300" s="347"/>
      <c r="D300" s="125"/>
      <c r="E300" s="347"/>
      <c r="F300" s="125"/>
      <c r="G300" s="125"/>
      <c r="H300" s="125"/>
      <c r="I300" s="645"/>
      <c r="J300" s="125"/>
      <c r="K300" s="125"/>
      <c r="L300" s="125"/>
      <c r="M300" s="348"/>
      <c r="N300" s="126"/>
      <c r="O300" s="348"/>
      <c r="P300" s="348"/>
      <c r="Q300" s="348"/>
      <c r="R300" s="348"/>
      <c r="S300" s="13"/>
      <c r="T300" s="653"/>
      <c r="U300" s="653"/>
      <c r="V300" s="13"/>
      <c r="W300" s="13"/>
      <c r="X300" s="13"/>
      <c r="Y300" s="13"/>
      <c r="Z300" s="13"/>
      <c r="AA300" s="653"/>
      <c r="AB300" s="13"/>
      <c r="AC300" s="13"/>
      <c r="AD300" s="13"/>
      <c r="AE300" s="13"/>
      <c r="AF300" s="13"/>
      <c r="AG300" s="13"/>
      <c r="AH300" s="653"/>
      <c r="AI300" s="349"/>
      <c r="AJ300" s="13"/>
      <c r="AK300" s="13"/>
      <c r="AL300" s="13"/>
      <c r="AM300" s="13"/>
      <c r="AN300" s="127"/>
      <c r="AO300" s="127"/>
      <c r="AP300" s="348"/>
      <c r="AQ300" s="13"/>
      <c r="AR300" s="13"/>
      <c r="AS300" s="13"/>
      <c r="AT300" s="13"/>
      <c r="AU300" s="13"/>
      <c r="AV300" s="13"/>
      <c r="AW300" s="13"/>
      <c r="AX300" s="13"/>
      <c r="AY300" s="13"/>
      <c r="AZ300" s="13"/>
      <c r="BA300" s="13"/>
      <c r="BB300" s="13"/>
      <c r="BC300" s="13"/>
    </row>
    <row r="301" spans="1:55" ht="12.75" customHeight="1">
      <c r="A301" s="123"/>
      <c r="B301" s="124"/>
      <c r="C301" s="347"/>
      <c r="D301" s="125"/>
      <c r="E301" s="347"/>
      <c r="F301" s="125"/>
      <c r="G301" s="125"/>
      <c r="H301" s="125"/>
      <c r="I301" s="645"/>
      <c r="J301" s="125"/>
      <c r="K301" s="125"/>
      <c r="L301" s="125"/>
      <c r="M301" s="348"/>
      <c r="N301" s="126"/>
      <c r="O301" s="348"/>
      <c r="P301" s="348"/>
      <c r="Q301" s="348"/>
      <c r="R301" s="348"/>
      <c r="S301" s="13"/>
      <c r="T301" s="653"/>
      <c r="U301" s="653"/>
      <c r="V301" s="13"/>
      <c r="W301" s="13"/>
      <c r="X301" s="13"/>
      <c r="Y301" s="13"/>
      <c r="Z301" s="13"/>
      <c r="AA301" s="653"/>
      <c r="AB301" s="13"/>
      <c r="AC301" s="13"/>
      <c r="AD301" s="13"/>
      <c r="AE301" s="13"/>
      <c r="AF301" s="13"/>
      <c r="AG301" s="13"/>
      <c r="AH301" s="653"/>
      <c r="AI301" s="349"/>
      <c r="AJ301" s="13"/>
      <c r="AK301" s="13"/>
      <c r="AL301" s="13"/>
      <c r="AM301" s="13"/>
      <c r="AN301" s="127"/>
      <c r="AO301" s="127"/>
      <c r="AP301" s="348"/>
      <c r="AQ301" s="13"/>
      <c r="AR301" s="13"/>
      <c r="AS301" s="13"/>
      <c r="AT301" s="13"/>
      <c r="AU301" s="13"/>
      <c r="AV301" s="13"/>
      <c r="AW301" s="13"/>
      <c r="AX301" s="13"/>
      <c r="AY301" s="13"/>
      <c r="AZ301" s="13"/>
      <c r="BA301" s="13"/>
      <c r="BB301" s="13"/>
      <c r="BC301" s="13"/>
    </row>
    <row r="302" spans="1:55" ht="12.75" customHeight="1">
      <c r="A302" s="123"/>
      <c r="B302" s="124"/>
      <c r="C302" s="347"/>
      <c r="D302" s="125"/>
      <c r="E302" s="347"/>
      <c r="F302" s="125"/>
      <c r="G302" s="125"/>
      <c r="H302" s="125"/>
      <c r="I302" s="645"/>
      <c r="J302" s="125"/>
      <c r="K302" s="125"/>
      <c r="L302" s="125"/>
      <c r="M302" s="348"/>
      <c r="N302" s="126"/>
      <c r="O302" s="348"/>
      <c r="P302" s="348"/>
      <c r="Q302" s="348"/>
      <c r="R302" s="348"/>
      <c r="S302" s="13"/>
      <c r="T302" s="653"/>
      <c r="U302" s="653"/>
      <c r="V302" s="13"/>
      <c r="W302" s="13"/>
      <c r="X302" s="13"/>
      <c r="Y302" s="13"/>
      <c r="Z302" s="13"/>
      <c r="AA302" s="653"/>
      <c r="AB302" s="13"/>
      <c r="AC302" s="13"/>
      <c r="AD302" s="13"/>
      <c r="AE302" s="13"/>
      <c r="AF302" s="13"/>
      <c r="AG302" s="13"/>
      <c r="AH302" s="653"/>
      <c r="AI302" s="349"/>
      <c r="AJ302" s="13"/>
      <c r="AK302" s="13"/>
      <c r="AL302" s="13"/>
      <c r="AM302" s="13"/>
      <c r="AN302" s="127"/>
      <c r="AO302" s="127"/>
      <c r="AP302" s="348"/>
      <c r="AQ302" s="13"/>
      <c r="AR302" s="13"/>
      <c r="AS302" s="13"/>
      <c r="AT302" s="13"/>
      <c r="AU302" s="13"/>
      <c r="AV302" s="13"/>
      <c r="AW302" s="13"/>
      <c r="AX302" s="13"/>
      <c r="AY302" s="13"/>
      <c r="AZ302" s="13"/>
      <c r="BA302" s="13"/>
      <c r="BB302" s="13"/>
      <c r="BC302" s="13"/>
    </row>
    <row r="303" spans="1:55" ht="12.75" customHeight="1">
      <c r="A303" s="123"/>
      <c r="B303" s="124"/>
      <c r="C303" s="347"/>
      <c r="D303" s="125"/>
      <c r="E303" s="347"/>
      <c r="F303" s="125"/>
      <c r="G303" s="125"/>
      <c r="H303" s="125"/>
      <c r="I303" s="645"/>
      <c r="J303" s="125"/>
      <c r="K303" s="125"/>
      <c r="L303" s="125"/>
      <c r="M303" s="348"/>
      <c r="N303" s="126"/>
      <c r="O303" s="348"/>
      <c r="P303" s="348"/>
      <c r="Q303" s="348"/>
      <c r="R303" s="348"/>
      <c r="S303" s="13"/>
      <c r="T303" s="653"/>
      <c r="U303" s="653"/>
      <c r="V303" s="13"/>
      <c r="W303" s="13"/>
      <c r="X303" s="13"/>
      <c r="Y303" s="13"/>
      <c r="Z303" s="13"/>
      <c r="AA303" s="653"/>
      <c r="AB303" s="13"/>
      <c r="AC303" s="13"/>
      <c r="AD303" s="13"/>
      <c r="AE303" s="13"/>
      <c r="AF303" s="13"/>
      <c r="AG303" s="13"/>
      <c r="AH303" s="653"/>
      <c r="AI303" s="349"/>
      <c r="AJ303" s="13"/>
      <c r="AK303" s="13"/>
      <c r="AL303" s="13"/>
      <c r="AM303" s="13"/>
      <c r="AN303" s="127"/>
      <c r="AO303" s="127"/>
      <c r="AP303" s="348"/>
      <c r="AQ303" s="13"/>
      <c r="AR303" s="13"/>
      <c r="AS303" s="13"/>
      <c r="AT303" s="13"/>
      <c r="AU303" s="13"/>
      <c r="AV303" s="13"/>
      <c r="AW303" s="13"/>
      <c r="AX303" s="13"/>
      <c r="AY303" s="13"/>
      <c r="AZ303" s="13"/>
      <c r="BA303" s="13"/>
      <c r="BB303" s="13"/>
      <c r="BC303" s="13"/>
    </row>
    <row r="304" spans="1:55" ht="12.75" customHeight="1">
      <c r="A304" s="123"/>
      <c r="B304" s="124"/>
      <c r="C304" s="347"/>
      <c r="D304" s="125"/>
      <c r="E304" s="347"/>
      <c r="F304" s="125"/>
      <c r="G304" s="125"/>
      <c r="H304" s="125"/>
      <c r="I304" s="645"/>
      <c r="J304" s="125"/>
      <c r="K304" s="125"/>
      <c r="L304" s="125"/>
      <c r="M304" s="348"/>
      <c r="N304" s="126"/>
      <c r="O304" s="348"/>
      <c r="P304" s="348"/>
      <c r="Q304" s="348"/>
      <c r="R304" s="348"/>
      <c r="S304" s="13"/>
      <c r="T304" s="653"/>
      <c r="U304" s="653"/>
      <c r="V304" s="13"/>
      <c r="W304" s="13"/>
      <c r="X304" s="13"/>
      <c r="Y304" s="13"/>
      <c r="Z304" s="13"/>
      <c r="AA304" s="653"/>
      <c r="AB304" s="13"/>
      <c r="AC304" s="13"/>
      <c r="AD304" s="13"/>
      <c r="AE304" s="13"/>
      <c r="AF304" s="13"/>
      <c r="AG304" s="13"/>
      <c r="AH304" s="653"/>
      <c r="AI304" s="349"/>
      <c r="AJ304" s="13"/>
      <c r="AK304" s="13"/>
      <c r="AL304" s="13"/>
      <c r="AM304" s="13"/>
      <c r="AN304" s="127"/>
      <c r="AO304" s="127"/>
      <c r="AP304" s="348"/>
      <c r="AQ304" s="13"/>
      <c r="AR304" s="13"/>
      <c r="AS304" s="13"/>
      <c r="AT304" s="13"/>
      <c r="AU304" s="13"/>
      <c r="AV304" s="13"/>
      <c r="AW304" s="13"/>
      <c r="AX304" s="13"/>
      <c r="AY304" s="13"/>
      <c r="AZ304" s="13"/>
      <c r="BA304" s="13"/>
      <c r="BB304" s="13"/>
      <c r="BC304" s="13"/>
    </row>
    <row r="305" spans="1:55" ht="12.75" customHeight="1">
      <c r="A305" s="123"/>
      <c r="B305" s="124"/>
      <c r="C305" s="347"/>
      <c r="D305" s="125"/>
      <c r="E305" s="347"/>
      <c r="F305" s="125"/>
      <c r="G305" s="125"/>
      <c r="H305" s="125"/>
      <c r="I305" s="645"/>
      <c r="J305" s="125"/>
      <c r="K305" s="125"/>
      <c r="L305" s="125"/>
      <c r="M305" s="348"/>
      <c r="N305" s="126"/>
      <c r="O305" s="348"/>
      <c r="P305" s="348"/>
      <c r="Q305" s="348"/>
      <c r="R305" s="348"/>
      <c r="S305" s="13"/>
      <c r="T305" s="653"/>
      <c r="U305" s="653"/>
      <c r="V305" s="13"/>
      <c r="W305" s="13"/>
      <c r="X305" s="13"/>
      <c r="Y305" s="13"/>
      <c r="Z305" s="13"/>
      <c r="AA305" s="653"/>
      <c r="AB305" s="13"/>
      <c r="AC305" s="13"/>
      <c r="AD305" s="13"/>
      <c r="AE305" s="13"/>
      <c r="AF305" s="13"/>
      <c r="AG305" s="13"/>
      <c r="AH305" s="653"/>
      <c r="AI305" s="349"/>
      <c r="AJ305" s="13"/>
      <c r="AK305" s="13"/>
      <c r="AL305" s="13"/>
      <c r="AM305" s="13"/>
      <c r="AN305" s="127"/>
      <c r="AO305" s="127"/>
      <c r="AP305" s="348"/>
      <c r="AQ305" s="13"/>
      <c r="AR305" s="13"/>
      <c r="AS305" s="13"/>
      <c r="AT305" s="13"/>
      <c r="AU305" s="13"/>
      <c r="AV305" s="13"/>
      <c r="AW305" s="13"/>
      <c r="AX305" s="13"/>
      <c r="AY305" s="13"/>
      <c r="AZ305" s="13"/>
      <c r="BA305" s="13"/>
      <c r="BB305" s="13"/>
      <c r="BC305" s="13"/>
    </row>
    <row r="306" spans="1:55" ht="12.75" customHeight="1">
      <c r="A306" s="123"/>
      <c r="B306" s="124"/>
      <c r="C306" s="347"/>
      <c r="D306" s="125"/>
      <c r="E306" s="347"/>
      <c r="F306" s="125"/>
      <c r="G306" s="125"/>
      <c r="H306" s="125"/>
      <c r="I306" s="645"/>
      <c r="J306" s="125"/>
      <c r="K306" s="125"/>
      <c r="L306" s="125"/>
      <c r="M306" s="348"/>
      <c r="N306" s="126"/>
      <c r="O306" s="348"/>
      <c r="P306" s="348"/>
      <c r="Q306" s="348"/>
      <c r="R306" s="348"/>
      <c r="S306" s="13"/>
      <c r="T306" s="653"/>
      <c r="U306" s="653"/>
      <c r="V306" s="13"/>
      <c r="W306" s="13"/>
      <c r="X306" s="13"/>
      <c r="Y306" s="13"/>
      <c r="Z306" s="13"/>
      <c r="AA306" s="653"/>
      <c r="AB306" s="13"/>
      <c r="AC306" s="13"/>
      <c r="AD306" s="13"/>
      <c r="AE306" s="13"/>
      <c r="AF306" s="13"/>
      <c r="AG306" s="13"/>
      <c r="AH306" s="653"/>
      <c r="AI306" s="349"/>
      <c r="AJ306" s="13"/>
      <c r="AK306" s="13"/>
      <c r="AL306" s="13"/>
      <c r="AM306" s="13"/>
      <c r="AN306" s="127"/>
      <c r="AO306" s="127"/>
      <c r="AP306" s="348"/>
      <c r="AQ306" s="13"/>
      <c r="AR306" s="13"/>
      <c r="AS306" s="13"/>
      <c r="AT306" s="13"/>
      <c r="AU306" s="13"/>
      <c r="AV306" s="13"/>
      <c r="AW306" s="13"/>
      <c r="AX306" s="13"/>
      <c r="AY306" s="13"/>
      <c r="AZ306" s="13"/>
      <c r="BA306" s="13"/>
      <c r="BB306" s="13"/>
      <c r="BC306" s="13"/>
    </row>
    <row r="307" spans="1:55" ht="12.75" customHeight="1">
      <c r="A307" s="123"/>
      <c r="B307" s="124"/>
      <c r="C307" s="347"/>
      <c r="D307" s="125"/>
      <c r="E307" s="347"/>
      <c r="F307" s="125"/>
      <c r="G307" s="125"/>
      <c r="H307" s="125"/>
      <c r="I307" s="645"/>
      <c r="J307" s="125"/>
      <c r="K307" s="125"/>
      <c r="L307" s="125"/>
      <c r="M307" s="348"/>
      <c r="N307" s="126"/>
      <c r="O307" s="348"/>
      <c r="P307" s="348"/>
      <c r="Q307" s="348"/>
      <c r="R307" s="348"/>
      <c r="S307" s="13"/>
      <c r="T307" s="653"/>
      <c r="U307" s="653"/>
      <c r="V307" s="13"/>
      <c r="W307" s="13"/>
      <c r="X307" s="13"/>
      <c r="Y307" s="13"/>
      <c r="Z307" s="13"/>
      <c r="AA307" s="653"/>
      <c r="AB307" s="13"/>
      <c r="AC307" s="13"/>
      <c r="AD307" s="13"/>
      <c r="AE307" s="13"/>
      <c r="AF307" s="13"/>
      <c r="AG307" s="13"/>
      <c r="AH307" s="653"/>
      <c r="AI307" s="349"/>
      <c r="AJ307" s="13"/>
      <c r="AK307" s="13"/>
      <c r="AL307" s="13"/>
      <c r="AM307" s="13"/>
      <c r="AN307" s="127"/>
      <c r="AO307" s="127"/>
      <c r="AP307" s="348"/>
      <c r="AQ307" s="13"/>
      <c r="AR307" s="13"/>
      <c r="AS307" s="13"/>
      <c r="AT307" s="13"/>
      <c r="AU307" s="13"/>
      <c r="AV307" s="13"/>
      <c r="AW307" s="13"/>
      <c r="AX307" s="13"/>
      <c r="AY307" s="13"/>
      <c r="AZ307" s="13"/>
      <c r="BA307" s="13"/>
      <c r="BB307" s="13"/>
      <c r="BC307" s="13"/>
    </row>
    <row r="308" spans="1:55" ht="12.75" customHeight="1">
      <c r="A308" s="123"/>
      <c r="B308" s="124"/>
      <c r="C308" s="347"/>
      <c r="D308" s="125"/>
      <c r="E308" s="347"/>
      <c r="F308" s="125"/>
      <c r="G308" s="125"/>
      <c r="H308" s="125"/>
      <c r="I308" s="645"/>
      <c r="J308" s="125"/>
      <c r="K308" s="125"/>
      <c r="L308" s="125"/>
      <c r="M308" s="348"/>
      <c r="N308" s="126"/>
      <c r="O308" s="348"/>
      <c r="P308" s="348"/>
      <c r="Q308" s="348"/>
      <c r="R308" s="348"/>
      <c r="S308" s="13"/>
      <c r="T308" s="653"/>
      <c r="U308" s="653"/>
      <c r="V308" s="13"/>
      <c r="W308" s="13"/>
      <c r="X308" s="13"/>
      <c r="Y308" s="13"/>
      <c r="Z308" s="13"/>
      <c r="AA308" s="653"/>
      <c r="AB308" s="13"/>
      <c r="AC308" s="13"/>
      <c r="AD308" s="13"/>
      <c r="AE308" s="13"/>
      <c r="AF308" s="13"/>
      <c r="AG308" s="13"/>
      <c r="AH308" s="653"/>
      <c r="AI308" s="349"/>
      <c r="AJ308" s="13"/>
      <c r="AK308" s="13"/>
      <c r="AL308" s="13"/>
      <c r="AM308" s="13"/>
      <c r="AN308" s="127"/>
      <c r="AO308" s="127"/>
      <c r="AP308" s="348"/>
      <c r="AQ308" s="13"/>
      <c r="AR308" s="13"/>
      <c r="AS308" s="13"/>
      <c r="AT308" s="13"/>
      <c r="AU308" s="13"/>
      <c r="AV308" s="13"/>
      <c r="AW308" s="13"/>
      <c r="AX308" s="13"/>
      <c r="AY308" s="13"/>
      <c r="AZ308" s="13"/>
      <c r="BA308" s="13"/>
      <c r="BB308" s="13"/>
      <c r="BC308" s="13"/>
    </row>
    <row r="309" spans="1:55" ht="12.75" customHeight="1">
      <c r="A309" s="123"/>
      <c r="B309" s="124"/>
      <c r="C309" s="347"/>
      <c r="D309" s="125"/>
      <c r="E309" s="347"/>
      <c r="F309" s="125"/>
      <c r="G309" s="125"/>
      <c r="H309" s="125"/>
      <c r="I309" s="645"/>
      <c r="J309" s="125"/>
      <c r="K309" s="125"/>
      <c r="L309" s="125"/>
      <c r="M309" s="348"/>
      <c r="N309" s="126"/>
      <c r="O309" s="348"/>
      <c r="P309" s="348"/>
      <c r="Q309" s="348"/>
      <c r="R309" s="348"/>
      <c r="S309" s="13"/>
      <c r="T309" s="653"/>
      <c r="U309" s="653"/>
      <c r="V309" s="13"/>
      <c r="W309" s="13"/>
      <c r="X309" s="13"/>
      <c r="Y309" s="13"/>
      <c r="Z309" s="13"/>
      <c r="AA309" s="653"/>
      <c r="AB309" s="13"/>
      <c r="AC309" s="13"/>
      <c r="AD309" s="13"/>
      <c r="AE309" s="13"/>
      <c r="AF309" s="13"/>
      <c r="AG309" s="13"/>
      <c r="AH309" s="653"/>
      <c r="AI309" s="349"/>
      <c r="AJ309" s="13"/>
      <c r="AK309" s="13"/>
      <c r="AL309" s="13"/>
      <c r="AM309" s="13"/>
      <c r="AN309" s="127"/>
      <c r="AO309" s="127"/>
      <c r="AP309" s="348"/>
      <c r="AQ309" s="13"/>
      <c r="AR309" s="13"/>
      <c r="AS309" s="13"/>
      <c r="AT309" s="13"/>
      <c r="AU309" s="13"/>
      <c r="AV309" s="13"/>
      <c r="AW309" s="13"/>
      <c r="AX309" s="13"/>
      <c r="AY309" s="13"/>
      <c r="AZ309" s="13"/>
      <c r="BA309" s="13"/>
      <c r="BB309" s="13"/>
      <c r="BC309" s="13"/>
    </row>
    <row r="310" spans="1:55" ht="12.75" customHeight="1">
      <c r="A310" s="123"/>
      <c r="B310" s="124"/>
      <c r="C310" s="347"/>
      <c r="D310" s="125"/>
      <c r="E310" s="347"/>
      <c r="F310" s="125"/>
      <c r="G310" s="125"/>
      <c r="H310" s="125"/>
      <c r="I310" s="645"/>
      <c r="J310" s="125"/>
      <c r="K310" s="125"/>
      <c r="L310" s="125"/>
      <c r="M310" s="348"/>
      <c r="N310" s="126"/>
      <c r="O310" s="348"/>
      <c r="P310" s="348"/>
      <c r="Q310" s="348"/>
      <c r="R310" s="348"/>
      <c r="S310" s="13"/>
      <c r="T310" s="653"/>
      <c r="U310" s="653"/>
      <c r="V310" s="13"/>
      <c r="W310" s="13"/>
      <c r="X310" s="13"/>
      <c r="Y310" s="13"/>
      <c r="Z310" s="13"/>
      <c r="AA310" s="653"/>
      <c r="AB310" s="13"/>
      <c r="AC310" s="13"/>
      <c r="AD310" s="13"/>
      <c r="AE310" s="13"/>
      <c r="AF310" s="13"/>
      <c r="AG310" s="13"/>
      <c r="AH310" s="653"/>
      <c r="AI310" s="349"/>
      <c r="AJ310" s="13"/>
      <c r="AK310" s="13"/>
      <c r="AL310" s="13"/>
      <c r="AM310" s="13"/>
      <c r="AN310" s="127"/>
      <c r="AO310" s="127"/>
      <c r="AP310" s="348"/>
      <c r="AQ310" s="13"/>
      <c r="AR310" s="13"/>
      <c r="AS310" s="13"/>
      <c r="AT310" s="13"/>
      <c r="AU310" s="13"/>
      <c r="AV310" s="13"/>
      <c r="AW310" s="13"/>
      <c r="AX310" s="13"/>
      <c r="AY310" s="13"/>
      <c r="AZ310" s="13"/>
      <c r="BA310" s="13"/>
      <c r="BB310" s="13"/>
      <c r="BC310" s="13"/>
    </row>
    <row r="311" spans="1:55" ht="12.75" customHeight="1">
      <c r="A311" s="123"/>
      <c r="B311" s="124"/>
      <c r="C311" s="347"/>
      <c r="D311" s="125"/>
      <c r="E311" s="347"/>
      <c r="F311" s="125"/>
      <c r="G311" s="125"/>
      <c r="H311" s="125"/>
      <c r="I311" s="645"/>
      <c r="J311" s="125"/>
      <c r="K311" s="125"/>
      <c r="L311" s="125"/>
      <c r="M311" s="348"/>
      <c r="N311" s="126"/>
      <c r="O311" s="348"/>
      <c r="P311" s="348"/>
      <c r="Q311" s="348"/>
      <c r="R311" s="348"/>
      <c r="S311" s="13"/>
      <c r="T311" s="653"/>
      <c r="U311" s="653"/>
      <c r="V311" s="13"/>
      <c r="W311" s="13"/>
      <c r="X311" s="13"/>
      <c r="Y311" s="13"/>
      <c r="Z311" s="13"/>
      <c r="AA311" s="653"/>
      <c r="AB311" s="13"/>
      <c r="AC311" s="13"/>
      <c r="AD311" s="13"/>
      <c r="AE311" s="13"/>
      <c r="AF311" s="13"/>
      <c r="AG311" s="13"/>
      <c r="AH311" s="653"/>
      <c r="AI311" s="349"/>
      <c r="AJ311" s="13"/>
      <c r="AK311" s="13"/>
      <c r="AL311" s="13"/>
      <c r="AM311" s="13"/>
      <c r="AN311" s="127"/>
      <c r="AO311" s="127"/>
      <c r="AP311" s="348"/>
      <c r="AQ311" s="13"/>
      <c r="AR311" s="13"/>
      <c r="AS311" s="13"/>
      <c r="AT311" s="13"/>
      <c r="AU311" s="13"/>
      <c r="AV311" s="13"/>
      <c r="AW311" s="13"/>
      <c r="AX311" s="13"/>
      <c r="AY311" s="13"/>
      <c r="AZ311" s="13"/>
      <c r="BA311" s="13"/>
      <c r="BB311" s="13"/>
      <c r="BC311" s="13"/>
    </row>
    <row r="312" spans="1:55" ht="12.75" customHeight="1">
      <c r="A312" s="123"/>
      <c r="B312" s="124"/>
      <c r="C312" s="347"/>
      <c r="D312" s="125"/>
      <c r="E312" s="347"/>
      <c r="F312" s="125"/>
      <c r="G312" s="125"/>
      <c r="H312" s="125"/>
      <c r="I312" s="645"/>
      <c r="J312" s="125"/>
      <c r="K312" s="125"/>
      <c r="L312" s="125"/>
      <c r="M312" s="348"/>
      <c r="N312" s="126"/>
      <c r="O312" s="348"/>
      <c r="P312" s="348"/>
      <c r="Q312" s="348"/>
      <c r="R312" s="348"/>
      <c r="S312" s="13"/>
      <c r="T312" s="653"/>
      <c r="U312" s="653"/>
      <c r="V312" s="13"/>
      <c r="W312" s="13"/>
      <c r="X312" s="13"/>
      <c r="Y312" s="13"/>
      <c r="Z312" s="13"/>
      <c r="AA312" s="653"/>
      <c r="AB312" s="13"/>
      <c r="AC312" s="13"/>
      <c r="AD312" s="13"/>
      <c r="AE312" s="13"/>
      <c r="AF312" s="13"/>
      <c r="AG312" s="13"/>
      <c r="AH312" s="653"/>
      <c r="AI312" s="349"/>
      <c r="AJ312" s="13"/>
      <c r="AK312" s="13"/>
      <c r="AL312" s="13"/>
      <c r="AM312" s="13"/>
      <c r="AN312" s="127"/>
      <c r="AO312" s="127"/>
      <c r="AP312" s="348"/>
      <c r="AQ312" s="13"/>
      <c r="AR312" s="13"/>
      <c r="AS312" s="13"/>
      <c r="AT312" s="13"/>
      <c r="AU312" s="13"/>
      <c r="AV312" s="13"/>
      <c r="AW312" s="13"/>
      <c r="AX312" s="13"/>
      <c r="AY312" s="13"/>
      <c r="AZ312" s="13"/>
      <c r="BA312" s="13"/>
      <c r="BB312" s="13"/>
      <c r="BC312" s="13"/>
    </row>
    <row r="313" spans="1:55" ht="12.75" customHeight="1">
      <c r="A313" s="123"/>
      <c r="B313" s="124"/>
      <c r="C313" s="347"/>
      <c r="D313" s="125"/>
      <c r="E313" s="347"/>
      <c r="F313" s="125"/>
      <c r="G313" s="125"/>
      <c r="H313" s="125"/>
      <c r="I313" s="645"/>
      <c r="J313" s="125"/>
      <c r="K313" s="125"/>
      <c r="L313" s="125"/>
      <c r="M313" s="348"/>
      <c r="N313" s="126"/>
      <c r="O313" s="348"/>
      <c r="P313" s="348"/>
      <c r="Q313" s="348"/>
      <c r="R313" s="348"/>
      <c r="S313" s="13"/>
      <c r="T313" s="653"/>
      <c r="U313" s="653"/>
      <c r="V313" s="13"/>
      <c r="W313" s="13"/>
      <c r="X313" s="13"/>
      <c r="Y313" s="13"/>
      <c r="Z313" s="13"/>
      <c r="AA313" s="653"/>
      <c r="AB313" s="13"/>
      <c r="AC313" s="13"/>
      <c r="AD313" s="13"/>
      <c r="AE313" s="13"/>
      <c r="AF313" s="13"/>
      <c r="AG313" s="13"/>
      <c r="AH313" s="653"/>
      <c r="AI313" s="349"/>
      <c r="AJ313" s="13"/>
      <c r="AK313" s="13"/>
      <c r="AL313" s="13"/>
      <c r="AM313" s="13"/>
      <c r="AN313" s="127"/>
      <c r="AO313" s="127"/>
      <c r="AP313" s="348"/>
      <c r="AQ313" s="13"/>
      <c r="AR313" s="13"/>
      <c r="AS313" s="13"/>
      <c r="AT313" s="13"/>
      <c r="AU313" s="13"/>
      <c r="AV313" s="13"/>
      <c r="AW313" s="13"/>
      <c r="AX313" s="13"/>
      <c r="AY313" s="13"/>
      <c r="AZ313" s="13"/>
      <c r="BA313" s="13"/>
      <c r="BB313" s="13"/>
      <c r="BC313" s="13"/>
    </row>
    <row r="314" spans="1:55" ht="12.75" customHeight="1">
      <c r="A314" s="123"/>
      <c r="B314" s="124"/>
      <c r="C314" s="347"/>
      <c r="D314" s="125"/>
      <c r="E314" s="347"/>
      <c r="F314" s="125"/>
      <c r="G314" s="125"/>
      <c r="H314" s="125"/>
      <c r="I314" s="645"/>
      <c r="J314" s="125"/>
      <c r="K314" s="125"/>
      <c r="L314" s="125"/>
      <c r="M314" s="348"/>
      <c r="N314" s="126"/>
      <c r="O314" s="348"/>
      <c r="P314" s="348"/>
      <c r="Q314" s="348"/>
      <c r="R314" s="348"/>
      <c r="S314" s="13"/>
      <c r="T314" s="653"/>
      <c r="U314" s="653"/>
      <c r="V314" s="13"/>
      <c r="W314" s="13"/>
      <c r="X314" s="13"/>
      <c r="Y314" s="13"/>
      <c r="Z314" s="13"/>
      <c r="AA314" s="653"/>
      <c r="AB314" s="13"/>
      <c r="AC314" s="13"/>
      <c r="AD314" s="13"/>
      <c r="AE314" s="13"/>
      <c r="AF314" s="13"/>
      <c r="AG314" s="13"/>
      <c r="AH314" s="653"/>
      <c r="AI314" s="349"/>
      <c r="AJ314" s="13"/>
      <c r="AK314" s="13"/>
      <c r="AL314" s="13"/>
      <c r="AM314" s="13"/>
      <c r="AN314" s="127"/>
      <c r="AO314" s="127"/>
      <c r="AP314" s="348"/>
      <c r="AQ314" s="13"/>
      <c r="AR314" s="13"/>
      <c r="AS314" s="13"/>
      <c r="AT314" s="13"/>
      <c r="AU314" s="13"/>
      <c r="AV314" s="13"/>
      <c r="AW314" s="13"/>
      <c r="AX314" s="13"/>
      <c r="AY314" s="13"/>
      <c r="AZ314" s="13"/>
      <c r="BA314" s="13"/>
      <c r="BB314" s="13"/>
      <c r="BC314" s="13"/>
    </row>
    <row r="315" spans="1:55" ht="12.75" customHeight="1">
      <c r="A315" s="123"/>
      <c r="B315" s="124"/>
      <c r="C315" s="347"/>
      <c r="D315" s="125"/>
      <c r="E315" s="347"/>
      <c r="F315" s="125"/>
      <c r="G315" s="125"/>
      <c r="H315" s="125"/>
      <c r="I315" s="645"/>
      <c r="J315" s="125"/>
      <c r="K315" s="125"/>
      <c r="L315" s="125"/>
      <c r="M315" s="348"/>
      <c r="N315" s="126"/>
      <c r="O315" s="348"/>
      <c r="P315" s="348"/>
      <c r="Q315" s="348"/>
      <c r="R315" s="348"/>
      <c r="S315" s="13"/>
      <c r="T315" s="653"/>
      <c r="U315" s="653"/>
      <c r="V315" s="13"/>
      <c r="W315" s="13"/>
      <c r="X315" s="13"/>
      <c r="Y315" s="13"/>
      <c r="Z315" s="13"/>
      <c r="AA315" s="653"/>
      <c r="AB315" s="13"/>
      <c r="AC315" s="13"/>
      <c r="AD315" s="13"/>
      <c r="AE315" s="13"/>
      <c r="AF315" s="13"/>
      <c r="AG315" s="13"/>
      <c r="AH315" s="653"/>
      <c r="AI315" s="349"/>
      <c r="AJ315" s="13"/>
      <c r="AK315" s="13"/>
      <c r="AL315" s="13"/>
      <c r="AM315" s="13"/>
      <c r="AN315" s="127"/>
      <c r="AO315" s="127"/>
      <c r="AP315" s="348"/>
      <c r="AQ315" s="13"/>
      <c r="AR315" s="13"/>
      <c r="AS315" s="13"/>
      <c r="AT315" s="13"/>
      <c r="AU315" s="13"/>
      <c r="AV315" s="13"/>
      <c r="AW315" s="13"/>
      <c r="AX315" s="13"/>
      <c r="AY315" s="13"/>
      <c r="AZ315" s="13"/>
      <c r="BA315" s="13"/>
      <c r="BB315" s="13"/>
      <c r="BC315" s="13"/>
    </row>
    <row r="316" spans="1:55" ht="12.75" customHeight="1">
      <c r="A316" s="123"/>
      <c r="B316" s="124"/>
      <c r="C316" s="347"/>
      <c r="D316" s="125"/>
      <c r="E316" s="347"/>
      <c r="F316" s="125"/>
      <c r="G316" s="125"/>
      <c r="H316" s="125"/>
      <c r="I316" s="645"/>
      <c r="J316" s="125"/>
      <c r="K316" s="125"/>
      <c r="L316" s="125"/>
      <c r="M316" s="348"/>
      <c r="N316" s="126"/>
      <c r="O316" s="348"/>
      <c r="P316" s="348"/>
      <c r="Q316" s="348"/>
      <c r="R316" s="348"/>
      <c r="S316" s="13"/>
      <c r="T316" s="653"/>
      <c r="U316" s="653"/>
      <c r="V316" s="13"/>
      <c r="W316" s="13"/>
      <c r="X316" s="13"/>
      <c r="Y316" s="13"/>
      <c r="Z316" s="13"/>
      <c r="AA316" s="653"/>
      <c r="AB316" s="13"/>
      <c r="AC316" s="13"/>
      <c r="AD316" s="13"/>
      <c r="AE316" s="13"/>
      <c r="AF316" s="13"/>
      <c r="AG316" s="13"/>
      <c r="AH316" s="653"/>
      <c r="AI316" s="349"/>
      <c r="AJ316" s="13"/>
      <c r="AK316" s="13"/>
      <c r="AL316" s="13"/>
      <c r="AM316" s="13"/>
      <c r="AN316" s="127"/>
      <c r="AO316" s="127"/>
      <c r="AP316" s="348"/>
      <c r="AQ316" s="13"/>
      <c r="AR316" s="13"/>
      <c r="AS316" s="13"/>
      <c r="AT316" s="13"/>
      <c r="AU316" s="13"/>
      <c r="AV316" s="13"/>
      <c r="AW316" s="13"/>
      <c r="AX316" s="13"/>
      <c r="AY316" s="13"/>
      <c r="AZ316" s="13"/>
      <c r="BA316" s="13"/>
      <c r="BB316" s="13"/>
      <c r="BC316" s="13"/>
    </row>
    <row r="317" spans="1:55" ht="12.75" customHeight="1">
      <c r="A317" s="123"/>
      <c r="B317" s="124"/>
      <c r="C317" s="347"/>
      <c r="D317" s="125"/>
      <c r="E317" s="347"/>
      <c r="F317" s="125"/>
      <c r="G317" s="125"/>
      <c r="H317" s="125"/>
      <c r="I317" s="645"/>
      <c r="J317" s="125"/>
      <c r="K317" s="125"/>
      <c r="L317" s="125"/>
      <c r="M317" s="348"/>
      <c r="N317" s="126"/>
      <c r="O317" s="348"/>
      <c r="P317" s="348"/>
      <c r="Q317" s="348"/>
      <c r="R317" s="348"/>
      <c r="S317" s="13"/>
      <c r="T317" s="653"/>
      <c r="U317" s="653"/>
      <c r="V317" s="13"/>
      <c r="W317" s="13"/>
      <c r="X317" s="13"/>
      <c r="Y317" s="13"/>
      <c r="Z317" s="13"/>
      <c r="AA317" s="653"/>
      <c r="AB317" s="13"/>
      <c r="AC317" s="13"/>
      <c r="AD317" s="13"/>
      <c r="AE317" s="13"/>
      <c r="AF317" s="13"/>
      <c r="AG317" s="13"/>
      <c r="AH317" s="653"/>
      <c r="AI317" s="349"/>
      <c r="AJ317" s="13"/>
      <c r="AK317" s="13"/>
      <c r="AL317" s="13"/>
      <c r="AM317" s="13"/>
      <c r="AN317" s="127"/>
      <c r="AO317" s="127"/>
      <c r="AP317" s="348"/>
      <c r="AQ317" s="13"/>
      <c r="AR317" s="13"/>
      <c r="AS317" s="13"/>
      <c r="AT317" s="13"/>
      <c r="AU317" s="13"/>
      <c r="AV317" s="13"/>
      <c r="AW317" s="13"/>
      <c r="AX317" s="13"/>
      <c r="AY317" s="13"/>
      <c r="AZ317" s="13"/>
      <c r="BA317" s="13"/>
      <c r="BB317" s="13"/>
      <c r="BC317" s="13"/>
    </row>
    <row r="318" spans="1:55" ht="12.75" customHeight="1">
      <c r="A318" s="123"/>
      <c r="B318" s="124"/>
      <c r="C318" s="347"/>
      <c r="D318" s="125"/>
      <c r="E318" s="347"/>
      <c r="F318" s="125"/>
      <c r="G318" s="125"/>
      <c r="H318" s="125"/>
      <c r="I318" s="645"/>
      <c r="J318" s="125"/>
      <c r="K318" s="125"/>
      <c r="L318" s="125"/>
      <c r="M318" s="348"/>
      <c r="N318" s="126"/>
      <c r="O318" s="348"/>
      <c r="P318" s="348"/>
      <c r="Q318" s="348"/>
      <c r="R318" s="348"/>
      <c r="S318" s="13"/>
      <c r="T318" s="653"/>
      <c r="U318" s="653"/>
      <c r="V318" s="13"/>
      <c r="W318" s="13"/>
      <c r="X318" s="13"/>
      <c r="Y318" s="13"/>
      <c r="Z318" s="13"/>
      <c r="AA318" s="653"/>
      <c r="AB318" s="13"/>
      <c r="AC318" s="13"/>
      <c r="AD318" s="13"/>
      <c r="AE318" s="13"/>
      <c r="AF318" s="13"/>
      <c r="AG318" s="13"/>
      <c r="AH318" s="653"/>
      <c r="AI318" s="349"/>
      <c r="AJ318" s="13"/>
      <c r="AK318" s="13"/>
      <c r="AL318" s="13"/>
      <c r="AM318" s="13"/>
      <c r="AN318" s="127"/>
      <c r="AO318" s="127"/>
      <c r="AP318" s="348"/>
      <c r="AQ318" s="13"/>
      <c r="AR318" s="13"/>
      <c r="AS318" s="13"/>
      <c r="AT318" s="13"/>
      <c r="AU318" s="13"/>
      <c r="AV318" s="13"/>
      <c r="AW318" s="13"/>
      <c r="AX318" s="13"/>
      <c r="AY318" s="13"/>
      <c r="AZ318" s="13"/>
      <c r="BA318" s="13"/>
      <c r="BB318" s="13"/>
      <c r="BC318" s="13"/>
    </row>
    <row r="319" spans="1:55" ht="12.75" customHeight="1">
      <c r="A319" s="123"/>
      <c r="B319" s="124"/>
      <c r="C319" s="347"/>
      <c r="D319" s="125"/>
      <c r="E319" s="347"/>
      <c r="F319" s="125"/>
      <c r="G319" s="125"/>
      <c r="H319" s="125"/>
      <c r="I319" s="645"/>
      <c r="J319" s="125"/>
      <c r="K319" s="125"/>
      <c r="L319" s="125"/>
      <c r="M319" s="348"/>
      <c r="N319" s="126"/>
      <c r="O319" s="348"/>
      <c r="P319" s="348"/>
      <c r="Q319" s="348"/>
      <c r="R319" s="348"/>
      <c r="S319" s="13"/>
      <c r="T319" s="653"/>
      <c r="U319" s="653"/>
      <c r="V319" s="13"/>
      <c r="W319" s="13"/>
      <c r="X319" s="13"/>
      <c r="Y319" s="13"/>
      <c r="Z319" s="13"/>
      <c r="AA319" s="653"/>
      <c r="AB319" s="13"/>
      <c r="AC319" s="13"/>
      <c r="AD319" s="13"/>
      <c r="AE319" s="13"/>
      <c r="AF319" s="13"/>
      <c r="AG319" s="13"/>
      <c r="AH319" s="653"/>
      <c r="AI319" s="349"/>
      <c r="AJ319" s="13"/>
      <c r="AK319" s="13"/>
      <c r="AL319" s="13"/>
      <c r="AM319" s="13"/>
      <c r="AN319" s="127"/>
      <c r="AO319" s="127"/>
      <c r="AP319" s="348"/>
      <c r="AQ319" s="13"/>
      <c r="AR319" s="13"/>
      <c r="AS319" s="13"/>
      <c r="AT319" s="13"/>
      <c r="AU319" s="13"/>
      <c r="AV319" s="13"/>
      <c r="AW319" s="13"/>
      <c r="AX319" s="13"/>
      <c r="AY319" s="13"/>
      <c r="AZ319" s="13"/>
      <c r="BA319" s="13"/>
      <c r="BB319" s="13"/>
      <c r="BC319" s="13"/>
    </row>
    <row r="320" spans="1:55" ht="12.75" customHeight="1">
      <c r="A320" s="123"/>
      <c r="B320" s="124"/>
      <c r="C320" s="347"/>
      <c r="D320" s="125"/>
      <c r="E320" s="347"/>
      <c r="F320" s="125"/>
      <c r="G320" s="125"/>
      <c r="H320" s="125"/>
      <c r="I320" s="645"/>
      <c r="J320" s="125"/>
      <c r="K320" s="125"/>
      <c r="L320" s="125"/>
      <c r="M320" s="348"/>
      <c r="N320" s="126"/>
      <c r="O320" s="348"/>
      <c r="P320" s="348"/>
      <c r="Q320" s="348"/>
      <c r="R320" s="348"/>
      <c r="S320" s="13"/>
      <c r="T320" s="653"/>
      <c r="U320" s="653"/>
      <c r="V320" s="13"/>
      <c r="W320" s="13"/>
      <c r="X320" s="13"/>
      <c r="Y320" s="13"/>
      <c r="Z320" s="13"/>
      <c r="AA320" s="653"/>
      <c r="AB320" s="13"/>
      <c r="AC320" s="13"/>
      <c r="AD320" s="13"/>
      <c r="AE320" s="13"/>
      <c r="AF320" s="13"/>
      <c r="AG320" s="13"/>
      <c r="AH320" s="653"/>
      <c r="AI320" s="349"/>
      <c r="AJ320" s="13"/>
      <c r="AK320" s="13"/>
      <c r="AL320" s="13"/>
      <c r="AM320" s="13"/>
      <c r="AN320" s="127"/>
      <c r="AO320" s="127"/>
      <c r="AP320" s="348"/>
      <c r="AQ320" s="13"/>
      <c r="AR320" s="13"/>
      <c r="AS320" s="13"/>
      <c r="AT320" s="13"/>
      <c r="AU320" s="13"/>
      <c r="AV320" s="13"/>
      <c r="AW320" s="13"/>
      <c r="AX320" s="13"/>
      <c r="AY320" s="13"/>
      <c r="AZ320" s="13"/>
      <c r="BA320" s="13"/>
      <c r="BB320" s="13"/>
      <c r="BC320" s="13"/>
    </row>
    <row r="321" spans="1:55" ht="12.75" customHeight="1">
      <c r="A321" s="123"/>
      <c r="B321" s="124"/>
      <c r="C321" s="347"/>
      <c r="D321" s="125"/>
      <c r="E321" s="347"/>
      <c r="F321" s="125"/>
      <c r="G321" s="125"/>
      <c r="H321" s="125"/>
      <c r="I321" s="645"/>
      <c r="J321" s="125"/>
      <c r="K321" s="125"/>
      <c r="L321" s="125"/>
      <c r="M321" s="348"/>
      <c r="N321" s="126"/>
      <c r="O321" s="348"/>
      <c r="P321" s="348"/>
      <c r="Q321" s="348"/>
      <c r="R321" s="348"/>
      <c r="S321" s="13"/>
      <c r="T321" s="653"/>
      <c r="U321" s="653"/>
      <c r="V321" s="13"/>
      <c r="W321" s="13"/>
      <c r="X321" s="13"/>
      <c r="Y321" s="13"/>
      <c r="Z321" s="13"/>
      <c r="AA321" s="653"/>
      <c r="AB321" s="13"/>
      <c r="AC321" s="13"/>
      <c r="AD321" s="13"/>
      <c r="AE321" s="13"/>
      <c r="AF321" s="13"/>
      <c r="AG321" s="13"/>
      <c r="AH321" s="653"/>
      <c r="AI321" s="349"/>
      <c r="AJ321" s="13"/>
      <c r="AK321" s="13"/>
      <c r="AL321" s="13"/>
      <c r="AM321" s="13"/>
      <c r="AN321" s="127"/>
      <c r="AO321" s="127"/>
      <c r="AP321" s="348"/>
      <c r="AQ321" s="13"/>
      <c r="AR321" s="13"/>
      <c r="AS321" s="13"/>
      <c r="AT321" s="13"/>
      <c r="AU321" s="13"/>
      <c r="AV321" s="13"/>
      <c r="AW321" s="13"/>
      <c r="AX321" s="13"/>
      <c r="AY321" s="13"/>
      <c r="AZ321" s="13"/>
      <c r="BA321" s="13"/>
      <c r="BB321" s="13"/>
      <c r="BC321" s="13"/>
    </row>
    <row r="322" spans="1:55" ht="12.75" customHeight="1">
      <c r="A322" s="123"/>
      <c r="B322" s="124"/>
      <c r="C322" s="347"/>
      <c r="D322" s="125"/>
      <c r="E322" s="347"/>
      <c r="F322" s="125"/>
      <c r="G322" s="125"/>
      <c r="H322" s="125"/>
      <c r="I322" s="645"/>
      <c r="J322" s="125"/>
      <c r="K322" s="125"/>
      <c r="L322" s="125"/>
      <c r="M322" s="348"/>
      <c r="N322" s="126"/>
      <c r="O322" s="348"/>
      <c r="P322" s="348"/>
      <c r="Q322" s="348"/>
      <c r="R322" s="348"/>
      <c r="S322" s="13"/>
      <c r="T322" s="653"/>
      <c r="U322" s="653"/>
      <c r="V322" s="13"/>
      <c r="W322" s="13"/>
      <c r="X322" s="13"/>
      <c r="Y322" s="13"/>
      <c r="Z322" s="13"/>
      <c r="AA322" s="653"/>
      <c r="AB322" s="13"/>
      <c r="AC322" s="13"/>
      <c r="AD322" s="13"/>
      <c r="AE322" s="13"/>
      <c r="AF322" s="13"/>
      <c r="AG322" s="13"/>
      <c r="AH322" s="653"/>
      <c r="AI322" s="349"/>
      <c r="AJ322" s="13"/>
      <c r="AK322" s="13"/>
      <c r="AL322" s="13"/>
      <c r="AM322" s="13"/>
      <c r="AN322" s="127"/>
      <c r="AO322" s="127"/>
      <c r="AP322" s="348"/>
      <c r="AQ322" s="13"/>
      <c r="AR322" s="13"/>
      <c r="AS322" s="13"/>
      <c r="AT322" s="13"/>
      <c r="AU322" s="13"/>
      <c r="AV322" s="13"/>
      <c r="AW322" s="13"/>
      <c r="AX322" s="13"/>
      <c r="AY322" s="13"/>
      <c r="AZ322" s="13"/>
      <c r="BA322" s="13"/>
      <c r="BB322" s="13"/>
      <c r="BC322" s="13"/>
    </row>
    <row r="323" spans="1:55" ht="12.75" customHeight="1">
      <c r="A323" s="123"/>
      <c r="B323" s="124"/>
      <c r="C323" s="347"/>
      <c r="D323" s="125"/>
      <c r="E323" s="347"/>
      <c r="F323" s="125"/>
      <c r="G323" s="125"/>
      <c r="H323" s="125"/>
      <c r="I323" s="645"/>
      <c r="J323" s="125"/>
      <c r="K323" s="125"/>
      <c r="L323" s="125"/>
      <c r="M323" s="348"/>
      <c r="N323" s="126"/>
      <c r="O323" s="348"/>
      <c r="P323" s="348"/>
      <c r="Q323" s="348"/>
      <c r="R323" s="348"/>
      <c r="S323" s="13"/>
      <c r="T323" s="653"/>
      <c r="U323" s="653"/>
      <c r="V323" s="13"/>
      <c r="W323" s="13"/>
      <c r="X323" s="13"/>
      <c r="Y323" s="13"/>
      <c r="Z323" s="13"/>
      <c r="AA323" s="653"/>
      <c r="AB323" s="13"/>
      <c r="AC323" s="13"/>
      <c r="AD323" s="13"/>
      <c r="AE323" s="13"/>
      <c r="AF323" s="13"/>
      <c r="AG323" s="13"/>
      <c r="AH323" s="653"/>
      <c r="AI323" s="349"/>
      <c r="AJ323" s="13"/>
      <c r="AK323" s="13"/>
      <c r="AL323" s="13"/>
      <c r="AM323" s="13"/>
      <c r="AN323" s="127"/>
      <c r="AO323" s="127"/>
      <c r="AP323" s="348"/>
      <c r="AQ323" s="13"/>
      <c r="AR323" s="13"/>
      <c r="AS323" s="13"/>
      <c r="AT323" s="13"/>
      <c r="AU323" s="13"/>
      <c r="AV323" s="13"/>
      <c r="AW323" s="13"/>
      <c r="AX323" s="13"/>
      <c r="AY323" s="13"/>
      <c r="AZ323" s="13"/>
      <c r="BA323" s="13"/>
      <c r="BB323" s="13"/>
      <c r="BC323" s="13"/>
    </row>
    <row r="324" spans="1:55" ht="12.75" customHeight="1">
      <c r="A324" s="123"/>
      <c r="B324" s="124"/>
      <c r="C324" s="347"/>
      <c r="D324" s="125"/>
      <c r="E324" s="347"/>
      <c r="F324" s="125"/>
      <c r="G324" s="125"/>
      <c r="H324" s="125"/>
      <c r="I324" s="645"/>
      <c r="J324" s="125"/>
      <c r="K324" s="125"/>
      <c r="L324" s="125"/>
      <c r="M324" s="348"/>
      <c r="N324" s="126"/>
      <c r="O324" s="348"/>
      <c r="P324" s="348"/>
      <c r="Q324" s="348"/>
      <c r="R324" s="348"/>
      <c r="S324" s="13"/>
      <c r="T324" s="653"/>
      <c r="U324" s="653"/>
      <c r="V324" s="13"/>
      <c r="W324" s="13"/>
      <c r="X324" s="13"/>
      <c r="Y324" s="13"/>
      <c r="Z324" s="13"/>
      <c r="AA324" s="653"/>
      <c r="AB324" s="13"/>
      <c r="AC324" s="13"/>
      <c r="AD324" s="13"/>
      <c r="AE324" s="13"/>
      <c r="AF324" s="13"/>
      <c r="AG324" s="13"/>
      <c r="AH324" s="653"/>
      <c r="AI324" s="349"/>
      <c r="AJ324" s="13"/>
      <c r="AK324" s="13"/>
      <c r="AL324" s="13"/>
      <c r="AM324" s="13"/>
      <c r="AN324" s="127"/>
      <c r="AO324" s="127"/>
      <c r="AP324" s="348"/>
      <c r="AQ324" s="13"/>
      <c r="AR324" s="13"/>
      <c r="AS324" s="13"/>
      <c r="AT324" s="13"/>
      <c r="AU324" s="13"/>
      <c r="AV324" s="13"/>
      <c r="AW324" s="13"/>
      <c r="AX324" s="13"/>
      <c r="AY324" s="13"/>
      <c r="AZ324" s="13"/>
      <c r="BA324" s="13"/>
      <c r="BB324" s="13"/>
      <c r="BC324" s="13"/>
    </row>
    <row r="325" spans="1:55" ht="12.75" customHeight="1">
      <c r="A325" s="123"/>
      <c r="B325" s="124"/>
      <c r="C325" s="347"/>
      <c r="D325" s="125"/>
      <c r="E325" s="347"/>
      <c r="F325" s="125"/>
      <c r="G325" s="125"/>
      <c r="H325" s="125"/>
      <c r="I325" s="645"/>
      <c r="J325" s="125"/>
      <c r="K325" s="125"/>
      <c r="L325" s="125"/>
      <c r="M325" s="348"/>
      <c r="N325" s="126"/>
      <c r="O325" s="348"/>
      <c r="P325" s="348"/>
      <c r="Q325" s="348"/>
      <c r="R325" s="348"/>
      <c r="S325" s="13"/>
      <c r="T325" s="653"/>
      <c r="U325" s="653"/>
      <c r="V325" s="13"/>
      <c r="W325" s="13"/>
      <c r="X325" s="13"/>
      <c r="Y325" s="13"/>
      <c r="Z325" s="13"/>
      <c r="AA325" s="653"/>
      <c r="AB325" s="13"/>
      <c r="AC325" s="13"/>
      <c r="AD325" s="13"/>
      <c r="AE325" s="13"/>
      <c r="AF325" s="13"/>
      <c r="AG325" s="13"/>
      <c r="AH325" s="653"/>
      <c r="AI325" s="349"/>
      <c r="AJ325" s="13"/>
      <c r="AK325" s="13"/>
      <c r="AL325" s="13"/>
      <c r="AM325" s="13"/>
      <c r="AN325" s="127"/>
      <c r="AO325" s="127"/>
      <c r="AP325" s="348"/>
      <c r="AQ325" s="13"/>
      <c r="AR325" s="13"/>
      <c r="AS325" s="13"/>
      <c r="AT325" s="13"/>
      <c r="AU325" s="13"/>
      <c r="AV325" s="13"/>
      <c r="AW325" s="13"/>
      <c r="AX325" s="13"/>
      <c r="AY325" s="13"/>
      <c r="AZ325" s="13"/>
      <c r="BA325" s="13"/>
      <c r="BB325" s="13"/>
      <c r="BC325" s="13"/>
    </row>
    <row r="326" spans="1:55" ht="12.75" customHeight="1">
      <c r="A326" s="123"/>
      <c r="B326" s="124"/>
      <c r="C326" s="347"/>
      <c r="D326" s="125"/>
      <c r="E326" s="347"/>
      <c r="F326" s="125"/>
      <c r="G326" s="125"/>
      <c r="H326" s="125"/>
      <c r="I326" s="645"/>
      <c r="J326" s="125"/>
      <c r="K326" s="125"/>
      <c r="L326" s="125"/>
      <c r="M326" s="348"/>
      <c r="N326" s="126"/>
      <c r="O326" s="348"/>
      <c r="P326" s="348"/>
      <c r="Q326" s="348"/>
      <c r="R326" s="348"/>
      <c r="S326" s="13"/>
      <c r="T326" s="653"/>
      <c r="U326" s="653"/>
      <c r="V326" s="13"/>
      <c r="W326" s="13"/>
      <c r="X326" s="13"/>
      <c r="Y326" s="13"/>
      <c r="Z326" s="13"/>
      <c r="AA326" s="653"/>
      <c r="AB326" s="13"/>
      <c r="AC326" s="13"/>
      <c r="AD326" s="13"/>
      <c r="AE326" s="13"/>
      <c r="AF326" s="13"/>
      <c r="AG326" s="13"/>
      <c r="AH326" s="653"/>
      <c r="AI326" s="349"/>
      <c r="AJ326" s="13"/>
      <c r="AK326" s="13"/>
      <c r="AL326" s="13"/>
      <c r="AM326" s="13"/>
      <c r="AN326" s="127"/>
      <c r="AO326" s="127"/>
      <c r="AP326" s="348"/>
      <c r="AQ326" s="13"/>
      <c r="AR326" s="13"/>
      <c r="AS326" s="13"/>
      <c r="AT326" s="13"/>
      <c r="AU326" s="13"/>
      <c r="AV326" s="13"/>
      <c r="AW326" s="13"/>
      <c r="AX326" s="13"/>
      <c r="AY326" s="13"/>
      <c r="AZ326" s="13"/>
      <c r="BA326" s="13"/>
      <c r="BB326" s="13"/>
      <c r="BC326" s="13"/>
    </row>
    <row r="327" spans="1:55" ht="12.75" customHeight="1">
      <c r="A327" s="123"/>
      <c r="B327" s="124"/>
      <c r="C327" s="347"/>
      <c r="D327" s="125"/>
      <c r="E327" s="347"/>
      <c r="F327" s="125"/>
      <c r="G327" s="125"/>
      <c r="H327" s="125"/>
      <c r="I327" s="645"/>
      <c r="J327" s="125"/>
      <c r="K327" s="125"/>
      <c r="L327" s="125"/>
      <c r="M327" s="348"/>
      <c r="N327" s="126"/>
      <c r="O327" s="348"/>
      <c r="P327" s="348"/>
      <c r="Q327" s="348"/>
      <c r="R327" s="348"/>
      <c r="S327" s="13"/>
      <c r="T327" s="653"/>
      <c r="U327" s="653"/>
      <c r="V327" s="13"/>
      <c r="W327" s="13"/>
      <c r="X327" s="13"/>
      <c r="Y327" s="13"/>
      <c r="Z327" s="13"/>
      <c r="AA327" s="653"/>
      <c r="AB327" s="13"/>
      <c r="AC327" s="13"/>
      <c r="AD327" s="13"/>
      <c r="AE327" s="13"/>
      <c r="AF327" s="13"/>
      <c r="AG327" s="13"/>
      <c r="AH327" s="653"/>
      <c r="AI327" s="349"/>
      <c r="AJ327" s="13"/>
      <c r="AK327" s="13"/>
      <c r="AL327" s="13"/>
      <c r="AM327" s="13"/>
      <c r="AN327" s="127"/>
      <c r="AO327" s="127"/>
      <c r="AP327" s="348"/>
      <c r="AQ327" s="13"/>
      <c r="AR327" s="13"/>
      <c r="AS327" s="13"/>
      <c r="AT327" s="13"/>
      <c r="AU327" s="13"/>
      <c r="AV327" s="13"/>
      <c r="AW327" s="13"/>
      <c r="AX327" s="13"/>
      <c r="AY327" s="13"/>
      <c r="AZ327" s="13"/>
      <c r="BA327" s="13"/>
      <c r="BB327" s="13"/>
      <c r="BC327" s="13"/>
    </row>
    <row r="328" spans="1:55" ht="12.75" customHeight="1">
      <c r="A328" s="123"/>
      <c r="B328" s="124"/>
      <c r="C328" s="347"/>
      <c r="D328" s="125"/>
      <c r="E328" s="347"/>
      <c r="F328" s="125"/>
      <c r="G328" s="125"/>
      <c r="H328" s="125"/>
      <c r="I328" s="645"/>
      <c r="J328" s="125"/>
      <c r="K328" s="125"/>
      <c r="L328" s="125"/>
      <c r="M328" s="348"/>
      <c r="N328" s="126"/>
      <c r="O328" s="348"/>
      <c r="P328" s="348"/>
      <c r="Q328" s="348"/>
      <c r="R328" s="348"/>
      <c r="S328" s="13"/>
      <c r="T328" s="653"/>
      <c r="U328" s="653"/>
      <c r="V328" s="13"/>
      <c r="W328" s="13"/>
      <c r="X328" s="13"/>
      <c r="Y328" s="13"/>
      <c r="Z328" s="13"/>
      <c r="AA328" s="653"/>
      <c r="AB328" s="13"/>
      <c r="AC328" s="13"/>
      <c r="AD328" s="13"/>
      <c r="AE328" s="13"/>
      <c r="AF328" s="13"/>
      <c r="AG328" s="13"/>
      <c r="AH328" s="653"/>
      <c r="AI328" s="349"/>
      <c r="AJ328" s="13"/>
      <c r="AK328" s="13"/>
      <c r="AL328" s="13"/>
      <c r="AM328" s="13"/>
      <c r="AN328" s="127"/>
      <c r="AO328" s="127"/>
      <c r="AP328" s="348"/>
      <c r="AQ328" s="13"/>
      <c r="AR328" s="13"/>
      <c r="AS328" s="13"/>
      <c r="AT328" s="13"/>
      <c r="AU328" s="13"/>
      <c r="AV328" s="13"/>
      <c r="AW328" s="13"/>
      <c r="AX328" s="13"/>
      <c r="AY328" s="13"/>
      <c r="AZ328" s="13"/>
      <c r="BA328" s="13"/>
      <c r="BB328" s="13"/>
      <c r="BC328" s="13"/>
    </row>
    <row r="329" spans="1:55" ht="12.75" customHeight="1">
      <c r="A329" s="123"/>
      <c r="B329" s="124"/>
      <c r="C329" s="347"/>
      <c r="D329" s="125"/>
      <c r="E329" s="347"/>
      <c r="F329" s="125"/>
      <c r="G329" s="125"/>
      <c r="H329" s="125"/>
      <c r="I329" s="645"/>
      <c r="J329" s="125"/>
      <c r="K329" s="125"/>
      <c r="L329" s="125"/>
      <c r="M329" s="348"/>
      <c r="N329" s="126"/>
      <c r="O329" s="348"/>
      <c r="P329" s="348"/>
      <c r="Q329" s="348"/>
      <c r="R329" s="348"/>
      <c r="S329" s="13"/>
      <c r="T329" s="653"/>
      <c r="U329" s="653"/>
      <c r="V329" s="13"/>
      <c r="W329" s="13"/>
      <c r="X329" s="13"/>
      <c r="Y329" s="13"/>
      <c r="Z329" s="13"/>
      <c r="AA329" s="653"/>
      <c r="AB329" s="13"/>
      <c r="AC329" s="13"/>
      <c r="AD329" s="13"/>
      <c r="AE329" s="13"/>
      <c r="AF329" s="13"/>
      <c r="AG329" s="13"/>
      <c r="AH329" s="653"/>
      <c r="AI329" s="349"/>
      <c r="AJ329" s="13"/>
      <c r="AK329" s="13"/>
      <c r="AL329" s="13"/>
      <c r="AM329" s="13"/>
      <c r="AN329" s="127"/>
      <c r="AO329" s="127"/>
      <c r="AP329" s="348"/>
      <c r="AQ329" s="13"/>
      <c r="AR329" s="13"/>
      <c r="AS329" s="13"/>
      <c r="AT329" s="13"/>
      <c r="AU329" s="13"/>
      <c r="AV329" s="13"/>
      <c r="AW329" s="13"/>
      <c r="AX329" s="13"/>
      <c r="AY329" s="13"/>
      <c r="AZ329" s="13"/>
      <c r="BA329" s="13"/>
      <c r="BB329" s="13"/>
      <c r="BC329" s="13"/>
    </row>
    <row r="330" spans="1:55" ht="12.75" customHeight="1">
      <c r="A330" s="123"/>
      <c r="B330" s="124"/>
      <c r="C330" s="347"/>
      <c r="D330" s="125"/>
      <c r="E330" s="347"/>
      <c r="F330" s="125"/>
      <c r="G330" s="125"/>
      <c r="H330" s="125"/>
      <c r="I330" s="645"/>
      <c r="J330" s="125"/>
      <c r="K330" s="125"/>
      <c r="L330" s="125"/>
      <c r="M330" s="348"/>
      <c r="N330" s="126"/>
      <c r="O330" s="348"/>
      <c r="P330" s="348"/>
      <c r="Q330" s="348"/>
      <c r="R330" s="348"/>
      <c r="S330" s="13"/>
      <c r="T330" s="653"/>
      <c r="U330" s="653"/>
      <c r="V330" s="13"/>
      <c r="W330" s="13"/>
      <c r="X330" s="13"/>
      <c r="Y330" s="13"/>
      <c r="Z330" s="13"/>
      <c r="AA330" s="653"/>
      <c r="AB330" s="13"/>
      <c r="AC330" s="13"/>
      <c r="AD330" s="13"/>
      <c r="AE330" s="13"/>
      <c r="AF330" s="13"/>
      <c r="AG330" s="13"/>
      <c r="AH330" s="653"/>
      <c r="AI330" s="349"/>
      <c r="AJ330" s="13"/>
      <c r="AK330" s="13"/>
      <c r="AL330" s="13"/>
      <c r="AM330" s="13"/>
      <c r="AN330" s="127"/>
      <c r="AO330" s="127"/>
      <c r="AP330" s="348"/>
      <c r="AQ330" s="13"/>
      <c r="AR330" s="13"/>
      <c r="AS330" s="13"/>
      <c r="AT330" s="13"/>
      <c r="AU330" s="13"/>
      <c r="AV330" s="13"/>
      <c r="AW330" s="13"/>
      <c r="AX330" s="13"/>
      <c r="AY330" s="13"/>
      <c r="AZ330" s="13"/>
      <c r="BA330" s="13"/>
      <c r="BB330" s="13"/>
      <c r="BC330" s="13"/>
    </row>
    <row r="331" spans="1:55" ht="12.75" customHeight="1">
      <c r="A331" s="123"/>
      <c r="B331" s="124"/>
      <c r="C331" s="347"/>
      <c r="D331" s="125"/>
      <c r="E331" s="347"/>
      <c r="F331" s="125"/>
      <c r="G331" s="125"/>
      <c r="H331" s="125"/>
      <c r="I331" s="645"/>
      <c r="J331" s="125"/>
      <c r="K331" s="125"/>
      <c r="L331" s="125"/>
      <c r="M331" s="348"/>
      <c r="N331" s="126"/>
      <c r="O331" s="348"/>
      <c r="P331" s="348"/>
      <c r="Q331" s="348"/>
      <c r="R331" s="348"/>
      <c r="S331" s="13"/>
      <c r="T331" s="653"/>
      <c r="U331" s="653"/>
      <c r="V331" s="13"/>
      <c r="W331" s="13"/>
      <c r="X331" s="13"/>
      <c r="Y331" s="13"/>
      <c r="Z331" s="13"/>
      <c r="AA331" s="653"/>
      <c r="AB331" s="13"/>
      <c r="AC331" s="13"/>
      <c r="AD331" s="13"/>
      <c r="AE331" s="13"/>
      <c r="AF331" s="13"/>
      <c r="AG331" s="13"/>
      <c r="AH331" s="653"/>
      <c r="AI331" s="349"/>
      <c r="AJ331" s="13"/>
      <c r="AK331" s="13"/>
      <c r="AL331" s="13"/>
      <c r="AM331" s="13"/>
      <c r="AN331" s="127"/>
      <c r="AO331" s="127"/>
      <c r="AP331" s="348"/>
      <c r="AQ331" s="13"/>
      <c r="AR331" s="13"/>
      <c r="AS331" s="13"/>
      <c r="AT331" s="13"/>
      <c r="AU331" s="13"/>
      <c r="AV331" s="13"/>
      <c r="AW331" s="13"/>
      <c r="AX331" s="13"/>
      <c r="AY331" s="13"/>
      <c r="AZ331" s="13"/>
      <c r="BA331" s="13"/>
      <c r="BB331" s="13"/>
      <c r="BC331" s="13"/>
    </row>
    <row r="332" spans="1:55" ht="12.75" customHeight="1">
      <c r="A332" s="123"/>
      <c r="B332" s="124"/>
      <c r="C332" s="347"/>
      <c r="D332" s="125"/>
      <c r="E332" s="347"/>
      <c r="F332" s="125"/>
      <c r="G332" s="125"/>
      <c r="H332" s="125"/>
      <c r="I332" s="645"/>
      <c r="J332" s="125"/>
      <c r="K332" s="125"/>
      <c r="L332" s="125"/>
      <c r="M332" s="348"/>
      <c r="N332" s="126"/>
      <c r="O332" s="348"/>
      <c r="P332" s="348"/>
      <c r="Q332" s="348"/>
      <c r="R332" s="348"/>
      <c r="S332" s="13"/>
      <c r="T332" s="653"/>
      <c r="U332" s="653"/>
      <c r="V332" s="13"/>
      <c r="W332" s="13"/>
      <c r="X332" s="13"/>
      <c r="Y332" s="13"/>
      <c r="Z332" s="13"/>
      <c r="AA332" s="653"/>
      <c r="AB332" s="13"/>
      <c r="AC332" s="13"/>
      <c r="AD332" s="13"/>
      <c r="AE332" s="13"/>
      <c r="AF332" s="13"/>
      <c r="AG332" s="13"/>
      <c r="AH332" s="653"/>
      <c r="AI332" s="349"/>
      <c r="AJ332" s="13"/>
      <c r="AK332" s="13"/>
      <c r="AL332" s="13"/>
      <c r="AM332" s="13"/>
      <c r="AN332" s="127"/>
      <c r="AO332" s="127"/>
      <c r="AP332" s="348"/>
      <c r="AQ332" s="13"/>
      <c r="AR332" s="13"/>
      <c r="AS332" s="13"/>
      <c r="AT332" s="13"/>
      <c r="AU332" s="13"/>
      <c r="AV332" s="13"/>
      <c r="AW332" s="13"/>
      <c r="AX332" s="13"/>
      <c r="AY332" s="13"/>
      <c r="AZ332" s="13"/>
      <c r="BA332" s="13"/>
      <c r="BB332" s="13"/>
      <c r="BC332" s="13"/>
    </row>
    <row r="333" spans="1:55" ht="12.75" customHeight="1">
      <c r="A333" s="123"/>
      <c r="B333" s="124"/>
      <c r="C333" s="347"/>
      <c r="D333" s="125"/>
      <c r="E333" s="347"/>
      <c r="F333" s="125"/>
      <c r="G333" s="125"/>
      <c r="H333" s="125"/>
      <c r="I333" s="645"/>
      <c r="J333" s="125"/>
      <c r="K333" s="125"/>
      <c r="L333" s="125"/>
      <c r="M333" s="348"/>
      <c r="N333" s="126"/>
      <c r="O333" s="348"/>
      <c r="P333" s="348"/>
      <c r="Q333" s="348"/>
      <c r="R333" s="348"/>
      <c r="S333" s="13"/>
      <c r="T333" s="653"/>
      <c r="U333" s="653"/>
      <c r="V333" s="13"/>
      <c r="W333" s="13"/>
      <c r="X333" s="13"/>
      <c r="Y333" s="13"/>
      <c r="Z333" s="13"/>
      <c r="AA333" s="653"/>
      <c r="AB333" s="13"/>
      <c r="AC333" s="13"/>
      <c r="AD333" s="13"/>
      <c r="AE333" s="13"/>
      <c r="AF333" s="13"/>
      <c r="AG333" s="13"/>
      <c r="AH333" s="653"/>
      <c r="AI333" s="349"/>
      <c r="AJ333" s="13"/>
      <c r="AK333" s="13"/>
      <c r="AL333" s="13"/>
      <c r="AM333" s="13"/>
      <c r="AN333" s="127"/>
      <c r="AO333" s="127"/>
      <c r="AP333" s="348"/>
      <c r="AQ333" s="13"/>
      <c r="AR333" s="13"/>
      <c r="AS333" s="13"/>
      <c r="AT333" s="13"/>
      <c r="AU333" s="13"/>
      <c r="AV333" s="13"/>
      <c r="AW333" s="13"/>
      <c r="AX333" s="13"/>
      <c r="AY333" s="13"/>
      <c r="AZ333" s="13"/>
      <c r="BA333" s="13"/>
      <c r="BB333" s="13"/>
      <c r="BC333" s="13"/>
    </row>
    <row r="334" spans="1:55" ht="12.75" customHeight="1">
      <c r="A334" s="123"/>
      <c r="B334" s="124"/>
      <c r="C334" s="347"/>
      <c r="D334" s="125"/>
      <c r="E334" s="347"/>
      <c r="F334" s="125"/>
      <c r="G334" s="125"/>
      <c r="H334" s="125"/>
      <c r="I334" s="645"/>
      <c r="J334" s="125"/>
      <c r="K334" s="125"/>
      <c r="L334" s="125"/>
      <c r="M334" s="348"/>
      <c r="N334" s="126"/>
      <c r="O334" s="348"/>
      <c r="P334" s="348"/>
      <c r="Q334" s="348"/>
      <c r="R334" s="348"/>
      <c r="S334" s="13"/>
      <c r="T334" s="653"/>
      <c r="U334" s="653"/>
      <c r="V334" s="13"/>
      <c r="W334" s="13"/>
      <c r="X334" s="13"/>
      <c r="Y334" s="13"/>
      <c r="Z334" s="13"/>
      <c r="AA334" s="653"/>
      <c r="AB334" s="13"/>
      <c r="AC334" s="13"/>
      <c r="AD334" s="13"/>
      <c r="AE334" s="13"/>
      <c r="AF334" s="13"/>
      <c r="AG334" s="13"/>
      <c r="AH334" s="653"/>
      <c r="AI334" s="349"/>
      <c r="AJ334" s="13"/>
      <c r="AK334" s="13"/>
      <c r="AL334" s="13"/>
      <c r="AM334" s="13"/>
      <c r="AN334" s="127"/>
      <c r="AO334" s="127"/>
      <c r="AP334" s="348"/>
      <c r="AQ334" s="13"/>
      <c r="AR334" s="13"/>
      <c r="AS334" s="13"/>
      <c r="AT334" s="13"/>
      <c r="AU334" s="13"/>
      <c r="AV334" s="13"/>
      <c r="AW334" s="13"/>
      <c r="AX334" s="13"/>
      <c r="AY334" s="13"/>
      <c r="AZ334" s="13"/>
      <c r="BA334" s="13"/>
      <c r="BB334" s="13"/>
      <c r="BC334" s="13"/>
    </row>
    <row r="335" spans="1:55" ht="12.75" customHeight="1">
      <c r="A335" s="123"/>
      <c r="B335" s="124"/>
      <c r="C335" s="347"/>
      <c r="D335" s="125"/>
      <c r="E335" s="347"/>
      <c r="F335" s="125"/>
      <c r="G335" s="125"/>
      <c r="H335" s="125"/>
      <c r="I335" s="645"/>
      <c r="J335" s="125"/>
      <c r="K335" s="125"/>
      <c r="L335" s="125"/>
      <c r="M335" s="348"/>
      <c r="N335" s="126"/>
      <c r="O335" s="348"/>
      <c r="P335" s="348"/>
      <c r="Q335" s="348"/>
      <c r="R335" s="348"/>
      <c r="S335" s="13"/>
      <c r="T335" s="653"/>
      <c r="U335" s="653"/>
      <c r="V335" s="13"/>
      <c r="W335" s="13"/>
      <c r="X335" s="13"/>
      <c r="Y335" s="13"/>
      <c r="Z335" s="13"/>
      <c r="AA335" s="653"/>
      <c r="AB335" s="13"/>
      <c r="AC335" s="13"/>
      <c r="AD335" s="13"/>
      <c r="AE335" s="13"/>
      <c r="AF335" s="13"/>
      <c r="AG335" s="13"/>
      <c r="AH335" s="653"/>
      <c r="AI335" s="349"/>
      <c r="AJ335" s="13"/>
      <c r="AK335" s="13"/>
      <c r="AL335" s="13"/>
      <c r="AM335" s="13"/>
      <c r="AN335" s="127"/>
      <c r="AO335" s="127"/>
      <c r="AP335" s="348"/>
      <c r="AQ335" s="13"/>
      <c r="AR335" s="13"/>
      <c r="AS335" s="13"/>
      <c r="AT335" s="13"/>
      <c r="AU335" s="13"/>
      <c r="AV335" s="13"/>
      <c r="AW335" s="13"/>
      <c r="AX335" s="13"/>
      <c r="AY335" s="13"/>
      <c r="AZ335" s="13"/>
      <c r="BA335" s="13"/>
      <c r="BB335" s="13"/>
      <c r="BC335" s="13"/>
    </row>
    <row r="336" spans="1:55" ht="12.75" customHeight="1">
      <c r="A336" s="123"/>
      <c r="B336" s="124"/>
      <c r="C336" s="347"/>
      <c r="D336" s="125"/>
      <c r="E336" s="347"/>
      <c r="F336" s="125"/>
      <c r="G336" s="125"/>
      <c r="H336" s="125"/>
      <c r="I336" s="645"/>
      <c r="J336" s="125"/>
      <c r="K336" s="125"/>
      <c r="L336" s="125"/>
      <c r="M336" s="348"/>
      <c r="N336" s="126"/>
      <c r="O336" s="348"/>
      <c r="P336" s="348"/>
      <c r="Q336" s="348"/>
      <c r="R336" s="348"/>
      <c r="S336" s="13"/>
      <c r="T336" s="653"/>
      <c r="U336" s="653"/>
      <c r="V336" s="13"/>
      <c r="W336" s="13"/>
      <c r="X336" s="13"/>
      <c r="Y336" s="13"/>
      <c r="Z336" s="13"/>
      <c r="AA336" s="653"/>
      <c r="AB336" s="13"/>
      <c r="AC336" s="13"/>
      <c r="AD336" s="13"/>
      <c r="AE336" s="13"/>
      <c r="AF336" s="13"/>
      <c r="AG336" s="13"/>
      <c r="AH336" s="653"/>
      <c r="AI336" s="349"/>
      <c r="AJ336" s="13"/>
      <c r="AK336" s="13"/>
      <c r="AL336" s="13"/>
      <c r="AM336" s="13"/>
      <c r="AN336" s="127"/>
      <c r="AO336" s="127"/>
      <c r="AP336" s="348"/>
      <c r="AQ336" s="13"/>
      <c r="AR336" s="13"/>
      <c r="AS336" s="13"/>
      <c r="AT336" s="13"/>
      <c r="AU336" s="13"/>
      <c r="AV336" s="13"/>
      <c r="AW336" s="13"/>
      <c r="AX336" s="13"/>
      <c r="AY336" s="13"/>
      <c r="AZ336" s="13"/>
      <c r="BA336" s="13"/>
      <c r="BB336" s="13"/>
      <c r="BC336" s="13"/>
    </row>
    <row r="337" spans="1:55" ht="12.75" customHeight="1">
      <c r="A337" s="123"/>
      <c r="B337" s="124"/>
      <c r="C337" s="347"/>
      <c r="D337" s="125"/>
      <c r="E337" s="347"/>
      <c r="F337" s="125"/>
      <c r="G337" s="125"/>
      <c r="H337" s="125"/>
      <c r="I337" s="645"/>
      <c r="J337" s="125"/>
      <c r="K337" s="125"/>
      <c r="L337" s="125"/>
      <c r="M337" s="348"/>
      <c r="N337" s="126"/>
      <c r="O337" s="348"/>
      <c r="P337" s="348"/>
      <c r="Q337" s="348"/>
      <c r="R337" s="348"/>
      <c r="S337" s="13"/>
      <c r="T337" s="653"/>
      <c r="U337" s="653"/>
      <c r="V337" s="13"/>
      <c r="W337" s="13"/>
      <c r="X337" s="13"/>
      <c r="Y337" s="13"/>
      <c r="Z337" s="13"/>
      <c r="AA337" s="653"/>
      <c r="AB337" s="13"/>
      <c r="AC337" s="13"/>
      <c r="AD337" s="13"/>
      <c r="AE337" s="13"/>
      <c r="AF337" s="13"/>
      <c r="AG337" s="13"/>
      <c r="AH337" s="653"/>
      <c r="AI337" s="349"/>
      <c r="AJ337" s="13"/>
      <c r="AK337" s="13"/>
      <c r="AL337" s="13"/>
      <c r="AM337" s="13"/>
      <c r="AN337" s="127"/>
      <c r="AO337" s="127"/>
      <c r="AP337" s="348"/>
      <c r="AQ337" s="13"/>
      <c r="AR337" s="13"/>
      <c r="AS337" s="13"/>
      <c r="AT337" s="13"/>
      <c r="AU337" s="13"/>
      <c r="AV337" s="13"/>
      <c r="AW337" s="13"/>
      <c r="AX337" s="13"/>
      <c r="AY337" s="13"/>
      <c r="AZ337" s="13"/>
      <c r="BA337" s="13"/>
      <c r="BB337" s="13"/>
      <c r="BC337" s="13"/>
    </row>
    <row r="338" spans="1:55" ht="12.75" customHeight="1">
      <c r="A338" s="123"/>
      <c r="B338" s="124"/>
      <c r="C338" s="347"/>
      <c r="D338" s="125"/>
      <c r="E338" s="347"/>
      <c r="F338" s="125"/>
      <c r="G338" s="125"/>
      <c r="H338" s="125"/>
      <c r="I338" s="645"/>
      <c r="J338" s="125"/>
      <c r="K338" s="125"/>
      <c r="L338" s="125"/>
      <c r="M338" s="348"/>
      <c r="N338" s="126"/>
      <c r="O338" s="348"/>
      <c r="P338" s="348"/>
      <c r="Q338" s="348"/>
      <c r="R338" s="348"/>
      <c r="S338" s="13"/>
      <c r="T338" s="653"/>
      <c r="U338" s="653"/>
      <c r="V338" s="13"/>
      <c r="W338" s="13"/>
      <c r="X338" s="13"/>
      <c r="Y338" s="13"/>
      <c r="Z338" s="13"/>
      <c r="AA338" s="653"/>
      <c r="AB338" s="13"/>
      <c r="AC338" s="13"/>
      <c r="AD338" s="13"/>
      <c r="AE338" s="13"/>
      <c r="AF338" s="13"/>
      <c r="AG338" s="13"/>
      <c r="AH338" s="653"/>
      <c r="AI338" s="349"/>
      <c r="AJ338" s="13"/>
      <c r="AK338" s="13"/>
      <c r="AL338" s="13"/>
      <c r="AM338" s="13"/>
      <c r="AN338" s="127"/>
      <c r="AO338" s="127"/>
      <c r="AP338" s="348"/>
      <c r="AQ338" s="13"/>
      <c r="AR338" s="13"/>
      <c r="AS338" s="13"/>
      <c r="AT338" s="13"/>
      <c r="AU338" s="13"/>
      <c r="AV338" s="13"/>
      <c r="AW338" s="13"/>
      <c r="AX338" s="13"/>
      <c r="AY338" s="13"/>
      <c r="AZ338" s="13"/>
      <c r="BA338" s="13"/>
      <c r="BB338" s="13"/>
      <c r="BC338" s="13"/>
    </row>
    <row r="339" spans="1:55" ht="12.75" customHeight="1">
      <c r="A339" s="123"/>
      <c r="B339" s="124"/>
      <c r="C339" s="347"/>
      <c r="D339" s="125"/>
      <c r="E339" s="347"/>
      <c r="F339" s="125"/>
      <c r="G339" s="125"/>
      <c r="H339" s="125"/>
      <c r="I339" s="645"/>
      <c r="J339" s="125"/>
      <c r="K339" s="125"/>
      <c r="L339" s="125"/>
      <c r="M339" s="348"/>
      <c r="N339" s="126"/>
      <c r="O339" s="348"/>
      <c r="P339" s="348"/>
      <c r="Q339" s="348"/>
      <c r="R339" s="348"/>
      <c r="S339" s="13"/>
      <c r="T339" s="653"/>
      <c r="U339" s="653"/>
      <c r="V339" s="13"/>
      <c r="W339" s="13"/>
      <c r="X339" s="13"/>
      <c r="Y339" s="13"/>
      <c r="Z339" s="13"/>
      <c r="AA339" s="653"/>
      <c r="AB339" s="13"/>
      <c r="AC339" s="13"/>
      <c r="AD339" s="13"/>
      <c r="AE339" s="13"/>
      <c r="AF339" s="13"/>
      <c r="AG339" s="13"/>
      <c r="AH339" s="653"/>
      <c r="AI339" s="349"/>
      <c r="AJ339" s="13"/>
      <c r="AK339" s="13"/>
      <c r="AL339" s="13"/>
      <c r="AM339" s="13"/>
      <c r="AN339" s="127"/>
      <c r="AO339" s="127"/>
      <c r="AP339" s="348"/>
      <c r="AQ339" s="13"/>
      <c r="AR339" s="13"/>
      <c r="AS339" s="13"/>
      <c r="AT339" s="13"/>
      <c r="AU339" s="13"/>
      <c r="AV339" s="13"/>
      <c r="AW339" s="13"/>
      <c r="AX339" s="13"/>
      <c r="AY339" s="13"/>
      <c r="AZ339" s="13"/>
      <c r="BA339" s="13"/>
      <c r="BB339" s="13"/>
      <c r="BC339" s="13"/>
    </row>
    <row r="340" spans="1:55" ht="12.75" customHeight="1">
      <c r="A340" s="123"/>
      <c r="B340" s="124"/>
      <c r="C340" s="347"/>
      <c r="D340" s="125"/>
      <c r="E340" s="347"/>
      <c r="F340" s="125"/>
      <c r="G340" s="125"/>
      <c r="H340" s="125"/>
      <c r="I340" s="645"/>
      <c r="J340" s="125"/>
      <c r="K340" s="125"/>
      <c r="L340" s="125"/>
      <c r="M340" s="348"/>
      <c r="N340" s="126"/>
      <c r="O340" s="348"/>
      <c r="P340" s="348"/>
      <c r="Q340" s="348"/>
      <c r="R340" s="348"/>
      <c r="S340" s="13"/>
      <c r="T340" s="653"/>
      <c r="U340" s="653"/>
      <c r="V340" s="13"/>
      <c r="W340" s="13"/>
      <c r="X340" s="13"/>
      <c r="Y340" s="13"/>
      <c r="Z340" s="13"/>
      <c r="AA340" s="653"/>
      <c r="AB340" s="13"/>
      <c r="AC340" s="13"/>
      <c r="AD340" s="13"/>
      <c r="AE340" s="13"/>
      <c r="AF340" s="13"/>
      <c r="AG340" s="13"/>
      <c r="AH340" s="653"/>
      <c r="AI340" s="349"/>
      <c r="AJ340" s="13"/>
      <c r="AK340" s="13"/>
      <c r="AL340" s="13"/>
      <c r="AM340" s="13"/>
      <c r="AN340" s="127"/>
      <c r="AO340" s="127"/>
      <c r="AP340" s="348"/>
      <c r="AQ340" s="13"/>
      <c r="AR340" s="13"/>
      <c r="AS340" s="13"/>
      <c r="AT340" s="13"/>
      <c r="AU340" s="13"/>
      <c r="AV340" s="13"/>
      <c r="AW340" s="13"/>
      <c r="AX340" s="13"/>
      <c r="AY340" s="13"/>
      <c r="AZ340" s="13"/>
      <c r="BA340" s="13"/>
      <c r="BB340" s="13"/>
      <c r="BC340" s="13"/>
    </row>
    <row r="341" spans="1:55" ht="12.75" customHeight="1">
      <c r="A341" s="123"/>
      <c r="B341" s="124"/>
      <c r="C341" s="347"/>
      <c r="D341" s="125"/>
      <c r="E341" s="347"/>
      <c r="F341" s="125"/>
      <c r="G341" s="125"/>
      <c r="H341" s="125"/>
      <c r="I341" s="645"/>
      <c r="J341" s="125"/>
      <c r="K341" s="125"/>
      <c r="L341" s="125"/>
      <c r="M341" s="348"/>
      <c r="N341" s="126"/>
      <c r="O341" s="348"/>
      <c r="P341" s="348"/>
      <c r="Q341" s="348"/>
      <c r="R341" s="348"/>
      <c r="S341" s="13"/>
      <c r="T341" s="653"/>
      <c r="U341" s="653"/>
      <c r="V341" s="13"/>
      <c r="W341" s="13"/>
      <c r="X341" s="13"/>
      <c r="Y341" s="13"/>
      <c r="Z341" s="13"/>
      <c r="AA341" s="653"/>
      <c r="AB341" s="13"/>
      <c r="AC341" s="13"/>
      <c r="AD341" s="13"/>
      <c r="AE341" s="13"/>
      <c r="AF341" s="13"/>
      <c r="AG341" s="13"/>
      <c r="AH341" s="653"/>
      <c r="AI341" s="349"/>
      <c r="AJ341" s="13"/>
      <c r="AK341" s="13"/>
      <c r="AL341" s="13"/>
      <c r="AM341" s="13"/>
      <c r="AN341" s="127"/>
      <c r="AO341" s="127"/>
      <c r="AP341" s="348"/>
      <c r="AQ341" s="13"/>
      <c r="AR341" s="13"/>
      <c r="AS341" s="13"/>
      <c r="AT341" s="13"/>
      <c r="AU341" s="13"/>
      <c r="AV341" s="13"/>
      <c r="AW341" s="13"/>
      <c r="AX341" s="13"/>
      <c r="AY341" s="13"/>
      <c r="AZ341" s="13"/>
      <c r="BA341" s="13"/>
      <c r="BB341" s="13"/>
      <c r="BC341" s="13"/>
    </row>
    <row r="342" spans="1:55" ht="12.75" customHeight="1">
      <c r="A342" s="123"/>
      <c r="B342" s="124"/>
      <c r="C342" s="347"/>
      <c r="D342" s="125"/>
      <c r="E342" s="347"/>
      <c r="F342" s="125"/>
      <c r="G342" s="125"/>
      <c r="H342" s="125"/>
      <c r="I342" s="645"/>
      <c r="J342" s="125"/>
      <c r="K342" s="125"/>
      <c r="L342" s="125"/>
      <c r="M342" s="348"/>
      <c r="N342" s="126"/>
      <c r="O342" s="348"/>
      <c r="P342" s="348"/>
      <c r="Q342" s="348"/>
      <c r="R342" s="348"/>
      <c r="S342" s="13"/>
      <c r="T342" s="653"/>
      <c r="U342" s="653"/>
      <c r="V342" s="13"/>
      <c r="W342" s="13"/>
      <c r="X342" s="13"/>
      <c r="Y342" s="13"/>
      <c r="Z342" s="13"/>
      <c r="AA342" s="653"/>
      <c r="AB342" s="13"/>
      <c r="AC342" s="13"/>
      <c r="AD342" s="13"/>
      <c r="AE342" s="13"/>
      <c r="AF342" s="13"/>
      <c r="AG342" s="13"/>
      <c r="AH342" s="653"/>
      <c r="AI342" s="349"/>
      <c r="AJ342" s="13"/>
      <c r="AK342" s="13"/>
      <c r="AL342" s="13"/>
      <c r="AM342" s="13"/>
      <c r="AN342" s="127"/>
      <c r="AO342" s="127"/>
      <c r="AP342" s="348"/>
      <c r="AQ342" s="13"/>
      <c r="AR342" s="13"/>
      <c r="AS342" s="13"/>
      <c r="AT342" s="13"/>
      <c r="AU342" s="13"/>
      <c r="AV342" s="13"/>
      <c r="AW342" s="13"/>
      <c r="AX342" s="13"/>
      <c r="AY342" s="13"/>
      <c r="AZ342" s="13"/>
      <c r="BA342" s="13"/>
      <c r="BB342" s="13"/>
      <c r="BC342" s="13"/>
    </row>
    <row r="343" spans="1:55" ht="12.75" customHeight="1">
      <c r="A343" s="123"/>
      <c r="B343" s="124"/>
      <c r="C343" s="347"/>
      <c r="D343" s="125"/>
      <c r="E343" s="347"/>
      <c r="F343" s="125"/>
      <c r="G343" s="125"/>
      <c r="H343" s="125"/>
      <c r="I343" s="645"/>
      <c r="J343" s="125"/>
      <c r="K343" s="125"/>
      <c r="L343" s="125"/>
      <c r="M343" s="348"/>
      <c r="N343" s="126"/>
      <c r="O343" s="348"/>
      <c r="P343" s="348"/>
      <c r="Q343" s="348"/>
      <c r="R343" s="348"/>
      <c r="S343" s="13"/>
      <c r="T343" s="653"/>
      <c r="U343" s="653"/>
      <c r="V343" s="13"/>
      <c r="W343" s="13"/>
      <c r="X343" s="13"/>
      <c r="Y343" s="13"/>
      <c r="Z343" s="13"/>
      <c r="AA343" s="653"/>
      <c r="AB343" s="13"/>
      <c r="AC343" s="13"/>
      <c r="AD343" s="13"/>
      <c r="AE343" s="13"/>
      <c r="AF343" s="13"/>
      <c r="AG343" s="13"/>
      <c r="AH343" s="653"/>
      <c r="AI343" s="349"/>
      <c r="AJ343" s="13"/>
      <c r="AK343" s="13"/>
      <c r="AL343" s="13"/>
      <c r="AM343" s="13"/>
      <c r="AN343" s="127"/>
      <c r="AO343" s="127"/>
      <c r="AP343" s="348"/>
      <c r="AQ343" s="13"/>
      <c r="AR343" s="13"/>
      <c r="AS343" s="13"/>
      <c r="AT343" s="13"/>
      <c r="AU343" s="13"/>
      <c r="AV343" s="13"/>
      <c r="AW343" s="13"/>
      <c r="AX343" s="13"/>
      <c r="AY343" s="13"/>
      <c r="AZ343" s="13"/>
      <c r="BA343" s="13"/>
      <c r="BB343" s="13"/>
      <c r="BC343" s="13"/>
    </row>
    <row r="344" spans="1:55" ht="12.75" customHeight="1">
      <c r="A344" s="123"/>
      <c r="B344" s="124"/>
      <c r="C344" s="347"/>
      <c r="D344" s="125"/>
      <c r="E344" s="347"/>
      <c r="F344" s="125"/>
      <c r="G344" s="125"/>
      <c r="H344" s="125"/>
      <c r="I344" s="645"/>
      <c r="J344" s="125"/>
      <c r="K344" s="125"/>
      <c r="L344" s="125"/>
      <c r="M344" s="348"/>
      <c r="N344" s="126"/>
      <c r="O344" s="348"/>
      <c r="P344" s="348"/>
      <c r="Q344" s="348"/>
      <c r="R344" s="348"/>
      <c r="S344" s="13"/>
      <c r="T344" s="653"/>
      <c r="U344" s="653"/>
      <c r="V344" s="13"/>
      <c r="W344" s="13"/>
      <c r="X344" s="13"/>
      <c r="Y344" s="13"/>
      <c r="Z344" s="13"/>
      <c r="AA344" s="653"/>
      <c r="AB344" s="13"/>
      <c r="AC344" s="13"/>
      <c r="AD344" s="13"/>
      <c r="AE344" s="13"/>
      <c r="AF344" s="13"/>
      <c r="AG344" s="13"/>
      <c r="AH344" s="653"/>
      <c r="AI344" s="349"/>
      <c r="AJ344" s="13"/>
      <c r="AK344" s="13"/>
      <c r="AL344" s="13"/>
      <c r="AM344" s="13"/>
      <c r="AN344" s="127"/>
      <c r="AO344" s="127"/>
      <c r="AP344" s="348"/>
      <c r="AQ344" s="13"/>
      <c r="AR344" s="13"/>
      <c r="AS344" s="13"/>
      <c r="AT344" s="13"/>
      <c r="AU344" s="13"/>
      <c r="AV344" s="13"/>
      <c r="AW344" s="13"/>
      <c r="AX344" s="13"/>
      <c r="AY344" s="13"/>
      <c r="AZ344" s="13"/>
      <c r="BA344" s="13"/>
      <c r="BB344" s="13"/>
      <c r="BC344" s="13"/>
    </row>
    <row r="345" spans="1:55" ht="12.75" customHeight="1">
      <c r="A345" s="123"/>
      <c r="B345" s="124"/>
      <c r="C345" s="347"/>
      <c r="D345" s="125"/>
      <c r="E345" s="347"/>
      <c r="F345" s="125"/>
      <c r="G345" s="125"/>
      <c r="H345" s="125"/>
      <c r="I345" s="645"/>
      <c r="J345" s="125"/>
      <c r="K345" s="125"/>
      <c r="L345" s="125"/>
      <c r="M345" s="348"/>
      <c r="N345" s="126"/>
      <c r="O345" s="348"/>
      <c r="P345" s="348"/>
      <c r="Q345" s="348"/>
      <c r="R345" s="348"/>
      <c r="S345" s="13"/>
      <c r="T345" s="653"/>
      <c r="U345" s="653"/>
      <c r="V345" s="13"/>
      <c r="W345" s="13"/>
      <c r="X345" s="13"/>
      <c r="Y345" s="13"/>
      <c r="Z345" s="13"/>
      <c r="AA345" s="653"/>
      <c r="AB345" s="13"/>
      <c r="AC345" s="13"/>
      <c r="AD345" s="13"/>
      <c r="AE345" s="13"/>
      <c r="AF345" s="13"/>
      <c r="AG345" s="13"/>
      <c r="AH345" s="653"/>
      <c r="AI345" s="349"/>
      <c r="AJ345" s="13"/>
      <c r="AK345" s="13"/>
      <c r="AL345" s="13"/>
      <c r="AM345" s="13"/>
      <c r="AN345" s="127"/>
      <c r="AO345" s="127"/>
      <c r="AP345" s="348"/>
      <c r="AQ345" s="13"/>
      <c r="AR345" s="13"/>
      <c r="AS345" s="13"/>
      <c r="AT345" s="13"/>
      <c r="AU345" s="13"/>
      <c r="AV345" s="13"/>
      <c r="AW345" s="13"/>
      <c r="AX345" s="13"/>
      <c r="AY345" s="13"/>
      <c r="AZ345" s="13"/>
      <c r="BA345" s="13"/>
      <c r="BB345" s="13"/>
      <c r="BC345" s="13"/>
    </row>
    <row r="346" spans="1:55" ht="12.75" customHeight="1">
      <c r="A346" s="123"/>
      <c r="B346" s="124"/>
      <c r="C346" s="347"/>
      <c r="D346" s="125"/>
      <c r="E346" s="347"/>
      <c r="F346" s="125"/>
      <c r="G346" s="125"/>
      <c r="H346" s="125"/>
      <c r="I346" s="645"/>
      <c r="J346" s="125"/>
      <c r="K346" s="125"/>
      <c r="L346" s="125"/>
      <c r="M346" s="348"/>
      <c r="N346" s="126"/>
      <c r="O346" s="348"/>
      <c r="P346" s="348"/>
      <c r="Q346" s="348"/>
      <c r="R346" s="348"/>
      <c r="S346" s="13"/>
      <c r="T346" s="653"/>
      <c r="U346" s="653"/>
      <c r="V346" s="13"/>
      <c r="W346" s="13"/>
      <c r="X346" s="13"/>
      <c r="Y346" s="13"/>
      <c r="Z346" s="13"/>
      <c r="AA346" s="653"/>
      <c r="AB346" s="13"/>
      <c r="AC346" s="13"/>
      <c r="AD346" s="13"/>
      <c r="AE346" s="13"/>
      <c r="AF346" s="13"/>
      <c r="AG346" s="13"/>
      <c r="AH346" s="653"/>
      <c r="AI346" s="349"/>
      <c r="AJ346" s="13"/>
      <c r="AK346" s="13"/>
      <c r="AL346" s="13"/>
      <c r="AM346" s="13"/>
      <c r="AN346" s="127"/>
      <c r="AO346" s="127"/>
      <c r="AP346" s="348"/>
      <c r="AQ346" s="13"/>
      <c r="AR346" s="13"/>
      <c r="AS346" s="13"/>
      <c r="AT346" s="13"/>
      <c r="AU346" s="13"/>
      <c r="AV346" s="13"/>
      <c r="AW346" s="13"/>
      <c r="AX346" s="13"/>
      <c r="AY346" s="13"/>
      <c r="AZ346" s="13"/>
      <c r="BA346" s="13"/>
      <c r="BB346" s="13"/>
      <c r="BC346" s="13"/>
    </row>
    <row r="347" spans="1:55" ht="12.75" customHeight="1">
      <c r="A347" s="123"/>
      <c r="B347" s="124"/>
      <c r="D347" s="125"/>
      <c r="E347" s="347"/>
      <c r="F347" s="125"/>
      <c r="G347" s="125"/>
      <c r="H347" s="125"/>
      <c r="I347" s="645"/>
      <c r="J347" s="125"/>
      <c r="K347" s="125"/>
      <c r="L347" s="125"/>
      <c r="M347" s="348"/>
      <c r="N347" s="126"/>
      <c r="O347" s="348"/>
      <c r="P347" s="348"/>
      <c r="Q347" s="348"/>
      <c r="R347" s="348"/>
      <c r="S347" s="13"/>
      <c r="T347" s="653"/>
      <c r="U347" s="653"/>
      <c r="V347" s="13"/>
      <c r="W347" s="13"/>
      <c r="X347" s="13"/>
      <c r="Y347" s="13"/>
      <c r="Z347" s="13"/>
      <c r="AA347" s="653"/>
      <c r="AB347" s="13"/>
      <c r="AC347" s="13"/>
      <c r="AD347" s="13"/>
      <c r="AE347" s="13"/>
      <c r="AF347" s="13"/>
      <c r="AG347" s="13"/>
      <c r="AH347" s="653"/>
      <c r="AI347" s="349"/>
      <c r="AJ347" s="13"/>
      <c r="AK347" s="13"/>
      <c r="AL347" s="13"/>
      <c r="AM347" s="13"/>
      <c r="AN347" s="127"/>
      <c r="AO347" s="127"/>
      <c r="AP347" s="348"/>
      <c r="AQ347" s="13"/>
      <c r="AR347" s="13"/>
      <c r="AS347" s="13"/>
      <c r="AT347" s="13"/>
      <c r="AU347" s="13"/>
      <c r="AV347" s="13"/>
      <c r="AW347" s="13"/>
      <c r="AX347" s="13"/>
      <c r="AY347" s="13"/>
      <c r="AZ347" s="13"/>
      <c r="BA347" s="13"/>
      <c r="BB347" s="13"/>
      <c r="BC347" s="13"/>
    </row>
    <row r="348" spans="1:55" ht="15.75" customHeight="1"/>
    <row r="349" spans="1:55" ht="15.75" customHeight="1"/>
    <row r="350" spans="1:55" ht="15.75" customHeight="1"/>
    <row r="351" spans="1:55" ht="15.75" customHeight="1"/>
    <row r="352" spans="1:55"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42">
    <mergeCell ref="AV5:BB5"/>
    <mergeCell ref="M5:M7"/>
    <mergeCell ref="AI5:AM5"/>
    <mergeCell ref="AI6:AI7"/>
    <mergeCell ref="AN5:AN7"/>
    <mergeCell ref="AO5:AO7"/>
    <mergeCell ref="AB6:AF6"/>
    <mergeCell ref="T5:AF5"/>
    <mergeCell ref="T6:T7"/>
    <mergeCell ref="AG5:AG7"/>
    <mergeCell ref="AH5:AH7"/>
    <mergeCell ref="BB6:BB7"/>
    <mergeCell ref="AW6:AZ6"/>
    <mergeCell ref="BA6:BA7"/>
    <mergeCell ref="AP5:AU5"/>
    <mergeCell ref="B154:N154"/>
    <mergeCell ref="AS6:AS7"/>
    <mergeCell ref="AT6:AT7"/>
    <mergeCell ref="AU6:AU7"/>
    <mergeCell ref="AV6:AV7"/>
    <mergeCell ref="E6:E7"/>
    <mergeCell ref="F6:G6"/>
    <mergeCell ref="H6:H7"/>
    <mergeCell ref="D6:D7"/>
    <mergeCell ref="I6:I7"/>
    <mergeCell ref="J6:J7"/>
    <mergeCell ref="K6:K7"/>
    <mergeCell ref="A1:B1"/>
    <mergeCell ref="B2:AR2"/>
    <mergeCell ref="B3:AR3"/>
    <mergeCell ref="A5:A7"/>
    <mergeCell ref="B5:B7"/>
    <mergeCell ref="C5:C7"/>
    <mergeCell ref="D5:H5"/>
    <mergeCell ref="I5:L5"/>
    <mergeCell ref="N6:N7"/>
    <mergeCell ref="V6:Z6"/>
    <mergeCell ref="AA6:AA7"/>
    <mergeCell ref="AP6:AR6"/>
    <mergeCell ref="L6:L7"/>
    <mergeCell ref="S5:S7"/>
    <mergeCell ref="U6:U7"/>
  </mergeCells>
  <pageMargins left="0.45" right="0.3" top="0.49" bottom="0.37" header="0.24" footer="0.19"/>
  <pageSetup paperSize="9" scale="60" orientation="landscape" r:id="rId1"/>
  <headerFooter>
    <oddHeader>Page &amp;P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pane xSplit="2" ySplit="9" topLeftCell="V13" activePane="bottomRight" state="frozen"/>
      <selection pane="topRight" activeCell="C1" sqref="C1"/>
      <selection pane="bottomLeft" activeCell="A10" sqref="A10"/>
      <selection pane="bottomRight" activeCell="AQ105" sqref="AQ105"/>
    </sheetView>
  </sheetViews>
  <sheetFormatPr defaultColWidth="12.44140625" defaultRowHeight="14.4"/>
  <cols>
    <col min="1" max="1" width="5.44140625" customWidth="1"/>
    <col min="2" max="2" width="32.5546875" customWidth="1"/>
    <col min="3" max="3" width="9.44140625" customWidth="1"/>
    <col min="4" max="4" width="5.5546875" customWidth="1"/>
    <col min="5" max="5" width="7.33203125" customWidth="1"/>
    <col min="6" max="6" width="5.5546875" customWidth="1"/>
    <col min="7" max="7" width="9" customWidth="1"/>
    <col min="8" max="8" width="9" hidden="1" customWidth="1"/>
    <col min="9" max="9" width="9" customWidth="1"/>
    <col min="10" max="10" width="8.88671875" customWidth="1"/>
    <col min="11" max="11" width="11.6640625" customWidth="1"/>
    <col min="12" max="13" width="9" customWidth="1"/>
    <col min="14" max="14" width="6" customWidth="1"/>
    <col min="15" max="15" width="7.6640625" customWidth="1"/>
    <col min="16" max="16" width="8.109375" customWidth="1"/>
    <col min="17" max="18" width="9" customWidth="1"/>
    <col min="19" max="20" width="7.6640625" customWidth="1"/>
    <col min="21" max="21" width="9" customWidth="1"/>
    <col min="22" max="22" width="6.88671875" customWidth="1"/>
    <col min="23" max="23" width="7.6640625" customWidth="1"/>
    <col min="24" max="27" width="9" customWidth="1"/>
    <col min="28" max="28" width="7.6640625" customWidth="1"/>
    <col min="29" max="29" width="8.109375" customWidth="1"/>
    <col min="30" max="31" width="7.6640625" customWidth="1"/>
    <col min="32" max="32" width="10.33203125" customWidth="1"/>
    <col min="33" max="33" width="9" hidden="1" customWidth="1"/>
    <col min="34" max="34" width="9.33203125" customWidth="1"/>
    <col min="35" max="35" width="6.44140625" customWidth="1"/>
    <col min="36" max="36" width="9" customWidth="1"/>
    <col min="37" max="37" width="6.44140625" customWidth="1"/>
    <col min="38" max="38" width="7.6640625" customWidth="1"/>
    <col min="39" max="39" width="5.5546875" customWidth="1"/>
    <col min="40" max="40" width="6.44140625" customWidth="1"/>
    <col min="41" max="41" width="7.6640625" customWidth="1"/>
    <col min="42" max="42" width="8.5546875" customWidth="1"/>
    <col min="43" max="43" width="6" customWidth="1"/>
    <col min="44" max="44" width="10.33203125" customWidth="1"/>
    <col min="45" max="45" width="8.5546875" customWidth="1"/>
    <col min="46" max="46" width="10.33203125" customWidth="1"/>
    <col min="47" max="47" width="7.6640625" customWidth="1"/>
    <col min="48" max="48" width="8.109375" customWidth="1"/>
    <col min="49" max="49" width="6.44140625" customWidth="1"/>
    <col min="50" max="50" width="9" customWidth="1"/>
    <col min="51" max="52" width="8.109375" customWidth="1"/>
    <col min="53" max="53" width="7.6640625" customWidth="1"/>
    <col min="54" max="54" width="5.5546875" customWidth="1"/>
    <col min="55" max="56" width="6.44140625" customWidth="1"/>
    <col min="57" max="58" width="8.109375" customWidth="1"/>
    <col min="59" max="59" width="8.44140625" customWidth="1"/>
    <col min="60" max="60" width="8.109375" customWidth="1"/>
  </cols>
  <sheetData>
    <row r="1" spans="1:60" ht="18.75" customHeight="1">
      <c r="A1" s="725" t="s">
        <v>357</v>
      </c>
      <c r="B1" s="775"/>
      <c r="C1" s="1"/>
      <c r="D1" s="2"/>
      <c r="E1" s="1"/>
      <c r="F1" s="1"/>
      <c r="G1" s="3"/>
      <c r="H1" s="3"/>
      <c r="I1" s="4"/>
      <c r="J1" s="5"/>
      <c r="K1" s="5"/>
      <c r="L1" s="5"/>
      <c r="M1" s="5"/>
      <c r="N1" s="6"/>
      <c r="O1" s="7" t="s">
        <v>358</v>
      </c>
      <c r="P1" s="5"/>
      <c r="Q1" s="3"/>
      <c r="R1" s="6"/>
      <c r="S1" s="6"/>
      <c r="T1" s="6"/>
      <c r="U1" s="6"/>
      <c r="V1" s="5"/>
      <c r="W1" s="6"/>
      <c r="X1" s="8"/>
      <c r="Y1" s="6"/>
      <c r="Z1" s="6"/>
      <c r="AA1" s="6"/>
      <c r="AB1" s="6"/>
      <c r="AC1" s="6"/>
      <c r="AD1" s="6"/>
      <c r="AE1" s="3"/>
      <c r="AF1" s="9"/>
      <c r="AG1" s="6"/>
      <c r="AH1" s="6"/>
      <c r="AI1" s="6"/>
      <c r="AJ1" s="6"/>
      <c r="AK1" s="6"/>
      <c r="AL1" s="6"/>
      <c r="AM1" s="6"/>
      <c r="AN1" s="6"/>
      <c r="AO1" s="6"/>
      <c r="AP1" s="8" t="s">
        <v>247</v>
      </c>
      <c r="AQ1" s="7"/>
      <c r="AR1" s="9"/>
      <c r="AS1" s="10"/>
      <c r="AT1" s="9"/>
      <c r="AU1" s="3"/>
      <c r="AV1" s="6"/>
      <c r="AW1" s="6"/>
      <c r="AX1" s="6"/>
      <c r="AY1" s="6"/>
      <c r="AZ1" s="6"/>
      <c r="BA1" s="6"/>
      <c r="BB1" s="6"/>
      <c r="BC1" s="6"/>
      <c r="BD1" s="6"/>
      <c r="BE1" s="6"/>
      <c r="BF1" s="6"/>
      <c r="BG1" s="6"/>
      <c r="BH1" s="6"/>
    </row>
    <row r="2" spans="1:60" ht="26.25" customHeight="1">
      <c r="A2" s="12"/>
      <c r="B2" s="720" t="s">
        <v>2</v>
      </c>
      <c r="C2" s="775"/>
      <c r="D2" s="775"/>
      <c r="E2" s="775"/>
      <c r="F2" s="775"/>
      <c r="G2" s="775"/>
      <c r="H2" s="775"/>
      <c r="I2" s="775"/>
      <c r="J2" s="775"/>
      <c r="K2" s="775"/>
      <c r="L2" s="775"/>
      <c r="M2" s="775"/>
      <c r="N2" s="775"/>
      <c r="O2" s="775"/>
      <c r="P2" s="775"/>
      <c r="Q2" s="12"/>
      <c r="R2" s="132"/>
      <c r="S2" s="132"/>
      <c r="T2" s="132"/>
      <c r="U2" s="132"/>
      <c r="V2" s="132"/>
      <c r="W2" s="132"/>
      <c r="X2" s="12"/>
      <c r="Y2" s="132"/>
      <c r="Z2" s="132"/>
      <c r="AA2" s="132"/>
      <c r="AB2" s="132"/>
      <c r="AC2" s="281"/>
      <c r="AD2" s="132"/>
      <c r="AE2" s="12"/>
      <c r="AF2" s="12"/>
      <c r="AG2" s="132"/>
      <c r="AH2" s="132"/>
      <c r="AI2" s="132"/>
      <c r="AJ2" s="132"/>
      <c r="AK2" s="132"/>
      <c r="AL2" s="132"/>
      <c r="AM2" s="132"/>
      <c r="AN2" s="132"/>
      <c r="AO2" s="132"/>
      <c r="AP2" s="12"/>
      <c r="AQ2" s="132"/>
      <c r="AR2" s="12"/>
      <c r="AS2" s="132"/>
      <c r="AT2" s="127"/>
      <c r="AU2" s="126"/>
      <c r="AV2" s="13"/>
      <c r="AW2" s="13"/>
      <c r="AX2" s="13"/>
      <c r="AY2" s="13"/>
      <c r="AZ2" s="13"/>
      <c r="BA2" s="13"/>
      <c r="BB2" s="13"/>
      <c r="BC2" s="13"/>
      <c r="BD2" s="13"/>
      <c r="BE2" s="13"/>
      <c r="BF2" s="13"/>
      <c r="BG2" s="13"/>
      <c r="BH2" s="13"/>
    </row>
    <row r="3" spans="1:60" ht="20.25" customHeight="1">
      <c r="A3" s="12"/>
      <c r="B3" s="720" t="s">
        <v>389</v>
      </c>
      <c r="C3" s="775"/>
      <c r="D3" s="775"/>
      <c r="E3" s="775"/>
      <c r="F3" s="775"/>
      <c r="G3" s="775"/>
      <c r="H3" s="775"/>
      <c r="I3" s="775"/>
      <c r="J3" s="775"/>
      <c r="K3" s="775"/>
      <c r="L3" s="775"/>
      <c r="M3" s="775"/>
      <c r="N3" s="775"/>
      <c r="O3" s="775"/>
      <c r="P3" s="775"/>
      <c r="Q3" s="12"/>
      <c r="R3" s="132"/>
      <c r="S3" s="132"/>
      <c r="T3" s="132"/>
      <c r="U3" s="132"/>
      <c r="V3" s="132"/>
      <c r="W3" s="132"/>
      <c r="X3" s="12"/>
      <c r="Y3" s="132"/>
      <c r="Z3" s="132"/>
      <c r="AA3" s="132"/>
      <c r="AB3" s="132"/>
      <c r="AC3" s="132"/>
      <c r="AD3" s="132"/>
      <c r="AE3" s="12"/>
      <c r="AF3" s="12"/>
      <c r="AG3" s="132"/>
      <c r="AH3" s="132"/>
      <c r="AI3" s="132"/>
      <c r="AJ3" s="132"/>
      <c r="AK3" s="132"/>
      <c r="AL3" s="132"/>
      <c r="AM3" s="132"/>
      <c r="AN3" s="132"/>
      <c r="AO3" s="132"/>
      <c r="AP3" s="12"/>
      <c r="AQ3" s="132"/>
      <c r="AR3" s="12"/>
      <c r="AS3" s="132"/>
      <c r="AT3" s="127"/>
      <c r="AU3" s="126"/>
      <c r="AV3" s="13"/>
      <c r="AW3" s="13"/>
      <c r="AX3" s="13"/>
      <c r="AY3" s="13"/>
      <c r="AZ3" s="13"/>
      <c r="BA3" s="13"/>
      <c r="BB3" s="13"/>
      <c r="BC3" s="13"/>
      <c r="BD3" s="13"/>
      <c r="BE3" s="13"/>
      <c r="BF3" s="13"/>
      <c r="BG3" s="13"/>
      <c r="BH3" s="13"/>
    </row>
    <row r="4" spans="1:60" ht="20.25" customHeight="1">
      <c r="A4" s="14"/>
      <c r="B4" s="721" t="s">
        <v>249</v>
      </c>
      <c r="C4" s="775"/>
      <c r="D4" s="775"/>
      <c r="E4" s="775"/>
      <c r="F4" s="775"/>
      <c r="G4" s="775"/>
      <c r="H4" s="775"/>
      <c r="I4" s="775"/>
      <c r="J4" s="775"/>
      <c r="K4" s="775"/>
      <c r="L4" s="775"/>
      <c r="M4" s="775"/>
      <c r="N4" s="775"/>
      <c r="O4" s="775"/>
      <c r="P4" s="775"/>
      <c r="Q4" s="14"/>
      <c r="R4" s="133"/>
      <c r="S4" s="133"/>
      <c r="T4" s="133"/>
      <c r="U4" s="133"/>
      <c r="V4" s="133"/>
      <c r="W4" s="133"/>
      <c r="X4" s="14"/>
      <c r="Y4" s="133"/>
      <c r="Z4" s="133"/>
      <c r="AA4" s="133"/>
      <c r="AB4" s="133"/>
      <c r="AC4" s="133"/>
      <c r="AD4" s="133"/>
      <c r="AE4" s="14"/>
      <c r="AF4" s="134"/>
      <c r="AG4" s="133"/>
      <c r="AH4" s="133"/>
      <c r="AI4" s="133"/>
      <c r="AJ4" s="133"/>
      <c r="AK4" s="133"/>
      <c r="AL4" s="133"/>
      <c r="AM4" s="133"/>
      <c r="AN4" s="133"/>
      <c r="AO4" s="133"/>
      <c r="AP4" s="14"/>
      <c r="AQ4" s="133"/>
      <c r="AR4" s="14"/>
      <c r="AS4" s="133"/>
      <c r="AT4" s="127"/>
      <c r="AU4" s="126"/>
      <c r="AV4" s="13"/>
      <c r="AW4" s="13"/>
      <c r="AX4" s="13"/>
      <c r="AY4" s="13"/>
      <c r="AZ4" s="13"/>
      <c r="BA4" s="13"/>
      <c r="BB4" s="13"/>
      <c r="BC4" s="13"/>
      <c r="BD4" s="13"/>
      <c r="BE4" s="13"/>
      <c r="BF4" s="13"/>
      <c r="BG4" s="13"/>
      <c r="BH4" s="13"/>
    </row>
    <row r="5" spans="1:60" ht="24" customHeight="1">
      <c r="A5" s="15"/>
      <c r="B5" s="4"/>
      <c r="C5" s="5"/>
      <c r="D5" s="4"/>
      <c r="E5" s="5"/>
      <c r="F5" s="5"/>
      <c r="G5" s="16"/>
      <c r="H5" s="16"/>
      <c r="I5" s="4"/>
      <c r="J5" s="5"/>
      <c r="K5" s="5"/>
      <c r="L5" s="5"/>
      <c r="M5" s="5"/>
      <c r="N5" s="17"/>
      <c r="O5" s="18" t="s">
        <v>5</v>
      </c>
      <c r="P5" s="5"/>
      <c r="Q5" s="16"/>
      <c r="R5" s="17"/>
      <c r="S5" s="17"/>
      <c r="T5" s="17"/>
      <c r="U5" s="17"/>
      <c r="V5" s="5"/>
      <c r="W5" s="17"/>
      <c r="X5" s="19"/>
      <c r="Y5" s="17"/>
      <c r="Z5" s="17"/>
      <c r="AA5" s="17"/>
      <c r="AB5" s="17"/>
      <c r="AC5" s="17"/>
      <c r="AD5" s="17"/>
      <c r="AE5" s="16"/>
      <c r="AF5" s="20"/>
      <c r="AG5" s="17"/>
      <c r="AH5" s="6"/>
      <c r="AI5" s="6"/>
      <c r="AJ5" s="6"/>
      <c r="AK5" s="6"/>
      <c r="AL5" s="6"/>
      <c r="AM5" s="6"/>
      <c r="AN5" s="21"/>
      <c r="AO5" s="21"/>
      <c r="AP5" s="19"/>
      <c r="AQ5" s="18"/>
      <c r="AR5" s="19" t="s">
        <v>5</v>
      </c>
      <c r="AS5" s="22"/>
      <c r="AT5" s="9"/>
      <c r="AU5" s="3"/>
      <c r="AV5" s="6"/>
      <c r="AW5" s="6"/>
      <c r="AX5" s="6"/>
      <c r="AY5" s="6"/>
      <c r="AZ5" s="6"/>
      <c r="BA5" s="6"/>
      <c r="BB5" s="6"/>
      <c r="BC5" s="6"/>
      <c r="BD5" s="6"/>
      <c r="BE5" s="6"/>
      <c r="BF5" s="6"/>
      <c r="BG5" s="6"/>
      <c r="BH5" s="6"/>
    </row>
    <row r="6" spans="1:60" ht="21" customHeight="1">
      <c r="A6" s="776" t="s">
        <v>6</v>
      </c>
      <c r="B6" s="776" t="s">
        <v>360</v>
      </c>
      <c r="C6" s="690" t="s">
        <v>8</v>
      </c>
      <c r="D6" s="779" t="s">
        <v>9</v>
      </c>
      <c r="E6" s="693" t="s">
        <v>10</v>
      </c>
      <c r="F6" s="777"/>
      <c r="G6" s="776" t="s">
        <v>11</v>
      </c>
      <c r="H6" s="23"/>
      <c r="I6" s="755" t="s">
        <v>390</v>
      </c>
      <c r="J6" s="777"/>
      <c r="K6" s="777"/>
      <c r="L6" s="777"/>
      <c r="M6" s="777"/>
      <c r="N6" s="777"/>
      <c r="O6" s="777"/>
      <c r="P6" s="777"/>
      <c r="Q6" s="755" t="s">
        <v>391</v>
      </c>
      <c r="R6" s="777"/>
      <c r="S6" s="777"/>
      <c r="T6" s="777"/>
      <c r="U6" s="777"/>
      <c r="V6" s="777"/>
      <c r="W6" s="777"/>
      <c r="X6" s="777"/>
      <c r="Y6" s="777"/>
      <c r="Z6" s="777"/>
      <c r="AA6" s="777"/>
      <c r="AB6" s="777"/>
      <c r="AC6" s="777"/>
      <c r="AD6" s="777"/>
      <c r="AE6" s="777"/>
      <c r="AF6" s="781" t="s">
        <v>14</v>
      </c>
      <c r="AG6" s="782" t="s">
        <v>15</v>
      </c>
      <c r="AH6" s="755" t="s">
        <v>392</v>
      </c>
      <c r="AI6" s="777"/>
      <c r="AJ6" s="777"/>
      <c r="AK6" s="777"/>
      <c r="AL6" s="777"/>
      <c r="AM6" s="777"/>
      <c r="AN6" s="777"/>
      <c r="AO6" s="777"/>
      <c r="AP6" s="776" t="s">
        <v>253</v>
      </c>
      <c r="AQ6" s="751" t="s">
        <v>393</v>
      </c>
      <c r="AR6" s="776" t="s">
        <v>394</v>
      </c>
      <c r="AS6" s="751" t="s">
        <v>255</v>
      </c>
      <c r="AT6" s="776" t="s">
        <v>24</v>
      </c>
      <c r="AU6" s="679" t="s">
        <v>10</v>
      </c>
      <c r="AV6" s="777"/>
      <c r="AW6" s="777"/>
      <c r="AX6" s="777"/>
      <c r="AY6" s="777"/>
      <c r="AZ6" s="777"/>
      <c r="BA6" s="679" t="s">
        <v>25</v>
      </c>
      <c r="BB6" s="777"/>
      <c r="BC6" s="777"/>
      <c r="BD6" s="777"/>
      <c r="BE6" s="777"/>
      <c r="BF6" s="777"/>
      <c r="BG6" s="777"/>
      <c r="BH6" s="10"/>
    </row>
    <row r="7" spans="1:60" ht="24" customHeight="1">
      <c r="A7" s="777"/>
      <c r="B7" s="777"/>
      <c r="C7" s="778"/>
      <c r="D7" s="777"/>
      <c r="E7" s="682" t="s">
        <v>26</v>
      </c>
      <c r="F7" s="682" t="s">
        <v>27</v>
      </c>
      <c r="G7" s="777"/>
      <c r="H7" s="23"/>
      <c r="I7" s="784" t="s">
        <v>28</v>
      </c>
      <c r="J7" s="785" t="s">
        <v>10</v>
      </c>
      <c r="K7" s="777"/>
      <c r="L7" s="777"/>
      <c r="M7" s="777"/>
      <c r="N7" s="780" t="s">
        <v>29</v>
      </c>
      <c r="O7" s="780" t="s">
        <v>30</v>
      </c>
      <c r="P7" s="780" t="s">
        <v>31</v>
      </c>
      <c r="Q7" s="776" t="s">
        <v>32</v>
      </c>
      <c r="R7" s="679" t="s">
        <v>10</v>
      </c>
      <c r="S7" s="777"/>
      <c r="T7" s="777"/>
      <c r="U7" s="777"/>
      <c r="V7" s="777"/>
      <c r="W7" s="777"/>
      <c r="X7" s="776" t="s">
        <v>33</v>
      </c>
      <c r="Y7" s="679" t="s">
        <v>10</v>
      </c>
      <c r="Z7" s="777"/>
      <c r="AA7" s="777"/>
      <c r="AB7" s="777"/>
      <c r="AC7" s="777"/>
      <c r="AD7" s="777"/>
      <c r="AE7" s="776" t="s">
        <v>34</v>
      </c>
      <c r="AF7" s="777"/>
      <c r="AG7" s="777"/>
      <c r="AH7" s="755" t="s">
        <v>10</v>
      </c>
      <c r="AI7" s="777"/>
      <c r="AJ7" s="777"/>
      <c r="AK7" s="777"/>
      <c r="AL7" s="777"/>
      <c r="AM7" s="777"/>
      <c r="AN7" s="777"/>
      <c r="AO7" s="777"/>
      <c r="AP7" s="777"/>
      <c r="AQ7" s="777"/>
      <c r="AR7" s="777"/>
      <c r="AS7" s="777"/>
      <c r="AT7" s="777"/>
      <c r="AU7" s="783" t="s">
        <v>38</v>
      </c>
      <c r="AV7" s="682" t="s">
        <v>10</v>
      </c>
      <c r="AW7" s="777"/>
      <c r="AX7" s="748" t="s">
        <v>39</v>
      </c>
      <c r="AY7" s="682" t="s">
        <v>40</v>
      </c>
      <c r="AZ7" s="682" t="s">
        <v>41</v>
      </c>
      <c r="BA7" s="682" t="s">
        <v>42</v>
      </c>
      <c r="BB7" s="748" t="s">
        <v>43</v>
      </c>
      <c r="BC7" s="777"/>
      <c r="BD7" s="777"/>
      <c r="BE7" s="777"/>
      <c r="BF7" s="748" t="s">
        <v>44</v>
      </c>
      <c r="BG7" s="748" t="s">
        <v>45</v>
      </c>
      <c r="BH7" s="10"/>
    </row>
    <row r="8" spans="1:60" ht="93" customHeight="1">
      <c r="A8" s="777"/>
      <c r="B8" s="777"/>
      <c r="C8" s="778"/>
      <c r="D8" s="777"/>
      <c r="E8" s="777"/>
      <c r="F8" s="777"/>
      <c r="G8" s="777"/>
      <c r="H8" s="23"/>
      <c r="I8" s="777"/>
      <c r="J8" s="24" t="s">
        <v>46</v>
      </c>
      <c r="K8" s="230" t="s">
        <v>47</v>
      </c>
      <c r="L8" s="24" t="s">
        <v>48</v>
      </c>
      <c r="M8" s="24" t="s">
        <v>49</v>
      </c>
      <c r="N8" s="777"/>
      <c r="O8" s="777"/>
      <c r="P8" s="777"/>
      <c r="Q8" s="777"/>
      <c r="R8" s="24" t="s">
        <v>50</v>
      </c>
      <c r="S8" s="24" t="s">
        <v>51</v>
      </c>
      <c r="T8" s="24" t="s">
        <v>52</v>
      </c>
      <c r="U8" s="24" t="s">
        <v>53</v>
      </c>
      <c r="V8" s="25" t="s">
        <v>54</v>
      </c>
      <c r="W8" s="24" t="s">
        <v>55</v>
      </c>
      <c r="X8" s="777"/>
      <c r="Y8" s="24" t="s">
        <v>56</v>
      </c>
      <c r="Z8" s="25" t="s">
        <v>57</v>
      </c>
      <c r="AA8" s="24" t="s">
        <v>58</v>
      </c>
      <c r="AB8" s="24" t="s">
        <v>59</v>
      </c>
      <c r="AC8" s="24" t="s">
        <v>60</v>
      </c>
      <c r="AD8" s="24" t="s">
        <v>61</v>
      </c>
      <c r="AE8" s="777"/>
      <c r="AF8" s="777"/>
      <c r="AG8" s="777"/>
      <c r="AH8" s="26" t="s">
        <v>62</v>
      </c>
      <c r="AI8" s="25" t="s">
        <v>63</v>
      </c>
      <c r="AJ8" s="25" t="s">
        <v>64</v>
      </c>
      <c r="AK8" s="25" t="s">
        <v>65</v>
      </c>
      <c r="AL8" s="25" t="s">
        <v>66</v>
      </c>
      <c r="AM8" s="25" t="s">
        <v>67</v>
      </c>
      <c r="AN8" s="25" t="s">
        <v>68</v>
      </c>
      <c r="AO8" s="25" t="s">
        <v>69</v>
      </c>
      <c r="AP8" s="777"/>
      <c r="AQ8" s="777"/>
      <c r="AR8" s="777"/>
      <c r="AS8" s="777"/>
      <c r="AT8" s="777"/>
      <c r="AU8" s="777"/>
      <c r="AV8" s="27" t="s">
        <v>74</v>
      </c>
      <c r="AW8" s="27" t="s">
        <v>75</v>
      </c>
      <c r="AX8" s="777"/>
      <c r="AY8" s="777"/>
      <c r="AZ8" s="777"/>
      <c r="BA8" s="777"/>
      <c r="BB8" s="28" t="s">
        <v>76</v>
      </c>
      <c r="BC8" s="28" t="s">
        <v>77</v>
      </c>
      <c r="BD8" s="28" t="s">
        <v>78</v>
      </c>
      <c r="BE8" s="28" t="s">
        <v>79</v>
      </c>
      <c r="BF8" s="777"/>
      <c r="BG8" s="777"/>
      <c r="BH8" s="29"/>
    </row>
    <row r="9" spans="1:60" ht="25.5" customHeight="1">
      <c r="A9" s="30" t="s">
        <v>80</v>
      </c>
      <c r="B9" s="31" t="s">
        <v>81</v>
      </c>
      <c r="C9" s="32" t="s">
        <v>82</v>
      </c>
      <c r="D9" s="31" t="s">
        <v>83</v>
      </c>
      <c r="E9" s="32" t="s">
        <v>84</v>
      </c>
      <c r="F9" s="32" t="s">
        <v>85</v>
      </c>
      <c r="G9" s="31" t="s">
        <v>86</v>
      </c>
      <c r="H9" s="30"/>
      <c r="I9" s="31" t="s">
        <v>87</v>
      </c>
      <c r="J9" s="33" t="s">
        <v>88</v>
      </c>
      <c r="K9" s="33" t="s">
        <v>89</v>
      </c>
      <c r="L9" s="33" t="s">
        <v>90</v>
      </c>
      <c r="M9" s="33" t="s">
        <v>91</v>
      </c>
      <c r="N9" s="33">
        <v>3</v>
      </c>
      <c r="O9" s="33">
        <v>4</v>
      </c>
      <c r="P9" s="33">
        <v>5</v>
      </c>
      <c r="Q9" s="30">
        <v>6</v>
      </c>
      <c r="R9" s="33" t="s">
        <v>92</v>
      </c>
      <c r="S9" s="33" t="s">
        <v>93</v>
      </c>
      <c r="T9" s="33" t="s">
        <v>94</v>
      </c>
      <c r="U9" s="33" t="s">
        <v>95</v>
      </c>
      <c r="V9" s="33" t="s">
        <v>96</v>
      </c>
      <c r="W9" s="33" t="s">
        <v>97</v>
      </c>
      <c r="X9" s="30">
        <v>7</v>
      </c>
      <c r="Y9" s="33" t="s">
        <v>92</v>
      </c>
      <c r="Z9" s="33" t="s">
        <v>93</v>
      </c>
      <c r="AA9" s="33" t="s">
        <v>94</v>
      </c>
      <c r="AB9" s="33" t="s">
        <v>95</v>
      </c>
      <c r="AC9" s="33" t="s">
        <v>96</v>
      </c>
      <c r="AD9" s="33" t="s">
        <v>97</v>
      </c>
      <c r="AE9" s="34" t="s">
        <v>98</v>
      </c>
      <c r="AF9" s="35" t="s">
        <v>99</v>
      </c>
      <c r="AG9" s="33"/>
      <c r="AH9" s="33">
        <v>10</v>
      </c>
      <c r="AI9" s="33">
        <v>11</v>
      </c>
      <c r="AJ9" s="33">
        <v>12</v>
      </c>
      <c r="AK9" s="33">
        <v>13</v>
      </c>
      <c r="AL9" s="33">
        <v>14</v>
      </c>
      <c r="AM9" s="33">
        <v>15</v>
      </c>
      <c r="AN9" s="33">
        <v>16</v>
      </c>
      <c r="AO9" s="33">
        <v>17</v>
      </c>
      <c r="AP9" s="35" t="s">
        <v>100</v>
      </c>
      <c r="AQ9" s="33" t="s">
        <v>101</v>
      </c>
      <c r="AR9" s="35" t="s">
        <v>102</v>
      </c>
      <c r="AS9" s="135">
        <v>19</v>
      </c>
      <c r="AT9" s="36" t="s">
        <v>104</v>
      </c>
      <c r="AU9" s="30">
        <v>21</v>
      </c>
      <c r="AV9" s="33" t="s">
        <v>105</v>
      </c>
      <c r="AW9" s="33" t="s">
        <v>106</v>
      </c>
      <c r="AX9" s="33">
        <f>AU9+1</f>
        <v>22</v>
      </c>
      <c r="AY9" s="33">
        <f t="shared" ref="AY9:BG9" si="0">AX9+1</f>
        <v>23</v>
      </c>
      <c r="AZ9" s="33">
        <f t="shared" si="0"/>
        <v>24</v>
      </c>
      <c r="BA9" s="33">
        <f t="shared" si="0"/>
        <v>25</v>
      </c>
      <c r="BB9" s="33">
        <f t="shared" si="0"/>
        <v>26</v>
      </c>
      <c r="BC9" s="33">
        <f t="shared" si="0"/>
        <v>27</v>
      </c>
      <c r="BD9" s="33">
        <f t="shared" si="0"/>
        <v>28</v>
      </c>
      <c r="BE9" s="33">
        <f t="shared" si="0"/>
        <v>29</v>
      </c>
      <c r="BF9" s="33">
        <f t="shared" si="0"/>
        <v>30</v>
      </c>
      <c r="BG9" s="33">
        <f t="shared" si="0"/>
        <v>31</v>
      </c>
      <c r="BH9" s="37"/>
    </row>
    <row r="10" spans="1:60" s="56" customFormat="1" ht="37.5" customHeight="1">
      <c r="A10" s="38" t="s">
        <v>80</v>
      </c>
      <c r="B10" s="39" t="s">
        <v>107</v>
      </c>
      <c r="C10" s="40"/>
      <c r="D10" s="41">
        <f t="shared" ref="D10:D107" si="1">+E10+F10</f>
        <v>0</v>
      </c>
      <c r="E10" s="40"/>
      <c r="F10" s="40"/>
      <c r="G10" s="42"/>
      <c r="H10" s="42"/>
      <c r="I10" s="42"/>
      <c r="J10" s="43"/>
      <c r="K10" s="43"/>
      <c r="L10" s="43"/>
      <c r="M10" s="44"/>
      <c r="N10" s="44"/>
      <c r="O10" s="44"/>
      <c r="P10" s="44"/>
      <c r="Q10" s="42"/>
      <c r="R10" s="44"/>
      <c r="S10" s="44"/>
      <c r="T10" s="44"/>
      <c r="U10" s="44"/>
      <c r="V10" s="44"/>
      <c r="W10" s="44"/>
      <c r="X10" s="42"/>
      <c r="Y10" s="44"/>
      <c r="Z10" s="44"/>
      <c r="AA10" s="44"/>
      <c r="AB10" s="44"/>
      <c r="AC10" s="44"/>
      <c r="AD10" s="44"/>
      <c r="AE10" s="42"/>
      <c r="AF10" s="42"/>
      <c r="AG10" s="44"/>
      <c r="AH10" s="44"/>
      <c r="AI10" s="44"/>
      <c r="AJ10" s="44"/>
      <c r="AK10" s="44"/>
      <c r="AL10" s="44"/>
      <c r="AM10" s="44"/>
      <c r="AN10" s="44"/>
      <c r="AO10" s="44"/>
      <c r="AP10" s="52"/>
      <c r="AQ10" s="53"/>
      <c r="AR10" s="42"/>
      <c r="AS10" s="44"/>
      <c r="AT10" s="47"/>
      <c r="AU10" s="54"/>
      <c r="AV10" s="55"/>
      <c r="AW10" s="55"/>
      <c r="AX10" s="55"/>
      <c r="AY10" s="55"/>
      <c r="AZ10" s="55"/>
      <c r="BA10" s="55"/>
      <c r="BB10" s="49"/>
      <c r="BC10" s="49"/>
      <c r="BD10" s="49"/>
      <c r="BE10" s="49"/>
      <c r="BF10" s="49"/>
      <c r="BG10" s="49"/>
      <c r="BH10" s="37"/>
    </row>
    <row r="11" spans="1:60" s="56" customFormat="1" ht="20.25" customHeight="1">
      <c r="A11" s="50" t="s">
        <v>108</v>
      </c>
      <c r="B11" s="51" t="s">
        <v>109</v>
      </c>
      <c r="C11" s="40"/>
      <c r="D11" s="41"/>
      <c r="E11" s="40"/>
      <c r="F11" s="40"/>
      <c r="G11" s="42"/>
      <c r="H11" s="42"/>
      <c r="I11" s="42"/>
      <c r="J11" s="43"/>
      <c r="K11" s="43"/>
      <c r="L11" s="43"/>
      <c r="M11" s="44"/>
      <c r="N11" s="44"/>
      <c r="O11" s="44"/>
      <c r="P11" s="44"/>
      <c r="Q11" s="42"/>
      <c r="R11" s="44"/>
      <c r="S11" s="44"/>
      <c r="T11" s="44"/>
      <c r="U11" s="44"/>
      <c r="V11" s="44"/>
      <c r="W11" s="44"/>
      <c r="X11" s="42"/>
      <c r="Y11" s="44"/>
      <c r="Z11" s="44"/>
      <c r="AA11" s="44"/>
      <c r="AB11" s="44"/>
      <c r="AC11" s="44"/>
      <c r="AD11" s="44"/>
      <c r="AE11" s="42"/>
      <c r="AF11" s="42"/>
      <c r="AG11" s="44"/>
      <c r="AH11" s="44"/>
      <c r="AI11" s="44"/>
      <c r="AJ11" s="44"/>
      <c r="AK11" s="44"/>
      <c r="AL11" s="44"/>
      <c r="AM11" s="44"/>
      <c r="AN11" s="44"/>
      <c r="AO11" s="44"/>
      <c r="AP11" s="52"/>
      <c r="AQ11" s="53"/>
      <c r="AR11" s="42"/>
      <c r="AS11" s="44"/>
      <c r="AT11" s="47"/>
      <c r="AU11" s="54"/>
      <c r="AV11" s="55"/>
      <c r="AW11" s="55"/>
      <c r="AX11" s="55"/>
      <c r="AY11" s="55"/>
      <c r="AZ11" s="55"/>
      <c r="BA11" s="55"/>
      <c r="BB11" s="49"/>
      <c r="BC11" s="49"/>
      <c r="BD11" s="49"/>
      <c r="BE11" s="49"/>
      <c r="BF11" s="49"/>
      <c r="BG11" s="49"/>
      <c r="BH11" s="37"/>
    </row>
    <row r="12" spans="1:60" s="56" customFormat="1" ht="22.5" customHeight="1">
      <c r="A12" s="57">
        <v>1</v>
      </c>
      <c r="B12" s="58" t="s">
        <v>110</v>
      </c>
      <c r="C12" s="59">
        <v>567</v>
      </c>
      <c r="D12" s="60">
        <f t="shared" si="1"/>
        <v>514</v>
      </c>
      <c r="E12" s="59">
        <v>437</v>
      </c>
      <c r="F12" s="59">
        <v>77</v>
      </c>
      <c r="G12" s="45">
        <f t="shared" ref="G12:G129" si="2">+I12+N12+O12+P12+AE12</f>
        <v>439541</v>
      </c>
      <c r="H12" s="45">
        <f t="shared" ref="H12:H129" si="3">+I12+N12+O12+P12+Q12</f>
        <v>439541</v>
      </c>
      <c r="I12" s="45">
        <f t="shared" ref="I12:I129" si="4">SUM(J12:M12)</f>
        <v>385641</v>
      </c>
      <c r="J12" s="61">
        <v>385641</v>
      </c>
      <c r="K12" s="61"/>
      <c r="L12" s="61"/>
      <c r="M12" s="61"/>
      <c r="N12" s="61"/>
      <c r="O12" s="61"/>
      <c r="P12" s="61">
        <v>53900</v>
      </c>
      <c r="Q12" s="45">
        <f t="shared" ref="Q12:Q129" si="5">SUM(R12:W12)</f>
        <v>0</v>
      </c>
      <c r="R12" s="61"/>
      <c r="S12" s="61"/>
      <c r="T12" s="61"/>
      <c r="U12" s="61"/>
      <c r="V12" s="61"/>
      <c r="W12" s="61"/>
      <c r="X12" s="45">
        <f t="shared" ref="X12:X129" si="6">SUM(Y12:AD12)</f>
        <v>0</v>
      </c>
      <c r="Y12" s="61"/>
      <c r="Z12" s="61"/>
      <c r="AA12" s="61"/>
      <c r="AB12" s="61"/>
      <c r="AC12" s="61"/>
      <c r="AD12" s="61"/>
      <c r="AE12" s="45">
        <f t="shared" ref="AE12:AE63" si="7">+Q12-X12</f>
        <v>0</v>
      </c>
      <c r="AF12" s="46">
        <f t="shared" ref="AF12:AF107" si="8">SUM(AH12:AO12)</f>
        <v>260330</v>
      </c>
      <c r="AG12" s="61"/>
      <c r="AH12" s="61">
        <v>95376</v>
      </c>
      <c r="AI12" s="61">
        <v>2427</v>
      </c>
      <c r="AJ12" s="61">
        <v>112528</v>
      </c>
      <c r="AK12" s="61"/>
      <c r="AL12" s="61">
        <v>8342</v>
      </c>
      <c r="AM12" s="61"/>
      <c r="AN12" s="61"/>
      <c r="AO12" s="61">
        <v>41657</v>
      </c>
      <c r="AP12" s="63">
        <f t="shared" ref="AP12:AP15" si="9">G12/AF12</f>
        <v>1.6883993393001191</v>
      </c>
      <c r="AQ12" s="64"/>
      <c r="AR12" s="46">
        <f t="shared" ref="AR12:AR107" si="10">+G12-AF12</f>
        <v>179211</v>
      </c>
      <c r="AS12" s="65"/>
      <c r="AT12" s="46">
        <f t="shared" ref="AT12:AT107" si="11">AU12+AX12+AY12+AZ12</f>
        <v>175481</v>
      </c>
      <c r="AU12" s="45">
        <f t="shared" ref="AU12:AU62" si="12">+AV12+AW12</f>
        <v>137274</v>
      </c>
      <c r="AV12" s="61">
        <v>114315</v>
      </c>
      <c r="AW12" s="61">
        <v>22959</v>
      </c>
      <c r="AX12" s="61">
        <v>8233</v>
      </c>
      <c r="AY12" s="61">
        <v>23317</v>
      </c>
      <c r="AZ12" s="61">
        <v>6657</v>
      </c>
      <c r="BA12" s="61">
        <v>68450</v>
      </c>
      <c r="BB12" s="62"/>
      <c r="BC12" s="62">
        <v>1.44</v>
      </c>
      <c r="BD12" s="62"/>
      <c r="BE12" s="62"/>
      <c r="BF12" s="62">
        <v>14.6</v>
      </c>
      <c r="BG12" s="62">
        <v>4.7</v>
      </c>
      <c r="BH12" s="66"/>
    </row>
    <row r="13" spans="1:60" s="56" customFormat="1" ht="22.5" customHeight="1">
      <c r="A13" s="50" t="s">
        <v>111</v>
      </c>
      <c r="B13" s="51" t="s">
        <v>112</v>
      </c>
      <c r="C13" s="59"/>
      <c r="D13" s="60"/>
      <c r="E13" s="59"/>
      <c r="F13" s="59"/>
      <c r="G13" s="45"/>
      <c r="H13" s="45"/>
      <c r="I13" s="45"/>
      <c r="J13" s="61"/>
      <c r="K13" s="61"/>
      <c r="L13" s="61"/>
      <c r="M13" s="61"/>
      <c r="N13" s="61"/>
      <c r="O13" s="61"/>
      <c r="P13" s="61"/>
      <c r="Q13" s="45"/>
      <c r="R13" s="61"/>
      <c r="S13" s="61"/>
      <c r="T13" s="61"/>
      <c r="U13" s="61"/>
      <c r="V13" s="61"/>
      <c r="W13" s="61"/>
      <c r="X13" s="45"/>
      <c r="Y13" s="61"/>
      <c r="Z13" s="61"/>
      <c r="AA13" s="61"/>
      <c r="AB13" s="61"/>
      <c r="AC13" s="61"/>
      <c r="AD13" s="61"/>
      <c r="AE13" s="45"/>
      <c r="AF13" s="46"/>
      <c r="AG13" s="61"/>
      <c r="AH13" s="61"/>
      <c r="AI13" s="61"/>
      <c r="AJ13" s="61"/>
      <c r="AK13" s="61"/>
      <c r="AL13" s="61"/>
      <c r="AM13" s="61"/>
      <c r="AN13" s="61"/>
      <c r="AO13" s="61"/>
      <c r="AP13" s="63"/>
      <c r="AQ13" s="64"/>
      <c r="AR13" s="46"/>
      <c r="AS13" s="65"/>
      <c r="AT13" s="46"/>
      <c r="AU13" s="45"/>
      <c r="AV13" s="61"/>
      <c r="AW13" s="61"/>
      <c r="AX13" s="61"/>
      <c r="AY13" s="61"/>
      <c r="AZ13" s="61"/>
      <c r="BA13" s="61"/>
      <c r="BB13" s="62"/>
      <c r="BC13" s="62"/>
      <c r="BD13" s="62"/>
      <c r="BE13" s="62"/>
      <c r="BF13" s="62"/>
      <c r="BG13" s="62"/>
      <c r="BH13" s="66"/>
    </row>
    <row r="14" spans="1:60" s="56" customFormat="1" ht="22.5" customHeight="1">
      <c r="A14" s="57">
        <v>1</v>
      </c>
      <c r="B14" s="58" t="s">
        <v>141</v>
      </c>
      <c r="C14" s="59">
        <v>4227</v>
      </c>
      <c r="D14" s="60">
        <f t="shared" si="1"/>
        <v>4227</v>
      </c>
      <c r="E14" s="59">
        <v>2047</v>
      </c>
      <c r="F14" s="59">
        <v>2180</v>
      </c>
      <c r="G14" s="45">
        <f t="shared" si="2"/>
        <v>3121767.433987</v>
      </c>
      <c r="H14" s="45">
        <f t="shared" si="3"/>
        <v>4072633.1820729999</v>
      </c>
      <c r="I14" s="45">
        <f t="shared" si="4"/>
        <v>3053153.8883150001</v>
      </c>
      <c r="J14" s="61">
        <v>24937.938974000001</v>
      </c>
      <c r="K14" s="61"/>
      <c r="L14" s="61">
        <v>1986492.4222289999</v>
      </c>
      <c r="M14" s="61">
        <v>1041723.527112</v>
      </c>
      <c r="N14" s="61"/>
      <c r="O14" s="61">
        <v>148.52562599999999</v>
      </c>
      <c r="P14" s="61"/>
      <c r="Q14" s="45">
        <f t="shared" si="5"/>
        <v>1019330.768132</v>
      </c>
      <c r="R14" s="61">
        <f>106175.0903+133374.9647</f>
        <v>239550.05499999999</v>
      </c>
      <c r="S14" s="61">
        <v>33095.610999999997</v>
      </c>
      <c r="T14" s="61"/>
      <c r="U14" s="61">
        <v>659682.12872799998</v>
      </c>
      <c r="V14" s="61">
        <v>15234.685648999999</v>
      </c>
      <c r="W14" s="61">
        <f>35433.658964+32363.471074+3971.157717</f>
        <v>71768.287754999998</v>
      </c>
      <c r="X14" s="45">
        <f t="shared" si="6"/>
        <v>950865.74808599998</v>
      </c>
      <c r="Y14" s="61">
        <v>613444.629235</v>
      </c>
      <c r="Z14" s="61">
        <v>261467.91180999999</v>
      </c>
      <c r="AA14" s="61">
        <v>16680.337546999999</v>
      </c>
      <c r="AB14" s="61">
        <v>16216.036864</v>
      </c>
      <c r="AC14" s="61">
        <v>21996.312327</v>
      </c>
      <c r="AD14" s="61">
        <v>21060.520303000001</v>
      </c>
      <c r="AE14" s="45">
        <f t="shared" si="7"/>
        <v>68465.02004600002</v>
      </c>
      <c r="AF14" s="46">
        <f t="shared" si="8"/>
        <v>2740771.4328689994</v>
      </c>
      <c r="AG14" s="61"/>
      <c r="AH14" s="61">
        <v>417560.84285900003</v>
      </c>
      <c r="AI14" s="61"/>
      <c r="AJ14" s="61">
        <v>2246422.7158809998</v>
      </c>
      <c r="AK14" s="61">
        <v>136.51862600000001</v>
      </c>
      <c r="AL14" s="61">
        <v>76651.355502999999</v>
      </c>
      <c r="AM14" s="61"/>
      <c r="AN14" s="61"/>
      <c r="AO14" s="61"/>
      <c r="AP14" s="63">
        <f t="shared" si="9"/>
        <v>1.1390104977558013</v>
      </c>
      <c r="AQ14" s="64"/>
      <c r="AR14" s="46">
        <f t="shared" si="10"/>
        <v>380996.0011180006</v>
      </c>
      <c r="AS14" s="65"/>
      <c r="AT14" s="46">
        <f t="shared" si="11"/>
        <v>397212.03771200002</v>
      </c>
      <c r="AU14" s="45">
        <f t="shared" si="12"/>
        <v>139045.03479100001</v>
      </c>
      <c r="AV14" s="61">
        <v>122828.997927</v>
      </c>
      <c r="AW14" s="61">
        <v>16216.036864</v>
      </c>
      <c r="AX14" s="61">
        <v>152193.62042699999</v>
      </c>
      <c r="AY14" s="61">
        <v>105973.382494</v>
      </c>
      <c r="AZ14" s="61"/>
      <c r="BA14" s="61">
        <f>AX14</f>
        <v>152193.62042699999</v>
      </c>
      <c r="BB14" s="62"/>
      <c r="BC14" s="62">
        <v>1.43</v>
      </c>
      <c r="BD14" s="62"/>
      <c r="BE14" s="62"/>
      <c r="BF14" s="62">
        <v>15.2</v>
      </c>
      <c r="BG14" s="62">
        <v>4.3</v>
      </c>
      <c r="BH14" s="66"/>
    </row>
    <row r="15" spans="1:60" s="56" customFormat="1" ht="22.5" customHeight="1">
      <c r="A15" s="57">
        <v>2</v>
      </c>
      <c r="B15" s="58" t="s">
        <v>142</v>
      </c>
      <c r="C15" s="59">
        <v>1850</v>
      </c>
      <c r="D15" s="60">
        <f t="shared" ref="D15" si="13">+E15+F15</f>
        <v>1679</v>
      </c>
      <c r="E15" s="59">
        <v>1455</v>
      </c>
      <c r="F15" s="59">
        <v>224</v>
      </c>
      <c r="G15" s="45">
        <f t="shared" ref="G15" si="14">+I15+N15+O15+P15+AE15</f>
        <v>1754474.57</v>
      </c>
      <c r="H15" s="45">
        <f t="shared" ref="H15" si="15">+I15+N15+O15+P15+Q15</f>
        <v>2375732.17</v>
      </c>
      <c r="I15" s="45">
        <f t="shared" ref="I15" si="16">SUM(J15:M15)</f>
        <v>1598753.5</v>
      </c>
      <c r="J15" s="61"/>
      <c r="K15" s="61"/>
      <c r="L15" s="61">
        <v>902341.09</v>
      </c>
      <c r="M15" s="61">
        <v>696412.41</v>
      </c>
      <c r="N15" s="61"/>
      <c r="O15" s="61"/>
      <c r="P15" s="61"/>
      <c r="Q15" s="45">
        <f t="shared" ref="Q15" si="17">SUM(R15:W15)</f>
        <v>776978.67</v>
      </c>
      <c r="R15" s="61">
        <v>605381</v>
      </c>
      <c r="S15" s="61">
        <v>2266</v>
      </c>
      <c r="T15" s="61"/>
      <c r="U15" s="61">
        <v>163922</v>
      </c>
      <c r="V15" s="61">
        <v>2164.17</v>
      </c>
      <c r="W15" s="61">
        <v>3245.5</v>
      </c>
      <c r="X15" s="45">
        <f t="shared" ref="X15" si="18">SUM(Y15:AD15)</f>
        <v>621257.6</v>
      </c>
      <c r="Y15" s="61">
        <v>153818.82999999999</v>
      </c>
      <c r="Z15" s="61">
        <v>100033.87</v>
      </c>
      <c r="AA15" s="61">
        <v>279483.96000000002</v>
      </c>
      <c r="AB15" s="61">
        <v>71988.06</v>
      </c>
      <c r="AC15" s="61">
        <v>9.16</v>
      </c>
      <c r="AD15" s="61">
        <v>15923.72</v>
      </c>
      <c r="AE15" s="45">
        <f t="shared" ref="AE15" si="19">+Q15-X15</f>
        <v>155721.07000000007</v>
      </c>
      <c r="AF15" s="46">
        <f t="shared" ref="AF15" si="20">SUM(AH15:AO15)</f>
        <v>1582792.9</v>
      </c>
      <c r="AG15" s="61"/>
      <c r="AH15" s="61">
        <v>207973.57</v>
      </c>
      <c r="AI15" s="61"/>
      <c r="AJ15" s="61">
        <v>1283224.42</v>
      </c>
      <c r="AK15" s="61"/>
      <c r="AL15" s="61">
        <v>88619.4</v>
      </c>
      <c r="AM15" s="61"/>
      <c r="AN15" s="61"/>
      <c r="AO15" s="61">
        <v>2975.51</v>
      </c>
      <c r="AP15" s="63">
        <f t="shared" si="9"/>
        <v>1.1084675512507038</v>
      </c>
      <c r="AQ15" s="64"/>
      <c r="AR15" s="46">
        <f t="shared" ref="AR15" si="21">+G15-AF15</f>
        <v>171681.67000000016</v>
      </c>
      <c r="AS15" s="65"/>
      <c r="AT15" s="46">
        <f t="shared" ref="AT15" si="22">AU15+AX15+AY15+AZ15</f>
        <v>303813</v>
      </c>
      <c r="AU15" s="45">
        <f t="shared" ref="AU15" si="23">+AV15+AW15</f>
        <v>131965</v>
      </c>
      <c r="AV15" s="61">
        <v>59977</v>
      </c>
      <c r="AW15" s="61">
        <v>71988</v>
      </c>
      <c r="AX15" s="61">
        <v>132530</v>
      </c>
      <c r="AY15" s="61">
        <v>37000</v>
      </c>
      <c r="AZ15" s="61">
        <v>2318</v>
      </c>
      <c r="BA15" s="61"/>
      <c r="BB15" s="62"/>
      <c r="BC15" s="62">
        <v>1.2</v>
      </c>
      <c r="BD15" s="62"/>
      <c r="BE15" s="62"/>
      <c r="BF15" s="62">
        <v>18.899999999999999</v>
      </c>
      <c r="BG15" s="62">
        <v>2.5</v>
      </c>
      <c r="BH15" s="66"/>
    </row>
    <row r="16" spans="1:60" s="56" customFormat="1" ht="31.5" customHeight="1">
      <c r="A16" s="67" t="s">
        <v>81</v>
      </c>
      <c r="B16" s="68" t="s">
        <v>114</v>
      </c>
      <c r="C16" s="69"/>
      <c r="D16" s="60">
        <f t="shared" si="1"/>
        <v>0</v>
      </c>
      <c r="E16" s="69"/>
      <c r="F16" s="69"/>
      <c r="G16" s="45">
        <f t="shared" si="2"/>
        <v>0</v>
      </c>
      <c r="H16" s="45">
        <f t="shared" si="3"/>
        <v>0</v>
      </c>
      <c r="I16" s="45">
        <f t="shared" si="4"/>
        <v>0</v>
      </c>
      <c r="J16" s="70"/>
      <c r="K16" s="70"/>
      <c r="L16" s="70"/>
      <c r="M16" s="65"/>
      <c r="N16" s="65"/>
      <c r="O16" s="65"/>
      <c r="P16" s="65"/>
      <c r="Q16" s="45">
        <f t="shared" si="5"/>
        <v>0</v>
      </c>
      <c r="R16" s="65"/>
      <c r="S16" s="65"/>
      <c r="T16" s="65"/>
      <c r="U16" s="65"/>
      <c r="V16" s="65"/>
      <c r="W16" s="65"/>
      <c r="X16" s="45">
        <f t="shared" si="6"/>
        <v>0</v>
      </c>
      <c r="Y16" s="65"/>
      <c r="Z16" s="65"/>
      <c r="AA16" s="65"/>
      <c r="AB16" s="65"/>
      <c r="AC16" s="65"/>
      <c r="AD16" s="65"/>
      <c r="AE16" s="45">
        <f t="shared" si="7"/>
        <v>0</v>
      </c>
      <c r="AF16" s="46">
        <f t="shared" si="8"/>
        <v>0</v>
      </c>
      <c r="AG16" s="61"/>
      <c r="AH16" s="65"/>
      <c r="AI16" s="65"/>
      <c r="AJ16" s="65"/>
      <c r="AK16" s="65"/>
      <c r="AL16" s="65"/>
      <c r="AM16" s="65"/>
      <c r="AN16" s="65"/>
      <c r="AO16" s="65"/>
      <c r="AP16" s="63"/>
      <c r="AQ16" s="64"/>
      <c r="AR16" s="46">
        <f t="shared" si="10"/>
        <v>0</v>
      </c>
      <c r="AS16" s="65"/>
      <c r="AT16" s="46">
        <f t="shared" si="11"/>
        <v>0</v>
      </c>
      <c r="AU16" s="45">
        <f t="shared" si="12"/>
        <v>0</v>
      </c>
      <c r="AV16" s="61"/>
      <c r="AW16" s="61"/>
      <c r="AX16" s="61"/>
      <c r="AY16" s="61"/>
      <c r="AZ16" s="61"/>
      <c r="BA16" s="61"/>
      <c r="BB16" s="62"/>
      <c r="BC16" s="62"/>
      <c r="BD16" s="62"/>
      <c r="BE16" s="62"/>
      <c r="BF16" s="62"/>
      <c r="BG16" s="62"/>
      <c r="BH16" s="87"/>
    </row>
    <row r="17" spans="1:60" s="76" customFormat="1" ht="21.75" customHeight="1">
      <c r="A17" s="71" t="s">
        <v>108</v>
      </c>
      <c r="B17" s="51" t="s">
        <v>109</v>
      </c>
      <c r="C17" s="72"/>
      <c r="D17" s="60">
        <f>+E17+F17</f>
        <v>0</v>
      </c>
      <c r="E17" s="72"/>
      <c r="F17" s="72"/>
      <c r="G17" s="45">
        <f>+I17+N17+O17+P17+AE17</f>
        <v>0</v>
      </c>
      <c r="H17" s="45">
        <f>+I17+N17+O17+P17+Q17</f>
        <v>0</v>
      </c>
      <c r="I17" s="45">
        <f>SUM(J17:M17)</f>
        <v>0</v>
      </c>
      <c r="J17" s="65"/>
      <c r="K17" s="65"/>
      <c r="L17" s="65"/>
      <c r="M17" s="65"/>
      <c r="N17" s="65"/>
      <c r="O17" s="65"/>
      <c r="P17" s="65"/>
      <c r="Q17" s="45">
        <f>SUM(R17:W17)</f>
        <v>0</v>
      </c>
      <c r="R17" s="65"/>
      <c r="S17" s="65"/>
      <c r="T17" s="65"/>
      <c r="U17" s="65"/>
      <c r="V17" s="65"/>
      <c r="W17" s="65"/>
      <c r="X17" s="45">
        <f>SUM(Y17:AD17)</f>
        <v>0</v>
      </c>
      <c r="Y17" s="65"/>
      <c r="Z17" s="65"/>
      <c r="AA17" s="65"/>
      <c r="AB17" s="65"/>
      <c r="AC17" s="65"/>
      <c r="AD17" s="65"/>
      <c r="AE17" s="45">
        <f>+Q17-X17</f>
        <v>0</v>
      </c>
      <c r="AF17" s="46">
        <f>SUM(AH17:AO17)</f>
        <v>0</v>
      </c>
      <c r="AG17" s="61"/>
      <c r="AH17" s="65"/>
      <c r="AI17" s="65"/>
      <c r="AJ17" s="65"/>
      <c r="AK17" s="65"/>
      <c r="AL17" s="65"/>
      <c r="AM17" s="65"/>
      <c r="AN17" s="65"/>
      <c r="AO17" s="65"/>
      <c r="AP17" s="73"/>
      <c r="AQ17" s="74"/>
      <c r="AR17" s="46">
        <f>+G17-AF17</f>
        <v>0</v>
      </c>
      <c r="AS17" s="65"/>
      <c r="AT17" s="46">
        <f>AU17+AX17+AY17+AZ17</f>
        <v>0</v>
      </c>
      <c r="AU17" s="45">
        <f>+AV17+AW17</f>
        <v>0</v>
      </c>
      <c r="AV17" s="61"/>
      <c r="AW17" s="61"/>
      <c r="AX17" s="61"/>
      <c r="AY17" s="61"/>
      <c r="AZ17" s="61"/>
      <c r="BA17" s="61"/>
      <c r="BB17" s="62"/>
      <c r="BC17" s="62"/>
      <c r="BD17" s="62"/>
      <c r="BE17" s="62"/>
      <c r="BF17" s="62"/>
      <c r="BG17" s="62"/>
      <c r="BH17" s="75"/>
    </row>
    <row r="18" spans="1:60" s="56" customFormat="1" ht="26.25" customHeight="1">
      <c r="A18" s="57">
        <v>1</v>
      </c>
      <c r="B18" s="77" t="s">
        <v>115</v>
      </c>
      <c r="C18" s="59">
        <v>1929</v>
      </c>
      <c r="D18" s="60">
        <f>+E18+F18</f>
        <v>1511</v>
      </c>
      <c r="E18" s="59">
        <v>990</v>
      </c>
      <c r="F18" s="59">
        <v>521</v>
      </c>
      <c r="G18" s="45">
        <f>+I18+N18+O18+P18+AE18</f>
        <v>496585</v>
      </c>
      <c r="H18" s="45">
        <f>+I18+N18+O18+P18+Q18</f>
        <v>534224</v>
      </c>
      <c r="I18" s="45">
        <f>SUM(J18:M18)</f>
        <v>408451</v>
      </c>
      <c r="J18" s="61">
        <v>404112</v>
      </c>
      <c r="K18" s="61">
        <v>4339</v>
      </c>
      <c r="L18" s="61"/>
      <c r="M18" s="61"/>
      <c r="N18" s="61"/>
      <c r="O18" s="61"/>
      <c r="P18" s="61"/>
      <c r="Q18" s="45">
        <f>SUM(R18:W18)</f>
        <v>125773</v>
      </c>
      <c r="R18" s="61"/>
      <c r="S18" s="61">
        <v>5133</v>
      </c>
      <c r="T18" s="61"/>
      <c r="U18" s="61"/>
      <c r="V18" s="61">
        <v>1856</v>
      </c>
      <c r="W18" s="61">
        <v>118784</v>
      </c>
      <c r="X18" s="45">
        <f>SUM(Y18:AD18)</f>
        <v>37639</v>
      </c>
      <c r="Y18" s="61">
        <v>36244</v>
      </c>
      <c r="Z18" s="61"/>
      <c r="AA18" s="61"/>
      <c r="AB18" s="61"/>
      <c r="AC18" s="61"/>
      <c r="AD18" s="61">
        <v>1395</v>
      </c>
      <c r="AE18" s="45">
        <f>+Q18-X18</f>
        <v>88134</v>
      </c>
      <c r="AF18" s="46">
        <f>SUM(AH18:AO18)</f>
        <v>343495</v>
      </c>
      <c r="AG18" s="61"/>
      <c r="AH18" s="61">
        <v>149370</v>
      </c>
      <c r="AI18" s="61"/>
      <c r="AJ18" s="61">
        <v>121717</v>
      </c>
      <c r="AK18" s="61"/>
      <c r="AL18" s="61">
        <v>9091</v>
      </c>
      <c r="AM18" s="61"/>
      <c r="AN18" s="61"/>
      <c r="AO18" s="61">
        <v>63317</v>
      </c>
      <c r="AP18" s="63">
        <f>G18/AF18</f>
        <v>1.4456833432801059</v>
      </c>
      <c r="AQ18" s="64"/>
      <c r="AR18" s="46">
        <f>+G18-AF18</f>
        <v>153090</v>
      </c>
      <c r="AS18" s="65"/>
      <c r="AT18" s="46">
        <f>AU18+AX18+AY18+AZ18</f>
        <v>153090</v>
      </c>
      <c r="AU18" s="45">
        <f>+AV18+AW18</f>
        <v>79377</v>
      </c>
      <c r="AV18" s="61">
        <v>79377</v>
      </c>
      <c r="AW18" s="61"/>
      <c r="AX18" s="61">
        <v>43229</v>
      </c>
      <c r="AY18" s="61">
        <v>30484</v>
      </c>
      <c r="AZ18" s="61"/>
      <c r="BA18" s="61">
        <v>155410</v>
      </c>
      <c r="BB18" s="62"/>
      <c r="BC18" s="62">
        <v>1.58</v>
      </c>
      <c r="BD18" s="62"/>
      <c r="BE18" s="62"/>
      <c r="BF18" s="62">
        <v>26</v>
      </c>
      <c r="BG18" s="62">
        <v>6</v>
      </c>
      <c r="BH18" s="66"/>
    </row>
    <row r="19" spans="1:60" s="56" customFormat="1" ht="33.75" customHeight="1">
      <c r="A19" s="57">
        <f t="shared" ref="A19:A20" si="24">+A18+1</f>
        <v>2</v>
      </c>
      <c r="B19" s="58" t="s">
        <v>116</v>
      </c>
      <c r="C19" s="59">
        <v>370</v>
      </c>
      <c r="D19" s="60">
        <f>+E19+F19</f>
        <v>275</v>
      </c>
      <c r="E19" s="59">
        <v>254</v>
      </c>
      <c r="F19" s="59">
        <v>21</v>
      </c>
      <c r="G19" s="45">
        <f>+I19+N19+O19+P19+AE19</f>
        <v>58713.799999999996</v>
      </c>
      <c r="H19" s="45">
        <f>+I19+N19+O19+P19+Q19</f>
        <v>60164.7</v>
      </c>
      <c r="I19" s="45">
        <f>SUM(J19:M19)</f>
        <v>55157.82</v>
      </c>
      <c r="J19" s="61">
        <v>55101.919999999998</v>
      </c>
      <c r="K19" s="61">
        <v>55.9</v>
      </c>
      <c r="L19" s="61"/>
      <c r="M19" s="61"/>
      <c r="N19" s="61"/>
      <c r="O19" s="61"/>
      <c r="P19" s="61">
        <v>115.78</v>
      </c>
      <c r="Q19" s="45">
        <f>SUM(R19:W19)</f>
        <v>4891.1000000000004</v>
      </c>
      <c r="R19" s="61">
        <v>380</v>
      </c>
      <c r="S19" s="61">
        <v>3424.84</v>
      </c>
      <c r="T19" s="61"/>
      <c r="U19" s="61"/>
      <c r="V19" s="61">
        <v>1034.55</v>
      </c>
      <c r="W19" s="61">
        <v>51.71</v>
      </c>
      <c r="X19" s="45">
        <f>SUM(Y19:AD19)</f>
        <v>1450.9</v>
      </c>
      <c r="Y19" s="61"/>
      <c r="Z19" s="61">
        <v>395.5</v>
      </c>
      <c r="AA19" s="61"/>
      <c r="AB19" s="61">
        <v>116.89</v>
      </c>
      <c r="AC19" s="61">
        <v>768.12</v>
      </c>
      <c r="AD19" s="61">
        <v>170.39</v>
      </c>
      <c r="AE19" s="45">
        <f>+Q19-X19</f>
        <v>3440.2000000000003</v>
      </c>
      <c r="AF19" s="46">
        <f>SUM(AH19:AO19)</f>
        <v>31049.670000000002</v>
      </c>
      <c r="AG19" s="61"/>
      <c r="AH19" s="61">
        <v>23668.47</v>
      </c>
      <c r="AI19" s="61">
        <v>698.6</v>
      </c>
      <c r="AJ19" s="61">
        <v>5222.01</v>
      </c>
      <c r="AK19" s="61"/>
      <c r="AL19" s="61">
        <v>609.47</v>
      </c>
      <c r="AM19" s="61"/>
      <c r="AN19" s="61"/>
      <c r="AO19" s="61">
        <v>851.12</v>
      </c>
      <c r="AP19" s="63">
        <f>G19/AF19</f>
        <v>1.8909637364905969</v>
      </c>
      <c r="AQ19" s="64"/>
      <c r="AR19" s="46">
        <f>+G19-AF19</f>
        <v>27664.129999999994</v>
      </c>
      <c r="AS19" s="65"/>
      <c r="AT19" s="46">
        <f>AU19+AX19+AY19+AZ19</f>
        <v>27139.08</v>
      </c>
      <c r="AU19" s="45">
        <f>+AV19+AW19</f>
        <v>6294.01</v>
      </c>
      <c r="AV19" s="61">
        <v>6211.39</v>
      </c>
      <c r="AW19" s="61">
        <v>82.62</v>
      </c>
      <c r="AX19" s="61">
        <v>13905.08</v>
      </c>
      <c r="AY19" s="61">
        <v>4121.41</v>
      </c>
      <c r="AZ19" s="61">
        <v>2818.58</v>
      </c>
      <c r="BA19" s="61">
        <v>607.66999999999996</v>
      </c>
      <c r="BB19" s="62">
        <v>0.9</v>
      </c>
      <c r="BC19" s="62"/>
      <c r="BD19" s="62"/>
      <c r="BE19" s="62"/>
      <c r="BF19" s="62">
        <v>34.99</v>
      </c>
      <c r="BG19" s="62">
        <v>4.33</v>
      </c>
      <c r="BH19" s="66"/>
    </row>
    <row r="20" spans="1:60" s="56" customFormat="1" ht="27.75" customHeight="1">
      <c r="A20" s="57">
        <f t="shared" si="24"/>
        <v>3</v>
      </c>
      <c r="B20" s="58" t="s">
        <v>117</v>
      </c>
      <c r="C20" s="59">
        <v>519</v>
      </c>
      <c r="D20" s="60">
        <f>+E20+F20</f>
        <v>512</v>
      </c>
      <c r="E20" s="59">
        <v>414</v>
      </c>
      <c r="F20" s="59">
        <v>98</v>
      </c>
      <c r="G20" s="45">
        <f>+I20+N20+O20+P20+AE20</f>
        <v>106946</v>
      </c>
      <c r="H20" s="45">
        <f>+I20+N20+O20+P20+Q20</f>
        <v>106946</v>
      </c>
      <c r="I20" s="45">
        <f>SUM(J20:M20)</f>
        <v>85735</v>
      </c>
      <c r="J20" s="61">
        <v>85567</v>
      </c>
      <c r="K20" s="61">
        <v>168</v>
      </c>
      <c r="L20" s="61"/>
      <c r="M20" s="61"/>
      <c r="N20" s="61"/>
      <c r="O20" s="61"/>
      <c r="P20" s="61"/>
      <c r="Q20" s="45">
        <f>SUM(R20:W20)</f>
        <v>21211</v>
      </c>
      <c r="R20" s="61"/>
      <c r="S20" s="61">
        <v>21211</v>
      </c>
      <c r="T20" s="61"/>
      <c r="U20" s="61"/>
      <c r="V20" s="61"/>
      <c r="W20" s="61"/>
      <c r="X20" s="45">
        <f>SUM(Y20:AD20)</f>
        <v>0</v>
      </c>
      <c r="Y20" s="61"/>
      <c r="Z20" s="61"/>
      <c r="AA20" s="61"/>
      <c r="AB20" s="61"/>
      <c r="AC20" s="61"/>
      <c r="AD20" s="61"/>
      <c r="AE20" s="45">
        <f>+Q20-X20</f>
        <v>21211</v>
      </c>
      <c r="AF20" s="46">
        <f>SUM(AH20:AO20)</f>
        <v>80773</v>
      </c>
      <c r="AG20" s="61"/>
      <c r="AH20" s="262">
        <v>52572</v>
      </c>
      <c r="AI20" s="262">
        <v>180</v>
      </c>
      <c r="AJ20" s="262">
        <v>9444</v>
      </c>
      <c r="AK20" s="262"/>
      <c r="AL20" s="262">
        <v>15502</v>
      </c>
      <c r="AM20" s="262"/>
      <c r="AN20" s="262"/>
      <c r="AO20" s="262">
        <v>3075</v>
      </c>
      <c r="AP20" s="63">
        <f>G20/AF20</f>
        <v>1.3240315451945577</v>
      </c>
      <c r="AQ20" s="64"/>
      <c r="AR20" s="46">
        <f>+G20-AF20</f>
        <v>26173</v>
      </c>
      <c r="AS20" s="65"/>
      <c r="AT20" s="46">
        <f>AU20+AX20+AY20+AZ20</f>
        <v>0</v>
      </c>
      <c r="AU20" s="45">
        <f>+AV20+AW20</f>
        <v>0</v>
      </c>
      <c r="AV20" s="61"/>
      <c r="AW20" s="61"/>
      <c r="AX20" s="61"/>
      <c r="AY20" s="61"/>
      <c r="AZ20" s="61"/>
      <c r="BA20" s="61"/>
      <c r="BB20" s="62"/>
      <c r="BC20" s="62"/>
      <c r="BD20" s="62"/>
      <c r="BE20" s="62"/>
      <c r="BF20" s="62"/>
      <c r="BG20" s="62"/>
      <c r="BH20" s="66"/>
    </row>
    <row r="21" spans="1:60" s="56" customFormat="1" ht="20.25" customHeight="1">
      <c r="A21" s="50" t="s">
        <v>111</v>
      </c>
      <c r="B21" s="51" t="s">
        <v>112</v>
      </c>
      <c r="C21" s="72"/>
      <c r="D21" s="60">
        <f t="shared" si="1"/>
        <v>0</v>
      </c>
      <c r="E21" s="72"/>
      <c r="F21" s="72"/>
      <c r="G21" s="45">
        <f t="shared" si="2"/>
        <v>0</v>
      </c>
      <c r="H21" s="45">
        <f t="shared" si="3"/>
        <v>0</v>
      </c>
      <c r="I21" s="45">
        <f t="shared" si="4"/>
        <v>0</v>
      </c>
      <c r="J21" s="65"/>
      <c r="K21" s="65"/>
      <c r="L21" s="65"/>
      <c r="M21" s="65"/>
      <c r="N21" s="65"/>
      <c r="O21" s="65"/>
      <c r="P21" s="65"/>
      <c r="Q21" s="45">
        <f t="shared" si="5"/>
        <v>0</v>
      </c>
      <c r="R21" s="65"/>
      <c r="S21" s="65"/>
      <c r="T21" s="65"/>
      <c r="U21" s="65"/>
      <c r="V21" s="65"/>
      <c r="W21" s="65"/>
      <c r="X21" s="45">
        <f t="shared" si="6"/>
        <v>0</v>
      </c>
      <c r="Y21" s="65"/>
      <c r="Z21" s="65"/>
      <c r="AA21" s="65"/>
      <c r="AB21" s="65"/>
      <c r="AC21" s="65"/>
      <c r="AD21" s="65"/>
      <c r="AE21" s="45">
        <f t="shared" si="7"/>
        <v>0</v>
      </c>
      <c r="AF21" s="46">
        <f t="shared" si="8"/>
        <v>0</v>
      </c>
      <c r="AG21" s="61"/>
      <c r="AH21" s="65"/>
      <c r="AI21" s="65"/>
      <c r="AJ21" s="65"/>
      <c r="AK21" s="65"/>
      <c r="AL21" s="65"/>
      <c r="AM21" s="65"/>
      <c r="AN21" s="65"/>
      <c r="AO21" s="65"/>
      <c r="AP21" s="63"/>
      <c r="AQ21" s="64"/>
      <c r="AR21" s="46">
        <f t="shared" si="10"/>
        <v>0</v>
      </c>
      <c r="AS21" s="65"/>
      <c r="AT21" s="46">
        <f t="shared" si="11"/>
        <v>0</v>
      </c>
      <c r="AU21" s="45">
        <f t="shared" si="12"/>
        <v>0</v>
      </c>
      <c r="AV21" s="61"/>
      <c r="AW21" s="61"/>
      <c r="AX21" s="61"/>
      <c r="AY21" s="61"/>
      <c r="AZ21" s="61"/>
      <c r="BA21" s="61"/>
      <c r="BB21" s="62"/>
      <c r="BC21" s="62"/>
      <c r="BD21" s="62"/>
      <c r="BE21" s="62"/>
      <c r="BF21" s="62"/>
      <c r="BG21" s="62"/>
      <c r="BH21" s="87"/>
    </row>
    <row r="22" spans="1:60" s="76" customFormat="1" ht="20.25" customHeight="1">
      <c r="A22" s="71" t="s">
        <v>128</v>
      </c>
      <c r="B22" s="88" t="s">
        <v>129</v>
      </c>
      <c r="C22" s="72"/>
      <c r="D22" s="60">
        <f t="shared" si="1"/>
        <v>0</v>
      </c>
      <c r="E22" s="72"/>
      <c r="F22" s="72"/>
      <c r="G22" s="45">
        <f t="shared" si="2"/>
        <v>0</v>
      </c>
      <c r="H22" s="45">
        <f t="shared" si="3"/>
        <v>0</v>
      </c>
      <c r="I22" s="45">
        <f t="shared" si="4"/>
        <v>0</v>
      </c>
      <c r="J22" s="65"/>
      <c r="K22" s="65"/>
      <c r="L22" s="65"/>
      <c r="M22" s="65"/>
      <c r="N22" s="65"/>
      <c r="O22" s="65"/>
      <c r="P22" s="65"/>
      <c r="Q22" s="45">
        <f t="shared" si="5"/>
        <v>0</v>
      </c>
      <c r="R22" s="65"/>
      <c r="S22" s="65"/>
      <c r="T22" s="65"/>
      <c r="U22" s="65"/>
      <c r="V22" s="65"/>
      <c r="W22" s="65"/>
      <c r="X22" s="45">
        <f t="shared" si="6"/>
        <v>0</v>
      </c>
      <c r="Y22" s="65"/>
      <c r="Z22" s="65"/>
      <c r="AA22" s="65"/>
      <c r="AB22" s="65"/>
      <c r="AC22" s="65"/>
      <c r="AD22" s="65"/>
      <c r="AE22" s="45">
        <f t="shared" si="7"/>
        <v>0</v>
      </c>
      <c r="AF22" s="46">
        <f t="shared" si="8"/>
        <v>0</v>
      </c>
      <c r="AG22" s="61"/>
      <c r="AH22" s="65"/>
      <c r="AI22" s="65"/>
      <c r="AJ22" s="65"/>
      <c r="AK22" s="65"/>
      <c r="AL22" s="65"/>
      <c r="AM22" s="65"/>
      <c r="AN22" s="65"/>
      <c r="AO22" s="65"/>
      <c r="AP22" s="73"/>
      <c r="AQ22" s="74"/>
      <c r="AR22" s="46">
        <f t="shared" si="10"/>
        <v>0</v>
      </c>
      <c r="AS22" s="65"/>
      <c r="AT22" s="46">
        <f t="shared" si="11"/>
        <v>0</v>
      </c>
      <c r="AU22" s="45">
        <f t="shared" si="12"/>
        <v>0</v>
      </c>
      <c r="AV22" s="61"/>
      <c r="AW22" s="61"/>
      <c r="AX22" s="61"/>
      <c r="AY22" s="61"/>
      <c r="AZ22" s="61"/>
      <c r="BA22" s="61"/>
      <c r="BB22" s="62"/>
      <c r="BC22" s="62"/>
      <c r="BD22" s="62"/>
      <c r="BE22" s="62"/>
      <c r="BF22" s="62"/>
      <c r="BG22" s="62"/>
      <c r="BH22" s="75"/>
    </row>
    <row r="23" spans="1:60" s="56" customFormat="1" ht="23.25" customHeight="1">
      <c r="A23" s="57">
        <v>1</v>
      </c>
      <c r="B23" s="58" t="s">
        <v>130</v>
      </c>
      <c r="C23" s="59">
        <v>250</v>
      </c>
      <c r="D23" s="60">
        <f t="shared" si="1"/>
        <v>264</v>
      </c>
      <c r="E23" s="59">
        <v>133</v>
      </c>
      <c r="F23" s="59">
        <v>131</v>
      </c>
      <c r="G23" s="45">
        <f t="shared" si="2"/>
        <v>6059</v>
      </c>
      <c r="H23" s="45">
        <f t="shared" si="3"/>
        <v>126903</v>
      </c>
      <c r="I23" s="45">
        <f t="shared" si="4"/>
        <v>0</v>
      </c>
      <c r="J23" s="61"/>
      <c r="K23" s="61"/>
      <c r="L23" s="61"/>
      <c r="M23" s="61"/>
      <c r="N23" s="61"/>
      <c r="O23" s="61"/>
      <c r="P23" s="61"/>
      <c r="Q23" s="45">
        <f t="shared" si="5"/>
        <v>126903</v>
      </c>
      <c r="R23" s="61"/>
      <c r="S23" s="61"/>
      <c r="T23" s="61">
        <v>122759</v>
      </c>
      <c r="U23" s="61"/>
      <c r="V23" s="61">
        <v>559</v>
      </c>
      <c r="W23" s="61">
        <v>3585</v>
      </c>
      <c r="X23" s="45">
        <f t="shared" si="6"/>
        <v>120844</v>
      </c>
      <c r="Y23" s="61">
        <v>46798</v>
      </c>
      <c r="Z23" s="61">
        <v>42419</v>
      </c>
      <c r="AA23" s="61">
        <v>3101</v>
      </c>
      <c r="AB23" s="61">
        <v>25053</v>
      </c>
      <c r="AC23" s="61">
        <v>2487</v>
      </c>
      <c r="AD23" s="61">
        <v>986</v>
      </c>
      <c r="AE23" s="45">
        <f t="shared" si="7"/>
        <v>6059</v>
      </c>
      <c r="AF23" s="46">
        <f t="shared" si="8"/>
        <v>0</v>
      </c>
      <c r="AG23" s="61"/>
      <c r="AH23" s="61"/>
      <c r="AI23" s="61"/>
      <c r="AJ23" s="61"/>
      <c r="AK23" s="61"/>
      <c r="AL23" s="61"/>
      <c r="AM23" s="61"/>
      <c r="AN23" s="61"/>
      <c r="AO23" s="61"/>
      <c r="AP23" s="63"/>
      <c r="AQ23" s="64"/>
      <c r="AR23" s="46">
        <f t="shared" si="10"/>
        <v>6059</v>
      </c>
      <c r="AS23" s="65"/>
      <c r="AT23" s="46">
        <f t="shared" si="11"/>
        <v>31213</v>
      </c>
      <c r="AU23" s="45">
        <f t="shared" si="12"/>
        <v>26568</v>
      </c>
      <c r="AV23" s="61">
        <v>1515</v>
      </c>
      <c r="AW23" s="61">
        <v>25053</v>
      </c>
      <c r="AX23" s="61">
        <v>2524</v>
      </c>
      <c r="AY23" s="61">
        <v>2121</v>
      </c>
      <c r="AZ23" s="61"/>
      <c r="BA23" s="61">
        <v>929</v>
      </c>
      <c r="BB23" s="62">
        <v>0.04</v>
      </c>
      <c r="BC23" s="62"/>
      <c r="BD23" s="62"/>
      <c r="BE23" s="62"/>
      <c r="BF23" s="62">
        <v>0.3</v>
      </c>
      <c r="BG23" s="62">
        <v>0.2</v>
      </c>
      <c r="BH23" s="66"/>
    </row>
    <row r="24" spans="1:60" s="56" customFormat="1" ht="23.25" customHeight="1">
      <c r="A24" s="57">
        <f t="shared" ref="A24:A27" si="25">+A23+1</f>
        <v>2</v>
      </c>
      <c r="B24" s="58" t="s">
        <v>131</v>
      </c>
      <c r="C24" s="59">
        <v>335</v>
      </c>
      <c r="D24" s="60">
        <f t="shared" si="1"/>
        <v>335</v>
      </c>
      <c r="E24" s="59">
        <v>191</v>
      </c>
      <c r="F24" s="59">
        <v>144</v>
      </c>
      <c r="G24" s="45">
        <f t="shared" si="2"/>
        <v>148227</v>
      </c>
      <c r="H24" s="45">
        <f t="shared" si="3"/>
        <v>533514</v>
      </c>
      <c r="I24" s="45">
        <f t="shared" si="4"/>
        <v>0</v>
      </c>
      <c r="J24" s="61"/>
      <c r="K24" s="61"/>
      <c r="L24" s="61"/>
      <c r="M24" s="61"/>
      <c r="N24" s="61"/>
      <c r="O24" s="61">
        <v>247</v>
      </c>
      <c r="P24" s="61">
        <v>244</v>
      </c>
      <c r="Q24" s="45">
        <f t="shared" si="5"/>
        <v>533023</v>
      </c>
      <c r="R24" s="61"/>
      <c r="S24" s="61">
        <v>11579</v>
      </c>
      <c r="T24" s="61">
        <v>513559</v>
      </c>
      <c r="U24" s="61"/>
      <c r="V24" s="61">
        <v>218</v>
      </c>
      <c r="W24" s="61">
        <v>7667</v>
      </c>
      <c r="X24" s="45">
        <f t="shared" si="6"/>
        <v>385287</v>
      </c>
      <c r="Y24" s="61">
        <v>344668</v>
      </c>
      <c r="Z24" s="61">
        <v>25781</v>
      </c>
      <c r="AA24" s="61">
        <v>762</v>
      </c>
      <c r="AB24" s="61">
        <v>1855</v>
      </c>
      <c r="AC24" s="61">
        <v>1289</v>
      </c>
      <c r="AD24" s="61">
        <v>10932</v>
      </c>
      <c r="AE24" s="45">
        <f t="shared" si="7"/>
        <v>147736</v>
      </c>
      <c r="AF24" s="46">
        <f t="shared" si="8"/>
        <v>0</v>
      </c>
      <c r="AG24" s="61"/>
      <c r="AH24" s="61">
        <v>0</v>
      </c>
      <c r="AI24" s="61"/>
      <c r="AJ24" s="61"/>
      <c r="AK24" s="61"/>
      <c r="AL24" s="61"/>
      <c r="AM24" s="61"/>
      <c r="AN24" s="61"/>
      <c r="AO24" s="61"/>
      <c r="AP24" s="63"/>
      <c r="AQ24" s="64"/>
      <c r="AR24" s="46">
        <f t="shared" si="10"/>
        <v>148227</v>
      </c>
      <c r="AS24" s="65"/>
      <c r="AT24" s="46">
        <f t="shared" si="11"/>
        <v>25144</v>
      </c>
      <c r="AU24" s="45">
        <f t="shared" si="12"/>
        <v>9568</v>
      </c>
      <c r="AV24" s="61">
        <v>9341</v>
      </c>
      <c r="AW24" s="61">
        <v>227</v>
      </c>
      <c r="AX24" s="61">
        <v>9263</v>
      </c>
      <c r="AY24" s="61">
        <v>6313</v>
      </c>
      <c r="AZ24" s="61"/>
      <c r="BA24" s="61"/>
      <c r="BB24" s="62">
        <v>0.96</v>
      </c>
      <c r="BC24" s="62"/>
      <c r="BD24" s="62"/>
      <c r="BE24" s="62"/>
      <c r="BF24" s="62"/>
      <c r="BG24" s="62"/>
      <c r="BH24" s="66"/>
    </row>
    <row r="25" spans="1:60" s="56" customFormat="1" ht="34.5" customHeight="1">
      <c r="A25" s="57">
        <f t="shared" si="25"/>
        <v>3</v>
      </c>
      <c r="B25" s="58" t="s">
        <v>136</v>
      </c>
      <c r="C25" s="59">
        <v>65</v>
      </c>
      <c r="D25" s="60">
        <f t="shared" si="1"/>
        <v>65</v>
      </c>
      <c r="E25" s="59">
        <v>23</v>
      </c>
      <c r="F25" s="59">
        <v>42</v>
      </c>
      <c r="G25" s="45">
        <f t="shared" si="2"/>
        <v>9144</v>
      </c>
      <c r="H25" s="45">
        <f t="shared" si="3"/>
        <v>34043</v>
      </c>
      <c r="I25" s="45">
        <f t="shared" si="4"/>
        <v>0</v>
      </c>
      <c r="J25" s="61"/>
      <c r="K25" s="61"/>
      <c r="L25" s="61"/>
      <c r="M25" s="61"/>
      <c r="N25" s="61"/>
      <c r="O25" s="61"/>
      <c r="P25" s="61"/>
      <c r="Q25" s="45">
        <f t="shared" si="5"/>
        <v>34043</v>
      </c>
      <c r="R25" s="61"/>
      <c r="S25" s="61"/>
      <c r="T25" s="61"/>
      <c r="U25" s="61"/>
      <c r="V25" s="61"/>
      <c r="W25" s="61">
        <v>34043</v>
      </c>
      <c r="X25" s="45">
        <f t="shared" si="6"/>
        <v>24899</v>
      </c>
      <c r="Y25" s="61">
        <v>20039</v>
      </c>
      <c r="Z25" s="61">
        <v>2935</v>
      </c>
      <c r="AA25" s="61">
        <v>1371</v>
      </c>
      <c r="AB25" s="61">
        <v>380</v>
      </c>
      <c r="AC25" s="61">
        <v>0</v>
      </c>
      <c r="AD25" s="61">
        <v>174</v>
      </c>
      <c r="AE25" s="45">
        <f t="shared" si="7"/>
        <v>9144</v>
      </c>
      <c r="AF25" s="46">
        <f t="shared" si="8"/>
        <v>8495</v>
      </c>
      <c r="AG25" s="61"/>
      <c r="AH25" s="61">
        <v>6794</v>
      </c>
      <c r="AI25" s="61">
        <v>0</v>
      </c>
      <c r="AJ25" s="61">
        <v>0</v>
      </c>
      <c r="AK25" s="61">
        <v>0</v>
      </c>
      <c r="AL25" s="61">
        <v>1701</v>
      </c>
      <c r="AM25" s="61">
        <v>0</v>
      </c>
      <c r="AN25" s="61">
        <v>0</v>
      </c>
      <c r="AO25" s="61">
        <v>0</v>
      </c>
      <c r="AP25" s="63">
        <f t="shared" ref="AP25:AP27" si="26">G25/AF25</f>
        <v>1.0763978811065333</v>
      </c>
      <c r="AQ25" s="64"/>
      <c r="AR25" s="46">
        <f t="shared" si="10"/>
        <v>649</v>
      </c>
      <c r="AS25" s="65"/>
      <c r="AT25" s="46">
        <f t="shared" si="11"/>
        <v>0</v>
      </c>
      <c r="AU25" s="45">
        <f t="shared" si="12"/>
        <v>0</v>
      </c>
      <c r="AV25" s="61"/>
      <c r="AW25" s="61"/>
      <c r="AX25" s="61"/>
      <c r="AY25" s="61"/>
      <c r="AZ25" s="61"/>
      <c r="BA25" s="61"/>
      <c r="BB25" s="62"/>
      <c r="BC25" s="62"/>
      <c r="BD25" s="62"/>
      <c r="BE25" s="62"/>
      <c r="BF25" s="62"/>
      <c r="BG25" s="62"/>
      <c r="BH25" s="66"/>
    </row>
    <row r="26" spans="1:60" s="56" customFormat="1" ht="23.25" customHeight="1">
      <c r="A26" s="57">
        <f t="shared" si="25"/>
        <v>4</v>
      </c>
      <c r="B26" s="58" t="s">
        <v>137</v>
      </c>
      <c r="C26" s="59">
        <v>142</v>
      </c>
      <c r="D26" s="60">
        <f t="shared" si="1"/>
        <v>142</v>
      </c>
      <c r="E26" s="59">
        <v>26</v>
      </c>
      <c r="F26" s="59">
        <v>116</v>
      </c>
      <c r="G26" s="45">
        <f t="shared" si="2"/>
        <v>8111</v>
      </c>
      <c r="H26" s="45">
        <f t="shared" si="3"/>
        <v>40885</v>
      </c>
      <c r="I26" s="45">
        <f t="shared" si="4"/>
        <v>4999</v>
      </c>
      <c r="J26" s="61"/>
      <c r="K26" s="61">
        <v>4999</v>
      </c>
      <c r="L26" s="61"/>
      <c r="M26" s="61"/>
      <c r="N26" s="61"/>
      <c r="O26" s="61"/>
      <c r="P26" s="61">
        <v>958</v>
      </c>
      <c r="Q26" s="45">
        <f t="shared" si="5"/>
        <v>34928</v>
      </c>
      <c r="R26" s="61">
        <v>34910</v>
      </c>
      <c r="S26" s="61"/>
      <c r="T26" s="61"/>
      <c r="U26" s="61"/>
      <c r="V26" s="61"/>
      <c r="W26" s="61">
        <v>18</v>
      </c>
      <c r="X26" s="45">
        <f t="shared" si="6"/>
        <v>32774</v>
      </c>
      <c r="Y26" s="61">
        <v>22385</v>
      </c>
      <c r="Z26" s="61">
        <v>6747</v>
      </c>
      <c r="AA26" s="61">
        <v>68</v>
      </c>
      <c r="AB26" s="61">
        <v>14</v>
      </c>
      <c r="AC26" s="61">
        <v>1540</v>
      </c>
      <c r="AD26" s="61">
        <v>2020</v>
      </c>
      <c r="AE26" s="45">
        <f t="shared" si="7"/>
        <v>2154</v>
      </c>
      <c r="AF26" s="46">
        <f t="shared" si="8"/>
        <v>4999</v>
      </c>
      <c r="AG26" s="61"/>
      <c r="AH26" s="61"/>
      <c r="AI26" s="61"/>
      <c r="AJ26" s="61">
        <v>4999</v>
      </c>
      <c r="AK26" s="61"/>
      <c r="AL26" s="61"/>
      <c r="AM26" s="61"/>
      <c r="AN26" s="61"/>
      <c r="AO26" s="61"/>
      <c r="AP26" s="63">
        <f t="shared" si="26"/>
        <v>1.6225245049009802</v>
      </c>
      <c r="AQ26" s="64"/>
      <c r="AR26" s="46">
        <f t="shared" si="10"/>
        <v>3112</v>
      </c>
      <c r="AS26" s="65"/>
      <c r="AT26" s="46">
        <f t="shared" si="11"/>
        <v>3111.02</v>
      </c>
      <c r="AU26" s="45">
        <f t="shared" si="12"/>
        <v>2907.02</v>
      </c>
      <c r="AV26" s="61">
        <v>2907.02</v>
      </c>
      <c r="AW26" s="61"/>
      <c r="AX26" s="61">
        <v>167</v>
      </c>
      <c r="AY26" s="61">
        <v>37</v>
      </c>
      <c r="AZ26" s="61"/>
      <c r="BA26" s="61">
        <v>1046</v>
      </c>
      <c r="BB26" s="62"/>
      <c r="BC26" s="62"/>
      <c r="BD26" s="62"/>
      <c r="BE26" s="62"/>
      <c r="BF26" s="62"/>
      <c r="BG26" s="62"/>
      <c r="BH26" s="66"/>
    </row>
    <row r="27" spans="1:60" s="56" customFormat="1" ht="33.75" customHeight="1">
      <c r="A27" s="57">
        <f t="shared" si="25"/>
        <v>5</v>
      </c>
      <c r="B27" s="58" t="s">
        <v>138</v>
      </c>
      <c r="C27" s="59">
        <v>129</v>
      </c>
      <c r="D27" s="60">
        <f t="shared" si="1"/>
        <v>129</v>
      </c>
      <c r="E27" s="59">
        <v>76</v>
      </c>
      <c r="F27" s="59">
        <v>53</v>
      </c>
      <c r="G27" s="45">
        <f t="shared" si="2"/>
        <v>10377</v>
      </c>
      <c r="H27" s="45">
        <f t="shared" si="3"/>
        <v>167063</v>
      </c>
      <c r="I27" s="45">
        <f t="shared" si="4"/>
        <v>2604</v>
      </c>
      <c r="J27" s="61"/>
      <c r="K27" s="61">
        <v>2604</v>
      </c>
      <c r="L27" s="61"/>
      <c r="M27" s="61"/>
      <c r="N27" s="61"/>
      <c r="O27" s="61"/>
      <c r="P27" s="61"/>
      <c r="Q27" s="45">
        <f t="shared" si="5"/>
        <v>164459</v>
      </c>
      <c r="R27" s="61"/>
      <c r="S27" s="61"/>
      <c r="T27" s="61">
        <v>158847</v>
      </c>
      <c r="U27" s="61"/>
      <c r="V27" s="61"/>
      <c r="W27" s="61">
        <v>5612</v>
      </c>
      <c r="X27" s="45">
        <f t="shared" si="6"/>
        <v>156686</v>
      </c>
      <c r="Y27" s="61">
        <v>38127</v>
      </c>
      <c r="Z27" s="61">
        <v>30126</v>
      </c>
      <c r="AA27" s="61">
        <v>29933</v>
      </c>
      <c r="AB27" s="61">
        <v>22751</v>
      </c>
      <c r="AC27" s="61">
        <v>33825</v>
      </c>
      <c r="AD27" s="61">
        <v>1924</v>
      </c>
      <c r="AE27" s="45">
        <f t="shared" si="7"/>
        <v>7773</v>
      </c>
      <c r="AF27" s="46">
        <f t="shared" si="8"/>
        <v>2678</v>
      </c>
      <c r="AG27" s="61"/>
      <c r="AH27" s="61">
        <v>1000</v>
      </c>
      <c r="AI27" s="61"/>
      <c r="AJ27" s="61">
        <v>1678</v>
      </c>
      <c r="AK27" s="61"/>
      <c r="AL27" s="61"/>
      <c r="AM27" s="61"/>
      <c r="AN27" s="61"/>
      <c r="AO27" s="61"/>
      <c r="AP27" s="63">
        <f t="shared" si="26"/>
        <v>3.8749066467513069</v>
      </c>
      <c r="AQ27" s="64"/>
      <c r="AR27" s="46">
        <f t="shared" si="10"/>
        <v>7699</v>
      </c>
      <c r="AS27" s="65"/>
      <c r="AT27" s="46">
        <f t="shared" si="11"/>
        <v>6841</v>
      </c>
      <c r="AU27" s="45">
        <f t="shared" si="12"/>
        <v>1710</v>
      </c>
      <c r="AV27" s="61">
        <v>1710</v>
      </c>
      <c r="AW27" s="61"/>
      <c r="AX27" s="61">
        <v>5131</v>
      </c>
      <c r="AY27" s="61"/>
      <c r="AZ27" s="61"/>
      <c r="BA27" s="61"/>
      <c r="BB27" s="62"/>
      <c r="BC27" s="62">
        <v>2</v>
      </c>
      <c r="BD27" s="62"/>
      <c r="BE27" s="62"/>
      <c r="BF27" s="62">
        <v>30</v>
      </c>
      <c r="BG27" s="62">
        <v>15</v>
      </c>
      <c r="BH27" s="66"/>
    </row>
    <row r="28" spans="1:60" s="76" customFormat="1" ht="20.25" customHeight="1">
      <c r="A28" s="71" t="s">
        <v>139</v>
      </c>
      <c r="B28" s="88" t="s">
        <v>140</v>
      </c>
      <c r="C28" s="72"/>
      <c r="D28" s="60">
        <f t="shared" si="1"/>
        <v>0</v>
      </c>
      <c r="E28" s="72"/>
      <c r="F28" s="72"/>
      <c r="G28" s="45">
        <f t="shared" si="2"/>
        <v>0</v>
      </c>
      <c r="H28" s="45">
        <f t="shared" si="3"/>
        <v>0</v>
      </c>
      <c r="I28" s="45">
        <f t="shared" si="4"/>
        <v>0</v>
      </c>
      <c r="J28" s="65"/>
      <c r="K28" s="65"/>
      <c r="L28" s="65"/>
      <c r="M28" s="65"/>
      <c r="N28" s="65"/>
      <c r="O28" s="65"/>
      <c r="P28" s="65"/>
      <c r="Q28" s="45">
        <f t="shared" si="5"/>
        <v>0</v>
      </c>
      <c r="R28" s="65"/>
      <c r="S28" s="65"/>
      <c r="T28" s="65"/>
      <c r="U28" s="65"/>
      <c r="V28" s="65"/>
      <c r="W28" s="65"/>
      <c r="X28" s="45">
        <f t="shared" si="6"/>
        <v>0</v>
      </c>
      <c r="Y28" s="65"/>
      <c r="Z28" s="65"/>
      <c r="AA28" s="65"/>
      <c r="AB28" s="65"/>
      <c r="AC28" s="65"/>
      <c r="AD28" s="65"/>
      <c r="AE28" s="45">
        <f t="shared" si="7"/>
        <v>0</v>
      </c>
      <c r="AF28" s="46">
        <f t="shared" si="8"/>
        <v>0</v>
      </c>
      <c r="AG28" s="61"/>
      <c r="AH28" s="65"/>
      <c r="AI28" s="65"/>
      <c r="AJ28" s="65"/>
      <c r="AK28" s="65"/>
      <c r="AL28" s="65"/>
      <c r="AM28" s="65"/>
      <c r="AN28" s="65"/>
      <c r="AO28" s="65"/>
      <c r="AP28" s="73"/>
      <c r="AQ28" s="74"/>
      <c r="AR28" s="46">
        <f t="shared" si="10"/>
        <v>0</v>
      </c>
      <c r="AS28" s="65"/>
      <c r="AT28" s="46">
        <f t="shared" si="11"/>
        <v>0</v>
      </c>
      <c r="AU28" s="45">
        <f t="shared" si="12"/>
        <v>0</v>
      </c>
      <c r="AV28" s="61"/>
      <c r="AW28" s="61"/>
      <c r="AX28" s="61"/>
      <c r="AY28" s="61"/>
      <c r="AZ28" s="61"/>
      <c r="BA28" s="61"/>
      <c r="BB28" s="62"/>
      <c r="BC28" s="62"/>
      <c r="BD28" s="62"/>
      <c r="BE28" s="62"/>
      <c r="BF28" s="62"/>
      <c r="BG28" s="62"/>
      <c r="BH28" s="75"/>
    </row>
    <row r="29" spans="1:60" s="56" customFormat="1" ht="22.5" customHeight="1">
      <c r="A29" s="57">
        <v>1</v>
      </c>
      <c r="B29" s="58" t="s">
        <v>144</v>
      </c>
      <c r="C29" s="59">
        <v>2450</v>
      </c>
      <c r="D29" s="60">
        <f t="shared" ref="D29" si="27">+E29+F29</f>
        <v>2336</v>
      </c>
      <c r="E29" s="59">
        <v>1873</v>
      </c>
      <c r="F29" s="59">
        <v>463</v>
      </c>
      <c r="G29" s="45">
        <f t="shared" ref="G29" si="28">+I29+N29+O29+P29+AE29</f>
        <v>1989875</v>
      </c>
      <c r="H29" s="45">
        <f t="shared" ref="H29" si="29">+I29+N29+O29+P29+Q29</f>
        <v>2645698</v>
      </c>
      <c r="I29" s="45">
        <f t="shared" ref="I29" si="30">SUM(J29:M29)</f>
        <v>1664711</v>
      </c>
      <c r="J29" s="61"/>
      <c r="K29" s="61"/>
      <c r="L29" s="61">
        <v>1082451</v>
      </c>
      <c r="M29" s="61">
        <v>582260</v>
      </c>
      <c r="N29" s="61"/>
      <c r="O29" s="61"/>
      <c r="P29" s="61"/>
      <c r="Q29" s="45">
        <f t="shared" ref="Q29" si="31">SUM(R29:W29)</f>
        <v>980987</v>
      </c>
      <c r="R29" s="61">
        <v>709119</v>
      </c>
      <c r="S29" s="61"/>
      <c r="T29" s="61"/>
      <c r="U29" s="61">
        <v>270627</v>
      </c>
      <c r="V29" s="61">
        <v>1241</v>
      </c>
      <c r="W29" s="61"/>
      <c r="X29" s="45">
        <f t="shared" ref="X29" si="32">SUM(Y29:AD29)</f>
        <v>655823</v>
      </c>
      <c r="Y29" s="61">
        <v>510691</v>
      </c>
      <c r="Z29" s="61">
        <v>8468</v>
      </c>
      <c r="AA29" s="61">
        <v>90292</v>
      </c>
      <c r="AB29" s="61">
        <v>8589</v>
      </c>
      <c r="AC29" s="61">
        <v>18999</v>
      </c>
      <c r="AD29" s="61">
        <v>18784</v>
      </c>
      <c r="AE29" s="45">
        <f t="shared" ref="AE29" si="33">+Q29-X29</f>
        <v>325164</v>
      </c>
      <c r="AF29" s="46">
        <f t="shared" ref="AF29" si="34">SUM(AH29:AO29)</f>
        <v>1541983</v>
      </c>
      <c r="AG29" s="61"/>
      <c r="AH29" s="61">
        <v>203002</v>
      </c>
      <c r="AI29" s="61"/>
      <c r="AJ29" s="61">
        <v>1205058</v>
      </c>
      <c r="AK29" s="61"/>
      <c r="AL29" s="61">
        <v>111009</v>
      </c>
      <c r="AM29" s="61"/>
      <c r="AN29" s="61"/>
      <c r="AO29" s="61">
        <v>22914</v>
      </c>
      <c r="AP29" s="63">
        <f t="shared" ref="AP29:AP62" si="35">G29/AF29</f>
        <v>1.2904649402749577</v>
      </c>
      <c r="AQ29" s="64"/>
      <c r="AR29" s="46">
        <f t="shared" ref="AR29" si="36">+G29-AF29</f>
        <v>447892</v>
      </c>
      <c r="AS29" s="65"/>
      <c r="AT29" s="46">
        <f t="shared" ref="AT29" si="37">AU29+AX29+AY29+AZ29</f>
        <v>509057</v>
      </c>
      <c r="AU29" s="45">
        <f t="shared" ref="AU29" si="38">+AV29+AW29</f>
        <v>134129</v>
      </c>
      <c r="AV29" s="61">
        <v>125540</v>
      </c>
      <c r="AW29" s="61">
        <v>8589</v>
      </c>
      <c r="AX29" s="61">
        <v>335582</v>
      </c>
      <c r="AY29" s="61">
        <v>39346</v>
      </c>
      <c r="AZ29" s="61"/>
      <c r="BA29" s="61">
        <v>335582</v>
      </c>
      <c r="BB29" s="62"/>
      <c r="BC29" s="62"/>
      <c r="BD29" s="62">
        <v>2.2999999999999998</v>
      </c>
      <c r="BE29" s="62"/>
      <c r="BF29" s="62">
        <v>25</v>
      </c>
      <c r="BG29" s="62">
        <v>3.2</v>
      </c>
      <c r="BH29" s="66"/>
    </row>
    <row r="30" spans="1:60" s="56" customFormat="1" ht="22.5" customHeight="1">
      <c r="A30" s="57">
        <f>+A29+1</f>
        <v>2</v>
      </c>
      <c r="B30" s="58" t="s">
        <v>143</v>
      </c>
      <c r="C30" s="59">
        <v>4121</v>
      </c>
      <c r="D30" s="60">
        <f t="shared" si="1"/>
        <v>4014</v>
      </c>
      <c r="E30" s="59">
        <v>2435</v>
      </c>
      <c r="F30" s="59">
        <v>1579</v>
      </c>
      <c r="G30" s="45">
        <f t="shared" si="2"/>
        <v>4151364</v>
      </c>
      <c r="H30" s="45">
        <f t="shared" si="3"/>
        <v>4978105</v>
      </c>
      <c r="I30" s="45">
        <f t="shared" si="4"/>
        <v>4065359</v>
      </c>
      <c r="J30" s="61"/>
      <c r="K30" s="61"/>
      <c r="L30" s="61">
        <v>2414724</v>
      </c>
      <c r="M30" s="61">
        <v>1650635</v>
      </c>
      <c r="N30" s="61"/>
      <c r="O30" s="61"/>
      <c r="P30" s="61">
        <v>45845</v>
      </c>
      <c r="Q30" s="45">
        <f t="shared" si="5"/>
        <v>866901</v>
      </c>
      <c r="R30" s="240">
        <v>367293</v>
      </c>
      <c r="S30" s="61"/>
      <c r="T30" s="61"/>
      <c r="U30" s="240">
        <v>363747</v>
      </c>
      <c r="V30" s="61"/>
      <c r="W30" s="240">
        <v>135861</v>
      </c>
      <c r="X30" s="45">
        <f t="shared" si="6"/>
        <v>826741</v>
      </c>
      <c r="Y30" s="61">
        <v>341080</v>
      </c>
      <c r="Z30" s="61">
        <v>153057</v>
      </c>
      <c r="AA30" s="61"/>
      <c r="AB30" s="61">
        <v>13859</v>
      </c>
      <c r="AC30" s="61">
        <v>298702</v>
      </c>
      <c r="AD30" s="61">
        <v>20043</v>
      </c>
      <c r="AE30" s="45">
        <f t="shared" si="7"/>
        <v>40160</v>
      </c>
      <c r="AF30" s="46">
        <f t="shared" si="8"/>
        <v>3755939</v>
      </c>
      <c r="AG30" s="61"/>
      <c r="AH30" s="61">
        <v>524134</v>
      </c>
      <c r="AI30" s="61"/>
      <c r="AJ30" s="61">
        <v>3116311</v>
      </c>
      <c r="AK30" s="61"/>
      <c r="AL30" s="61">
        <v>114480</v>
      </c>
      <c r="AM30" s="61"/>
      <c r="AN30" s="61"/>
      <c r="AO30" s="61">
        <v>1014</v>
      </c>
      <c r="AP30" s="63">
        <f t="shared" si="35"/>
        <v>1.1052799313300881</v>
      </c>
      <c r="AQ30" s="64"/>
      <c r="AR30" s="46">
        <f t="shared" si="10"/>
        <v>395425</v>
      </c>
      <c r="AS30" s="65"/>
      <c r="AT30" s="46">
        <f t="shared" si="11"/>
        <v>428091</v>
      </c>
      <c r="AU30" s="45">
        <f t="shared" si="12"/>
        <v>131522</v>
      </c>
      <c r="AV30" s="61">
        <v>98856</v>
      </c>
      <c r="AW30" s="61">
        <v>32666</v>
      </c>
      <c r="AX30" s="61">
        <v>234772</v>
      </c>
      <c r="AY30" s="61">
        <v>61797</v>
      </c>
      <c r="AZ30" s="61"/>
      <c r="BA30" s="61"/>
      <c r="BB30" s="62"/>
      <c r="BC30" s="62">
        <v>1.86</v>
      </c>
      <c r="BD30" s="62"/>
      <c r="BE30" s="62"/>
      <c r="BF30" s="62">
        <v>20.69</v>
      </c>
      <c r="BG30" s="62">
        <v>7.46</v>
      </c>
      <c r="BH30" s="66"/>
    </row>
    <row r="31" spans="1:60" s="56" customFormat="1" ht="21.75" customHeight="1">
      <c r="A31" s="57">
        <f t="shared" ref="A31:A44" si="39">+A30+1</f>
        <v>3</v>
      </c>
      <c r="B31" s="58" t="s">
        <v>113</v>
      </c>
      <c r="C31" s="59">
        <v>430</v>
      </c>
      <c r="D31" s="60">
        <f t="shared" si="1"/>
        <v>430</v>
      </c>
      <c r="E31" s="59">
        <v>338</v>
      </c>
      <c r="F31" s="59">
        <v>92</v>
      </c>
      <c r="G31" s="45">
        <f t="shared" si="2"/>
        <v>32825.170000000013</v>
      </c>
      <c r="H31" s="45">
        <f t="shared" si="3"/>
        <v>194306.18000000002</v>
      </c>
      <c r="I31" s="45">
        <f t="shared" si="4"/>
        <v>19426</v>
      </c>
      <c r="J31" s="61"/>
      <c r="K31" s="61"/>
      <c r="L31" s="61">
        <v>10956</v>
      </c>
      <c r="M31" s="61">
        <v>8470</v>
      </c>
      <c r="N31" s="61"/>
      <c r="O31" s="61"/>
      <c r="P31" s="61"/>
      <c r="Q31" s="45">
        <f t="shared" si="5"/>
        <v>174880.18000000002</v>
      </c>
      <c r="R31" s="99">
        <v>161042.45000000001</v>
      </c>
      <c r="S31" s="99">
        <v>5736.05</v>
      </c>
      <c r="T31" s="61"/>
      <c r="U31" s="99">
        <v>5143.8500000000004</v>
      </c>
      <c r="V31" s="99">
        <v>2920.16</v>
      </c>
      <c r="W31" s="99">
        <v>37.67</v>
      </c>
      <c r="X31" s="45">
        <f t="shared" si="6"/>
        <v>161481.01</v>
      </c>
      <c r="Y31" s="99">
        <v>113823.44</v>
      </c>
      <c r="Z31" s="99">
        <v>21153.41</v>
      </c>
      <c r="AA31" s="99">
        <v>5018.29</v>
      </c>
      <c r="AB31" s="99">
        <v>16760.34</v>
      </c>
      <c r="AC31" s="99">
        <v>1148.9100000000001</v>
      </c>
      <c r="AD31" s="99">
        <v>3576.62</v>
      </c>
      <c r="AE31" s="45">
        <f t="shared" si="7"/>
        <v>13399.170000000013</v>
      </c>
      <c r="AF31" s="46">
        <f t="shared" si="8"/>
        <v>17659.07</v>
      </c>
      <c r="AG31" s="61"/>
      <c r="AH31" s="100">
        <v>7851.44</v>
      </c>
      <c r="AI31" s="61"/>
      <c r="AJ31" s="100">
        <v>9705.23</v>
      </c>
      <c r="AK31" s="61"/>
      <c r="AL31" s="100">
        <v>102.4</v>
      </c>
      <c r="AM31" s="61"/>
      <c r="AN31" s="61"/>
      <c r="AO31" s="61"/>
      <c r="AP31" s="63">
        <f t="shared" si="35"/>
        <v>1.8588277865142395</v>
      </c>
      <c r="AQ31" s="64"/>
      <c r="AR31" s="46">
        <f t="shared" si="10"/>
        <v>15166.100000000013</v>
      </c>
      <c r="AS31" s="65"/>
      <c r="AT31" s="46">
        <f t="shared" si="11"/>
        <v>31259</v>
      </c>
      <c r="AU31" s="45">
        <f t="shared" si="12"/>
        <v>20371</v>
      </c>
      <c r="AV31" s="99">
        <v>3611</v>
      </c>
      <c r="AW31" s="99">
        <v>16760</v>
      </c>
      <c r="AX31" s="61">
        <v>5000</v>
      </c>
      <c r="AY31" s="61">
        <v>5888</v>
      </c>
      <c r="AZ31" s="61"/>
      <c r="BA31" s="61"/>
      <c r="BB31" s="62">
        <v>0.8</v>
      </c>
      <c r="BC31" s="62"/>
      <c r="BD31" s="62"/>
      <c r="BE31" s="62"/>
      <c r="BF31" s="62">
        <v>15.2</v>
      </c>
      <c r="BG31" s="62">
        <v>2.19</v>
      </c>
      <c r="BH31" s="66"/>
    </row>
    <row r="32" spans="1:60" s="56" customFormat="1" ht="24" customHeight="1">
      <c r="A32" s="57">
        <f t="shared" si="39"/>
        <v>4</v>
      </c>
      <c r="B32" s="58" t="s">
        <v>145</v>
      </c>
      <c r="C32" s="59">
        <v>1700</v>
      </c>
      <c r="D32" s="60">
        <f t="shared" si="1"/>
        <v>1506</v>
      </c>
      <c r="E32" s="59">
        <v>982</v>
      </c>
      <c r="F32" s="59">
        <v>524</v>
      </c>
      <c r="G32" s="45">
        <f t="shared" si="2"/>
        <v>476819</v>
      </c>
      <c r="H32" s="45">
        <f t="shared" si="3"/>
        <v>914494</v>
      </c>
      <c r="I32" s="45">
        <f t="shared" si="4"/>
        <v>334300</v>
      </c>
      <c r="J32" s="61"/>
      <c r="K32" s="61"/>
      <c r="L32" s="61">
        <v>122192</v>
      </c>
      <c r="M32" s="61">
        <v>212108</v>
      </c>
      <c r="N32" s="61"/>
      <c r="O32" s="61"/>
      <c r="P32" s="61"/>
      <c r="Q32" s="45">
        <f t="shared" si="5"/>
        <v>580194</v>
      </c>
      <c r="R32" s="61">
        <v>419339</v>
      </c>
      <c r="S32" s="61">
        <v>7411</v>
      </c>
      <c r="T32" s="61"/>
      <c r="U32" s="61">
        <v>135615</v>
      </c>
      <c r="V32" s="61"/>
      <c r="W32" s="61">
        <v>17829</v>
      </c>
      <c r="X32" s="45">
        <f t="shared" si="6"/>
        <v>437675</v>
      </c>
      <c r="Y32" s="61">
        <v>126479</v>
      </c>
      <c r="Z32" s="61">
        <v>119268</v>
      </c>
      <c r="AA32" s="61">
        <v>129684</v>
      </c>
      <c r="AB32" s="61">
        <v>30289</v>
      </c>
      <c r="AC32" s="61">
        <v>20915</v>
      </c>
      <c r="AD32" s="61">
        <v>11040</v>
      </c>
      <c r="AE32" s="45">
        <f t="shared" si="7"/>
        <v>142519</v>
      </c>
      <c r="AF32" s="46">
        <f t="shared" si="8"/>
        <v>308997</v>
      </c>
      <c r="AG32" s="61"/>
      <c r="AH32" s="61">
        <v>95201</v>
      </c>
      <c r="AI32" s="61"/>
      <c r="AJ32" s="61">
        <v>157828</v>
      </c>
      <c r="AK32" s="61"/>
      <c r="AL32" s="61">
        <v>55968</v>
      </c>
      <c r="AM32" s="61"/>
      <c r="AN32" s="61"/>
      <c r="AO32" s="61"/>
      <c r="AP32" s="63">
        <f t="shared" si="35"/>
        <v>1.5431185416039639</v>
      </c>
      <c r="AQ32" s="64"/>
      <c r="AR32" s="46">
        <f t="shared" si="10"/>
        <v>167822</v>
      </c>
      <c r="AS32" s="65"/>
      <c r="AT32" s="46">
        <f t="shared" si="11"/>
        <v>198111</v>
      </c>
      <c r="AU32" s="45">
        <f t="shared" si="12"/>
        <v>72244</v>
      </c>
      <c r="AV32" s="61">
        <v>41955</v>
      </c>
      <c r="AW32" s="61">
        <v>30289</v>
      </c>
      <c r="AX32" s="61">
        <v>93042</v>
      </c>
      <c r="AY32" s="61">
        <v>32825</v>
      </c>
      <c r="AZ32" s="61"/>
      <c r="BA32" s="61"/>
      <c r="BB32" s="62"/>
      <c r="BC32" s="62">
        <v>1.22</v>
      </c>
      <c r="BD32" s="62"/>
      <c r="BE32" s="62"/>
      <c r="BF32" s="62">
        <v>15.78</v>
      </c>
      <c r="BG32" s="62">
        <v>1.4</v>
      </c>
      <c r="BH32" s="66"/>
    </row>
    <row r="33" spans="1:60" s="56" customFormat="1" ht="21.75" customHeight="1">
      <c r="A33" s="57">
        <f t="shared" si="39"/>
        <v>5</v>
      </c>
      <c r="B33" s="58" t="s">
        <v>146</v>
      </c>
      <c r="C33" s="59">
        <v>410</v>
      </c>
      <c r="D33" s="60">
        <f t="shared" si="1"/>
        <v>417</v>
      </c>
      <c r="E33" s="59">
        <v>353</v>
      </c>
      <c r="F33" s="59">
        <v>64</v>
      </c>
      <c r="G33" s="45">
        <f t="shared" si="2"/>
        <v>129515</v>
      </c>
      <c r="H33" s="45">
        <f t="shared" si="3"/>
        <v>254311</v>
      </c>
      <c r="I33" s="45">
        <f t="shared" si="4"/>
        <v>124329</v>
      </c>
      <c r="J33" s="61"/>
      <c r="K33" s="61"/>
      <c r="L33" s="61">
        <v>78744</v>
      </c>
      <c r="M33" s="61">
        <v>45585</v>
      </c>
      <c r="N33" s="61"/>
      <c r="O33" s="61"/>
      <c r="P33" s="61">
        <v>849</v>
      </c>
      <c r="Q33" s="45">
        <f t="shared" si="5"/>
        <v>129133</v>
      </c>
      <c r="R33" s="61">
        <v>37112</v>
      </c>
      <c r="S33" s="61">
        <v>872</v>
      </c>
      <c r="T33" s="61"/>
      <c r="U33" s="61">
        <v>87068</v>
      </c>
      <c r="V33" s="61">
        <v>741</v>
      </c>
      <c r="W33" s="61">
        <v>3340</v>
      </c>
      <c r="X33" s="45">
        <f t="shared" si="6"/>
        <v>124796</v>
      </c>
      <c r="Y33" s="61">
        <v>83753</v>
      </c>
      <c r="Z33" s="61">
        <v>16848</v>
      </c>
      <c r="AA33" s="61">
        <v>16700</v>
      </c>
      <c r="AB33" s="61"/>
      <c r="AC33" s="61">
        <v>4070</v>
      </c>
      <c r="AD33" s="61">
        <v>3425</v>
      </c>
      <c r="AE33" s="45">
        <f t="shared" si="7"/>
        <v>4337</v>
      </c>
      <c r="AF33" s="46">
        <f t="shared" si="8"/>
        <v>89361</v>
      </c>
      <c r="AG33" s="61"/>
      <c r="AH33" s="61">
        <v>48820</v>
      </c>
      <c r="AI33" s="61"/>
      <c r="AJ33" s="61">
        <v>33400</v>
      </c>
      <c r="AK33" s="61"/>
      <c r="AL33" s="61">
        <v>4847</v>
      </c>
      <c r="AM33" s="61"/>
      <c r="AN33" s="61"/>
      <c r="AO33" s="61">
        <v>2294</v>
      </c>
      <c r="AP33" s="63">
        <f t="shared" si="35"/>
        <v>1.4493459115274001</v>
      </c>
      <c r="AQ33" s="64"/>
      <c r="AR33" s="46">
        <f t="shared" si="10"/>
        <v>40154</v>
      </c>
      <c r="AS33" s="65"/>
      <c r="AT33" s="46">
        <f t="shared" si="11"/>
        <v>40154</v>
      </c>
      <c r="AU33" s="45">
        <f t="shared" si="12"/>
        <v>9457</v>
      </c>
      <c r="AV33" s="61">
        <v>9457</v>
      </c>
      <c r="AW33" s="61"/>
      <c r="AX33" s="61">
        <v>25797</v>
      </c>
      <c r="AY33" s="61">
        <v>4900</v>
      </c>
      <c r="AZ33" s="61"/>
      <c r="BA33" s="61">
        <v>25797</v>
      </c>
      <c r="BB33" s="62"/>
      <c r="BC33" s="62">
        <v>1.35</v>
      </c>
      <c r="BD33" s="62"/>
      <c r="BE33" s="62"/>
      <c r="BF33" s="62">
        <v>37.85</v>
      </c>
      <c r="BG33" s="62">
        <v>4.2</v>
      </c>
      <c r="BH33" s="66"/>
    </row>
    <row r="34" spans="1:60" s="56" customFormat="1" ht="20.25" customHeight="1">
      <c r="A34" s="57">
        <f t="shared" si="39"/>
        <v>6</v>
      </c>
      <c r="B34" s="58" t="s">
        <v>147</v>
      </c>
      <c r="C34" s="59">
        <v>658</v>
      </c>
      <c r="D34" s="60">
        <f t="shared" si="1"/>
        <v>540</v>
      </c>
      <c r="E34" s="59">
        <v>438</v>
      </c>
      <c r="F34" s="59">
        <v>102</v>
      </c>
      <c r="G34" s="45">
        <f t="shared" si="2"/>
        <v>230896.59000000003</v>
      </c>
      <c r="H34" s="45">
        <f t="shared" si="3"/>
        <v>505782.89</v>
      </c>
      <c r="I34" s="45">
        <f t="shared" si="4"/>
        <v>184142.71000000002</v>
      </c>
      <c r="J34" s="61"/>
      <c r="K34" s="61"/>
      <c r="L34" s="61">
        <v>96281.49</v>
      </c>
      <c r="M34" s="61">
        <v>87861.22</v>
      </c>
      <c r="N34" s="61"/>
      <c r="O34" s="61"/>
      <c r="P34" s="61">
        <v>3899.94</v>
      </c>
      <c r="Q34" s="45">
        <f t="shared" si="5"/>
        <v>317740.24</v>
      </c>
      <c r="R34" s="61">
        <v>203319.66</v>
      </c>
      <c r="S34" s="61">
        <v>2367.65</v>
      </c>
      <c r="T34" s="61"/>
      <c r="U34" s="61">
        <v>110189.17</v>
      </c>
      <c r="V34" s="61"/>
      <c r="W34" s="61">
        <v>1863.76</v>
      </c>
      <c r="X34" s="45">
        <f t="shared" si="6"/>
        <v>274886.3</v>
      </c>
      <c r="Y34" s="61"/>
      <c r="Z34" s="61">
        <v>62916.94</v>
      </c>
      <c r="AA34" s="61">
        <v>134392.72</v>
      </c>
      <c r="AB34" s="61">
        <v>15399.22</v>
      </c>
      <c r="AC34" s="61">
        <v>56250.82</v>
      </c>
      <c r="AD34" s="61">
        <v>5926.6</v>
      </c>
      <c r="AE34" s="45">
        <f t="shared" si="7"/>
        <v>42853.94</v>
      </c>
      <c r="AF34" s="46">
        <f t="shared" si="8"/>
        <v>151341.44999999998</v>
      </c>
      <c r="AG34" s="61"/>
      <c r="AH34" s="61">
        <v>33677.03</v>
      </c>
      <c r="AI34" s="61"/>
      <c r="AJ34" s="61">
        <v>102857.97</v>
      </c>
      <c r="AK34" s="61"/>
      <c r="AL34" s="61">
        <v>14243.65</v>
      </c>
      <c r="AM34" s="61"/>
      <c r="AN34" s="61"/>
      <c r="AO34" s="61">
        <v>562.79999999999995</v>
      </c>
      <c r="AP34" s="63">
        <f t="shared" si="35"/>
        <v>1.5256665639188738</v>
      </c>
      <c r="AQ34" s="64"/>
      <c r="AR34" s="46">
        <f t="shared" si="10"/>
        <v>79555.140000000043</v>
      </c>
      <c r="AS34" s="65"/>
      <c r="AT34" s="46">
        <f t="shared" si="11"/>
        <v>78657.23</v>
      </c>
      <c r="AU34" s="45">
        <f t="shared" si="12"/>
        <v>22748.49</v>
      </c>
      <c r="AV34" s="61">
        <v>18875.22</v>
      </c>
      <c r="AW34" s="61">
        <v>3873.27</v>
      </c>
      <c r="AX34" s="61">
        <v>50317.87</v>
      </c>
      <c r="AY34" s="61">
        <v>5590.87</v>
      </c>
      <c r="AZ34" s="61"/>
      <c r="BA34" s="61"/>
      <c r="BB34" s="62"/>
      <c r="BC34" s="62"/>
      <c r="BD34" s="62">
        <v>2.3959999999999999</v>
      </c>
      <c r="BE34" s="62"/>
      <c r="BF34" s="62">
        <v>15.56</v>
      </c>
      <c r="BG34" s="62">
        <v>1.54</v>
      </c>
      <c r="BH34" s="106">
        <f>AR34-AT34</f>
        <v>897.91000000004715</v>
      </c>
    </row>
    <row r="35" spans="1:60" s="56" customFormat="1" ht="27" customHeight="1">
      <c r="A35" s="57">
        <f t="shared" si="39"/>
        <v>7</v>
      </c>
      <c r="B35" s="58" t="s">
        <v>148</v>
      </c>
      <c r="C35" s="59">
        <v>420</v>
      </c>
      <c r="D35" s="60">
        <f t="shared" si="1"/>
        <v>360</v>
      </c>
      <c r="E35" s="59">
        <v>302</v>
      </c>
      <c r="F35" s="59">
        <v>58</v>
      </c>
      <c r="G35" s="45">
        <f t="shared" si="2"/>
        <v>103963</v>
      </c>
      <c r="H35" s="45">
        <f t="shared" si="3"/>
        <v>201821</v>
      </c>
      <c r="I35" s="45">
        <f t="shared" si="4"/>
        <v>58212</v>
      </c>
      <c r="J35" s="61"/>
      <c r="K35" s="61"/>
      <c r="L35" s="241">
        <v>4296</v>
      </c>
      <c r="M35" s="241">
        <v>53916</v>
      </c>
      <c r="N35" s="61"/>
      <c r="O35" s="61"/>
      <c r="P35" s="61"/>
      <c r="Q35" s="45">
        <f t="shared" si="5"/>
        <v>143609</v>
      </c>
      <c r="R35" s="241">
        <v>133660</v>
      </c>
      <c r="S35" s="241">
        <v>651</v>
      </c>
      <c r="T35" s="61"/>
      <c r="U35" s="241">
        <v>6655</v>
      </c>
      <c r="V35" s="99">
        <v>63</v>
      </c>
      <c r="W35" s="241">
        <v>2580</v>
      </c>
      <c r="X35" s="45">
        <f t="shared" si="6"/>
        <v>97858</v>
      </c>
      <c r="Y35" s="241"/>
      <c r="Z35" s="241">
        <v>49949</v>
      </c>
      <c r="AA35" s="241">
        <v>27720</v>
      </c>
      <c r="AB35" s="241">
        <v>14077</v>
      </c>
      <c r="AC35" s="241">
        <v>2250</v>
      </c>
      <c r="AD35" s="241">
        <v>3862</v>
      </c>
      <c r="AE35" s="45">
        <f t="shared" si="7"/>
        <v>45751</v>
      </c>
      <c r="AF35" s="46">
        <f t="shared" si="8"/>
        <v>53188</v>
      </c>
      <c r="AG35" s="61"/>
      <c r="AH35" s="241">
        <v>17674</v>
      </c>
      <c r="AI35" s="61"/>
      <c r="AJ35" s="241">
        <v>20253</v>
      </c>
      <c r="AK35" s="61"/>
      <c r="AL35" s="241">
        <v>11433</v>
      </c>
      <c r="AM35" s="61"/>
      <c r="AN35" s="61"/>
      <c r="AO35" s="100">
        <v>3828</v>
      </c>
      <c r="AP35" s="63">
        <f t="shared" si="35"/>
        <v>1.9546326239001279</v>
      </c>
      <c r="AQ35" s="64"/>
      <c r="AR35" s="46">
        <f t="shared" si="10"/>
        <v>50775</v>
      </c>
      <c r="AS35" s="65"/>
      <c r="AT35" s="46">
        <f t="shared" si="11"/>
        <v>68439</v>
      </c>
      <c r="AU35" s="45">
        <f t="shared" si="12"/>
        <v>27945</v>
      </c>
      <c r="AV35" s="241">
        <v>10281</v>
      </c>
      <c r="AW35" s="241">
        <v>17664</v>
      </c>
      <c r="AX35" s="241">
        <v>26637</v>
      </c>
      <c r="AY35" s="241">
        <v>13857</v>
      </c>
      <c r="AZ35" s="61"/>
      <c r="BA35" s="61">
        <f>AX35</f>
        <v>26637</v>
      </c>
      <c r="BB35" s="62"/>
      <c r="BC35" s="62">
        <v>1.32</v>
      </c>
      <c r="BD35" s="62"/>
      <c r="BE35" s="62"/>
      <c r="BF35" s="238">
        <v>15</v>
      </c>
      <c r="BG35" s="238">
        <v>2.2999999999999998</v>
      </c>
      <c r="BH35" s="66"/>
    </row>
    <row r="36" spans="1:60" s="56" customFormat="1" ht="19.5" customHeight="1">
      <c r="A36" s="57">
        <f t="shared" si="39"/>
        <v>8</v>
      </c>
      <c r="B36" s="58" t="s">
        <v>149</v>
      </c>
      <c r="C36" s="59">
        <v>1073</v>
      </c>
      <c r="D36" s="60">
        <f t="shared" si="1"/>
        <v>1015</v>
      </c>
      <c r="E36" s="59">
        <v>879</v>
      </c>
      <c r="F36" s="59">
        <v>136</v>
      </c>
      <c r="G36" s="45">
        <f t="shared" si="2"/>
        <v>481060</v>
      </c>
      <c r="H36" s="45">
        <f t="shared" si="3"/>
        <v>717267</v>
      </c>
      <c r="I36" s="45">
        <f t="shared" si="4"/>
        <v>465055</v>
      </c>
      <c r="J36" s="61"/>
      <c r="K36" s="61"/>
      <c r="L36" s="61">
        <v>323976</v>
      </c>
      <c r="M36" s="61">
        <v>141079</v>
      </c>
      <c r="N36" s="61"/>
      <c r="O36" s="61"/>
      <c r="P36" s="61">
        <v>2852</v>
      </c>
      <c r="Q36" s="45">
        <f t="shared" si="5"/>
        <v>249360</v>
      </c>
      <c r="R36" s="61">
        <v>150107</v>
      </c>
      <c r="S36" s="61"/>
      <c r="T36" s="61"/>
      <c r="U36" s="61">
        <v>94095</v>
      </c>
      <c r="V36" s="61">
        <v>916</v>
      </c>
      <c r="W36" s="61">
        <v>4242</v>
      </c>
      <c r="X36" s="45">
        <f t="shared" si="6"/>
        <v>236207</v>
      </c>
      <c r="Y36" s="61">
        <v>77698</v>
      </c>
      <c r="Z36" s="61">
        <v>27253</v>
      </c>
      <c r="AA36" s="61">
        <v>94619</v>
      </c>
      <c r="AB36" s="61">
        <v>18039</v>
      </c>
      <c r="AC36" s="61">
        <v>15125</v>
      </c>
      <c r="AD36" s="61">
        <v>3473</v>
      </c>
      <c r="AE36" s="45">
        <f t="shared" si="7"/>
        <v>13153</v>
      </c>
      <c r="AF36" s="46">
        <f t="shared" si="8"/>
        <v>281386</v>
      </c>
      <c r="AG36" s="61"/>
      <c r="AH36" s="61">
        <v>40138</v>
      </c>
      <c r="AI36" s="61"/>
      <c r="AJ36" s="61">
        <v>205955</v>
      </c>
      <c r="AK36" s="61"/>
      <c r="AL36" s="61">
        <v>7617</v>
      </c>
      <c r="AM36" s="61"/>
      <c r="AN36" s="61"/>
      <c r="AO36" s="61">
        <v>27676</v>
      </c>
      <c r="AP36" s="63">
        <f t="shared" si="35"/>
        <v>1.7096088646912071</v>
      </c>
      <c r="AQ36" s="64"/>
      <c r="AR36" s="46">
        <f t="shared" si="10"/>
        <v>199674</v>
      </c>
      <c r="AS36" s="65"/>
      <c r="AT36" s="46">
        <f t="shared" si="11"/>
        <v>161397</v>
      </c>
      <c r="AU36" s="45">
        <f t="shared" si="12"/>
        <v>40367</v>
      </c>
      <c r="AV36" s="61">
        <v>40367</v>
      </c>
      <c r="AW36" s="61"/>
      <c r="AX36" s="61">
        <v>98949</v>
      </c>
      <c r="AY36" s="61">
        <v>22081</v>
      </c>
      <c r="AZ36" s="61"/>
      <c r="BA36" s="61">
        <v>78179</v>
      </c>
      <c r="BB36" s="62"/>
      <c r="BC36" s="62">
        <v>1</v>
      </c>
      <c r="BD36" s="62"/>
      <c r="BE36" s="62"/>
      <c r="BF36" s="62">
        <v>19.8</v>
      </c>
      <c r="BG36" s="62">
        <v>1.3</v>
      </c>
      <c r="BH36" s="66"/>
    </row>
    <row r="37" spans="1:60" s="56" customFormat="1" ht="21.75" customHeight="1">
      <c r="A37" s="57">
        <f t="shared" si="39"/>
        <v>9</v>
      </c>
      <c r="B37" s="58" t="s">
        <v>150</v>
      </c>
      <c r="C37" s="59">
        <v>387</v>
      </c>
      <c r="D37" s="60">
        <f t="shared" si="1"/>
        <v>387</v>
      </c>
      <c r="E37" s="244">
        <v>314</v>
      </c>
      <c r="F37" s="244">
        <v>73</v>
      </c>
      <c r="G37" s="45">
        <f t="shared" si="2"/>
        <v>180483</v>
      </c>
      <c r="H37" s="45">
        <f t="shared" si="3"/>
        <v>484234</v>
      </c>
      <c r="I37" s="45">
        <f t="shared" si="4"/>
        <v>39473</v>
      </c>
      <c r="J37" s="61"/>
      <c r="K37" s="61"/>
      <c r="L37" s="244">
        <v>21578</v>
      </c>
      <c r="M37" s="244">
        <v>17895</v>
      </c>
      <c r="N37" s="61"/>
      <c r="O37" s="61"/>
      <c r="P37" s="61"/>
      <c r="Q37" s="45">
        <f t="shared" si="5"/>
        <v>444761</v>
      </c>
      <c r="R37" s="244">
        <v>154697</v>
      </c>
      <c r="S37" s="244">
        <v>4309</v>
      </c>
      <c r="T37" s="244"/>
      <c r="U37" s="244">
        <v>249319</v>
      </c>
      <c r="V37" s="244"/>
      <c r="W37" s="244">
        <v>36436</v>
      </c>
      <c r="X37" s="45">
        <f t="shared" si="6"/>
        <v>303751</v>
      </c>
      <c r="Y37" s="244">
        <v>227842</v>
      </c>
      <c r="Z37" s="244">
        <v>20328</v>
      </c>
      <c r="AA37" s="244">
        <v>28656</v>
      </c>
      <c r="AB37" s="244">
        <v>16977</v>
      </c>
      <c r="AC37" s="244"/>
      <c r="AD37" s="244">
        <v>9948</v>
      </c>
      <c r="AE37" s="45">
        <f t="shared" si="7"/>
        <v>141010</v>
      </c>
      <c r="AF37" s="46">
        <f t="shared" si="8"/>
        <v>113511</v>
      </c>
      <c r="AG37" s="61"/>
      <c r="AH37" s="244">
        <v>46037</v>
      </c>
      <c r="AI37" s="244"/>
      <c r="AJ37" s="244">
        <v>37499</v>
      </c>
      <c r="AK37" s="244"/>
      <c r="AL37" s="100">
        <v>29975</v>
      </c>
      <c r="AM37" s="244"/>
      <c r="AN37" s="244"/>
      <c r="AO37" s="244"/>
      <c r="AP37" s="63">
        <f t="shared" si="35"/>
        <v>1.5900044929566297</v>
      </c>
      <c r="AQ37" s="64"/>
      <c r="AR37" s="46">
        <f t="shared" si="10"/>
        <v>66972</v>
      </c>
      <c r="AS37" s="65"/>
      <c r="AT37" s="46">
        <f t="shared" si="11"/>
        <v>83949</v>
      </c>
      <c r="AU37" s="45">
        <f t="shared" si="12"/>
        <v>34849</v>
      </c>
      <c r="AV37" s="244">
        <v>17872</v>
      </c>
      <c r="AW37" s="244">
        <v>16977</v>
      </c>
      <c r="AX37" s="244">
        <v>23700</v>
      </c>
      <c r="AY37" s="244">
        <v>25400</v>
      </c>
      <c r="AZ37" s="61"/>
      <c r="BA37" s="244">
        <v>24738</v>
      </c>
      <c r="BB37" s="245">
        <v>0.5</v>
      </c>
      <c r="BC37" s="245"/>
      <c r="BD37" s="245"/>
      <c r="BE37" s="245"/>
      <c r="BF37" s="245">
        <v>10</v>
      </c>
      <c r="BG37" s="245">
        <v>4.5</v>
      </c>
      <c r="BH37" s="66"/>
    </row>
    <row r="38" spans="1:60" s="56" customFormat="1" ht="27.75" customHeight="1">
      <c r="A38" s="57">
        <f t="shared" si="39"/>
        <v>10</v>
      </c>
      <c r="B38" s="58" t="s">
        <v>151</v>
      </c>
      <c r="C38" s="59">
        <v>987</v>
      </c>
      <c r="D38" s="60">
        <f t="shared" si="1"/>
        <v>928</v>
      </c>
      <c r="E38" s="59">
        <v>847</v>
      </c>
      <c r="F38" s="59">
        <v>81</v>
      </c>
      <c r="G38" s="45">
        <f t="shared" si="2"/>
        <v>1829197</v>
      </c>
      <c r="H38" s="45">
        <f t="shared" si="3"/>
        <v>1953350</v>
      </c>
      <c r="I38" s="45">
        <f t="shared" si="4"/>
        <v>1829197</v>
      </c>
      <c r="J38" s="61"/>
      <c r="K38" s="61"/>
      <c r="L38" s="61">
        <v>995863</v>
      </c>
      <c r="M38" s="61">
        <v>833334</v>
      </c>
      <c r="N38" s="61"/>
      <c r="O38" s="61"/>
      <c r="P38" s="61"/>
      <c r="Q38" s="45">
        <f t="shared" si="5"/>
        <v>124153</v>
      </c>
      <c r="R38" s="61">
        <v>17682</v>
      </c>
      <c r="S38" s="61">
        <v>761</v>
      </c>
      <c r="T38" s="61"/>
      <c r="U38" s="61">
        <v>66851</v>
      </c>
      <c r="V38" s="61"/>
      <c r="W38" s="61">
        <v>38859</v>
      </c>
      <c r="X38" s="45">
        <f t="shared" si="6"/>
        <v>124153</v>
      </c>
      <c r="Y38" s="61">
        <v>123478</v>
      </c>
      <c r="Z38" s="61"/>
      <c r="AA38" s="61"/>
      <c r="AB38" s="61"/>
      <c r="AC38" s="61"/>
      <c r="AD38" s="61">
        <v>675</v>
      </c>
      <c r="AE38" s="45">
        <f t="shared" si="7"/>
        <v>0</v>
      </c>
      <c r="AF38" s="46">
        <f t="shared" si="8"/>
        <v>1521422</v>
      </c>
      <c r="AG38" s="61"/>
      <c r="AH38" s="61">
        <v>87106</v>
      </c>
      <c r="AI38" s="61"/>
      <c r="AJ38" s="61">
        <v>1427777</v>
      </c>
      <c r="AK38" s="61"/>
      <c r="AL38" s="61">
        <v>6125</v>
      </c>
      <c r="AM38" s="61"/>
      <c r="AN38" s="61"/>
      <c r="AO38" s="61">
        <v>414</v>
      </c>
      <c r="AP38" s="63">
        <f t="shared" si="35"/>
        <v>1.2022943009894691</v>
      </c>
      <c r="AQ38" s="64"/>
      <c r="AR38" s="46">
        <f t="shared" si="10"/>
        <v>307775</v>
      </c>
      <c r="AS38" s="65"/>
      <c r="AT38" s="46">
        <f t="shared" si="11"/>
        <v>307775</v>
      </c>
      <c r="AU38" s="45">
        <f t="shared" si="12"/>
        <v>100374</v>
      </c>
      <c r="AV38" s="61">
        <v>100374</v>
      </c>
      <c r="AW38" s="61"/>
      <c r="AX38" s="61">
        <v>153888</v>
      </c>
      <c r="AY38" s="61">
        <v>53513</v>
      </c>
      <c r="AZ38" s="61"/>
      <c r="BA38" s="61"/>
      <c r="BB38" s="62"/>
      <c r="BC38" s="62">
        <v>1.8</v>
      </c>
      <c r="BD38" s="62"/>
      <c r="BE38" s="62"/>
      <c r="BF38" s="62">
        <v>20</v>
      </c>
      <c r="BG38" s="62">
        <v>5</v>
      </c>
      <c r="BH38" s="158"/>
    </row>
    <row r="39" spans="1:60" s="56" customFormat="1" ht="21.75" customHeight="1">
      <c r="A39" s="57">
        <f t="shared" si="39"/>
        <v>11</v>
      </c>
      <c r="B39" s="58" t="s">
        <v>152</v>
      </c>
      <c r="C39" s="59">
        <v>987</v>
      </c>
      <c r="D39" s="60">
        <f t="shared" si="1"/>
        <v>928</v>
      </c>
      <c r="E39" s="59">
        <v>847</v>
      </c>
      <c r="F39" s="59">
        <v>81</v>
      </c>
      <c r="G39" s="45">
        <f t="shared" si="2"/>
        <v>1075133</v>
      </c>
      <c r="H39" s="45">
        <f t="shared" si="3"/>
        <v>1168176</v>
      </c>
      <c r="I39" s="45">
        <f t="shared" si="4"/>
        <v>1050781</v>
      </c>
      <c r="J39" s="61"/>
      <c r="K39" s="61"/>
      <c r="L39" s="61">
        <v>995863</v>
      </c>
      <c r="M39" s="61">
        <v>54918</v>
      </c>
      <c r="N39" s="61"/>
      <c r="O39" s="61"/>
      <c r="P39" s="61"/>
      <c r="Q39" s="45">
        <f t="shared" si="5"/>
        <v>117395</v>
      </c>
      <c r="R39" s="61">
        <v>58070</v>
      </c>
      <c r="S39" s="61">
        <v>1007</v>
      </c>
      <c r="T39" s="61"/>
      <c r="U39" s="61">
        <v>57348</v>
      </c>
      <c r="V39" s="61">
        <v>803</v>
      </c>
      <c r="W39" s="61">
        <v>167</v>
      </c>
      <c r="X39" s="45">
        <f t="shared" si="6"/>
        <v>93043</v>
      </c>
      <c r="Y39" s="61">
        <v>54157</v>
      </c>
      <c r="Z39" s="61">
        <v>11922</v>
      </c>
      <c r="AA39" s="61">
        <v>2514</v>
      </c>
      <c r="AB39" s="61">
        <v>18528</v>
      </c>
      <c r="AC39" s="61">
        <v>3533</v>
      </c>
      <c r="AD39" s="61">
        <v>2389</v>
      </c>
      <c r="AE39" s="45">
        <f t="shared" si="7"/>
        <v>24352</v>
      </c>
      <c r="AF39" s="46">
        <f t="shared" si="8"/>
        <v>147959</v>
      </c>
      <c r="AG39" s="61"/>
      <c r="AH39" s="61">
        <v>40737</v>
      </c>
      <c r="AI39" s="61"/>
      <c r="AJ39" s="61">
        <v>92078</v>
      </c>
      <c r="AK39" s="61"/>
      <c r="AL39" s="61">
        <v>5487</v>
      </c>
      <c r="AM39" s="61"/>
      <c r="AN39" s="61"/>
      <c r="AO39" s="61">
        <v>9657</v>
      </c>
      <c r="AP39" s="63">
        <f t="shared" si="35"/>
        <v>7.2664251583208861</v>
      </c>
      <c r="AQ39" s="64"/>
      <c r="AR39" s="46">
        <f t="shared" si="10"/>
        <v>927174</v>
      </c>
      <c r="AS39" s="65"/>
      <c r="AT39" s="46">
        <f t="shared" si="11"/>
        <v>55003</v>
      </c>
      <c r="AU39" s="45">
        <f t="shared" si="12"/>
        <v>34630</v>
      </c>
      <c r="AV39" s="61">
        <v>16102</v>
      </c>
      <c r="AW39" s="61">
        <v>18528</v>
      </c>
      <c r="AX39" s="61">
        <v>18373</v>
      </c>
      <c r="AY39" s="61">
        <v>2000</v>
      </c>
      <c r="AZ39" s="61"/>
      <c r="BA39" s="61">
        <v>24289</v>
      </c>
      <c r="BB39" s="62">
        <v>0.63</v>
      </c>
      <c r="BC39" s="62"/>
      <c r="BD39" s="62"/>
      <c r="BE39" s="62"/>
      <c r="BF39" s="62">
        <v>17</v>
      </c>
      <c r="BG39" s="62">
        <v>0.5</v>
      </c>
      <c r="BH39" s="66"/>
    </row>
    <row r="40" spans="1:60" s="56" customFormat="1" ht="21.75" customHeight="1">
      <c r="A40" s="57">
        <f t="shared" si="39"/>
        <v>12</v>
      </c>
      <c r="B40" s="92" t="s">
        <v>153</v>
      </c>
      <c r="C40" s="59">
        <v>1450</v>
      </c>
      <c r="D40" s="60">
        <f t="shared" si="1"/>
        <v>1360</v>
      </c>
      <c r="E40" s="59">
        <v>1135</v>
      </c>
      <c r="F40" s="59">
        <v>225</v>
      </c>
      <c r="G40" s="45">
        <f t="shared" si="2"/>
        <v>738554</v>
      </c>
      <c r="H40" s="45">
        <f t="shared" si="3"/>
        <v>988885</v>
      </c>
      <c r="I40" s="45">
        <f t="shared" si="4"/>
        <v>654320</v>
      </c>
      <c r="J40" s="61">
        <v>1785</v>
      </c>
      <c r="K40" s="61"/>
      <c r="L40" s="61">
        <v>374608</v>
      </c>
      <c r="M40" s="61">
        <v>277927</v>
      </c>
      <c r="N40" s="61"/>
      <c r="O40" s="61"/>
      <c r="P40" s="61"/>
      <c r="Q40" s="45">
        <f t="shared" si="5"/>
        <v>334565</v>
      </c>
      <c r="R40" s="61">
        <v>208218</v>
      </c>
      <c r="S40" s="61"/>
      <c r="T40" s="61"/>
      <c r="U40" s="61">
        <v>115676</v>
      </c>
      <c r="V40" s="61">
        <v>10137</v>
      </c>
      <c r="W40" s="61">
        <v>534</v>
      </c>
      <c r="X40" s="45">
        <f t="shared" si="6"/>
        <v>250331</v>
      </c>
      <c r="Y40" s="61">
        <v>107918</v>
      </c>
      <c r="Z40" s="61">
        <v>57680</v>
      </c>
      <c r="AA40" s="61">
        <v>63005</v>
      </c>
      <c r="AB40" s="61">
        <v>11214</v>
      </c>
      <c r="AC40" s="61">
        <v>2936</v>
      </c>
      <c r="AD40" s="61">
        <v>7578</v>
      </c>
      <c r="AE40" s="45">
        <f t="shared" si="7"/>
        <v>84234</v>
      </c>
      <c r="AF40" s="46">
        <f t="shared" si="8"/>
        <v>621502</v>
      </c>
      <c r="AG40" s="61"/>
      <c r="AH40" s="61">
        <v>163694</v>
      </c>
      <c r="AI40" s="61">
        <v>0</v>
      </c>
      <c r="AJ40" s="61">
        <v>447369</v>
      </c>
      <c r="AK40" s="61"/>
      <c r="AL40" s="61">
        <v>8571</v>
      </c>
      <c r="AM40" s="61"/>
      <c r="AN40" s="61">
        <v>1868</v>
      </c>
      <c r="AO40" s="61"/>
      <c r="AP40" s="63">
        <f t="shared" si="35"/>
        <v>1.1883372861229731</v>
      </c>
      <c r="AQ40" s="64"/>
      <c r="AR40" s="46">
        <f t="shared" si="10"/>
        <v>117052</v>
      </c>
      <c r="AS40" s="65"/>
      <c r="AT40" s="46">
        <f t="shared" si="11"/>
        <v>130652</v>
      </c>
      <c r="AU40" s="45">
        <f t="shared" si="12"/>
        <v>44744</v>
      </c>
      <c r="AV40" s="61">
        <v>31144</v>
      </c>
      <c r="AW40" s="61">
        <v>13600</v>
      </c>
      <c r="AX40" s="61">
        <v>70209</v>
      </c>
      <c r="AY40" s="61">
        <v>15699</v>
      </c>
      <c r="AZ40" s="61"/>
      <c r="BA40" s="61">
        <v>70209</v>
      </c>
      <c r="BB40" s="62">
        <v>0.43</v>
      </c>
      <c r="BC40" s="62"/>
      <c r="BD40" s="62"/>
      <c r="BE40" s="62"/>
      <c r="BF40" s="62">
        <v>6.33</v>
      </c>
      <c r="BG40" s="62">
        <v>2.97</v>
      </c>
      <c r="BH40" s="160"/>
    </row>
    <row r="41" spans="1:60" s="56" customFormat="1" ht="21.75" customHeight="1">
      <c r="A41" s="57">
        <f t="shared" si="39"/>
        <v>13</v>
      </c>
      <c r="B41" s="58" t="s">
        <v>154</v>
      </c>
      <c r="C41" s="59">
        <v>2110</v>
      </c>
      <c r="D41" s="60">
        <f t="shared" si="1"/>
        <v>2031</v>
      </c>
      <c r="E41" s="59">
        <v>1866</v>
      </c>
      <c r="F41" s="59">
        <v>165</v>
      </c>
      <c r="G41" s="45">
        <f t="shared" si="2"/>
        <v>1419044</v>
      </c>
      <c r="H41" s="45">
        <f t="shared" si="3"/>
        <v>1764763</v>
      </c>
      <c r="I41" s="45">
        <f t="shared" si="4"/>
        <v>1192249</v>
      </c>
      <c r="J41" s="61"/>
      <c r="K41" s="61"/>
      <c r="L41" s="61">
        <v>749269</v>
      </c>
      <c r="M41" s="61">
        <v>442980</v>
      </c>
      <c r="N41" s="61"/>
      <c r="O41" s="61"/>
      <c r="P41" s="61">
        <v>45172</v>
      </c>
      <c r="Q41" s="45">
        <f t="shared" si="5"/>
        <v>527342</v>
      </c>
      <c r="R41" s="61">
        <v>469120</v>
      </c>
      <c r="S41" s="61"/>
      <c r="T41" s="61"/>
      <c r="U41" s="61">
        <v>50454</v>
      </c>
      <c r="V41" s="61">
        <v>5801</v>
      </c>
      <c r="W41" s="61">
        <v>1967</v>
      </c>
      <c r="X41" s="45">
        <f t="shared" si="6"/>
        <v>345719</v>
      </c>
      <c r="Y41" s="61">
        <v>246149</v>
      </c>
      <c r="Z41" s="61">
        <v>52837</v>
      </c>
      <c r="AA41" s="61">
        <v>5170</v>
      </c>
      <c r="AB41" s="61">
        <v>26367</v>
      </c>
      <c r="AC41" s="61">
        <v>5274</v>
      </c>
      <c r="AD41" s="61">
        <v>9922</v>
      </c>
      <c r="AE41" s="45">
        <f t="shared" si="7"/>
        <v>181623</v>
      </c>
      <c r="AF41" s="46">
        <f t="shared" si="8"/>
        <v>1207297</v>
      </c>
      <c r="AG41" s="61"/>
      <c r="AH41" s="61">
        <v>259485</v>
      </c>
      <c r="AI41" s="61"/>
      <c r="AJ41" s="61">
        <v>858179</v>
      </c>
      <c r="AK41" s="61">
        <v>47254</v>
      </c>
      <c r="AL41" s="61">
        <v>33602</v>
      </c>
      <c r="AM41" s="61"/>
      <c r="AN41" s="61"/>
      <c r="AO41" s="61">
        <v>8777</v>
      </c>
      <c r="AP41" s="63">
        <f t="shared" si="35"/>
        <v>1.175389320109302</v>
      </c>
      <c r="AQ41" s="64"/>
      <c r="AR41" s="46">
        <f t="shared" si="10"/>
        <v>211747</v>
      </c>
      <c r="AS41" s="65"/>
      <c r="AT41" s="46">
        <f t="shared" si="11"/>
        <v>274294</v>
      </c>
      <c r="AU41" s="45">
        <f t="shared" si="12"/>
        <v>115484</v>
      </c>
      <c r="AV41" s="61">
        <v>52937</v>
      </c>
      <c r="AW41" s="61">
        <v>62547</v>
      </c>
      <c r="AX41" s="61">
        <v>127048</v>
      </c>
      <c r="AY41" s="61">
        <v>31762</v>
      </c>
      <c r="AZ41" s="61"/>
      <c r="BA41" s="61">
        <v>216334</v>
      </c>
      <c r="BB41" s="62"/>
      <c r="BC41" s="62">
        <v>1</v>
      </c>
      <c r="BD41" s="62"/>
      <c r="BE41" s="62"/>
      <c r="BF41" s="62">
        <v>30</v>
      </c>
      <c r="BG41" s="62">
        <v>4</v>
      </c>
      <c r="BH41" s="66"/>
    </row>
    <row r="42" spans="1:60" s="56" customFormat="1" ht="21.75" customHeight="1">
      <c r="A42" s="57">
        <f t="shared" si="39"/>
        <v>14</v>
      </c>
      <c r="B42" s="58" t="s">
        <v>155</v>
      </c>
      <c r="C42" s="59">
        <v>1096</v>
      </c>
      <c r="D42" s="60">
        <f t="shared" si="1"/>
        <v>836</v>
      </c>
      <c r="E42" s="59">
        <v>668</v>
      </c>
      <c r="F42" s="59">
        <v>168</v>
      </c>
      <c r="G42" s="45">
        <f t="shared" si="2"/>
        <v>321897</v>
      </c>
      <c r="H42" s="45">
        <f t="shared" si="3"/>
        <v>343933</v>
      </c>
      <c r="I42" s="45">
        <f t="shared" si="4"/>
        <v>313391</v>
      </c>
      <c r="J42" s="61"/>
      <c r="K42" s="61"/>
      <c r="L42" s="61">
        <v>252397</v>
      </c>
      <c r="M42" s="61">
        <v>60994</v>
      </c>
      <c r="N42" s="61"/>
      <c r="O42" s="61"/>
      <c r="P42" s="61">
        <v>702</v>
      </c>
      <c r="Q42" s="45">
        <f t="shared" si="5"/>
        <v>29840</v>
      </c>
      <c r="R42" s="61">
        <v>7473</v>
      </c>
      <c r="S42" s="61"/>
      <c r="T42" s="61"/>
      <c r="U42" s="61">
        <v>15144</v>
      </c>
      <c r="V42" s="61">
        <v>7221</v>
      </c>
      <c r="W42" s="61">
        <v>2</v>
      </c>
      <c r="X42" s="45">
        <f t="shared" si="6"/>
        <v>22036</v>
      </c>
      <c r="Y42" s="61">
        <v>14731</v>
      </c>
      <c r="Z42" s="61">
        <v>5977</v>
      </c>
      <c r="AA42" s="61">
        <v>620</v>
      </c>
      <c r="AB42" s="61">
        <v>34</v>
      </c>
      <c r="AC42" s="61">
        <v>71</v>
      </c>
      <c r="AD42" s="61">
        <v>603</v>
      </c>
      <c r="AE42" s="45">
        <f t="shared" si="7"/>
        <v>7804</v>
      </c>
      <c r="AF42" s="46">
        <f t="shared" si="8"/>
        <v>282930</v>
      </c>
      <c r="AG42" s="61"/>
      <c r="AH42" s="61">
        <v>85580</v>
      </c>
      <c r="AI42" s="61"/>
      <c r="AJ42" s="61">
        <v>169415</v>
      </c>
      <c r="AK42" s="61"/>
      <c r="AL42" s="61">
        <v>18673</v>
      </c>
      <c r="AM42" s="61"/>
      <c r="AN42" s="61"/>
      <c r="AO42" s="61">
        <v>9262</v>
      </c>
      <c r="AP42" s="63">
        <f t="shared" si="35"/>
        <v>1.1377266461668964</v>
      </c>
      <c r="AQ42" s="64"/>
      <c r="AR42" s="46">
        <f t="shared" si="10"/>
        <v>38967</v>
      </c>
      <c r="AS42" s="65"/>
      <c r="AT42" s="46">
        <f t="shared" si="11"/>
        <v>113729</v>
      </c>
      <c r="AU42" s="45">
        <f t="shared" si="12"/>
        <v>84806</v>
      </c>
      <c r="AV42" s="61">
        <v>10044</v>
      </c>
      <c r="AW42" s="61">
        <v>74762</v>
      </c>
      <c r="AX42" s="61">
        <v>22992</v>
      </c>
      <c r="AY42" s="61">
        <v>5931</v>
      </c>
      <c r="AZ42" s="61"/>
      <c r="BA42" s="61">
        <v>36174</v>
      </c>
      <c r="BB42" s="62"/>
      <c r="BC42" s="62">
        <v>0.91</v>
      </c>
      <c r="BD42" s="62"/>
      <c r="BE42" s="62"/>
      <c r="BF42" s="62">
        <v>9.1999999999999993</v>
      </c>
      <c r="BG42" s="62">
        <v>0.5</v>
      </c>
      <c r="BH42" s="66"/>
    </row>
    <row r="43" spans="1:60" s="56" customFormat="1" ht="24.75" customHeight="1">
      <c r="A43" s="57">
        <f t="shared" si="39"/>
        <v>15</v>
      </c>
      <c r="B43" s="58" t="s">
        <v>156</v>
      </c>
      <c r="C43" s="59">
        <v>1521</v>
      </c>
      <c r="D43" s="60">
        <f t="shared" si="1"/>
        <v>1324</v>
      </c>
      <c r="E43" s="59">
        <v>1206</v>
      </c>
      <c r="F43" s="59">
        <v>118</v>
      </c>
      <c r="G43" s="45">
        <f t="shared" si="2"/>
        <v>736219</v>
      </c>
      <c r="H43" s="45">
        <f t="shared" si="3"/>
        <v>856333</v>
      </c>
      <c r="I43" s="45">
        <f t="shared" si="4"/>
        <v>616244</v>
      </c>
      <c r="J43" s="61"/>
      <c r="K43" s="61"/>
      <c r="L43" s="61">
        <v>437684</v>
      </c>
      <c r="M43" s="61">
        <v>178560</v>
      </c>
      <c r="N43" s="61"/>
      <c r="O43" s="61"/>
      <c r="P43" s="61"/>
      <c r="Q43" s="45">
        <f t="shared" si="5"/>
        <v>240089</v>
      </c>
      <c r="R43" s="61">
        <v>168043</v>
      </c>
      <c r="S43" s="61">
        <v>1959</v>
      </c>
      <c r="T43" s="61"/>
      <c r="U43" s="61">
        <v>19256</v>
      </c>
      <c r="V43" s="61">
        <v>1402</v>
      </c>
      <c r="W43" s="61">
        <v>49429</v>
      </c>
      <c r="X43" s="45">
        <f t="shared" si="6"/>
        <v>120114</v>
      </c>
      <c r="Y43" s="61">
        <v>70721</v>
      </c>
      <c r="Z43" s="61">
        <v>12151</v>
      </c>
      <c r="AA43" s="61">
        <v>10526</v>
      </c>
      <c r="AB43" s="61">
        <v>3230</v>
      </c>
      <c r="AC43" s="61">
        <v>20233</v>
      </c>
      <c r="AD43" s="61">
        <v>3253</v>
      </c>
      <c r="AE43" s="45">
        <f t="shared" si="7"/>
        <v>119975</v>
      </c>
      <c r="AF43" s="46">
        <f t="shared" si="8"/>
        <v>604676</v>
      </c>
      <c r="AG43" s="61"/>
      <c r="AH43" s="61">
        <v>123399</v>
      </c>
      <c r="AI43" s="61"/>
      <c r="AJ43" s="61">
        <v>404187</v>
      </c>
      <c r="AK43" s="61"/>
      <c r="AL43" s="61">
        <v>26322</v>
      </c>
      <c r="AM43" s="61"/>
      <c r="AN43" s="61">
        <v>2207</v>
      </c>
      <c r="AO43" s="61">
        <v>48561</v>
      </c>
      <c r="AP43" s="63">
        <f t="shared" si="35"/>
        <v>1.2175429486204181</v>
      </c>
      <c r="AQ43" s="64"/>
      <c r="AR43" s="46">
        <f t="shared" si="10"/>
        <v>131543</v>
      </c>
      <c r="AS43" s="65"/>
      <c r="AT43" s="46">
        <f t="shared" si="11"/>
        <v>131543</v>
      </c>
      <c r="AU43" s="45">
        <f t="shared" si="12"/>
        <v>35517</v>
      </c>
      <c r="AV43" s="61">
        <v>35517</v>
      </c>
      <c r="AW43" s="61"/>
      <c r="AX43" s="61">
        <v>55248</v>
      </c>
      <c r="AY43" s="61">
        <v>35118</v>
      </c>
      <c r="AZ43" s="61">
        <v>5660</v>
      </c>
      <c r="BA43" s="61">
        <v>29573</v>
      </c>
      <c r="BB43" s="62">
        <v>0.64</v>
      </c>
      <c r="BC43" s="62"/>
      <c r="BD43" s="62"/>
      <c r="BE43" s="62"/>
      <c r="BF43" s="62">
        <v>4.8</v>
      </c>
      <c r="BG43" s="62">
        <v>1.4</v>
      </c>
      <c r="BH43" s="66"/>
    </row>
    <row r="44" spans="1:60" s="56" customFormat="1" ht="25.5" customHeight="1">
      <c r="A44" s="57">
        <f t="shared" si="39"/>
        <v>16</v>
      </c>
      <c r="B44" s="79" t="s">
        <v>157</v>
      </c>
      <c r="C44" s="59"/>
      <c r="D44" s="60">
        <f t="shared" si="1"/>
        <v>0</v>
      </c>
      <c r="E44" s="59"/>
      <c r="F44" s="59"/>
      <c r="G44" s="45">
        <f t="shared" si="2"/>
        <v>0</v>
      </c>
      <c r="H44" s="45">
        <f t="shared" si="3"/>
        <v>0</v>
      </c>
      <c r="I44" s="45">
        <f t="shared" si="4"/>
        <v>0</v>
      </c>
      <c r="J44" s="61"/>
      <c r="K44" s="61"/>
      <c r="L44" s="61"/>
      <c r="M44" s="61"/>
      <c r="N44" s="61"/>
      <c r="O44" s="61"/>
      <c r="P44" s="61"/>
      <c r="Q44" s="45">
        <f t="shared" si="5"/>
        <v>0</v>
      </c>
      <c r="R44" s="61"/>
      <c r="S44" s="61"/>
      <c r="T44" s="61"/>
      <c r="U44" s="61"/>
      <c r="V44" s="61"/>
      <c r="W44" s="61"/>
      <c r="X44" s="45">
        <f t="shared" si="6"/>
        <v>0</v>
      </c>
      <c r="Y44" s="61"/>
      <c r="Z44" s="61"/>
      <c r="AA44" s="61"/>
      <c r="AB44" s="61"/>
      <c r="AC44" s="61"/>
      <c r="AD44" s="61"/>
      <c r="AE44" s="45">
        <f t="shared" si="7"/>
        <v>0</v>
      </c>
      <c r="AF44" s="46">
        <f t="shared" si="8"/>
        <v>0</v>
      </c>
      <c r="AG44" s="61"/>
      <c r="AH44" s="61"/>
      <c r="AI44" s="61"/>
      <c r="AJ44" s="61"/>
      <c r="AK44" s="61"/>
      <c r="AL44" s="61"/>
      <c r="AM44" s="61"/>
      <c r="AN44" s="61"/>
      <c r="AO44" s="61"/>
      <c r="AP44" s="63"/>
      <c r="AQ44" s="64"/>
      <c r="AR44" s="46">
        <f t="shared" si="10"/>
        <v>0</v>
      </c>
      <c r="AS44" s="65"/>
      <c r="AT44" s="46">
        <f t="shared" si="11"/>
        <v>0</v>
      </c>
      <c r="AU44" s="45">
        <f t="shared" si="12"/>
        <v>0</v>
      </c>
      <c r="AV44" s="61"/>
      <c r="AW44" s="61"/>
      <c r="AX44" s="61"/>
      <c r="AY44" s="61"/>
      <c r="AZ44" s="61"/>
      <c r="BA44" s="61"/>
      <c r="BB44" s="62"/>
      <c r="BC44" s="62"/>
      <c r="BD44" s="62"/>
      <c r="BE44" s="62"/>
      <c r="BF44" s="62"/>
      <c r="BG44" s="62"/>
      <c r="BH44" s="66"/>
    </row>
    <row r="45" spans="1:60" s="56" customFormat="1" ht="25.5" customHeight="1">
      <c r="A45" s="57" t="s">
        <v>105</v>
      </c>
      <c r="B45" s="79" t="s">
        <v>157</v>
      </c>
      <c r="C45" s="59">
        <v>1217</v>
      </c>
      <c r="D45" s="60">
        <f t="shared" si="1"/>
        <v>1174</v>
      </c>
      <c r="E45" s="59">
        <v>810</v>
      </c>
      <c r="F45" s="59">
        <v>364</v>
      </c>
      <c r="G45" s="45">
        <f t="shared" si="2"/>
        <v>448308</v>
      </c>
      <c r="H45" s="45">
        <f t="shared" si="3"/>
        <v>575271</v>
      </c>
      <c r="I45" s="45">
        <f t="shared" si="4"/>
        <v>413883</v>
      </c>
      <c r="J45" s="61"/>
      <c r="K45" s="61"/>
      <c r="L45" s="61">
        <v>271535</v>
      </c>
      <c r="M45" s="61">
        <v>142348</v>
      </c>
      <c r="N45" s="61"/>
      <c r="O45" s="61"/>
      <c r="P45" s="61"/>
      <c r="Q45" s="45">
        <f t="shared" si="5"/>
        <v>161388</v>
      </c>
      <c r="R45" s="61">
        <f>20103+62271</f>
        <v>82374</v>
      </c>
      <c r="S45" s="61">
        <v>710</v>
      </c>
      <c r="T45" s="61"/>
      <c r="U45" s="61">
        <v>76712</v>
      </c>
      <c r="V45" s="61">
        <v>366</v>
      </c>
      <c r="W45" s="61">
        <v>1226</v>
      </c>
      <c r="X45" s="45">
        <f t="shared" si="6"/>
        <v>126963</v>
      </c>
      <c r="Y45" s="61">
        <v>71928</v>
      </c>
      <c r="Z45" s="61">
        <v>25666</v>
      </c>
      <c r="AA45" s="61">
        <v>25638</v>
      </c>
      <c r="AB45" s="61"/>
      <c r="AC45" s="61">
        <v>1159</v>
      </c>
      <c r="AD45" s="61">
        <v>2572</v>
      </c>
      <c r="AE45" s="45">
        <f t="shared" si="7"/>
        <v>34425</v>
      </c>
      <c r="AF45" s="46">
        <f t="shared" si="8"/>
        <v>384736</v>
      </c>
      <c r="AG45" s="61"/>
      <c r="AH45" s="61">
        <v>85837</v>
      </c>
      <c r="AI45" s="61"/>
      <c r="AJ45" s="61">
        <v>264384</v>
      </c>
      <c r="AK45" s="61"/>
      <c r="AL45" s="61"/>
      <c r="AM45" s="61"/>
      <c r="AN45" s="61"/>
      <c r="AO45" s="61">
        <v>34515</v>
      </c>
      <c r="AP45" s="63">
        <f t="shared" si="35"/>
        <v>1.165235382184147</v>
      </c>
      <c r="AQ45" s="64"/>
      <c r="AR45" s="46">
        <f t="shared" si="10"/>
        <v>63572</v>
      </c>
      <c r="AS45" s="65"/>
      <c r="AT45" s="46">
        <f t="shared" si="11"/>
        <v>66145</v>
      </c>
      <c r="AU45" s="45">
        <f t="shared" si="12"/>
        <v>9267</v>
      </c>
      <c r="AV45" s="61">
        <v>9267</v>
      </c>
      <c r="AW45" s="61"/>
      <c r="AX45" s="61">
        <v>46964</v>
      </c>
      <c r="AY45" s="61">
        <v>9914</v>
      </c>
      <c r="AZ45" s="61"/>
      <c r="BA45" s="61"/>
      <c r="BB45" s="62">
        <v>0.8</v>
      </c>
      <c r="BC45" s="62"/>
      <c r="BD45" s="62"/>
      <c r="BE45" s="62"/>
      <c r="BF45" s="62"/>
      <c r="BG45" s="62"/>
      <c r="BH45" s="161"/>
    </row>
    <row r="46" spans="1:60" s="56" customFormat="1" ht="32.25" customHeight="1">
      <c r="A46" s="57" t="s">
        <v>106</v>
      </c>
      <c r="B46" s="79" t="s">
        <v>160</v>
      </c>
      <c r="C46" s="59">
        <v>296</v>
      </c>
      <c r="D46" s="60">
        <f t="shared" si="1"/>
        <v>245</v>
      </c>
      <c r="E46" s="59">
        <v>186</v>
      </c>
      <c r="F46" s="59">
        <v>59</v>
      </c>
      <c r="G46" s="45">
        <f t="shared" si="2"/>
        <v>224924</v>
      </c>
      <c r="H46" s="45">
        <f t="shared" si="3"/>
        <v>251865</v>
      </c>
      <c r="I46" s="45">
        <f t="shared" si="4"/>
        <v>222355</v>
      </c>
      <c r="J46" s="61"/>
      <c r="K46" s="61"/>
      <c r="L46" s="61">
        <v>139953</v>
      </c>
      <c r="M46" s="61">
        <v>82402</v>
      </c>
      <c r="N46" s="61"/>
      <c r="O46" s="61"/>
      <c r="P46" s="61">
        <v>72</v>
      </c>
      <c r="Q46" s="45">
        <f t="shared" si="5"/>
        <v>29438</v>
      </c>
      <c r="R46" s="61">
        <v>9589</v>
      </c>
      <c r="S46" s="61">
        <v>564</v>
      </c>
      <c r="T46" s="61"/>
      <c r="U46" s="61">
        <v>19040</v>
      </c>
      <c r="V46" s="61"/>
      <c r="W46" s="61">
        <v>245</v>
      </c>
      <c r="X46" s="45">
        <f t="shared" si="6"/>
        <v>26941</v>
      </c>
      <c r="Y46" s="61">
        <v>17955</v>
      </c>
      <c r="Z46" s="61">
        <v>8198</v>
      </c>
      <c r="AA46" s="61">
        <v>23</v>
      </c>
      <c r="AB46" s="61">
        <v>10</v>
      </c>
      <c r="AC46" s="61">
        <v>364</v>
      </c>
      <c r="AD46" s="61">
        <v>391</v>
      </c>
      <c r="AE46" s="45">
        <f t="shared" si="7"/>
        <v>2497</v>
      </c>
      <c r="AF46" s="46">
        <f t="shared" si="8"/>
        <v>213953</v>
      </c>
      <c r="AG46" s="61"/>
      <c r="AH46" s="61">
        <v>34680</v>
      </c>
      <c r="AI46" s="61"/>
      <c r="AJ46" s="61">
        <v>169115</v>
      </c>
      <c r="AK46" s="61"/>
      <c r="AL46" s="61">
        <v>8895</v>
      </c>
      <c r="AM46" s="61"/>
      <c r="AN46" s="61"/>
      <c r="AO46" s="61">
        <v>1263</v>
      </c>
      <c r="AP46" s="63">
        <f t="shared" si="35"/>
        <v>1.0512776170467346</v>
      </c>
      <c r="AQ46" s="64">
        <v>1</v>
      </c>
      <c r="AR46" s="46">
        <f t="shared" si="10"/>
        <v>10971</v>
      </c>
      <c r="AS46" s="65"/>
      <c r="AT46" s="46">
        <f t="shared" si="11"/>
        <v>10981</v>
      </c>
      <c r="AU46" s="45">
        <f t="shared" si="12"/>
        <v>5687</v>
      </c>
      <c r="AV46" s="61">
        <v>5677</v>
      </c>
      <c r="AW46" s="61">
        <v>10</v>
      </c>
      <c r="AX46" s="61">
        <v>2542</v>
      </c>
      <c r="AY46" s="61">
        <v>2752</v>
      </c>
      <c r="AZ46" s="61"/>
      <c r="BA46" s="61">
        <v>7048</v>
      </c>
      <c r="BB46" s="62">
        <v>0.25</v>
      </c>
      <c r="BC46" s="62"/>
      <c r="BD46" s="62"/>
      <c r="BE46" s="62"/>
      <c r="BF46" s="62">
        <v>4.0599999999999996</v>
      </c>
      <c r="BG46" s="62">
        <v>0.26</v>
      </c>
      <c r="BH46" s="161"/>
    </row>
    <row r="47" spans="1:60" s="56" customFormat="1" ht="24.75" customHeight="1">
      <c r="A47" s="57">
        <v>22</v>
      </c>
      <c r="B47" s="58" t="s">
        <v>161</v>
      </c>
      <c r="C47" s="59"/>
      <c r="D47" s="60">
        <f t="shared" si="1"/>
        <v>0</v>
      </c>
      <c r="E47" s="59"/>
      <c r="F47" s="59"/>
      <c r="G47" s="45">
        <f t="shared" si="2"/>
        <v>0</v>
      </c>
      <c r="H47" s="45">
        <f t="shared" si="3"/>
        <v>0</v>
      </c>
      <c r="I47" s="45">
        <f t="shared" si="4"/>
        <v>0</v>
      </c>
      <c r="J47" s="61"/>
      <c r="K47" s="61"/>
      <c r="L47" s="61"/>
      <c r="M47" s="61"/>
      <c r="N47" s="61"/>
      <c r="O47" s="61"/>
      <c r="P47" s="61"/>
      <c r="Q47" s="45">
        <f t="shared" si="5"/>
        <v>0</v>
      </c>
      <c r="R47" s="61"/>
      <c r="S47" s="61"/>
      <c r="T47" s="61"/>
      <c r="U47" s="61"/>
      <c r="V47" s="61"/>
      <c r="W47" s="61"/>
      <c r="X47" s="45">
        <f t="shared" si="6"/>
        <v>0</v>
      </c>
      <c r="Y47" s="61"/>
      <c r="Z47" s="61"/>
      <c r="AA47" s="61"/>
      <c r="AB47" s="61"/>
      <c r="AC47" s="61"/>
      <c r="AD47" s="61"/>
      <c r="AE47" s="45">
        <f t="shared" si="7"/>
        <v>0</v>
      </c>
      <c r="AF47" s="46">
        <f t="shared" si="8"/>
        <v>0</v>
      </c>
      <c r="AG47" s="61"/>
      <c r="AH47" s="61"/>
      <c r="AI47" s="61"/>
      <c r="AJ47" s="61"/>
      <c r="AK47" s="61"/>
      <c r="AL47" s="61"/>
      <c r="AM47" s="61"/>
      <c r="AN47" s="61"/>
      <c r="AO47" s="61"/>
      <c r="AP47" s="63"/>
      <c r="AQ47" s="64"/>
      <c r="AR47" s="46">
        <f t="shared" si="10"/>
        <v>0</v>
      </c>
      <c r="AS47" s="65"/>
      <c r="AT47" s="46">
        <f t="shared" si="11"/>
        <v>0</v>
      </c>
      <c r="AU47" s="45">
        <f t="shared" si="12"/>
        <v>0</v>
      </c>
      <c r="AV47" s="61"/>
      <c r="AW47" s="61"/>
      <c r="AX47" s="61"/>
      <c r="AY47" s="61"/>
      <c r="AZ47" s="61"/>
      <c r="BA47" s="61"/>
      <c r="BB47" s="62"/>
      <c r="BC47" s="62"/>
      <c r="BD47" s="62"/>
      <c r="BE47" s="62"/>
      <c r="BF47" s="62"/>
      <c r="BG47" s="62"/>
      <c r="BH47" s="66"/>
    </row>
    <row r="48" spans="1:60" s="56" customFormat="1" ht="33.75" customHeight="1">
      <c r="A48" s="57" t="s">
        <v>374</v>
      </c>
      <c r="B48" s="79" t="s">
        <v>163</v>
      </c>
      <c r="C48" s="59">
        <v>2050</v>
      </c>
      <c r="D48" s="60">
        <f t="shared" si="1"/>
        <v>2320</v>
      </c>
      <c r="E48" s="59">
        <v>2094</v>
      </c>
      <c r="F48" s="59">
        <v>226</v>
      </c>
      <c r="G48" s="45">
        <f t="shared" si="2"/>
        <v>1370121</v>
      </c>
      <c r="H48" s="45">
        <f t="shared" si="3"/>
        <v>1906041</v>
      </c>
      <c r="I48" s="45">
        <f t="shared" si="4"/>
        <v>1268349</v>
      </c>
      <c r="J48" s="61"/>
      <c r="K48" s="61"/>
      <c r="L48" s="61">
        <v>1193273</v>
      </c>
      <c r="M48" s="61">
        <v>75076</v>
      </c>
      <c r="N48" s="61"/>
      <c r="O48" s="61"/>
      <c r="P48" s="61">
        <v>580</v>
      </c>
      <c r="Q48" s="45">
        <f t="shared" si="5"/>
        <v>637112</v>
      </c>
      <c r="R48" s="61">
        <v>443104</v>
      </c>
      <c r="S48" s="61"/>
      <c r="T48" s="61"/>
      <c r="U48" s="61">
        <v>172232</v>
      </c>
      <c r="V48" s="61">
        <v>21721</v>
      </c>
      <c r="W48" s="61">
        <v>55</v>
      </c>
      <c r="X48" s="45">
        <f t="shared" si="6"/>
        <v>535920</v>
      </c>
      <c r="Y48" s="61">
        <v>171108</v>
      </c>
      <c r="Z48" s="61">
        <v>15500</v>
      </c>
      <c r="AA48" s="61">
        <v>344054</v>
      </c>
      <c r="AB48" s="61"/>
      <c r="AC48" s="61"/>
      <c r="AD48" s="61">
        <v>5258</v>
      </c>
      <c r="AE48" s="45">
        <f t="shared" si="7"/>
        <v>101192</v>
      </c>
      <c r="AF48" s="46">
        <f t="shared" si="8"/>
        <v>1054270</v>
      </c>
      <c r="AG48" s="61"/>
      <c r="AH48" s="61">
        <v>277246</v>
      </c>
      <c r="AI48" s="61"/>
      <c r="AJ48" s="61">
        <v>747564</v>
      </c>
      <c r="AK48" s="61"/>
      <c r="AL48" s="61">
        <v>6800</v>
      </c>
      <c r="AM48" s="61"/>
      <c r="AN48" s="61"/>
      <c r="AO48" s="61">
        <v>22660</v>
      </c>
      <c r="AP48" s="63">
        <f t="shared" si="35"/>
        <v>1.2995921348421182</v>
      </c>
      <c r="AQ48" s="64"/>
      <c r="AR48" s="46">
        <f t="shared" si="10"/>
        <v>315851</v>
      </c>
      <c r="AS48" s="65"/>
      <c r="AT48" s="46">
        <f t="shared" si="11"/>
        <v>336001</v>
      </c>
      <c r="AU48" s="45">
        <f t="shared" si="12"/>
        <v>230388</v>
      </c>
      <c r="AV48" s="61">
        <v>210238</v>
      </c>
      <c r="AW48" s="61">
        <v>20150</v>
      </c>
      <c r="AX48" s="61">
        <v>93137</v>
      </c>
      <c r="AY48" s="61">
        <v>12476</v>
      </c>
      <c r="AZ48" s="61"/>
      <c r="BA48" s="61">
        <v>115594</v>
      </c>
      <c r="BB48" s="62">
        <v>0.8</v>
      </c>
      <c r="BC48" s="62"/>
      <c r="BD48" s="62"/>
      <c r="BE48" s="62"/>
      <c r="BF48" s="62">
        <v>17.5</v>
      </c>
      <c r="BG48" s="62">
        <v>2.2999999999999998</v>
      </c>
      <c r="BH48" s="161"/>
    </row>
    <row r="49" spans="1:60" s="56" customFormat="1" ht="32.25" customHeight="1">
      <c r="A49" s="57" t="s">
        <v>375</v>
      </c>
      <c r="B49" s="79" t="s">
        <v>165</v>
      </c>
      <c r="C49" s="59">
        <v>437</v>
      </c>
      <c r="D49" s="60">
        <f t="shared" si="1"/>
        <v>437</v>
      </c>
      <c r="E49" s="59">
        <v>293</v>
      </c>
      <c r="F49" s="59">
        <v>144</v>
      </c>
      <c r="G49" s="45">
        <f t="shared" si="2"/>
        <v>253753</v>
      </c>
      <c r="H49" s="45">
        <f t="shared" si="3"/>
        <v>277978</v>
      </c>
      <c r="I49" s="45">
        <f t="shared" si="4"/>
        <v>250551</v>
      </c>
      <c r="J49" s="61"/>
      <c r="K49" s="61"/>
      <c r="L49" s="61">
        <v>225413</v>
      </c>
      <c r="M49" s="61">
        <v>25138</v>
      </c>
      <c r="N49" s="61"/>
      <c r="O49" s="61"/>
      <c r="P49" s="61"/>
      <c r="Q49" s="45">
        <f t="shared" si="5"/>
        <v>27427</v>
      </c>
      <c r="R49" s="61">
        <v>7972</v>
      </c>
      <c r="S49" s="61"/>
      <c r="T49" s="61"/>
      <c r="U49" s="61">
        <v>18482</v>
      </c>
      <c r="V49" s="61">
        <v>860</v>
      </c>
      <c r="W49" s="61">
        <v>113</v>
      </c>
      <c r="X49" s="45">
        <f t="shared" si="6"/>
        <v>24225</v>
      </c>
      <c r="Y49" s="61">
        <v>17315</v>
      </c>
      <c r="Z49" s="61">
        <v>1678</v>
      </c>
      <c r="AA49" s="61">
        <v>3977</v>
      </c>
      <c r="AB49" s="61">
        <v>30</v>
      </c>
      <c r="AC49" s="61">
        <v>606</v>
      </c>
      <c r="AD49" s="61">
        <v>619</v>
      </c>
      <c r="AE49" s="45">
        <f t="shared" si="7"/>
        <v>3202</v>
      </c>
      <c r="AF49" s="46">
        <f t="shared" si="8"/>
        <v>216771</v>
      </c>
      <c r="AG49" s="61"/>
      <c r="AH49" s="61">
        <v>42834</v>
      </c>
      <c r="AI49" s="61"/>
      <c r="AJ49" s="61">
        <v>168927</v>
      </c>
      <c r="AK49" s="61"/>
      <c r="AL49" s="61">
        <v>2554</v>
      </c>
      <c r="AM49" s="61"/>
      <c r="AN49" s="61"/>
      <c r="AO49" s="61">
        <v>2456</v>
      </c>
      <c r="AP49" s="63">
        <f t="shared" si="35"/>
        <v>1.1706040014577597</v>
      </c>
      <c r="AQ49" s="64"/>
      <c r="AR49" s="46">
        <f t="shared" si="10"/>
        <v>36982</v>
      </c>
      <c r="AS49" s="65"/>
      <c r="AT49" s="46">
        <f t="shared" si="11"/>
        <v>38586</v>
      </c>
      <c r="AU49" s="45">
        <f t="shared" si="12"/>
        <v>13881</v>
      </c>
      <c r="AV49" s="61">
        <v>12277</v>
      </c>
      <c r="AW49" s="61">
        <v>1604</v>
      </c>
      <c r="AX49" s="61">
        <v>19137</v>
      </c>
      <c r="AY49" s="61">
        <v>5220</v>
      </c>
      <c r="AZ49" s="61">
        <v>348</v>
      </c>
      <c r="BA49" s="61">
        <v>20126</v>
      </c>
      <c r="BB49" s="62">
        <v>0.9</v>
      </c>
      <c r="BC49" s="62"/>
      <c r="BD49" s="62"/>
      <c r="BE49" s="62"/>
      <c r="BF49" s="62">
        <v>9.84</v>
      </c>
      <c r="BG49" s="62">
        <v>2.2999999999999998</v>
      </c>
      <c r="BH49" s="162">
        <f>G49-AF49</f>
        <v>36982</v>
      </c>
    </row>
    <row r="50" spans="1:60" s="56" customFormat="1" ht="25.5" customHeight="1">
      <c r="A50" s="57">
        <v>23</v>
      </c>
      <c r="B50" s="58" t="s">
        <v>166</v>
      </c>
      <c r="C50" s="59">
        <v>933</v>
      </c>
      <c r="D50" s="60">
        <f t="shared" si="1"/>
        <v>910</v>
      </c>
      <c r="E50" s="229">
        <v>550</v>
      </c>
      <c r="F50" s="229">
        <v>360</v>
      </c>
      <c r="G50" s="45">
        <f t="shared" si="2"/>
        <v>511903</v>
      </c>
      <c r="H50" s="45">
        <f t="shared" si="3"/>
        <v>718841</v>
      </c>
      <c r="I50" s="45">
        <f t="shared" si="4"/>
        <v>506109</v>
      </c>
      <c r="J50" s="61"/>
      <c r="K50" s="61"/>
      <c r="L50" s="99">
        <v>387221</v>
      </c>
      <c r="M50" s="229">
        <v>118888</v>
      </c>
      <c r="N50" s="61"/>
      <c r="O50" s="61"/>
      <c r="P50" s="61"/>
      <c r="Q50" s="45">
        <f t="shared" si="5"/>
        <v>212732</v>
      </c>
      <c r="R50" s="99">
        <v>114139</v>
      </c>
      <c r="S50" s="99">
        <v>1436</v>
      </c>
      <c r="T50" s="61"/>
      <c r="U50" s="99">
        <v>93718</v>
      </c>
      <c r="V50" s="61"/>
      <c r="W50" s="99">
        <v>3439</v>
      </c>
      <c r="X50" s="45">
        <f t="shared" si="6"/>
        <v>206938</v>
      </c>
      <c r="Y50" s="99">
        <v>88424</v>
      </c>
      <c r="Z50" s="99">
        <v>28047</v>
      </c>
      <c r="AA50" s="99">
        <v>65887</v>
      </c>
      <c r="AB50" s="99">
        <v>15463</v>
      </c>
      <c r="AC50" s="99">
        <v>4202</v>
      </c>
      <c r="AD50" s="99">
        <v>4915</v>
      </c>
      <c r="AE50" s="45">
        <f t="shared" si="7"/>
        <v>5794</v>
      </c>
      <c r="AF50" s="46">
        <f t="shared" si="8"/>
        <v>459312</v>
      </c>
      <c r="AG50" s="61"/>
      <c r="AH50" s="100">
        <v>89666</v>
      </c>
      <c r="AI50" s="61"/>
      <c r="AJ50" s="100">
        <v>288215</v>
      </c>
      <c r="AK50" s="61"/>
      <c r="AL50" s="100">
        <v>1271</v>
      </c>
      <c r="AM50" s="61"/>
      <c r="AN50" s="61"/>
      <c r="AO50" s="100">
        <v>80160</v>
      </c>
      <c r="AP50" s="63">
        <f t="shared" si="35"/>
        <v>1.1144995123140697</v>
      </c>
      <c r="AQ50" s="64"/>
      <c r="AR50" s="46">
        <f t="shared" si="10"/>
        <v>52591</v>
      </c>
      <c r="AS50" s="65"/>
      <c r="AT50" s="46">
        <f t="shared" si="11"/>
        <v>53765</v>
      </c>
      <c r="AU50" s="45">
        <f t="shared" si="12"/>
        <v>15584</v>
      </c>
      <c r="AV50" s="100">
        <v>14410</v>
      </c>
      <c r="AW50" s="99">
        <v>1174</v>
      </c>
      <c r="AX50" s="100">
        <v>24433</v>
      </c>
      <c r="AY50" s="100">
        <v>13261</v>
      </c>
      <c r="AZ50" s="100">
        <v>487</v>
      </c>
      <c r="BA50" s="240">
        <v>16426</v>
      </c>
      <c r="BB50" s="62"/>
      <c r="BC50" s="62"/>
      <c r="BD50" s="62"/>
      <c r="BE50" s="62"/>
      <c r="BF50" s="239">
        <v>4.9000000000000004</v>
      </c>
      <c r="BG50" s="239">
        <v>0.5</v>
      </c>
      <c r="BH50" s="66"/>
    </row>
    <row r="51" spans="1:60" s="56" customFormat="1" ht="25.5" customHeight="1">
      <c r="A51" s="57">
        <f t="shared" ref="A51:A62" si="40">+A50+1</f>
        <v>24</v>
      </c>
      <c r="B51" s="58" t="s">
        <v>167</v>
      </c>
      <c r="C51" s="59">
        <v>1241</v>
      </c>
      <c r="D51" s="60">
        <f t="shared" si="1"/>
        <v>1241</v>
      </c>
      <c r="E51" s="59">
        <v>884</v>
      </c>
      <c r="F51" s="59">
        <v>357</v>
      </c>
      <c r="G51" s="45">
        <f t="shared" si="2"/>
        <v>902997</v>
      </c>
      <c r="H51" s="45">
        <f t="shared" si="3"/>
        <v>974907</v>
      </c>
      <c r="I51" s="45">
        <f t="shared" si="4"/>
        <v>877685</v>
      </c>
      <c r="J51" s="61"/>
      <c r="K51" s="61"/>
      <c r="L51" s="61">
        <v>577733</v>
      </c>
      <c r="M51" s="61">
        <v>299952</v>
      </c>
      <c r="N51" s="61"/>
      <c r="O51" s="61"/>
      <c r="P51" s="61"/>
      <c r="Q51" s="45">
        <f t="shared" si="5"/>
        <v>97222</v>
      </c>
      <c r="R51" s="61">
        <v>50459</v>
      </c>
      <c r="S51" s="61">
        <v>5783</v>
      </c>
      <c r="T51" s="61"/>
      <c r="U51" s="61">
        <v>22277</v>
      </c>
      <c r="V51" s="61">
        <v>4593</v>
      </c>
      <c r="W51" s="61">
        <v>14110</v>
      </c>
      <c r="X51" s="45">
        <f t="shared" si="6"/>
        <v>71910</v>
      </c>
      <c r="Y51" s="61">
        <v>21123</v>
      </c>
      <c r="Z51" s="61">
        <v>15375</v>
      </c>
      <c r="AA51" s="61">
        <v>34269</v>
      </c>
      <c r="AB51" s="61">
        <v>200</v>
      </c>
      <c r="AC51" s="61">
        <v>302</v>
      </c>
      <c r="AD51" s="61">
        <v>641</v>
      </c>
      <c r="AE51" s="45">
        <f t="shared" si="7"/>
        <v>25312</v>
      </c>
      <c r="AF51" s="46">
        <f t="shared" si="8"/>
        <v>809621</v>
      </c>
      <c r="AG51" s="61"/>
      <c r="AH51" s="61">
        <v>150956</v>
      </c>
      <c r="AI51" s="61"/>
      <c r="AJ51" s="61">
        <v>610257</v>
      </c>
      <c r="AK51" s="61"/>
      <c r="AL51" s="61">
        <v>46550</v>
      </c>
      <c r="AM51" s="61"/>
      <c r="AN51" s="61"/>
      <c r="AO51" s="61">
        <v>1858</v>
      </c>
      <c r="AP51" s="63">
        <f t="shared" si="35"/>
        <v>1.1153329767879046</v>
      </c>
      <c r="AQ51" s="64"/>
      <c r="AR51" s="46">
        <f t="shared" si="10"/>
        <v>93376</v>
      </c>
      <c r="AS51" s="65"/>
      <c r="AT51" s="46">
        <f t="shared" si="11"/>
        <v>101891</v>
      </c>
      <c r="AU51" s="45">
        <f t="shared" si="12"/>
        <v>31859</v>
      </c>
      <c r="AV51" s="61">
        <v>23344</v>
      </c>
      <c r="AW51" s="61">
        <v>8515</v>
      </c>
      <c r="AX51" s="61">
        <v>67231</v>
      </c>
      <c r="AY51" s="61">
        <v>2801</v>
      </c>
      <c r="AZ51" s="61"/>
      <c r="BA51" s="61">
        <v>34456</v>
      </c>
      <c r="BB51" s="62">
        <v>0.5</v>
      </c>
      <c r="BC51" s="62"/>
      <c r="BD51" s="62"/>
      <c r="BE51" s="62"/>
      <c r="BF51" s="62">
        <v>22.844999999999999</v>
      </c>
      <c r="BG51" s="62">
        <v>3.0000000000000001E-3</v>
      </c>
      <c r="BH51" s="66"/>
    </row>
    <row r="52" spans="1:60" s="56" customFormat="1" ht="25.5" customHeight="1">
      <c r="A52" s="57">
        <f t="shared" si="40"/>
        <v>25</v>
      </c>
      <c r="B52" s="58" t="s">
        <v>168</v>
      </c>
      <c r="C52" s="59">
        <v>833</v>
      </c>
      <c r="D52" s="60">
        <f t="shared" si="1"/>
        <v>826</v>
      </c>
      <c r="E52" s="59">
        <v>770</v>
      </c>
      <c r="F52" s="59">
        <v>56</v>
      </c>
      <c r="G52" s="45">
        <f t="shared" si="2"/>
        <v>367657</v>
      </c>
      <c r="H52" s="45">
        <f t="shared" si="3"/>
        <v>449300</v>
      </c>
      <c r="I52" s="45">
        <f t="shared" si="4"/>
        <v>355150</v>
      </c>
      <c r="J52" s="61"/>
      <c r="K52" s="61"/>
      <c r="L52" s="61">
        <v>316705</v>
      </c>
      <c r="M52" s="61">
        <v>38445</v>
      </c>
      <c r="N52" s="61"/>
      <c r="O52" s="61"/>
      <c r="P52" s="61">
        <v>4362</v>
      </c>
      <c r="Q52" s="45">
        <f t="shared" si="5"/>
        <v>89788</v>
      </c>
      <c r="R52" s="61">
        <v>37811</v>
      </c>
      <c r="S52" s="61"/>
      <c r="T52" s="61"/>
      <c r="U52" s="61">
        <v>47577</v>
      </c>
      <c r="V52" s="61">
        <v>4353</v>
      </c>
      <c r="W52" s="61">
        <v>47</v>
      </c>
      <c r="X52" s="45">
        <f t="shared" si="6"/>
        <v>81643</v>
      </c>
      <c r="Y52" s="61">
        <v>45291</v>
      </c>
      <c r="Z52" s="61">
        <v>8711</v>
      </c>
      <c r="AA52" s="61">
        <v>18792</v>
      </c>
      <c r="AB52" s="61">
        <v>2587</v>
      </c>
      <c r="AC52" s="61">
        <v>5246</v>
      </c>
      <c r="AD52" s="61">
        <v>1016</v>
      </c>
      <c r="AE52" s="45">
        <f t="shared" si="7"/>
        <v>8145</v>
      </c>
      <c r="AF52" s="46">
        <f t="shared" si="8"/>
        <v>339434</v>
      </c>
      <c r="AG52" s="61"/>
      <c r="AH52" s="61">
        <v>84266</v>
      </c>
      <c r="AI52" s="61"/>
      <c r="AJ52" s="61">
        <v>224914</v>
      </c>
      <c r="AK52" s="61"/>
      <c r="AL52" s="61">
        <v>6993</v>
      </c>
      <c r="AM52" s="61"/>
      <c r="AN52" s="61"/>
      <c r="AO52" s="61">
        <v>23261</v>
      </c>
      <c r="AP52" s="63">
        <f t="shared" si="35"/>
        <v>1.0831472392276555</v>
      </c>
      <c r="AQ52" s="64"/>
      <c r="AR52" s="46">
        <f t="shared" si="10"/>
        <v>28223</v>
      </c>
      <c r="AS52" s="65"/>
      <c r="AT52" s="46">
        <f t="shared" si="11"/>
        <v>30810</v>
      </c>
      <c r="AU52" s="45">
        <f t="shared" si="12"/>
        <v>12087</v>
      </c>
      <c r="AV52" s="61">
        <v>9500</v>
      </c>
      <c r="AW52" s="61">
        <v>2587</v>
      </c>
      <c r="AX52" s="61">
        <v>7223</v>
      </c>
      <c r="AY52" s="61">
        <v>11500</v>
      </c>
      <c r="AZ52" s="61"/>
      <c r="BA52" s="61">
        <v>7380</v>
      </c>
      <c r="BB52" s="62"/>
      <c r="BC52" s="62"/>
      <c r="BD52" s="62"/>
      <c r="BE52" s="62"/>
      <c r="BF52" s="62">
        <v>0.9</v>
      </c>
      <c r="BG52" s="62">
        <v>0.5</v>
      </c>
      <c r="BH52" s="66"/>
    </row>
    <row r="53" spans="1:60" s="56" customFormat="1" ht="37.5" customHeight="1">
      <c r="A53" s="57">
        <f t="shared" si="40"/>
        <v>26</v>
      </c>
      <c r="B53" s="58" t="s">
        <v>169</v>
      </c>
      <c r="C53" s="59">
        <v>615</v>
      </c>
      <c r="D53" s="60">
        <f t="shared" si="1"/>
        <v>615</v>
      </c>
      <c r="E53" s="59">
        <v>441</v>
      </c>
      <c r="F53" s="59">
        <v>174</v>
      </c>
      <c r="G53" s="45">
        <f t="shared" si="2"/>
        <v>331714</v>
      </c>
      <c r="H53" s="45">
        <f t="shared" si="3"/>
        <v>428270</v>
      </c>
      <c r="I53" s="45">
        <f t="shared" si="4"/>
        <v>314867</v>
      </c>
      <c r="J53" s="61"/>
      <c r="K53" s="61"/>
      <c r="L53" s="61">
        <v>113762</v>
      </c>
      <c r="M53" s="61">
        <v>201105</v>
      </c>
      <c r="N53" s="61"/>
      <c r="O53" s="61"/>
      <c r="P53" s="61">
        <v>5373</v>
      </c>
      <c r="Q53" s="45">
        <f t="shared" si="5"/>
        <v>108030</v>
      </c>
      <c r="R53" s="61">
        <v>17875</v>
      </c>
      <c r="S53" s="61"/>
      <c r="T53" s="61">
        <v>8234</v>
      </c>
      <c r="U53" s="61">
        <v>50321</v>
      </c>
      <c r="V53" s="61">
        <v>31600</v>
      </c>
      <c r="W53" s="61"/>
      <c r="X53" s="45">
        <f t="shared" si="6"/>
        <v>96556</v>
      </c>
      <c r="Y53" s="61">
        <v>93479</v>
      </c>
      <c r="Z53" s="61">
        <v>1660</v>
      </c>
      <c r="AA53" s="61"/>
      <c r="AB53" s="61"/>
      <c r="AC53" s="61">
        <v>12</v>
      </c>
      <c r="AD53" s="61">
        <v>1405</v>
      </c>
      <c r="AE53" s="45">
        <f t="shared" si="7"/>
        <v>11474</v>
      </c>
      <c r="AF53" s="46">
        <f t="shared" si="8"/>
        <v>274359</v>
      </c>
      <c r="AG53" s="61"/>
      <c r="AH53" s="61">
        <v>65112</v>
      </c>
      <c r="AI53" s="61"/>
      <c r="AJ53" s="61">
        <v>185499</v>
      </c>
      <c r="AK53" s="61"/>
      <c r="AL53" s="61">
        <v>19891</v>
      </c>
      <c r="AM53" s="61"/>
      <c r="AN53" s="61"/>
      <c r="AO53" s="61">
        <v>3857</v>
      </c>
      <c r="AP53" s="63">
        <f t="shared" si="35"/>
        <v>1.2090509150419706</v>
      </c>
      <c r="AQ53" s="64"/>
      <c r="AR53" s="46">
        <f t="shared" si="10"/>
        <v>57355</v>
      </c>
      <c r="AS53" s="65"/>
      <c r="AT53" s="46">
        <f t="shared" si="11"/>
        <v>57353</v>
      </c>
      <c r="AU53" s="45">
        <f t="shared" si="12"/>
        <v>14338</v>
      </c>
      <c r="AV53" s="61">
        <v>14338</v>
      </c>
      <c r="AW53" s="61"/>
      <c r="AX53" s="61">
        <v>35515</v>
      </c>
      <c r="AY53" s="61">
        <v>7500</v>
      </c>
      <c r="AZ53" s="61"/>
      <c r="BA53" s="61">
        <v>28476</v>
      </c>
      <c r="BB53" s="62"/>
      <c r="BC53" s="62">
        <v>1.4</v>
      </c>
      <c r="BD53" s="62"/>
      <c r="BE53" s="62"/>
      <c r="BF53" s="62">
        <v>9</v>
      </c>
      <c r="BG53" s="62">
        <v>3.6</v>
      </c>
      <c r="BH53" s="66"/>
    </row>
    <row r="54" spans="1:60" s="56" customFormat="1" ht="27" customHeight="1">
      <c r="A54" s="57">
        <f t="shared" si="40"/>
        <v>27</v>
      </c>
      <c r="B54" s="58" t="s">
        <v>170</v>
      </c>
      <c r="C54" s="59">
        <v>159</v>
      </c>
      <c r="D54" s="60">
        <f t="shared" si="1"/>
        <v>159</v>
      </c>
      <c r="E54" s="59">
        <v>75</v>
      </c>
      <c r="F54" s="59">
        <v>84</v>
      </c>
      <c r="G54" s="45">
        <f t="shared" si="2"/>
        <v>40578</v>
      </c>
      <c r="H54" s="45">
        <f t="shared" si="3"/>
        <v>46031</v>
      </c>
      <c r="I54" s="45">
        <f t="shared" si="4"/>
        <v>37272</v>
      </c>
      <c r="J54" s="61"/>
      <c r="K54" s="61"/>
      <c r="L54" s="61"/>
      <c r="M54" s="61">
        <v>37272</v>
      </c>
      <c r="N54" s="61"/>
      <c r="O54" s="61"/>
      <c r="P54" s="61"/>
      <c r="Q54" s="45">
        <f t="shared" si="5"/>
        <v>8759</v>
      </c>
      <c r="R54" s="61">
        <v>5543</v>
      </c>
      <c r="S54" s="61"/>
      <c r="T54" s="61"/>
      <c r="U54" s="61">
        <v>675</v>
      </c>
      <c r="V54" s="61">
        <v>436</v>
      </c>
      <c r="W54" s="61">
        <v>2105</v>
      </c>
      <c r="X54" s="45">
        <f t="shared" si="6"/>
        <v>5453</v>
      </c>
      <c r="Y54" s="61">
        <v>1571</v>
      </c>
      <c r="Z54" s="61">
        <v>1579</v>
      </c>
      <c r="AA54" s="61">
        <v>1237</v>
      </c>
      <c r="AB54" s="61">
        <v>333</v>
      </c>
      <c r="AC54" s="61">
        <v>440</v>
      </c>
      <c r="AD54" s="61">
        <v>293</v>
      </c>
      <c r="AE54" s="45">
        <f t="shared" si="7"/>
        <v>3306</v>
      </c>
      <c r="AF54" s="46">
        <f t="shared" si="8"/>
        <v>28950</v>
      </c>
      <c r="AG54" s="61"/>
      <c r="AH54" s="61">
        <v>11188</v>
      </c>
      <c r="AI54" s="61"/>
      <c r="AJ54" s="61">
        <v>15271</v>
      </c>
      <c r="AK54" s="61">
        <v>1004</v>
      </c>
      <c r="AL54" s="61">
        <v>1487</v>
      </c>
      <c r="AM54" s="61"/>
      <c r="AN54" s="61"/>
      <c r="AO54" s="61"/>
      <c r="AP54" s="63">
        <f t="shared" si="35"/>
        <v>1.4016580310880828</v>
      </c>
      <c r="AQ54" s="64"/>
      <c r="AR54" s="46">
        <f t="shared" si="10"/>
        <v>11628</v>
      </c>
      <c r="AS54" s="65"/>
      <c r="AT54" s="46">
        <f t="shared" si="11"/>
        <v>11961</v>
      </c>
      <c r="AU54" s="45">
        <f t="shared" si="12"/>
        <v>2077</v>
      </c>
      <c r="AV54" s="61">
        <v>1744</v>
      </c>
      <c r="AW54" s="61">
        <v>333</v>
      </c>
      <c r="AX54" s="61">
        <v>6977</v>
      </c>
      <c r="AY54" s="61">
        <v>2824</v>
      </c>
      <c r="AZ54" s="61">
        <v>83</v>
      </c>
      <c r="BA54" s="61">
        <v>5265</v>
      </c>
      <c r="BB54" s="62">
        <v>0.41</v>
      </c>
      <c r="BC54" s="62"/>
      <c r="BD54" s="62"/>
      <c r="BE54" s="62"/>
      <c r="BF54" s="62">
        <v>7.5</v>
      </c>
      <c r="BG54" s="62">
        <v>0.9</v>
      </c>
      <c r="BH54" s="66"/>
    </row>
    <row r="55" spans="1:60" s="56" customFormat="1" ht="27" customHeight="1">
      <c r="A55" s="57">
        <f t="shared" si="40"/>
        <v>28</v>
      </c>
      <c r="B55" s="58" t="s">
        <v>171</v>
      </c>
      <c r="C55" s="59">
        <v>91</v>
      </c>
      <c r="D55" s="60">
        <f t="shared" si="1"/>
        <v>91</v>
      </c>
      <c r="E55" s="59">
        <v>66</v>
      </c>
      <c r="F55" s="59">
        <v>25</v>
      </c>
      <c r="G55" s="45">
        <f t="shared" si="2"/>
        <v>18965.490000000002</v>
      </c>
      <c r="H55" s="45">
        <f t="shared" si="3"/>
        <v>19968.080000000002</v>
      </c>
      <c r="I55" s="45">
        <f t="shared" si="4"/>
        <v>18627.150000000001</v>
      </c>
      <c r="J55" s="61"/>
      <c r="K55" s="61"/>
      <c r="L55" s="61"/>
      <c r="M55" s="61">
        <v>18627.150000000001</v>
      </c>
      <c r="N55" s="61"/>
      <c r="O55" s="61"/>
      <c r="P55" s="61"/>
      <c r="Q55" s="45">
        <f t="shared" si="5"/>
        <v>1340.93</v>
      </c>
      <c r="R55" s="61"/>
      <c r="S55" s="61"/>
      <c r="T55" s="61"/>
      <c r="U55" s="61"/>
      <c r="V55" s="61"/>
      <c r="W55" s="61">
        <v>1340.93</v>
      </c>
      <c r="X55" s="45">
        <f t="shared" si="6"/>
        <v>1002.59</v>
      </c>
      <c r="Y55" s="61">
        <v>970.73</v>
      </c>
      <c r="Z55" s="61"/>
      <c r="AA55" s="61"/>
      <c r="AB55" s="61"/>
      <c r="AC55" s="61">
        <v>1.39</v>
      </c>
      <c r="AD55" s="61">
        <v>30.47</v>
      </c>
      <c r="AE55" s="45">
        <f t="shared" si="7"/>
        <v>338.34000000000003</v>
      </c>
      <c r="AF55" s="46">
        <f t="shared" si="8"/>
        <v>13021.93</v>
      </c>
      <c r="AG55" s="61"/>
      <c r="AH55" s="61">
        <v>7077.93</v>
      </c>
      <c r="AI55" s="61"/>
      <c r="AJ55" s="61">
        <v>3406.15</v>
      </c>
      <c r="AK55" s="61"/>
      <c r="AL55" s="61">
        <v>2537.85</v>
      </c>
      <c r="AM55" s="61"/>
      <c r="AN55" s="61"/>
      <c r="AO55" s="61"/>
      <c r="AP55" s="63">
        <f t="shared" si="35"/>
        <v>1.4564269658952245</v>
      </c>
      <c r="AQ55" s="64"/>
      <c r="AR55" s="46">
        <f t="shared" si="10"/>
        <v>5943.5600000000013</v>
      </c>
      <c r="AS55" s="65"/>
      <c r="AT55" s="46">
        <f t="shared" si="11"/>
        <v>5944</v>
      </c>
      <c r="AU55" s="45">
        <f t="shared" si="12"/>
        <v>1598</v>
      </c>
      <c r="AV55" s="61">
        <v>1598</v>
      </c>
      <c r="AW55" s="61"/>
      <c r="AX55" s="61">
        <v>2803</v>
      </c>
      <c r="AY55" s="61">
        <v>1543</v>
      </c>
      <c r="AZ55" s="61"/>
      <c r="BA55" s="61"/>
      <c r="BB55" s="62">
        <v>0.46</v>
      </c>
      <c r="BC55" s="62"/>
      <c r="BD55" s="62"/>
      <c r="BE55" s="62"/>
      <c r="BF55" s="62"/>
      <c r="BG55" s="62"/>
      <c r="BH55" s="66"/>
    </row>
    <row r="56" spans="1:60" s="56" customFormat="1" ht="27" customHeight="1">
      <c r="A56" s="57">
        <f t="shared" si="40"/>
        <v>29</v>
      </c>
      <c r="B56" s="58" t="s">
        <v>172</v>
      </c>
      <c r="C56" s="59">
        <v>83</v>
      </c>
      <c r="D56" s="60">
        <f>+E56+F56</f>
        <v>236</v>
      </c>
      <c r="E56" s="59">
        <v>79</v>
      </c>
      <c r="F56" s="59">
        <v>157</v>
      </c>
      <c r="G56" s="45">
        <f>+I56+N56+O56+P56+AE56</f>
        <v>57574</v>
      </c>
      <c r="H56" s="45">
        <f>+I56+N56+O56+P56+Q56</f>
        <v>161438</v>
      </c>
      <c r="I56" s="45">
        <f>SUM(J56:M56)</f>
        <v>44288</v>
      </c>
      <c r="J56" s="61"/>
      <c r="K56" s="61"/>
      <c r="L56" s="61">
        <v>37617</v>
      </c>
      <c r="M56" s="61">
        <v>6671</v>
      </c>
      <c r="N56" s="61"/>
      <c r="O56" s="61"/>
      <c r="P56" s="61"/>
      <c r="Q56" s="45">
        <f>SUM(R56:W56)</f>
        <v>117150</v>
      </c>
      <c r="R56" s="61">
        <v>100604</v>
      </c>
      <c r="S56" s="61"/>
      <c r="T56" s="61"/>
      <c r="U56" s="61">
        <v>12478</v>
      </c>
      <c r="V56" s="61">
        <v>3344</v>
      </c>
      <c r="W56" s="61">
        <v>724</v>
      </c>
      <c r="X56" s="45">
        <f>SUM(Y56:AD56)</f>
        <v>103864</v>
      </c>
      <c r="Y56" s="61">
        <v>80390</v>
      </c>
      <c r="Z56" s="61">
        <v>7875</v>
      </c>
      <c r="AA56" s="61">
        <v>7674</v>
      </c>
      <c r="AB56" s="61">
        <v>6009</v>
      </c>
      <c r="AC56" s="61">
        <v>447</v>
      </c>
      <c r="AD56" s="61">
        <v>1469</v>
      </c>
      <c r="AE56" s="45">
        <f>+Q56-X56</f>
        <v>13286</v>
      </c>
      <c r="AF56" s="46">
        <f>SUM(AH56:AO56)</f>
        <v>41810</v>
      </c>
      <c r="AG56" s="61"/>
      <c r="AH56" s="61">
        <v>27026</v>
      </c>
      <c r="AI56" s="61"/>
      <c r="AJ56" s="61">
        <v>6153</v>
      </c>
      <c r="AK56" s="61"/>
      <c r="AL56" s="61">
        <v>8631</v>
      </c>
      <c r="AM56" s="61"/>
      <c r="AN56" s="61"/>
      <c r="AO56" s="61"/>
      <c r="AP56" s="63">
        <f>G56/AF56</f>
        <v>1.3770389858885435</v>
      </c>
      <c r="AQ56" s="64"/>
      <c r="AR56" s="46">
        <f>+G56-AF56</f>
        <v>15764</v>
      </c>
      <c r="AS56" s="65"/>
      <c r="AT56" s="46">
        <f>AU56+AX56+AY56+AZ56</f>
        <v>18862</v>
      </c>
      <c r="AU56" s="45">
        <f>+AV56+AW56</f>
        <v>10081</v>
      </c>
      <c r="AV56" s="61">
        <v>6981</v>
      </c>
      <c r="AW56" s="61">
        <v>3100</v>
      </c>
      <c r="AX56" s="61">
        <v>6278</v>
      </c>
      <c r="AY56" s="61">
        <v>2503</v>
      </c>
      <c r="AZ56" s="61"/>
      <c r="BA56" s="61">
        <v>4207</v>
      </c>
      <c r="BB56" s="62">
        <v>0.9</v>
      </c>
      <c r="BC56" s="62"/>
      <c r="BD56" s="62"/>
      <c r="BE56" s="62"/>
      <c r="BF56" s="62"/>
      <c r="BG56" s="62"/>
      <c r="BH56" s="66"/>
    </row>
    <row r="57" spans="1:60" s="56" customFormat="1" ht="31.5" customHeight="1">
      <c r="A57" s="57">
        <f t="shared" si="40"/>
        <v>30</v>
      </c>
      <c r="B57" s="58" t="s">
        <v>173</v>
      </c>
      <c r="C57" s="59">
        <v>196</v>
      </c>
      <c r="D57" s="60">
        <f t="shared" si="1"/>
        <v>196</v>
      </c>
      <c r="E57" s="59">
        <v>176</v>
      </c>
      <c r="F57" s="59">
        <v>20</v>
      </c>
      <c r="G57" s="45">
        <f t="shared" si="2"/>
        <v>149929</v>
      </c>
      <c r="H57" s="45">
        <f t="shared" si="3"/>
        <v>193901</v>
      </c>
      <c r="I57" s="45">
        <f t="shared" si="4"/>
        <v>73550</v>
      </c>
      <c r="J57" s="61"/>
      <c r="K57" s="61"/>
      <c r="L57" s="61">
        <v>73550</v>
      </c>
      <c r="M57" s="61"/>
      <c r="N57" s="61"/>
      <c r="O57" s="61"/>
      <c r="P57" s="61"/>
      <c r="Q57" s="45">
        <f t="shared" si="5"/>
        <v>120351</v>
      </c>
      <c r="R57" s="61">
        <v>100585</v>
      </c>
      <c r="S57" s="61"/>
      <c r="T57" s="61"/>
      <c r="U57" s="61">
        <v>12039</v>
      </c>
      <c r="V57" s="61">
        <v>1804</v>
      </c>
      <c r="W57" s="61">
        <v>5923</v>
      </c>
      <c r="X57" s="45">
        <f t="shared" si="6"/>
        <v>43972</v>
      </c>
      <c r="Y57" s="61">
        <v>11678</v>
      </c>
      <c r="Z57" s="61">
        <v>20382</v>
      </c>
      <c r="AA57" s="61"/>
      <c r="AB57" s="61">
        <v>9153</v>
      </c>
      <c r="AC57" s="61"/>
      <c r="AD57" s="61">
        <v>2759</v>
      </c>
      <c r="AE57" s="45">
        <f t="shared" si="7"/>
        <v>76379</v>
      </c>
      <c r="AF57" s="46">
        <f t="shared" si="8"/>
        <v>125323</v>
      </c>
      <c r="AG57" s="61"/>
      <c r="AH57" s="61">
        <v>22007</v>
      </c>
      <c r="AI57" s="61"/>
      <c r="AJ57" s="61">
        <v>86879</v>
      </c>
      <c r="AK57" s="61"/>
      <c r="AL57" s="61">
        <v>3729</v>
      </c>
      <c r="AM57" s="61"/>
      <c r="AN57" s="61"/>
      <c r="AO57" s="61">
        <v>12708</v>
      </c>
      <c r="AP57" s="63">
        <f t="shared" si="35"/>
        <v>1.1963406557455536</v>
      </c>
      <c r="AQ57" s="64"/>
      <c r="AR57" s="46">
        <f t="shared" si="10"/>
        <v>24606</v>
      </c>
      <c r="AS57" s="65"/>
      <c r="AT57" s="46">
        <f t="shared" si="11"/>
        <v>24606</v>
      </c>
      <c r="AU57" s="45">
        <f t="shared" si="12"/>
        <v>9646</v>
      </c>
      <c r="AV57" s="61">
        <v>9646</v>
      </c>
      <c r="AW57" s="61"/>
      <c r="AX57" s="61">
        <v>8440</v>
      </c>
      <c r="AY57" s="61">
        <v>4340</v>
      </c>
      <c r="AZ57" s="61">
        <v>2180</v>
      </c>
      <c r="BA57" s="61">
        <v>7835</v>
      </c>
      <c r="BB57" s="62"/>
      <c r="BC57" s="62"/>
      <c r="BD57" s="62">
        <v>2.1800000000000002</v>
      </c>
      <c r="BE57" s="62"/>
      <c r="BF57" s="62">
        <v>3.5</v>
      </c>
      <c r="BG57" s="62">
        <v>3</v>
      </c>
      <c r="BH57" s="66"/>
    </row>
    <row r="58" spans="1:60" s="56" customFormat="1" ht="31.5" customHeight="1">
      <c r="A58" s="57">
        <f t="shared" si="40"/>
        <v>31</v>
      </c>
      <c r="B58" s="58" t="s">
        <v>174</v>
      </c>
      <c r="C58" s="59">
        <v>3106</v>
      </c>
      <c r="D58" s="60">
        <f t="shared" si="1"/>
        <v>3106</v>
      </c>
      <c r="E58" s="59"/>
      <c r="F58" s="59">
        <v>3106</v>
      </c>
      <c r="G58" s="45">
        <f t="shared" si="2"/>
        <v>191866</v>
      </c>
      <c r="H58" s="45">
        <f t="shared" si="3"/>
        <v>3697330</v>
      </c>
      <c r="I58" s="45">
        <f t="shared" si="4"/>
        <v>0</v>
      </c>
      <c r="J58" s="61"/>
      <c r="K58" s="61"/>
      <c r="L58" s="61"/>
      <c r="M58" s="61"/>
      <c r="N58" s="61"/>
      <c r="O58" s="61"/>
      <c r="P58" s="61"/>
      <c r="Q58" s="45">
        <f t="shared" si="5"/>
        <v>3697330</v>
      </c>
      <c r="R58" s="61">
        <v>2850630</v>
      </c>
      <c r="S58" s="61">
        <v>14367</v>
      </c>
      <c r="T58" s="61"/>
      <c r="U58" s="61">
        <v>669937</v>
      </c>
      <c r="V58" s="61"/>
      <c r="W58" s="61">
        <v>162396</v>
      </c>
      <c r="X58" s="45">
        <f t="shared" si="6"/>
        <v>3505464</v>
      </c>
      <c r="Y58" s="61">
        <v>621130</v>
      </c>
      <c r="Z58" s="61">
        <v>1096946</v>
      </c>
      <c r="AA58" s="61">
        <v>1379258</v>
      </c>
      <c r="AB58" s="61">
        <v>123241</v>
      </c>
      <c r="AC58" s="61">
        <v>231374</v>
      </c>
      <c r="AD58" s="61">
        <v>53515</v>
      </c>
      <c r="AE58" s="45">
        <f t="shared" si="7"/>
        <v>191866</v>
      </c>
      <c r="AF58" s="46">
        <f t="shared" si="8"/>
        <v>0</v>
      </c>
      <c r="AG58" s="61"/>
      <c r="AH58" s="61"/>
      <c r="AI58" s="61"/>
      <c r="AJ58" s="61"/>
      <c r="AK58" s="61"/>
      <c r="AL58" s="61"/>
      <c r="AM58" s="61"/>
      <c r="AN58" s="61"/>
      <c r="AO58" s="61"/>
      <c r="AP58" s="63">
        <v>1</v>
      </c>
      <c r="AQ58" s="64"/>
      <c r="AR58" s="46">
        <f t="shared" si="10"/>
        <v>191866</v>
      </c>
      <c r="AS58" s="65"/>
      <c r="AT58" s="46">
        <f t="shared" si="11"/>
        <v>191866</v>
      </c>
      <c r="AU58" s="45">
        <f t="shared" si="12"/>
        <v>96933</v>
      </c>
      <c r="AV58" s="61">
        <v>96933</v>
      </c>
      <c r="AW58" s="61"/>
      <c r="AX58" s="61">
        <v>8223</v>
      </c>
      <c r="AY58" s="61">
        <v>82228</v>
      </c>
      <c r="AZ58" s="61">
        <v>4482</v>
      </c>
      <c r="BA58" s="61"/>
      <c r="BB58" s="62"/>
      <c r="BC58" s="62"/>
      <c r="BD58" s="62"/>
      <c r="BE58" s="62"/>
      <c r="BF58" s="62"/>
      <c r="BG58" s="62"/>
      <c r="BH58" s="66"/>
    </row>
    <row r="59" spans="1:60" s="56" customFormat="1" ht="32.25" customHeight="1">
      <c r="A59" s="57">
        <f t="shared" si="40"/>
        <v>32</v>
      </c>
      <c r="B59" s="58" t="s">
        <v>175</v>
      </c>
      <c r="C59" s="59">
        <v>1100</v>
      </c>
      <c r="D59" s="60">
        <f t="shared" si="1"/>
        <v>1043</v>
      </c>
      <c r="E59" s="59">
        <v>204</v>
      </c>
      <c r="F59" s="59">
        <v>839</v>
      </c>
      <c r="G59" s="45">
        <f t="shared" si="2"/>
        <v>350842</v>
      </c>
      <c r="H59" s="45">
        <f t="shared" si="3"/>
        <v>1753358</v>
      </c>
      <c r="I59" s="45">
        <f t="shared" si="4"/>
        <v>350842</v>
      </c>
      <c r="J59" s="61"/>
      <c r="K59" s="61"/>
      <c r="L59" s="61">
        <v>350842</v>
      </c>
      <c r="M59" s="61"/>
      <c r="N59" s="61"/>
      <c r="O59" s="61"/>
      <c r="P59" s="61"/>
      <c r="Q59" s="45">
        <f t="shared" si="5"/>
        <v>1402516</v>
      </c>
      <c r="R59" s="61">
        <v>1036167</v>
      </c>
      <c r="S59" s="61">
        <v>3039</v>
      </c>
      <c r="T59" s="61"/>
      <c r="U59" s="61">
        <v>334128</v>
      </c>
      <c r="V59" s="61"/>
      <c r="W59" s="61">
        <v>29182</v>
      </c>
      <c r="X59" s="45">
        <f t="shared" si="6"/>
        <v>1402516</v>
      </c>
      <c r="Y59" s="61"/>
      <c r="Z59" s="61">
        <v>373972</v>
      </c>
      <c r="AA59" s="61">
        <f>928591-52938</f>
        <v>875653</v>
      </c>
      <c r="AB59" s="61">
        <v>53722</v>
      </c>
      <c r="AC59" s="61">
        <v>73540</v>
      </c>
      <c r="AD59" s="61">
        <v>25629</v>
      </c>
      <c r="AE59" s="45">
        <f t="shared" si="7"/>
        <v>0</v>
      </c>
      <c r="AF59" s="46">
        <f t="shared" si="8"/>
        <v>140009</v>
      </c>
      <c r="AG59" s="61"/>
      <c r="AH59" s="61">
        <v>74649</v>
      </c>
      <c r="AI59" s="61"/>
      <c r="AJ59" s="61"/>
      <c r="AK59" s="61"/>
      <c r="AL59" s="61">
        <v>17229</v>
      </c>
      <c r="AM59" s="61"/>
      <c r="AN59" s="61"/>
      <c r="AO59" s="61">
        <v>48131</v>
      </c>
      <c r="AP59" s="63">
        <f t="shared" si="35"/>
        <v>2.5058531951517402</v>
      </c>
      <c r="AQ59" s="64"/>
      <c r="AR59" s="46">
        <f t="shared" si="10"/>
        <v>210833</v>
      </c>
      <c r="AS59" s="65"/>
      <c r="AT59" s="46">
        <f t="shared" si="11"/>
        <v>128071</v>
      </c>
      <c r="AU59" s="45">
        <f t="shared" si="12"/>
        <v>109092</v>
      </c>
      <c r="AV59" s="61">
        <v>60149</v>
      </c>
      <c r="AW59" s="61">
        <v>48943</v>
      </c>
      <c r="AX59" s="61">
        <v>8134</v>
      </c>
      <c r="AY59" s="61">
        <v>10167</v>
      </c>
      <c r="AZ59" s="61">
        <v>678</v>
      </c>
      <c r="BA59" s="61"/>
      <c r="BB59" s="62"/>
      <c r="BC59" s="62"/>
      <c r="BD59" s="62"/>
      <c r="BE59" s="62"/>
      <c r="BF59" s="62"/>
      <c r="BG59" s="62"/>
      <c r="BH59" s="66"/>
    </row>
    <row r="60" spans="1:60" s="56" customFormat="1" ht="31.5" customHeight="1">
      <c r="A60" s="57">
        <f t="shared" si="40"/>
        <v>33</v>
      </c>
      <c r="B60" s="58" t="s">
        <v>176</v>
      </c>
      <c r="C60" s="59">
        <v>63</v>
      </c>
      <c r="D60" s="60">
        <f t="shared" si="1"/>
        <v>63</v>
      </c>
      <c r="E60" s="59">
        <v>63</v>
      </c>
      <c r="F60" s="59"/>
      <c r="G60" s="45">
        <f t="shared" si="2"/>
        <v>36848</v>
      </c>
      <c r="H60" s="45">
        <f t="shared" si="3"/>
        <v>39733</v>
      </c>
      <c r="I60" s="45">
        <f t="shared" si="4"/>
        <v>36848</v>
      </c>
      <c r="J60" s="61"/>
      <c r="K60" s="61"/>
      <c r="L60" s="61">
        <v>9788</v>
      </c>
      <c r="M60" s="61">
        <v>27060</v>
      </c>
      <c r="N60" s="61"/>
      <c r="O60" s="61"/>
      <c r="P60" s="61"/>
      <c r="Q60" s="45">
        <f t="shared" si="5"/>
        <v>2885</v>
      </c>
      <c r="R60" s="61"/>
      <c r="S60" s="61"/>
      <c r="T60" s="61"/>
      <c r="U60" s="61">
        <v>2693</v>
      </c>
      <c r="V60" s="61"/>
      <c r="W60" s="61">
        <v>192</v>
      </c>
      <c r="X60" s="45">
        <f t="shared" si="6"/>
        <v>2885</v>
      </c>
      <c r="Y60" s="61"/>
      <c r="Z60" s="61"/>
      <c r="AA60" s="61">
        <v>2831</v>
      </c>
      <c r="AB60" s="61"/>
      <c r="AC60" s="61"/>
      <c r="AD60" s="61">
        <v>54</v>
      </c>
      <c r="AE60" s="45">
        <f t="shared" si="7"/>
        <v>0</v>
      </c>
      <c r="AF60" s="46">
        <f t="shared" si="8"/>
        <v>26278</v>
      </c>
      <c r="AG60" s="61"/>
      <c r="AH60" s="61">
        <v>5646</v>
      </c>
      <c r="AI60" s="61">
        <v>947</v>
      </c>
      <c r="AJ60" s="61">
        <v>13602</v>
      </c>
      <c r="AK60" s="61">
        <v>4039</v>
      </c>
      <c r="AL60" s="61">
        <v>1302</v>
      </c>
      <c r="AM60" s="61"/>
      <c r="AN60" s="61"/>
      <c r="AO60" s="61">
        <v>742</v>
      </c>
      <c r="AP60" s="63">
        <f t="shared" si="35"/>
        <v>1.4022376132125733</v>
      </c>
      <c r="AQ60" s="64"/>
      <c r="AR60" s="46">
        <f t="shared" si="10"/>
        <v>10570</v>
      </c>
      <c r="AS60" s="65"/>
      <c r="AT60" s="46">
        <f t="shared" si="11"/>
        <v>9423</v>
      </c>
      <c r="AU60" s="45">
        <f t="shared" si="12"/>
        <v>5500</v>
      </c>
      <c r="AV60" s="61">
        <v>5500</v>
      </c>
      <c r="AW60" s="61"/>
      <c r="AX60" s="61">
        <v>3923</v>
      </c>
      <c r="AY60" s="61"/>
      <c r="AZ60" s="61"/>
      <c r="BA60" s="61">
        <v>3917</v>
      </c>
      <c r="BB60" s="62"/>
      <c r="BC60" s="62"/>
      <c r="BD60" s="62"/>
      <c r="BE60" s="62"/>
      <c r="BF60" s="62">
        <v>12.1</v>
      </c>
      <c r="BG60" s="62">
        <v>1.4</v>
      </c>
      <c r="BH60" s="66"/>
    </row>
    <row r="61" spans="1:60" s="56" customFormat="1" ht="31.5" customHeight="1">
      <c r="A61" s="57">
        <f t="shared" si="40"/>
        <v>34</v>
      </c>
      <c r="B61" s="58" t="s">
        <v>177</v>
      </c>
      <c r="C61" s="59">
        <v>247</v>
      </c>
      <c r="D61" s="60">
        <f t="shared" si="1"/>
        <v>347</v>
      </c>
      <c r="E61" s="59">
        <v>210</v>
      </c>
      <c r="F61" s="59">
        <v>137</v>
      </c>
      <c r="G61" s="45">
        <f t="shared" si="2"/>
        <v>68824</v>
      </c>
      <c r="H61" s="45">
        <f t="shared" si="3"/>
        <v>68824</v>
      </c>
      <c r="I61" s="45">
        <f t="shared" si="4"/>
        <v>66194</v>
      </c>
      <c r="J61" s="61"/>
      <c r="K61" s="61"/>
      <c r="L61" s="61">
        <v>44237</v>
      </c>
      <c r="M61" s="61">
        <v>21957</v>
      </c>
      <c r="N61" s="61"/>
      <c r="O61" s="61"/>
      <c r="P61" s="61"/>
      <c r="Q61" s="45">
        <f t="shared" si="5"/>
        <v>2630</v>
      </c>
      <c r="R61" s="61"/>
      <c r="S61" s="61"/>
      <c r="T61" s="61"/>
      <c r="U61" s="61">
        <v>2015</v>
      </c>
      <c r="V61" s="61">
        <v>188</v>
      </c>
      <c r="W61" s="61">
        <v>427</v>
      </c>
      <c r="X61" s="45">
        <f t="shared" si="6"/>
        <v>0</v>
      </c>
      <c r="Y61" s="61"/>
      <c r="Z61" s="61"/>
      <c r="AA61" s="61"/>
      <c r="AB61" s="61"/>
      <c r="AC61" s="61"/>
      <c r="AD61" s="61"/>
      <c r="AE61" s="45">
        <f t="shared" si="7"/>
        <v>2630</v>
      </c>
      <c r="AF61" s="46">
        <f t="shared" si="8"/>
        <v>76293</v>
      </c>
      <c r="AG61" s="61"/>
      <c r="AH61" s="61">
        <v>30228</v>
      </c>
      <c r="AI61" s="61"/>
      <c r="AJ61" s="61">
        <v>42286</v>
      </c>
      <c r="AK61" s="61"/>
      <c r="AL61" s="61"/>
      <c r="AM61" s="61"/>
      <c r="AN61" s="61"/>
      <c r="AO61" s="61">
        <v>3779</v>
      </c>
      <c r="AP61" s="63">
        <f t="shared" si="35"/>
        <v>0.90210111019359573</v>
      </c>
      <c r="AQ61" s="64"/>
      <c r="AR61" s="46">
        <f t="shared" si="10"/>
        <v>-7469</v>
      </c>
      <c r="AS61" s="65"/>
      <c r="AT61" s="46">
        <f t="shared" si="11"/>
        <v>0</v>
      </c>
      <c r="AU61" s="45">
        <f t="shared" si="12"/>
        <v>0</v>
      </c>
      <c r="AV61" s="61"/>
      <c r="AW61" s="61"/>
      <c r="AX61" s="61"/>
      <c r="AY61" s="61"/>
      <c r="AZ61" s="61"/>
      <c r="BA61" s="61"/>
      <c r="BB61" s="62"/>
      <c r="BC61" s="62"/>
      <c r="BD61" s="62"/>
      <c r="BE61" s="62"/>
      <c r="BF61" s="62"/>
      <c r="BG61" s="62"/>
      <c r="BH61" s="66"/>
    </row>
    <row r="62" spans="1:60" s="56" customFormat="1" ht="31.5" customHeight="1">
      <c r="A62" s="57">
        <f t="shared" si="40"/>
        <v>35</v>
      </c>
      <c r="B62" s="58" t="s">
        <v>178</v>
      </c>
      <c r="C62" s="59">
        <v>243</v>
      </c>
      <c r="D62" s="60">
        <f t="shared" si="1"/>
        <v>243</v>
      </c>
      <c r="E62" s="241">
        <v>243</v>
      </c>
      <c r="F62" s="59"/>
      <c r="G62" s="45">
        <f t="shared" si="2"/>
        <v>183493</v>
      </c>
      <c r="H62" s="45">
        <f t="shared" si="3"/>
        <v>189530</v>
      </c>
      <c r="I62" s="45">
        <f t="shared" si="4"/>
        <v>179567</v>
      </c>
      <c r="J62" s="241"/>
      <c r="K62" s="241"/>
      <c r="L62" s="241">
        <v>41282</v>
      </c>
      <c r="M62" s="241">
        <v>138285</v>
      </c>
      <c r="N62" s="241"/>
      <c r="O62" s="241"/>
      <c r="P62" s="241"/>
      <c r="Q62" s="45">
        <f t="shared" si="5"/>
        <v>9963</v>
      </c>
      <c r="R62" s="241">
        <v>2344</v>
      </c>
      <c r="S62" s="241">
        <v>73</v>
      </c>
      <c r="T62" s="241"/>
      <c r="U62" s="241">
        <v>7499</v>
      </c>
      <c r="V62" s="241"/>
      <c r="W62" s="241">
        <v>47</v>
      </c>
      <c r="X62" s="45">
        <f t="shared" si="6"/>
        <v>6037</v>
      </c>
      <c r="Y62" s="241"/>
      <c r="Z62" s="241">
        <v>1001</v>
      </c>
      <c r="AA62" s="241">
        <v>213</v>
      </c>
      <c r="AB62" s="241"/>
      <c r="AC62" s="241">
        <v>4571</v>
      </c>
      <c r="AD62" s="241">
        <v>252</v>
      </c>
      <c r="AE62" s="45">
        <f t="shared" si="7"/>
        <v>3926</v>
      </c>
      <c r="AF62" s="46">
        <f t="shared" si="8"/>
        <v>113618</v>
      </c>
      <c r="AG62" s="61"/>
      <c r="AH62" s="241">
        <v>19019</v>
      </c>
      <c r="AI62" s="241"/>
      <c r="AJ62" s="241">
        <v>71578</v>
      </c>
      <c r="AK62" s="241"/>
      <c r="AL62" s="241">
        <v>5152</v>
      </c>
      <c r="AM62" s="241"/>
      <c r="AN62" s="241"/>
      <c r="AO62" s="241">
        <v>17869</v>
      </c>
      <c r="AP62" s="63">
        <f t="shared" si="35"/>
        <v>1.6149993839004384</v>
      </c>
      <c r="AQ62" s="64"/>
      <c r="AR62" s="46">
        <f t="shared" si="10"/>
        <v>69875</v>
      </c>
      <c r="AS62" s="65"/>
      <c r="AT62" s="46">
        <f t="shared" si="11"/>
        <v>69875</v>
      </c>
      <c r="AU62" s="45">
        <f t="shared" si="12"/>
        <v>45000</v>
      </c>
      <c r="AV62" s="241">
        <v>45000</v>
      </c>
      <c r="AW62" s="241"/>
      <c r="AX62" s="241">
        <v>14000</v>
      </c>
      <c r="AY62" s="241">
        <v>10875</v>
      </c>
      <c r="AZ62" s="241"/>
      <c r="BA62" s="241">
        <v>12525</v>
      </c>
      <c r="BB62" s="250">
        <v>0.6</v>
      </c>
      <c r="BC62" s="250"/>
      <c r="BD62" s="250"/>
      <c r="BE62" s="250"/>
      <c r="BF62" s="250">
        <v>20.6</v>
      </c>
      <c r="BG62" s="250">
        <v>1.1000000000000001</v>
      </c>
      <c r="BH62" s="66"/>
    </row>
    <row r="63" spans="1:60" s="56" customFormat="1" ht="36.75" customHeight="1">
      <c r="A63" s="67" t="s">
        <v>82</v>
      </c>
      <c r="B63" s="68" t="s">
        <v>179</v>
      </c>
      <c r="C63" s="69"/>
      <c r="D63" s="60">
        <f t="shared" si="1"/>
        <v>0</v>
      </c>
      <c r="E63" s="69"/>
      <c r="F63" s="69"/>
      <c r="G63" s="45">
        <f t="shared" si="2"/>
        <v>0</v>
      </c>
      <c r="H63" s="45">
        <f t="shared" si="3"/>
        <v>0</v>
      </c>
      <c r="I63" s="45">
        <f t="shared" si="4"/>
        <v>0</v>
      </c>
      <c r="J63" s="65"/>
      <c r="K63" s="65"/>
      <c r="L63" s="65"/>
      <c r="M63" s="65"/>
      <c r="N63" s="65"/>
      <c r="O63" s="65"/>
      <c r="P63" s="65"/>
      <c r="Q63" s="45">
        <f t="shared" si="5"/>
        <v>0</v>
      </c>
      <c r="R63" s="65"/>
      <c r="S63" s="65"/>
      <c r="T63" s="65"/>
      <c r="U63" s="65"/>
      <c r="V63" s="65"/>
      <c r="W63" s="65"/>
      <c r="X63" s="45">
        <f t="shared" si="6"/>
        <v>0</v>
      </c>
      <c r="Y63" s="65"/>
      <c r="Z63" s="65"/>
      <c r="AA63" s="65"/>
      <c r="AB63" s="65"/>
      <c r="AC63" s="65"/>
      <c r="AD63" s="65"/>
      <c r="AE63" s="45">
        <f t="shared" si="7"/>
        <v>0</v>
      </c>
      <c r="AF63" s="46">
        <f t="shared" si="8"/>
        <v>0</v>
      </c>
      <c r="AG63" s="61"/>
      <c r="AH63" s="65"/>
      <c r="AI63" s="65"/>
      <c r="AJ63" s="65"/>
      <c r="AK63" s="65"/>
      <c r="AL63" s="65"/>
      <c r="AM63" s="65"/>
      <c r="AN63" s="65"/>
      <c r="AO63" s="65"/>
      <c r="AP63" s="63"/>
      <c r="AQ63" s="64"/>
      <c r="AR63" s="46">
        <f t="shared" si="10"/>
        <v>0</v>
      </c>
      <c r="AS63" s="65"/>
      <c r="AT63" s="46">
        <f t="shared" si="11"/>
        <v>0</v>
      </c>
      <c r="AU63" s="45">
        <f t="shared" ref="AU63:AU78" si="41">AV63+AW63</f>
        <v>0</v>
      </c>
      <c r="AV63" s="61"/>
      <c r="AW63" s="61"/>
      <c r="AX63" s="61"/>
      <c r="AY63" s="61"/>
      <c r="AZ63" s="61"/>
      <c r="BA63" s="61"/>
      <c r="BB63" s="62"/>
      <c r="BC63" s="62"/>
      <c r="BD63" s="62"/>
      <c r="BE63" s="62"/>
      <c r="BF63" s="62"/>
      <c r="BG63" s="62"/>
      <c r="BH63" s="87"/>
    </row>
    <row r="64" spans="1:60" s="56" customFormat="1" ht="25.5" customHeight="1">
      <c r="A64" s="71" t="s">
        <v>108</v>
      </c>
      <c r="B64" s="51" t="s">
        <v>109</v>
      </c>
      <c r="C64" s="59"/>
      <c r="D64" s="60">
        <f>+E64+F64</f>
        <v>0</v>
      </c>
      <c r="E64" s="59"/>
      <c r="F64" s="59"/>
      <c r="G64" s="45">
        <f>+I64+N64+O64+P64+AE64</f>
        <v>0</v>
      </c>
      <c r="H64" s="45">
        <f>+I64+N64+O64+P64+Q64</f>
        <v>0</v>
      </c>
      <c r="I64" s="45">
        <f>SUM(J64:M64)</f>
        <v>0</v>
      </c>
      <c r="J64" s="61"/>
      <c r="K64" s="61"/>
      <c r="L64" s="61"/>
      <c r="M64" s="61"/>
      <c r="N64" s="61"/>
      <c r="O64" s="61"/>
      <c r="P64" s="61"/>
      <c r="Q64" s="45">
        <f>SUM(R64:W64)</f>
        <v>0</v>
      </c>
      <c r="R64" s="61"/>
      <c r="S64" s="61"/>
      <c r="T64" s="61"/>
      <c r="U64" s="61"/>
      <c r="V64" s="61"/>
      <c r="W64" s="61"/>
      <c r="X64" s="45">
        <f>SUM(Y64:AD64)</f>
        <v>0</v>
      </c>
      <c r="Y64" s="61"/>
      <c r="Z64" s="61"/>
      <c r="AA64" s="61"/>
      <c r="AB64" s="61"/>
      <c r="AC64" s="61"/>
      <c r="AD64" s="61"/>
      <c r="AE64" s="45">
        <f>+Q64-X64</f>
        <v>0</v>
      </c>
      <c r="AF64" s="46">
        <f>SUM(AH64:AO64)</f>
        <v>0</v>
      </c>
      <c r="AG64" s="61"/>
      <c r="AH64" s="61"/>
      <c r="AI64" s="61"/>
      <c r="AJ64" s="61"/>
      <c r="AK64" s="61"/>
      <c r="AL64" s="61"/>
      <c r="AM64" s="61"/>
      <c r="AN64" s="61"/>
      <c r="AO64" s="61"/>
      <c r="AP64" s="63"/>
      <c r="AQ64" s="64"/>
      <c r="AR64" s="46">
        <f>+G64-AF64</f>
        <v>0</v>
      </c>
      <c r="AS64" s="65"/>
      <c r="AT64" s="46">
        <f>AU64+AX64+AY64+AZ64</f>
        <v>0</v>
      </c>
      <c r="AU64" s="45">
        <f>+AV64+AW64</f>
        <v>0</v>
      </c>
      <c r="AV64" s="61"/>
      <c r="AW64" s="61"/>
      <c r="AX64" s="61"/>
      <c r="AY64" s="61"/>
      <c r="AZ64" s="61"/>
      <c r="BA64" s="61"/>
      <c r="BB64" s="62"/>
      <c r="BC64" s="62"/>
      <c r="BD64" s="62"/>
      <c r="BE64" s="62"/>
      <c r="BF64" s="62"/>
      <c r="BG64" s="62"/>
      <c r="BH64" s="101"/>
    </row>
    <row r="65" spans="1:60" s="56" customFormat="1" ht="31.5" customHeight="1">
      <c r="A65" s="57">
        <v>1</v>
      </c>
      <c r="B65" s="58" t="s">
        <v>180</v>
      </c>
      <c r="C65" s="59">
        <v>120</v>
      </c>
      <c r="D65" s="60">
        <f>+E65+F65</f>
        <v>120</v>
      </c>
      <c r="E65" s="59">
        <v>92</v>
      </c>
      <c r="F65" s="59">
        <v>28</v>
      </c>
      <c r="G65" s="45">
        <f>+I65+N65+O65+P65+AE65</f>
        <v>14303</v>
      </c>
      <c r="H65" s="45">
        <f>+I65+N65+O65+P65+Q65</f>
        <v>14833</v>
      </c>
      <c r="I65" s="45">
        <f>SUM(J65:M65)</f>
        <v>12669</v>
      </c>
      <c r="J65" s="61">
        <v>12669</v>
      </c>
      <c r="K65" s="61"/>
      <c r="L65" s="61"/>
      <c r="M65" s="61"/>
      <c r="N65" s="61"/>
      <c r="O65" s="61"/>
      <c r="P65" s="61">
        <v>1634</v>
      </c>
      <c r="Q65" s="45">
        <f>SUM(R65:W65)</f>
        <v>530</v>
      </c>
      <c r="R65" s="61"/>
      <c r="S65" s="61">
        <v>530</v>
      </c>
      <c r="T65" s="61"/>
      <c r="U65" s="61"/>
      <c r="V65" s="61"/>
      <c r="W65" s="61"/>
      <c r="X65" s="45">
        <f>SUM(Y65:AD65)</f>
        <v>530</v>
      </c>
      <c r="Y65" s="61">
        <v>503</v>
      </c>
      <c r="Z65" s="61"/>
      <c r="AA65" s="61"/>
      <c r="AB65" s="61"/>
      <c r="AC65" s="61">
        <f>217-190</f>
        <v>27</v>
      </c>
      <c r="AD65" s="61"/>
      <c r="AE65" s="45">
        <f>+Q65-X65</f>
        <v>0</v>
      </c>
      <c r="AF65" s="46">
        <f>SUM(AH65:AO65)</f>
        <v>19872</v>
      </c>
      <c r="AG65" s="61"/>
      <c r="AH65" s="61">
        <v>10957</v>
      </c>
      <c r="AI65" s="61"/>
      <c r="AJ65" s="61">
        <v>3000</v>
      </c>
      <c r="AK65" s="61"/>
      <c r="AL65" s="61">
        <v>2500</v>
      </c>
      <c r="AM65" s="61"/>
      <c r="AN65" s="61"/>
      <c r="AO65" s="61">
        <v>3415</v>
      </c>
      <c r="AP65" s="63">
        <f>G65/AF65</f>
        <v>0.71975644122383253</v>
      </c>
      <c r="AQ65" s="64"/>
      <c r="AR65" s="46">
        <f>+G65-AF65</f>
        <v>-5569</v>
      </c>
      <c r="AS65" s="282">
        <v>9720</v>
      </c>
      <c r="AT65" s="46">
        <f>AU65+AX65+AY65+AZ65</f>
        <v>8345</v>
      </c>
      <c r="AU65" s="45">
        <f>+AV65+AW65</f>
        <v>2300</v>
      </c>
      <c r="AV65" s="61">
        <v>2300</v>
      </c>
      <c r="AW65" s="61"/>
      <c r="AX65" s="61">
        <v>2945</v>
      </c>
      <c r="AY65" s="61">
        <v>3100</v>
      </c>
      <c r="AZ65" s="61"/>
      <c r="BA65" s="61">
        <v>4092</v>
      </c>
      <c r="BB65" s="62">
        <v>0.45</v>
      </c>
      <c r="BC65" s="62"/>
      <c r="BD65" s="62"/>
      <c r="BE65" s="62"/>
      <c r="BF65" s="62">
        <v>10.1</v>
      </c>
      <c r="BG65" s="62">
        <v>0.88</v>
      </c>
      <c r="BH65" s="66"/>
    </row>
    <row r="66" spans="1:60" s="56" customFormat="1" ht="36" customHeight="1">
      <c r="A66" s="57">
        <f>+A65+1</f>
        <v>2</v>
      </c>
      <c r="B66" s="58" t="s">
        <v>126</v>
      </c>
      <c r="C66" s="59">
        <v>516</v>
      </c>
      <c r="D66" s="60">
        <f>+E66+F66</f>
        <v>516</v>
      </c>
      <c r="E66" s="59">
        <v>366</v>
      </c>
      <c r="F66" s="59">
        <v>150</v>
      </c>
      <c r="G66" s="45">
        <f>+I66+N66+O66+P66+AE66</f>
        <v>76237</v>
      </c>
      <c r="H66" s="45">
        <f>+I66+N66+O66+P66+Q66</f>
        <v>78233</v>
      </c>
      <c r="I66" s="45">
        <f>SUM(J66:M66)</f>
        <v>69731</v>
      </c>
      <c r="J66" s="61">
        <v>69731</v>
      </c>
      <c r="K66" s="61"/>
      <c r="L66" s="61"/>
      <c r="M66" s="61"/>
      <c r="N66" s="61"/>
      <c r="O66" s="61"/>
      <c r="P66" s="61"/>
      <c r="Q66" s="45">
        <f>SUM(R66:W66)</f>
        <v>8502</v>
      </c>
      <c r="R66" s="61"/>
      <c r="S66" s="61">
        <v>7186</v>
      </c>
      <c r="T66" s="61"/>
      <c r="U66" s="61"/>
      <c r="V66" s="61"/>
      <c r="W66" s="61">
        <v>1316</v>
      </c>
      <c r="X66" s="45">
        <f>SUM(Y66:AD66)</f>
        <v>1996</v>
      </c>
      <c r="Y66" s="61"/>
      <c r="Z66" s="61">
        <v>1945</v>
      </c>
      <c r="AA66" s="61"/>
      <c r="AB66" s="61"/>
      <c r="AC66" s="61"/>
      <c r="AD66" s="61">
        <v>51</v>
      </c>
      <c r="AE66" s="45">
        <f>+Q66-X66</f>
        <v>6506</v>
      </c>
      <c r="AF66" s="46">
        <f>SUM(AH66:AO66)</f>
        <v>65604</v>
      </c>
      <c r="AG66" s="61"/>
      <c r="AH66" s="61">
        <v>41369</v>
      </c>
      <c r="AI66" s="61">
        <v>21691</v>
      </c>
      <c r="AJ66" s="61"/>
      <c r="AK66" s="61"/>
      <c r="AL66" s="61">
        <v>1045</v>
      </c>
      <c r="AM66" s="61"/>
      <c r="AN66" s="61"/>
      <c r="AO66" s="61">
        <v>1499</v>
      </c>
      <c r="AP66" s="63">
        <f>G66/AF66</f>
        <v>1.1620785317968416</v>
      </c>
      <c r="AQ66" s="64"/>
      <c r="AR66" s="46">
        <f>+G66-AF66</f>
        <v>10633</v>
      </c>
      <c r="AS66" s="283">
        <v>25400</v>
      </c>
      <c r="AT66" s="46">
        <f>AU66+AX66+AY66+AZ66</f>
        <v>10633</v>
      </c>
      <c r="AU66" s="45">
        <f>+AV66+AW66</f>
        <v>2126</v>
      </c>
      <c r="AV66" s="61">
        <v>2126</v>
      </c>
      <c r="AW66" s="61"/>
      <c r="AX66" s="61">
        <v>3267</v>
      </c>
      <c r="AY66" s="61">
        <v>5240</v>
      </c>
      <c r="AZ66" s="61"/>
      <c r="BA66" s="61"/>
      <c r="BB66" s="62">
        <v>0.8</v>
      </c>
      <c r="BC66" s="62"/>
      <c r="BD66" s="62"/>
      <c r="BE66" s="62"/>
      <c r="BF66" s="62">
        <v>12</v>
      </c>
      <c r="BG66" s="62">
        <v>3.1</v>
      </c>
      <c r="BH66" s="66"/>
    </row>
    <row r="67" spans="1:60" s="56" customFormat="1" ht="27" customHeight="1">
      <c r="A67" s="57">
        <f>+A66+1</f>
        <v>3</v>
      </c>
      <c r="B67" s="58" t="s">
        <v>376</v>
      </c>
      <c r="C67" s="59"/>
      <c r="D67" s="60"/>
      <c r="E67" s="59"/>
      <c r="F67" s="59"/>
      <c r="G67" s="45"/>
      <c r="H67" s="45"/>
      <c r="I67" s="45"/>
      <c r="J67" s="61"/>
      <c r="K67" s="61"/>
      <c r="L67" s="61"/>
      <c r="M67" s="61"/>
      <c r="N67" s="61"/>
      <c r="O67" s="61"/>
      <c r="P67" s="61"/>
      <c r="Q67" s="45"/>
      <c r="R67" s="61"/>
      <c r="S67" s="61"/>
      <c r="T67" s="61"/>
      <c r="U67" s="61"/>
      <c r="V67" s="61"/>
      <c r="W67" s="61"/>
      <c r="X67" s="45"/>
      <c r="Y67" s="61"/>
      <c r="Z67" s="61"/>
      <c r="AA67" s="61"/>
      <c r="AB67" s="61"/>
      <c r="AC67" s="61"/>
      <c r="AD67" s="61"/>
      <c r="AE67" s="45"/>
      <c r="AF67" s="46"/>
      <c r="AG67" s="61"/>
      <c r="AH67" s="61"/>
      <c r="AI67" s="61"/>
      <c r="AJ67" s="61"/>
      <c r="AK67" s="61"/>
      <c r="AL67" s="61"/>
      <c r="AM67" s="61"/>
      <c r="AN67" s="61"/>
      <c r="AO67" s="61"/>
      <c r="AP67" s="63"/>
      <c r="AQ67" s="64"/>
      <c r="AR67" s="46"/>
      <c r="AS67" s="65"/>
      <c r="AT67" s="46"/>
      <c r="AU67" s="45"/>
      <c r="AV67" s="61"/>
      <c r="AW67" s="61"/>
      <c r="AX67" s="61"/>
      <c r="AY67" s="61"/>
      <c r="AZ67" s="61"/>
      <c r="BA67" s="61"/>
      <c r="BB67" s="62"/>
      <c r="BC67" s="62"/>
      <c r="BD67" s="62"/>
      <c r="BE67" s="62"/>
      <c r="BF67" s="62"/>
      <c r="BG67" s="62"/>
      <c r="BH67" s="66"/>
    </row>
    <row r="68" spans="1:60" s="56" customFormat="1" ht="33" customHeight="1">
      <c r="A68" s="94" t="s">
        <v>258</v>
      </c>
      <c r="B68" s="79" t="s">
        <v>377</v>
      </c>
      <c r="C68" s="80">
        <v>995</v>
      </c>
      <c r="D68" s="95">
        <f t="shared" ref="D68:D76" si="42">+E68+F68</f>
        <v>995</v>
      </c>
      <c r="E68" s="80">
        <v>995</v>
      </c>
      <c r="F68" s="80"/>
      <c r="G68" s="81">
        <f t="shared" ref="G68:G76" si="43">+I68+N68+O68+P68+AE68</f>
        <v>160707</v>
      </c>
      <c r="H68" s="81">
        <f t="shared" ref="H68:H76" si="44">+I68+N68+O68+P68+Q68</f>
        <v>242126</v>
      </c>
      <c r="I68" s="81">
        <f t="shared" ref="I68:I76" si="45">SUM(J68:M68)</f>
        <v>140909</v>
      </c>
      <c r="J68" s="82">
        <v>140909</v>
      </c>
      <c r="K68" s="82"/>
      <c r="L68" s="82"/>
      <c r="M68" s="82"/>
      <c r="N68" s="82"/>
      <c r="O68" s="82"/>
      <c r="P68" s="82"/>
      <c r="Q68" s="81">
        <f t="shared" ref="Q68:Q76" si="46">SUM(R68:W68)</f>
        <v>101217</v>
      </c>
      <c r="R68" s="82"/>
      <c r="S68" s="82">
        <f>59595+16969</f>
        <v>76564</v>
      </c>
      <c r="T68" s="82"/>
      <c r="U68" s="82"/>
      <c r="V68" s="82">
        <v>4689</v>
      </c>
      <c r="W68" s="82">
        <v>19964</v>
      </c>
      <c r="X68" s="81">
        <f t="shared" ref="X68:X76" si="47">SUM(Y68:AD68)</f>
        <v>81419</v>
      </c>
      <c r="Y68" s="82"/>
      <c r="Z68" s="82">
        <v>45025</v>
      </c>
      <c r="AA68" s="82">
        <v>31634</v>
      </c>
      <c r="AB68" s="82"/>
      <c r="AC68" s="82"/>
      <c r="AD68" s="82">
        <v>4760</v>
      </c>
      <c r="AE68" s="81">
        <f t="shared" ref="AE68:AE76" si="48">+Q68-X68</f>
        <v>19798</v>
      </c>
      <c r="AF68" s="83">
        <f t="shared" ref="AF68:AF76" si="49">SUM(AH68:AO68)</f>
        <v>233307</v>
      </c>
      <c r="AG68" s="82"/>
      <c r="AH68" s="82">
        <v>122732</v>
      </c>
      <c r="AI68" s="82"/>
      <c r="AJ68" s="82">
        <v>107014</v>
      </c>
      <c r="AK68" s="82"/>
      <c r="AL68" s="82">
        <v>3561</v>
      </c>
      <c r="AM68" s="82"/>
      <c r="AN68" s="82"/>
      <c r="AO68" s="82"/>
      <c r="AP68" s="168">
        <f t="shared" ref="AP68:AP76" si="50">G68/AF68</f>
        <v>0.68882202419987404</v>
      </c>
      <c r="AQ68" s="284"/>
      <c r="AR68" s="83">
        <f t="shared" ref="AR68:AR76" si="51">+G68-AF68</f>
        <v>-72600</v>
      </c>
      <c r="AS68" s="232">
        <v>72600</v>
      </c>
      <c r="AT68" s="83">
        <f t="shared" ref="AT68:AT76" si="52">AU68+AX68+AY68+AZ68</f>
        <v>0</v>
      </c>
      <c r="AU68" s="81">
        <f t="shared" ref="AU68:AU76" si="53">+AV68+AW68</f>
        <v>0</v>
      </c>
      <c r="AV68" s="82"/>
      <c r="AW68" s="82"/>
      <c r="AX68" s="82"/>
      <c r="AY68" s="82"/>
      <c r="AZ68" s="82"/>
      <c r="BA68" s="82"/>
      <c r="BB68" s="84">
        <v>0.68</v>
      </c>
      <c r="BC68" s="84"/>
      <c r="BD68" s="84"/>
      <c r="BE68" s="84"/>
      <c r="BF68" s="84">
        <v>19.8</v>
      </c>
      <c r="BG68" s="84">
        <v>2.2000000000000002</v>
      </c>
      <c r="BH68" s="161"/>
    </row>
    <row r="69" spans="1:60" s="56" customFormat="1" ht="26.25" customHeight="1">
      <c r="A69" s="94" t="s">
        <v>260</v>
      </c>
      <c r="B69" s="79" t="s">
        <v>121</v>
      </c>
      <c r="C69" s="80">
        <v>109</v>
      </c>
      <c r="D69" s="95">
        <f t="shared" si="42"/>
        <v>109</v>
      </c>
      <c r="E69" s="80">
        <v>90</v>
      </c>
      <c r="F69" s="80">
        <v>19</v>
      </c>
      <c r="G69" s="81">
        <f t="shared" si="43"/>
        <v>11434</v>
      </c>
      <c r="H69" s="81">
        <f t="shared" si="44"/>
        <v>38905</v>
      </c>
      <c r="I69" s="81">
        <f t="shared" si="45"/>
        <v>9319</v>
      </c>
      <c r="J69" s="82">
        <v>9319</v>
      </c>
      <c r="K69" s="82"/>
      <c r="L69" s="82"/>
      <c r="M69" s="82"/>
      <c r="N69" s="82"/>
      <c r="O69" s="82"/>
      <c r="P69" s="82"/>
      <c r="Q69" s="81">
        <f t="shared" si="46"/>
        <v>29586</v>
      </c>
      <c r="R69" s="82"/>
      <c r="S69" s="82">
        <v>4852</v>
      </c>
      <c r="T69" s="82"/>
      <c r="U69" s="82"/>
      <c r="V69" s="82"/>
      <c r="W69" s="82">
        <v>24734</v>
      </c>
      <c r="X69" s="81">
        <f t="shared" si="47"/>
        <v>27471</v>
      </c>
      <c r="Y69" s="82"/>
      <c r="Z69" s="82">
        <v>13787</v>
      </c>
      <c r="AA69" s="82">
        <v>7259</v>
      </c>
      <c r="AB69" s="82">
        <v>1409</v>
      </c>
      <c r="AC69" s="82">
        <v>4559</v>
      </c>
      <c r="AD69" s="82">
        <v>457</v>
      </c>
      <c r="AE69" s="81">
        <f t="shared" si="48"/>
        <v>2115</v>
      </c>
      <c r="AF69" s="83">
        <f t="shared" si="49"/>
        <v>16814</v>
      </c>
      <c r="AG69" s="82"/>
      <c r="AH69" s="82">
        <v>10679</v>
      </c>
      <c r="AI69" s="82"/>
      <c r="AJ69" s="82">
        <v>4218</v>
      </c>
      <c r="AK69" s="82">
        <v>1081</v>
      </c>
      <c r="AL69" s="82"/>
      <c r="AM69" s="82"/>
      <c r="AN69" s="82"/>
      <c r="AO69" s="82">
        <v>836</v>
      </c>
      <c r="AP69" s="168">
        <f t="shared" si="50"/>
        <v>0.68002854763887233</v>
      </c>
      <c r="AQ69" s="284"/>
      <c r="AR69" s="83">
        <f t="shared" si="51"/>
        <v>-5380</v>
      </c>
      <c r="AS69" s="232">
        <v>7730</v>
      </c>
      <c r="AT69" s="83">
        <f t="shared" si="52"/>
        <v>4663</v>
      </c>
      <c r="AU69" s="81">
        <f t="shared" si="53"/>
        <v>4663</v>
      </c>
      <c r="AV69" s="82">
        <v>2350</v>
      </c>
      <c r="AW69" s="82">
        <v>2313</v>
      </c>
      <c r="AX69" s="82"/>
      <c r="AY69" s="82"/>
      <c r="AZ69" s="82"/>
      <c r="BA69" s="82">
        <v>4842</v>
      </c>
      <c r="BB69" s="84">
        <v>0.55000000000000004</v>
      </c>
      <c r="BC69" s="84"/>
      <c r="BD69" s="84"/>
      <c r="BE69" s="84"/>
      <c r="BF69" s="84">
        <v>11.2</v>
      </c>
      <c r="BG69" s="84">
        <v>1.5</v>
      </c>
      <c r="BH69" s="161"/>
    </row>
    <row r="70" spans="1:60" s="56" customFormat="1" ht="39.75" customHeight="1">
      <c r="A70" s="94" t="s">
        <v>378</v>
      </c>
      <c r="B70" s="79" t="s">
        <v>379</v>
      </c>
      <c r="C70" s="80">
        <v>122</v>
      </c>
      <c r="D70" s="95">
        <f t="shared" si="42"/>
        <v>109</v>
      </c>
      <c r="E70" s="80">
        <v>84</v>
      </c>
      <c r="F70" s="80">
        <v>25</v>
      </c>
      <c r="G70" s="81">
        <f t="shared" si="43"/>
        <v>16462.800000000003</v>
      </c>
      <c r="H70" s="81">
        <f t="shared" si="44"/>
        <v>57395</v>
      </c>
      <c r="I70" s="81">
        <f t="shared" si="45"/>
        <v>14918.4</v>
      </c>
      <c r="J70" s="82">
        <v>14918.4</v>
      </c>
      <c r="K70" s="82"/>
      <c r="L70" s="82"/>
      <c r="M70" s="82"/>
      <c r="N70" s="82"/>
      <c r="O70" s="82"/>
      <c r="P70" s="82"/>
      <c r="Q70" s="81">
        <f t="shared" si="46"/>
        <v>42476.6</v>
      </c>
      <c r="R70" s="82">
        <v>37.6</v>
      </c>
      <c r="S70" s="82">
        <v>13544</v>
      </c>
      <c r="T70" s="82">
        <v>24706</v>
      </c>
      <c r="U70" s="82"/>
      <c r="V70" s="82"/>
      <c r="W70" s="82">
        <v>4189</v>
      </c>
      <c r="X70" s="81">
        <f t="shared" si="47"/>
        <v>40932.199999999997</v>
      </c>
      <c r="Y70" s="82">
        <v>28175.599999999999</v>
      </c>
      <c r="Z70" s="82">
        <v>1432.6</v>
      </c>
      <c r="AA70" s="82">
        <v>2471</v>
      </c>
      <c r="AB70" s="82">
        <v>200</v>
      </c>
      <c r="AC70" s="82">
        <v>7733</v>
      </c>
      <c r="AD70" s="82">
        <v>920</v>
      </c>
      <c r="AE70" s="81">
        <f t="shared" si="48"/>
        <v>1544.4000000000015</v>
      </c>
      <c r="AF70" s="83">
        <f t="shared" si="49"/>
        <v>21369.4</v>
      </c>
      <c r="AG70" s="82"/>
      <c r="AH70" s="82">
        <v>13852.4</v>
      </c>
      <c r="AI70" s="82"/>
      <c r="AJ70" s="82">
        <v>7390</v>
      </c>
      <c r="AK70" s="82"/>
      <c r="AL70" s="82">
        <v>127</v>
      </c>
      <c r="AM70" s="82"/>
      <c r="AN70" s="82"/>
      <c r="AO70" s="82"/>
      <c r="AP70" s="168">
        <f t="shared" si="50"/>
        <v>0.77039130719627136</v>
      </c>
      <c r="AQ70" s="284"/>
      <c r="AR70" s="83">
        <f t="shared" si="51"/>
        <v>-4906.5999999999985</v>
      </c>
      <c r="AS70" s="232">
        <v>6800</v>
      </c>
      <c r="AT70" s="83">
        <f t="shared" si="52"/>
        <v>2093</v>
      </c>
      <c r="AU70" s="81">
        <f t="shared" si="53"/>
        <v>1147</v>
      </c>
      <c r="AV70" s="82">
        <v>947</v>
      </c>
      <c r="AW70" s="82">
        <v>200</v>
      </c>
      <c r="AX70" s="82">
        <v>473</v>
      </c>
      <c r="AY70" s="82">
        <v>473</v>
      </c>
      <c r="AZ70" s="82"/>
      <c r="BA70" s="82">
        <v>7733</v>
      </c>
      <c r="BB70" s="84">
        <v>0.47</v>
      </c>
      <c r="BC70" s="84"/>
      <c r="BD70" s="84"/>
      <c r="BE70" s="84"/>
      <c r="BF70" s="84">
        <v>12.1</v>
      </c>
      <c r="BG70" s="84">
        <v>1.32</v>
      </c>
      <c r="BH70" s="161"/>
    </row>
    <row r="71" spans="1:60" s="56" customFormat="1" ht="24.75" customHeight="1">
      <c r="A71" s="57">
        <f>+A67+1</f>
        <v>4</v>
      </c>
      <c r="B71" s="58" t="s">
        <v>123</v>
      </c>
      <c r="C71" s="59">
        <v>383</v>
      </c>
      <c r="D71" s="60">
        <f t="shared" si="42"/>
        <v>310</v>
      </c>
      <c r="E71" s="59">
        <v>289</v>
      </c>
      <c r="F71" s="59">
        <v>21</v>
      </c>
      <c r="G71" s="45">
        <f t="shared" si="43"/>
        <v>57220</v>
      </c>
      <c r="H71" s="45">
        <f t="shared" si="44"/>
        <v>83454</v>
      </c>
      <c r="I71" s="45">
        <f t="shared" si="45"/>
        <v>55473</v>
      </c>
      <c r="J71" s="61">
        <v>55473</v>
      </c>
      <c r="K71" s="61"/>
      <c r="L71" s="61"/>
      <c r="M71" s="61"/>
      <c r="N71" s="61"/>
      <c r="O71" s="61"/>
      <c r="P71" s="61"/>
      <c r="Q71" s="45">
        <f t="shared" si="46"/>
        <v>27981</v>
      </c>
      <c r="R71" s="61"/>
      <c r="S71" s="61">
        <v>13504</v>
      </c>
      <c r="T71" s="61"/>
      <c r="U71" s="61"/>
      <c r="V71" s="61">
        <v>634</v>
      </c>
      <c r="W71" s="61">
        <v>13843</v>
      </c>
      <c r="X71" s="45">
        <f t="shared" si="47"/>
        <v>26234</v>
      </c>
      <c r="Y71" s="61"/>
      <c r="Z71" s="61"/>
      <c r="AA71" s="61"/>
      <c r="AB71" s="61">
        <v>1668</v>
      </c>
      <c r="AC71" s="61">
        <v>23896</v>
      </c>
      <c r="AD71" s="61">
        <v>670</v>
      </c>
      <c r="AE71" s="45">
        <f t="shared" si="48"/>
        <v>1747</v>
      </c>
      <c r="AF71" s="46">
        <f t="shared" si="49"/>
        <v>67843</v>
      </c>
      <c r="AG71" s="61"/>
      <c r="AH71" s="61">
        <v>31772</v>
      </c>
      <c r="AI71" s="61">
        <v>20</v>
      </c>
      <c r="AJ71" s="61">
        <v>24144</v>
      </c>
      <c r="AK71" s="61">
        <v>10732</v>
      </c>
      <c r="AL71" s="61">
        <v>1175</v>
      </c>
      <c r="AM71" s="61"/>
      <c r="AN71" s="61"/>
      <c r="AO71" s="61"/>
      <c r="AP71" s="63">
        <f t="shared" si="50"/>
        <v>0.84341789130787259</v>
      </c>
      <c r="AQ71" s="64"/>
      <c r="AR71" s="46">
        <f t="shared" si="51"/>
        <v>-10623</v>
      </c>
      <c r="AS71" s="65">
        <v>15900</v>
      </c>
      <c r="AT71" s="46">
        <f t="shared" si="52"/>
        <v>28980</v>
      </c>
      <c r="AU71" s="45">
        <f t="shared" si="53"/>
        <v>6498</v>
      </c>
      <c r="AV71" s="61">
        <v>5444</v>
      </c>
      <c r="AW71" s="61">
        <v>1054</v>
      </c>
      <c r="AX71" s="61">
        <v>18282</v>
      </c>
      <c r="AY71" s="61">
        <v>4200</v>
      </c>
      <c r="AZ71" s="61"/>
      <c r="BA71" s="61">
        <v>18347</v>
      </c>
      <c r="BB71" s="62">
        <v>0.77600000000000002</v>
      </c>
      <c r="BC71" s="62"/>
      <c r="BD71" s="62"/>
      <c r="BE71" s="62"/>
      <c r="BF71" s="285">
        <v>12.554</v>
      </c>
      <c r="BG71" s="62">
        <v>2.97</v>
      </c>
      <c r="BH71" s="66"/>
    </row>
    <row r="72" spans="1:60" s="56" customFormat="1" ht="33.75" customHeight="1">
      <c r="A72" s="57">
        <f t="shared" ref="A72:A76" si="54">+A71+1</f>
        <v>5</v>
      </c>
      <c r="B72" s="58" t="s">
        <v>183</v>
      </c>
      <c r="C72" s="59">
        <v>350</v>
      </c>
      <c r="D72" s="60">
        <f t="shared" si="42"/>
        <v>311</v>
      </c>
      <c r="E72" s="59">
        <v>286</v>
      </c>
      <c r="F72" s="59">
        <v>25</v>
      </c>
      <c r="G72" s="45">
        <f t="shared" si="43"/>
        <v>43327</v>
      </c>
      <c r="H72" s="45">
        <f t="shared" si="44"/>
        <v>55203</v>
      </c>
      <c r="I72" s="45">
        <f t="shared" si="45"/>
        <v>41682</v>
      </c>
      <c r="J72" s="61">
        <v>41682</v>
      </c>
      <c r="K72" s="61"/>
      <c r="L72" s="61"/>
      <c r="M72" s="61"/>
      <c r="N72" s="61"/>
      <c r="O72" s="61"/>
      <c r="P72" s="61"/>
      <c r="Q72" s="45">
        <f t="shared" si="46"/>
        <v>13521</v>
      </c>
      <c r="R72" s="61"/>
      <c r="S72" s="61">
        <v>13449</v>
      </c>
      <c r="T72" s="61"/>
      <c r="U72" s="61"/>
      <c r="V72" s="61">
        <v>60</v>
      </c>
      <c r="W72" s="61">
        <v>12</v>
      </c>
      <c r="X72" s="45">
        <f t="shared" si="47"/>
        <v>11876</v>
      </c>
      <c r="Y72" s="61">
        <v>4125</v>
      </c>
      <c r="Z72" s="61">
        <v>751</v>
      </c>
      <c r="AA72" s="61">
        <v>450</v>
      </c>
      <c r="AB72" s="61">
        <v>148</v>
      </c>
      <c r="AC72" s="61">
        <v>6211</v>
      </c>
      <c r="AD72" s="61">
        <v>191</v>
      </c>
      <c r="AE72" s="45">
        <f t="shared" si="48"/>
        <v>1645</v>
      </c>
      <c r="AF72" s="46">
        <f t="shared" si="49"/>
        <v>51729</v>
      </c>
      <c r="AG72" s="61"/>
      <c r="AH72" s="61">
        <v>34561</v>
      </c>
      <c r="AI72" s="61"/>
      <c r="AJ72" s="61">
        <v>11914</v>
      </c>
      <c r="AK72" s="61"/>
      <c r="AL72" s="61">
        <v>3005</v>
      </c>
      <c r="AM72" s="61"/>
      <c r="AN72" s="61"/>
      <c r="AO72" s="61">
        <v>2249</v>
      </c>
      <c r="AP72" s="63">
        <f t="shared" si="50"/>
        <v>0.83757660113282684</v>
      </c>
      <c r="AQ72" s="64">
        <v>0.75</v>
      </c>
      <c r="AR72" s="46">
        <f t="shared" si="51"/>
        <v>-8402</v>
      </c>
      <c r="AS72" s="65">
        <v>17380</v>
      </c>
      <c r="AT72" s="46">
        <f t="shared" si="52"/>
        <v>15328</v>
      </c>
      <c r="AU72" s="45">
        <f t="shared" si="53"/>
        <v>2090</v>
      </c>
      <c r="AV72" s="61">
        <v>2090</v>
      </c>
      <c r="AW72" s="61"/>
      <c r="AX72" s="61">
        <v>7838</v>
      </c>
      <c r="AY72" s="61">
        <v>5400</v>
      </c>
      <c r="AZ72" s="61"/>
      <c r="BA72" s="61">
        <v>7824</v>
      </c>
      <c r="BB72" s="62">
        <v>0.4</v>
      </c>
      <c r="BC72" s="62"/>
      <c r="BD72" s="62"/>
      <c r="BE72" s="62"/>
      <c r="BF72" s="62">
        <v>5.9</v>
      </c>
      <c r="BG72" s="62">
        <v>1.7</v>
      </c>
      <c r="BH72" s="66"/>
    </row>
    <row r="73" spans="1:60" s="56" customFormat="1" ht="30.75" customHeight="1">
      <c r="A73" s="57">
        <f t="shared" si="54"/>
        <v>6</v>
      </c>
      <c r="B73" s="58" t="s">
        <v>125</v>
      </c>
      <c r="C73" s="59">
        <v>370</v>
      </c>
      <c r="D73" s="60">
        <f t="shared" si="42"/>
        <v>255</v>
      </c>
      <c r="E73" s="59">
        <v>255</v>
      </c>
      <c r="F73" s="59"/>
      <c r="G73" s="45">
        <f t="shared" si="43"/>
        <v>45792.2</v>
      </c>
      <c r="H73" s="45">
        <f t="shared" si="44"/>
        <v>47241</v>
      </c>
      <c r="I73" s="45">
        <f t="shared" si="45"/>
        <v>38983</v>
      </c>
      <c r="J73" s="61">
        <v>38885</v>
      </c>
      <c r="K73" s="61">
        <v>98</v>
      </c>
      <c r="L73" s="61"/>
      <c r="M73" s="61"/>
      <c r="N73" s="61"/>
      <c r="O73" s="61"/>
      <c r="P73" s="61"/>
      <c r="Q73" s="45">
        <f t="shared" si="46"/>
        <v>8258</v>
      </c>
      <c r="R73" s="61"/>
      <c r="S73" s="61">
        <v>1457</v>
      </c>
      <c r="T73" s="61"/>
      <c r="U73" s="61"/>
      <c r="V73" s="61"/>
      <c r="W73" s="61">
        <v>6801</v>
      </c>
      <c r="X73" s="45">
        <f t="shared" si="47"/>
        <v>1448.8</v>
      </c>
      <c r="Y73" s="61"/>
      <c r="Z73" s="61"/>
      <c r="AA73" s="61">
        <v>1123</v>
      </c>
      <c r="AB73" s="61"/>
      <c r="AC73" s="61">
        <v>295</v>
      </c>
      <c r="AD73" s="61">
        <v>30.8</v>
      </c>
      <c r="AE73" s="45">
        <f t="shared" si="48"/>
        <v>6809.2</v>
      </c>
      <c r="AF73" s="46">
        <f t="shared" si="49"/>
        <v>24403</v>
      </c>
      <c r="AG73" s="61"/>
      <c r="AH73" s="61">
        <v>15638</v>
      </c>
      <c r="AI73" s="61">
        <v>506</v>
      </c>
      <c r="AJ73" s="61">
        <v>1812</v>
      </c>
      <c r="AK73" s="61">
        <v>2869</v>
      </c>
      <c r="AL73" s="61">
        <v>1397</v>
      </c>
      <c r="AM73" s="61"/>
      <c r="AN73" s="61"/>
      <c r="AO73" s="61">
        <v>2181</v>
      </c>
      <c r="AP73" s="63">
        <f t="shared" si="50"/>
        <v>1.8764987911322377</v>
      </c>
      <c r="AQ73" s="64"/>
      <c r="AR73" s="46">
        <f t="shared" si="51"/>
        <v>21389.199999999997</v>
      </c>
      <c r="AS73" s="65">
        <v>8380</v>
      </c>
      <c r="AT73" s="46">
        <f t="shared" si="52"/>
        <v>22199</v>
      </c>
      <c r="AU73" s="45">
        <f t="shared" si="53"/>
        <v>12000</v>
      </c>
      <c r="AV73" s="61">
        <v>12000</v>
      </c>
      <c r="AW73" s="61"/>
      <c r="AX73" s="61">
        <v>5199</v>
      </c>
      <c r="AY73" s="61">
        <v>5000</v>
      </c>
      <c r="AZ73" s="61"/>
      <c r="BA73" s="61">
        <v>8043</v>
      </c>
      <c r="BB73" s="62"/>
      <c r="BC73" s="62"/>
      <c r="BD73" s="62"/>
      <c r="BE73" s="62"/>
      <c r="BF73" s="62">
        <v>12.1</v>
      </c>
      <c r="BG73" s="62">
        <v>1.4</v>
      </c>
      <c r="BH73" s="66"/>
    </row>
    <row r="74" spans="1:60" s="56" customFormat="1" ht="24.75" customHeight="1">
      <c r="A74" s="57">
        <f t="shared" si="54"/>
        <v>7</v>
      </c>
      <c r="B74" s="58" t="s">
        <v>127</v>
      </c>
      <c r="C74" s="59">
        <v>140</v>
      </c>
      <c r="D74" s="60">
        <f t="shared" si="42"/>
        <v>180</v>
      </c>
      <c r="E74" s="59">
        <v>108</v>
      </c>
      <c r="F74" s="59">
        <v>72</v>
      </c>
      <c r="G74" s="45">
        <f t="shared" si="43"/>
        <v>137099</v>
      </c>
      <c r="H74" s="45">
        <f t="shared" si="44"/>
        <v>139604</v>
      </c>
      <c r="I74" s="45">
        <f t="shared" si="45"/>
        <v>72409</v>
      </c>
      <c r="J74" s="61">
        <v>69631</v>
      </c>
      <c r="K74" s="61"/>
      <c r="L74" s="61">
        <v>2778</v>
      </c>
      <c r="M74" s="61"/>
      <c r="N74" s="61"/>
      <c r="O74" s="61"/>
      <c r="P74" s="61"/>
      <c r="Q74" s="45">
        <f t="shared" si="46"/>
        <v>67195</v>
      </c>
      <c r="R74" s="61"/>
      <c r="S74" s="61">
        <v>52800</v>
      </c>
      <c r="T74" s="61"/>
      <c r="U74" s="61"/>
      <c r="V74" s="61"/>
      <c r="W74" s="61">
        <v>14395</v>
      </c>
      <c r="X74" s="45">
        <f t="shared" si="47"/>
        <v>2505</v>
      </c>
      <c r="Y74" s="61"/>
      <c r="Z74" s="61"/>
      <c r="AA74" s="61"/>
      <c r="AB74" s="61">
        <v>1063</v>
      </c>
      <c r="AC74" s="61"/>
      <c r="AD74" s="61">
        <v>1442</v>
      </c>
      <c r="AE74" s="45">
        <f t="shared" si="48"/>
        <v>64690</v>
      </c>
      <c r="AF74" s="46">
        <f t="shared" si="49"/>
        <v>105536</v>
      </c>
      <c r="AG74" s="61"/>
      <c r="AH74" s="61">
        <v>18012</v>
      </c>
      <c r="AI74" s="61"/>
      <c r="AJ74" s="61">
        <v>51943</v>
      </c>
      <c r="AK74" s="61"/>
      <c r="AL74" s="61"/>
      <c r="AM74" s="61"/>
      <c r="AN74" s="61"/>
      <c r="AO74" s="61">
        <v>35581</v>
      </c>
      <c r="AP74" s="63">
        <f t="shared" si="50"/>
        <v>1.2990733020012128</v>
      </c>
      <c r="AQ74" s="64"/>
      <c r="AR74" s="46">
        <f t="shared" si="51"/>
        <v>31563</v>
      </c>
      <c r="AS74" s="283">
        <v>4800</v>
      </c>
      <c r="AT74" s="46">
        <f t="shared" si="52"/>
        <v>31563</v>
      </c>
      <c r="AU74" s="45">
        <f t="shared" si="53"/>
        <v>12625</v>
      </c>
      <c r="AV74" s="61">
        <v>12625</v>
      </c>
      <c r="AW74" s="61"/>
      <c r="AX74" s="61">
        <v>6313</v>
      </c>
      <c r="AY74" s="61">
        <v>12625</v>
      </c>
      <c r="AZ74" s="61"/>
      <c r="BA74" s="61"/>
      <c r="BB74" s="62"/>
      <c r="BC74" s="62">
        <v>1.3</v>
      </c>
      <c r="BD74" s="62"/>
      <c r="BE74" s="62"/>
      <c r="BF74" s="62">
        <v>25</v>
      </c>
      <c r="BG74" s="62">
        <v>4</v>
      </c>
      <c r="BH74" s="66"/>
    </row>
    <row r="75" spans="1:60" s="56" customFormat="1" ht="31.5" customHeight="1">
      <c r="A75" s="57">
        <f t="shared" si="54"/>
        <v>8</v>
      </c>
      <c r="B75" s="58" t="s">
        <v>124</v>
      </c>
      <c r="C75" s="59">
        <v>475</v>
      </c>
      <c r="D75" s="60">
        <f t="shared" si="42"/>
        <v>617</v>
      </c>
      <c r="E75" s="59">
        <v>405</v>
      </c>
      <c r="F75" s="59">
        <v>212</v>
      </c>
      <c r="G75" s="45">
        <f t="shared" si="43"/>
        <v>145330</v>
      </c>
      <c r="H75" s="45">
        <f t="shared" si="44"/>
        <v>166104</v>
      </c>
      <c r="I75" s="45">
        <f t="shared" si="45"/>
        <v>115285</v>
      </c>
      <c r="J75" s="61">
        <v>115029</v>
      </c>
      <c r="K75" s="61">
        <v>256</v>
      </c>
      <c r="L75" s="61"/>
      <c r="M75" s="61"/>
      <c r="N75" s="61"/>
      <c r="O75" s="61"/>
      <c r="P75" s="61"/>
      <c r="Q75" s="45">
        <f t="shared" si="46"/>
        <v>50819</v>
      </c>
      <c r="R75" s="61"/>
      <c r="S75" s="61">
        <v>49469</v>
      </c>
      <c r="T75" s="61"/>
      <c r="U75" s="61"/>
      <c r="V75" s="61">
        <v>907</v>
      </c>
      <c r="W75" s="61">
        <v>443</v>
      </c>
      <c r="X75" s="45">
        <f t="shared" si="47"/>
        <v>20774</v>
      </c>
      <c r="Y75" s="61"/>
      <c r="Z75" s="61">
        <v>11735</v>
      </c>
      <c r="AA75" s="61">
        <v>5800</v>
      </c>
      <c r="AB75" s="61">
        <v>0</v>
      </c>
      <c r="AC75" s="61">
        <v>1797</v>
      </c>
      <c r="AD75" s="61">
        <v>1442</v>
      </c>
      <c r="AE75" s="45">
        <f t="shared" si="48"/>
        <v>30045</v>
      </c>
      <c r="AF75" s="46">
        <f t="shared" si="49"/>
        <v>82496</v>
      </c>
      <c r="AG75" s="61"/>
      <c r="AH75" s="61">
        <v>46601</v>
      </c>
      <c r="AI75" s="61">
        <v>14258</v>
      </c>
      <c r="AJ75" s="61">
        <v>2511</v>
      </c>
      <c r="AK75" s="61">
        <v>7441</v>
      </c>
      <c r="AL75" s="61">
        <v>4550</v>
      </c>
      <c r="AM75" s="61">
        <v>0</v>
      </c>
      <c r="AN75" s="61">
        <v>0</v>
      </c>
      <c r="AO75" s="61">
        <v>7135</v>
      </c>
      <c r="AP75" s="63">
        <f t="shared" si="50"/>
        <v>1.7616611714507371</v>
      </c>
      <c r="AQ75" s="64"/>
      <c r="AR75" s="46">
        <f t="shared" si="51"/>
        <v>62834</v>
      </c>
      <c r="AS75" s="283">
        <v>22850</v>
      </c>
      <c r="AT75" s="46">
        <f t="shared" si="52"/>
        <v>85684</v>
      </c>
      <c r="AU75" s="45">
        <f t="shared" si="53"/>
        <v>44443</v>
      </c>
      <c r="AV75" s="61">
        <v>44443</v>
      </c>
      <c r="AW75" s="61"/>
      <c r="AX75" s="61">
        <v>33000</v>
      </c>
      <c r="AY75" s="61">
        <v>8241</v>
      </c>
      <c r="AZ75" s="61"/>
      <c r="BA75" s="61"/>
      <c r="BB75" s="62"/>
      <c r="BC75" s="62"/>
      <c r="BD75" s="62"/>
      <c r="BE75" s="62"/>
      <c r="BF75" s="62"/>
      <c r="BG75" s="62"/>
      <c r="BH75" s="66"/>
    </row>
    <row r="76" spans="1:60" s="56" customFormat="1" ht="39" customHeight="1">
      <c r="A76" s="57">
        <f t="shared" si="54"/>
        <v>9</v>
      </c>
      <c r="B76" s="58" t="s">
        <v>380</v>
      </c>
      <c r="C76" s="59">
        <v>34</v>
      </c>
      <c r="D76" s="286">
        <f t="shared" si="42"/>
        <v>34</v>
      </c>
      <c r="E76" s="286">
        <v>33</v>
      </c>
      <c r="F76" s="286">
        <v>1</v>
      </c>
      <c r="G76" s="45">
        <f t="shared" si="43"/>
        <v>6323.6827990000002</v>
      </c>
      <c r="H76" s="45">
        <f t="shared" si="44"/>
        <v>6323.6827990000002</v>
      </c>
      <c r="I76" s="45">
        <f t="shared" si="45"/>
        <v>6323.6827990000002</v>
      </c>
      <c r="J76" s="260">
        <v>6323.6827990000002</v>
      </c>
      <c r="K76" s="61"/>
      <c r="L76" s="61"/>
      <c r="M76" s="61"/>
      <c r="N76" s="61"/>
      <c r="O76" s="61"/>
      <c r="P76" s="61"/>
      <c r="Q76" s="45">
        <f t="shared" si="46"/>
        <v>0</v>
      </c>
      <c r="R76" s="61"/>
      <c r="S76" s="61"/>
      <c r="T76" s="61"/>
      <c r="U76" s="61"/>
      <c r="V76" s="61"/>
      <c r="W76" s="61"/>
      <c r="X76" s="45">
        <f t="shared" si="47"/>
        <v>0</v>
      </c>
      <c r="Y76" s="61"/>
      <c r="Z76" s="61"/>
      <c r="AA76" s="61"/>
      <c r="AB76" s="61"/>
      <c r="AC76" s="61"/>
      <c r="AD76" s="61"/>
      <c r="AE76" s="45">
        <f t="shared" si="48"/>
        <v>0</v>
      </c>
      <c r="AF76" s="46">
        <f t="shared" si="49"/>
        <v>7449.061232</v>
      </c>
      <c r="AG76" s="61"/>
      <c r="AH76" s="261">
        <f>2936.631774+306.565</f>
        <v>3243.196774</v>
      </c>
      <c r="AI76" s="262"/>
      <c r="AJ76" s="260">
        <v>3307.4363819999999</v>
      </c>
      <c r="AK76" s="262"/>
      <c r="AL76" s="260">
        <v>736.69322599999998</v>
      </c>
      <c r="AM76" s="262"/>
      <c r="AN76" s="262"/>
      <c r="AO76" s="260">
        <f>35.17+126.56485</f>
        <v>161.73484999999999</v>
      </c>
      <c r="AP76" s="63">
        <f t="shared" si="50"/>
        <v>0.84892345519116552</v>
      </c>
      <c r="AQ76" s="64"/>
      <c r="AR76" s="46">
        <f t="shared" si="51"/>
        <v>-1125.3784329999999</v>
      </c>
      <c r="AS76" s="282">
        <v>4620</v>
      </c>
      <c r="AT76" s="46">
        <f t="shared" si="52"/>
        <v>0</v>
      </c>
      <c r="AU76" s="45">
        <f t="shared" si="53"/>
        <v>0</v>
      </c>
      <c r="AV76" s="61"/>
      <c r="AW76" s="61"/>
      <c r="AX76" s="61"/>
      <c r="AY76" s="61"/>
      <c r="AZ76" s="61"/>
      <c r="BA76" s="61"/>
      <c r="BB76" s="62"/>
      <c r="BC76" s="62"/>
      <c r="BD76" s="62"/>
      <c r="BE76" s="62"/>
      <c r="BF76" s="62"/>
      <c r="BG76" s="62"/>
      <c r="BH76" s="66"/>
    </row>
    <row r="77" spans="1:60" s="56" customFormat="1" ht="22.5" customHeight="1">
      <c r="A77" s="50" t="s">
        <v>111</v>
      </c>
      <c r="B77" s="51" t="s">
        <v>112</v>
      </c>
      <c r="C77" s="59"/>
      <c r="D77" s="60">
        <f t="shared" si="1"/>
        <v>0</v>
      </c>
      <c r="E77" s="59"/>
      <c r="F77" s="59"/>
      <c r="G77" s="45">
        <f t="shared" si="2"/>
        <v>0</v>
      </c>
      <c r="H77" s="45">
        <f t="shared" si="3"/>
        <v>0</v>
      </c>
      <c r="I77" s="45">
        <f t="shared" si="4"/>
        <v>0</v>
      </c>
      <c r="J77" s="61"/>
      <c r="K77" s="61"/>
      <c r="L77" s="61"/>
      <c r="M77" s="61"/>
      <c r="N77" s="61"/>
      <c r="O77" s="61"/>
      <c r="P77" s="61"/>
      <c r="Q77" s="45">
        <f t="shared" si="5"/>
        <v>0</v>
      </c>
      <c r="R77" s="61"/>
      <c r="S77" s="61"/>
      <c r="T77" s="61"/>
      <c r="U77" s="61"/>
      <c r="V77" s="61"/>
      <c r="W77" s="61"/>
      <c r="X77" s="45">
        <f t="shared" si="6"/>
        <v>0</v>
      </c>
      <c r="Y77" s="61"/>
      <c r="Z77" s="61"/>
      <c r="AA77" s="61"/>
      <c r="AB77" s="61"/>
      <c r="AC77" s="61"/>
      <c r="AD77" s="61"/>
      <c r="AE77" s="45">
        <f>Q77-X77</f>
        <v>0</v>
      </c>
      <c r="AF77" s="46">
        <f t="shared" si="8"/>
        <v>0</v>
      </c>
      <c r="AG77" s="61"/>
      <c r="AH77" s="61"/>
      <c r="AI77" s="61"/>
      <c r="AJ77" s="61"/>
      <c r="AK77" s="61"/>
      <c r="AL77" s="61"/>
      <c r="AM77" s="61"/>
      <c r="AN77" s="61"/>
      <c r="AO77" s="61"/>
      <c r="AP77" s="63"/>
      <c r="AQ77" s="64"/>
      <c r="AR77" s="46">
        <f t="shared" si="10"/>
        <v>0</v>
      </c>
      <c r="AS77" s="65"/>
      <c r="AT77" s="46">
        <f t="shared" si="11"/>
        <v>0</v>
      </c>
      <c r="AU77" s="45">
        <f t="shared" si="41"/>
        <v>0</v>
      </c>
      <c r="AV77" s="61"/>
      <c r="AW77" s="61"/>
      <c r="AX77" s="61"/>
      <c r="AY77" s="61"/>
      <c r="AZ77" s="61"/>
      <c r="BA77" s="61"/>
      <c r="BB77" s="62"/>
      <c r="BC77" s="62"/>
      <c r="BD77" s="62"/>
      <c r="BE77" s="62"/>
      <c r="BF77" s="62"/>
      <c r="BG77" s="62"/>
      <c r="BH77" s="66"/>
    </row>
    <row r="78" spans="1:60" s="76" customFormat="1" ht="21" customHeight="1">
      <c r="A78" s="71" t="s">
        <v>128</v>
      </c>
      <c r="B78" s="88" t="s">
        <v>129</v>
      </c>
      <c r="C78" s="72"/>
      <c r="D78" s="60">
        <f t="shared" si="1"/>
        <v>0</v>
      </c>
      <c r="E78" s="72"/>
      <c r="F78" s="72"/>
      <c r="G78" s="45">
        <f t="shared" si="2"/>
        <v>0</v>
      </c>
      <c r="H78" s="45">
        <f t="shared" si="3"/>
        <v>0</v>
      </c>
      <c r="I78" s="45">
        <f t="shared" si="4"/>
        <v>0</v>
      </c>
      <c r="J78" s="65"/>
      <c r="K78" s="65"/>
      <c r="L78" s="65"/>
      <c r="M78" s="65"/>
      <c r="N78" s="65"/>
      <c r="O78" s="65"/>
      <c r="P78" s="65"/>
      <c r="Q78" s="45">
        <f t="shared" si="5"/>
        <v>0</v>
      </c>
      <c r="R78" s="65"/>
      <c r="S78" s="65"/>
      <c r="T78" s="65"/>
      <c r="U78" s="65"/>
      <c r="V78" s="65"/>
      <c r="W78" s="65"/>
      <c r="X78" s="45">
        <f t="shared" si="6"/>
        <v>0</v>
      </c>
      <c r="Y78" s="65"/>
      <c r="Z78" s="65"/>
      <c r="AA78" s="65"/>
      <c r="AB78" s="65"/>
      <c r="AC78" s="65"/>
      <c r="AD78" s="65"/>
      <c r="AE78" s="45">
        <f t="shared" ref="AE78:AE107" si="55">+Q78-X78</f>
        <v>0</v>
      </c>
      <c r="AF78" s="46">
        <f t="shared" si="8"/>
        <v>0</v>
      </c>
      <c r="AG78" s="65"/>
      <c r="AH78" s="65"/>
      <c r="AI78" s="65"/>
      <c r="AJ78" s="65"/>
      <c r="AK78" s="65"/>
      <c r="AL78" s="65"/>
      <c r="AM78" s="65"/>
      <c r="AN78" s="65"/>
      <c r="AO78" s="65"/>
      <c r="AP78" s="73"/>
      <c r="AQ78" s="74"/>
      <c r="AR78" s="46">
        <f t="shared" si="10"/>
        <v>0</v>
      </c>
      <c r="AS78" s="65"/>
      <c r="AT78" s="46">
        <f t="shared" si="11"/>
        <v>0</v>
      </c>
      <c r="AU78" s="45">
        <f t="shared" si="41"/>
        <v>0</v>
      </c>
      <c r="AV78" s="61"/>
      <c r="AW78" s="61"/>
      <c r="AX78" s="61"/>
      <c r="AY78" s="61"/>
      <c r="AZ78" s="61"/>
      <c r="BA78" s="61"/>
      <c r="BB78" s="62"/>
      <c r="BC78" s="62"/>
      <c r="BD78" s="62"/>
      <c r="BE78" s="62"/>
      <c r="BF78" s="62"/>
      <c r="BG78" s="62"/>
      <c r="BH78" s="75"/>
    </row>
    <row r="79" spans="1:60" s="56" customFormat="1" ht="23.25" customHeight="1">
      <c r="A79" s="57">
        <v>1</v>
      </c>
      <c r="B79" s="58" t="s">
        <v>132</v>
      </c>
      <c r="C79" s="59">
        <v>295</v>
      </c>
      <c r="D79" s="60">
        <f t="shared" si="1"/>
        <v>243</v>
      </c>
      <c r="E79" s="59">
        <v>222</v>
      </c>
      <c r="F79" s="59">
        <v>21</v>
      </c>
      <c r="G79" s="45">
        <f t="shared" si="2"/>
        <v>68318.41</v>
      </c>
      <c r="H79" s="45">
        <f t="shared" si="3"/>
        <v>94742.73</v>
      </c>
      <c r="I79" s="45">
        <f t="shared" si="4"/>
        <v>53562.080000000002</v>
      </c>
      <c r="J79" s="61"/>
      <c r="K79" s="61">
        <v>53562.080000000002</v>
      </c>
      <c r="L79" s="61"/>
      <c r="M79" s="61"/>
      <c r="N79" s="61"/>
      <c r="O79" s="61">
        <v>2033</v>
      </c>
      <c r="P79" s="61"/>
      <c r="Q79" s="45">
        <f t="shared" si="5"/>
        <v>39147.649999999994</v>
      </c>
      <c r="R79" s="61"/>
      <c r="S79" s="61">
        <v>4228.8999999999996</v>
      </c>
      <c r="T79" s="61">
        <v>26927.23</v>
      </c>
      <c r="U79" s="61"/>
      <c r="V79" s="61">
        <v>4230.43</v>
      </c>
      <c r="W79" s="61">
        <v>3761.09</v>
      </c>
      <c r="X79" s="45">
        <f t="shared" si="6"/>
        <v>26424.32</v>
      </c>
      <c r="Y79" s="61"/>
      <c r="Z79" s="61">
        <v>10653.61</v>
      </c>
      <c r="AA79" s="61">
        <v>11891.04</v>
      </c>
      <c r="AB79" s="61">
        <v>0</v>
      </c>
      <c r="AC79" s="61">
        <v>843</v>
      </c>
      <c r="AD79" s="61">
        <v>3036.67</v>
      </c>
      <c r="AE79" s="45">
        <f t="shared" si="55"/>
        <v>12723.329999999994</v>
      </c>
      <c r="AF79" s="46">
        <f t="shared" si="8"/>
        <v>40763.19</v>
      </c>
      <c r="AG79" s="61"/>
      <c r="AH79" s="61">
        <v>21749.81</v>
      </c>
      <c r="AI79" s="61">
        <v>0</v>
      </c>
      <c r="AJ79" s="61">
        <v>15036.19</v>
      </c>
      <c r="AK79" s="61">
        <v>2033</v>
      </c>
      <c r="AL79" s="61">
        <v>1143.19</v>
      </c>
      <c r="AM79" s="61">
        <v>0</v>
      </c>
      <c r="AN79" s="61">
        <v>0</v>
      </c>
      <c r="AO79" s="61">
        <v>801</v>
      </c>
      <c r="AP79" s="63">
        <f t="shared" ref="AP79:AP107" si="56">G79/AF79</f>
        <v>1.6759829149779495</v>
      </c>
      <c r="AQ79" s="64"/>
      <c r="AR79" s="46">
        <f t="shared" si="10"/>
        <v>27555.22</v>
      </c>
      <c r="AS79" s="65">
        <v>12657</v>
      </c>
      <c r="AT79" s="46">
        <f t="shared" si="11"/>
        <v>41044.009999999995</v>
      </c>
      <c r="AU79" s="45">
        <f t="shared" ref="AU79:AU107" si="57">+AV79+AW79</f>
        <v>10298.5</v>
      </c>
      <c r="AV79" s="61">
        <v>10298.5</v>
      </c>
      <c r="AW79" s="61">
        <v>0</v>
      </c>
      <c r="AX79" s="61">
        <v>21245.51</v>
      </c>
      <c r="AY79" s="61">
        <v>9500</v>
      </c>
      <c r="AZ79" s="61"/>
      <c r="BA79" s="61">
        <v>16806.599999999999</v>
      </c>
      <c r="BB79" s="62"/>
      <c r="BC79" s="62">
        <v>1.2</v>
      </c>
      <c r="BD79" s="62"/>
      <c r="BE79" s="62"/>
      <c r="BF79" s="62">
        <v>17</v>
      </c>
      <c r="BG79" s="62">
        <v>4.5999999999999996</v>
      </c>
      <c r="BH79" s="66"/>
    </row>
    <row r="80" spans="1:60" s="56" customFormat="1" ht="23.25" customHeight="1">
      <c r="A80" s="57">
        <f t="shared" ref="A80:A91" si="58">+A79+1</f>
        <v>2</v>
      </c>
      <c r="B80" s="58" t="s">
        <v>133</v>
      </c>
      <c r="C80" s="59">
        <v>175</v>
      </c>
      <c r="D80" s="60">
        <f t="shared" si="1"/>
        <v>157</v>
      </c>
      <c r="E80" s="59">
        <f>102+14</f>
        <v>116</v>
      </c>
      <c r="F80" s="59">
        <v>41</v>
      </c>
      <c r="G80" s="45">
        <f t="shared" si="2"/>
        <v>29879</v>
      </c>
      <c r="H80" s="45">
        <f t="shared" si="3"/>
        <v>87893</v>
      </c>
      <c r="I80" s="45">
        <f t="shared" si="4"/>
        <v>0</v>
      </c>
      <c r="J80" s="61"/>
      <c r="K80" s="242"/>
      <c r="L80" s="61"/>
      <c r="M80" s="61"/>
      <c r="N80" s="61"/>
      <c r="O80" s="61">
        <v>3</v>
      </c>
      <c r="P80" s="61">
        <v>2796</v>
      </c>
      <c r="Q80" s="45">
        <f t="shared" si="5"/>
        <v>85094</v>
      </c>
      <c r="R80" s="61"/>
      <c r="S80" s="61">
        <v>578</v>
      </c>
      <c r="T80" s="61">
        <v>6196</v>
      </c>
      <c r="U80" s="61">
        <v>3187</v>
      </c>
      <c r="V80" s="61">
        <v>1056</v>
      </c>
      <c r="W80" s="61">
        <v>74077</v>
      </c>
      <c r="X80" s="45">
        <f t="shared" si="6"/>
        <v>58014</v>
      </c>
      <c r="Y80" s="61">
        <v>41228</v>
      </c>
      <c r="Z80" s="61">
        <v>9329</v>
      </c>
      <c r="AA80" s="61">
        <v>0</v>
      </c>
      <c r="AB80" s="61">
        <v>221</v>
      </c>
      <c r="AC80" s="61">
        <v>4828</v>
      </c>
      <c r="AD80" s="61">
        <v>2408</v>
      </c>
      <c r="AE80" s="45">
        <f t="shared" si="55"/>
        <v>27080</v>
      </c>
      <c r="AF80" s="46">
        <f t="shared" si="8"/>
        <v>41022</v>
      </c>
      <c r="AG80" s="61"/>
      <c r="AH80" s="61">
        <v>13313</v>
      </c>
      <c r="AI80" s="61">
        <v>0</v>
      </c>
      <c r="AJ80" s="61">
        <v>172</v>
      </c>
      <c r="AK80" s="61"/>
      <c r="AL80" s="61">
        <v>846</v>
      </c>
      <c r="AM80" s="61">
        <v>0</v>
      </c>
      <c r="AN80" s="61">
        <v>0</v>
      </c>
      <c r="AO80" s="61">
        <v>26691</v>
      </c>
      <c r="AP80" s="63">
        <f t="shared" si="56"/>
        <v>0.72836526741748331</v>
      </c>
      <c r="AQ80" s="64"/>
      <c r="AR80" s="46">
        <f t="shared" si="10"/>
        <v>-11143</v>
      </c>
      <c r="AS80" s="65">
        <v>7100</v>
      </c>
      <c r="AT80" s="46">
        <f t="shared" si="11"/>
        <v>10583</v>
      </c>
      <c r="AU80" s="45">
        <f t="shared" si="57"/>
        <v>6208</v>
      </c>
      <c r="AV80" s="61">
        <v>5987</v>
      </c>
      <c r="AW80" s="61">
        <v>221</v>
      </c>
      <c r="AX80" s="61">
        <v>0</v>
      </c>
      <c r="AY80" s="61">
        <v>4375</v>
      </c>
      <c r="AZ80" s="61">
        <v>0</v>
      </c>
      <c r="BA80" s="61">
        <v>10372</v>
      </c>
      <c r="BB80" s="62"/>
      <c r="BC80" s="62">
        <v>1.42</v>
      </c>
      <c r="BD80" s="62"/>
      <c r="BE80" s="62"/>
      <c r="BF80" s="62">
        <v>26.5</v>
      </c>
      <c r="BG80" s="62">
        <v>5.3</v>
      </c>
      <c r="BH80" s="66"/>
    </row>
    <row r="81" spans="1:60" s="56" customFormat="1" ht="31.5" customHeight="1">
      <c r="A81" s="57">
        <f t="shared" si="58"/>
        <v>3</v>
      </c>
      <c r="B81" s="58" t="s">
        <v>134</v>
      </c>
      <c r="C81" s="59">
        <v>144</v>
      </c>
      <c r="D81" s="60">
        <f t="shared" si="1"/>
        <v>207</v>
      </c>
      <c r="E81" s="59">
        <v>130</v>
      </c>
      <c r="F81" s="59">
        <v>77</v>
      </c>
      <c r="G81" s="45">
        <f t="shared" si="2"/>
        <v>24707</v>
      </c>
      <c r="H81" s="45">
        <f t="shared" si="3"/>
        <v>71896</v>
      </c>
      <c r="I81" s="45">
        <f t="shared" si="4"/>
        <v>16827</v>
      </c>
      <c r="J81" s="61"/>
      <c r="K81" s="61"/>
      <c r="L81" s="61"/>
      <c r="M81" s="61">
        <v>16827</v>
      </c>
      <c r="N81" s="61"/>
      <c r="O81" s="61"/>
      <c r="P81" s="61"/>
      <c r="Q81" s="45">
        <f t="shared" si="5"/>
        <v>55069</v>
      </c>
      <c r="R81" s="61">
        <v>11494</v>
      </c>
      <c r="S81" s="61"/>
      <c r="T81" s="61">
        <v>13823</v>
      </c>
      <c r="U81" s="61">
        <v>29467</v>
      </c>
      <c r="V81" s="61"/>
      <c r="W81" s="61">
        <v>285</v>
      </c>
      <c r="X81" s="45">
        <f t="shared" si="6"/>
        <v>47189</v>
      </c>
      <c r="Y81" s="61">
        <v>37761</v>
      </c>
      <c r="Z81" s="61">
        <v>7452</v>
      </c>
      <c r="AA81" s="61">
        <v>561</v>
      </c>
      <c r="AB81" s="61">
        <v>97</v>
      </c>
      <c r="AC81" s="61">
        <v>416</v>
      </c>
      <c r="AD81" s="61">
        <v>902</v>
      </c>
      <c r="AE81" s="45">
        <f t="shared" si="55"/>
        <v>7880</v>
      </c>
      <c r="AF81" s="46">
        <f t="shared" si="8"/>
        <v>28105</v>
      </c>
      <c r="AG81" s="61"/>
      <c r="AH81" s="61">
        <v>20656</v>
      </c>
      <c r="AI81" s="61"/>
      <c r="AJ81" s="61">
        <v>6700</v>
      </c>
      <c r="AK81" s="61"/>
      <c r="AL81" s="61"/>
      <c r="AM81" s="61"/>
      <c r="AN81" s="61"/>
      <c r="AO81" s="61">
        <v>749</v>
      </c>
      <c r="AP81" s="63">
        <f t="shared" si="56"/>
        <v>0.87909624621953386</v>
      </c>
      <c r="AQ81" s="64"/>
      <c r="AR81" s="46">
        <f t="shared" si="10"/>
        <v>-3398</v>
      </c>
      <c r="AS81" s="65">
        <v>6500</v>
      </c>
      <c r="AT81" s="46">
        <f t="shared" si="11"/>
        <v>0</v>
      </c>
      <c r="AU81" s="45">
        <f t="shared" si="57"/>
        <v>0</v>
      </c>
      <c r="AV81" s="61"/>
      <c r="AW81" s="61"/>
      <c r="AX81" s="61"/>
      <c r="AY81" s="61"/>
      <c r="AZ81" s="61"/>
      <c r="BA81" s="61">
        <v>11799</v>
      </c>
      <c r="BB81" s="62">
        <v>1</v>
      </c>
      <c r="BC81" s="62"/>
      <c r="BD81" s="62"/>
      <c r="BE81" s="62"/>
      <c r="BF81" s="62">
        <v>19</v>
      </c>
      <c r="BG81" s="62">
        <v>1</v>
      </c>
      <c r="BH81" s="66"/>
    </row>
    <row r="82" spans="1:60" s="56" customFormat="1" ht="23.25" customHeight="1">
      <c r="A82" s="57">
        <f t="shared" si="58"/>
        <v>4</v>
      </c>
      <c r="B82" s="58" t="s">
        <v>184</v>
      </c>
      <c r="C82" s="59">
        <f>276+22</f>
        <v>298</v>
      </c>
      <c r="D82" s="60">
        <f t="shared" si="1"/>
        <v>256</v>
      </c>
      <c r="E82" s="59">
        <v>237</v>
      </c>
      <c r="F82" s="59">
        <v>19</v>
      </c>
      <c r="G82" s="45">
        <f t="shared" si="2"/>
        <v>25838</v>
      </c>
      <c r="H82" s="45">
        <f t="shared" si="3"/>
        <v>131147</v>
      </c>
      <c r="I82" s="45">
        <f t="shared" si="4"/>
        <v>0</v>
      </c>
      <c r="J82" s="61"/>
      <c r="K82" s="61"/>
      <c r="L82" s="61"/>
      <c r="M82" s="61"/>
      <c r="N82" s="61"/>
      <c r="O82" s="61"/>
      <c r="P82" s="61"/>
      <c r="Q82" s="45">
        <f t="shared" si="5"/>
        <v>131147</v>
      </c>
      <c r="R82" s="61"/>
      <c r="S82" s="61">
        <v>651</v>
      </c>
      <c r="T82" s="61">
        <v>130496</v>
      </c>
      <c r="U82" s="61"/>
      <c r="V82" s="61"/>
      <c r="W82" s="61"/>
      <c r="X82" s="45">
        <f t="shared" si="6"/>
        <v>105309</v>
      </c>
      <c r="Y82" s="61">
        <v>48933</v>
      </c>
      <c r="Z82" s="61"/>
      <c r="AA82" s="61">
        <v>56376</v>
      </c>
      <c r="AB82" s="61"/>
      <c r="AC82" s="61"/>
      <c r="AD82" s="61"/>
      <c r="AE82" s="45">
        <f t="shared" si="55"/>
        <v>25838</v>
      </c>
      <c r="AF82" s="46">
        <f t="shared" si="8"/>
        <v>65377</v>
      </c>
      <c r="AG82" s="61"/>
      <c r="AH82" s="61">
        <v>39182</v>
      </c>
      <c r="AI82" s="61"/>
      <c r="AJ82" s="61">
        <v>23960</v>
      </c>
      <c r="AK82" s="61"/>
      <c r="AL82" s="61">
        <v>2197</v>
      </c>
      <c r="AM82" s="61"/>
      <c r="AN82" s="61"/>
      <c r="AO82" s="61">
        <v>38</v>
      </c>
      <c r="AP82" s="63">
        <f t="shared" si="56"/>
        <v>0.39521544273980147</v>
      </c>
      <c r="AQ82" s="64"/>
      <c r="AR82" s="46">
        <f t="shared" si="10"/>
        <v>-39539</v>
      </c>
      <c r="AS82" s="65">
        <v>28200</v>
      </c>
      <c r="AT82" s="46">
        <f t="shared" si="11"/>
        <v>13788</v>
      </c>
      <c r="AU82" s="45">
        <f t="shared" si="57"/>
        <v>4125</v>
      </c>
      <c r="AV82" s="61">
        <v>4125</v>
      </c>
      <c r="AW82" s="61"/>
      <c r="AX82" s="61">
        <v>1790</v>
      </c>
      <c r="AY82" s="61">
        <v>7873</v>
      </c>
      <c r="AZ82" s="61"/>
      <c r="BA82" s="61">
        <v>1790</v>
      </c>
      <c r="BB82" s="62">
        <f>BA82/AH82</f>
        <v>4.5684242764534734E-2</v>
      </c>
      <c r="BC82" s="62"/>
      <c r="BD82" s="62"/>
      <c r="BE82" s="62"/>
      <c r="BF82" s="62">
        <v>2.73</v>
      </c>
      <c r="BG82" s="62">
        <v>1.42</v>
      </c>
      <c r="BH82" s="66"/>
    </row>
    <row r="83" spans="1:60" s="56" customFormat="1" ht="23.25" customHeight="1">
      <c r="A83" s="57">
        <f t="shared" si="58"/>
        <v>5</v>
      </c>
      <c r="B83" s="58" t="s">
        <v>186</v>
      </c>
      <c r="C83" s="59">
        <v>170</v>
      </c>
      <c r="D83" s="60">
        <f t="shared" si="1"/>
        <v>135</v>
      </c>
      <c r="E83" s="59">
        <v>117</v>
      </c>
      <c r="F83" s="59">
        <v>18</v>
      </c>
      <c r="G83" s="45">
        <f t="shared" si="2"/>
        <v>7782</v>
      </c>
      <c r="H83" s="45">
        <f t="shared" si="3"/>
        <v>19737</v>
      </c>
      <c r="I83" s="45">
        <f t="shared" si="4"/>
        <v>0</v>
      </c>
      <c r="J83" s="61"/>
      <c r="K83" s="61"/>
      <c r="L83" s="61"/>
      <c r="M83" s="61"/>
      <c r="N83" s="61"/>
      <c r="O83" s="61"/>
      <c r="P83" s="61"/>
      <c r="Q83" s="45">
        <f t="shared" si="5"/>
        <v>19737</v>
      </c>
      <c r="R83" s="61"/>
      <c r="S83" s="61">
        <v>993</v>
      </c>
      <c r="T83" s="61">
        <v>14344</v>
      </c>
      <c r="U83" s="61"/>
      <c r="V83" s="61">
        <v>4076</v>
      </c>
      <c r="W83" s="61">
        <v>324</v>
      </c>
      <c r="X83" s="45">
        <f t="shared" si="6"/>
        <v>11955</v>
      </c>
      <c r="Y83" s="61">
        <v>10992</v>
      </c>
      <c r="Z83" s="61"/>
      <c r="AA83" s="61">
        <v>490</v>
      </c>
      <c r="AB83" s="61"/>
      <c r="AC83" s="61"/>
      <c r="AD83" s="61">
        <v>473</v>
      </c>
      <c r="AE83" s="45">
        <f t="shared" si="55"/>
        <v>7782</v>
      </c>
      <c r="AF83" s="46">
        <f t="shared" si="8"/>
        <v>23487</v>
      </c>
      <c r="AG83" s="61"/>
      <c r="AH83" s="61">
        <v>14651</v>
      </c>
      <c r="AI83" s="61"/>
      <c r="AJ83" s="61"/>
      <c r="AK83" s="61"/>
      <c r="AL83" s="61">
        <v>8836</v>
      </c>
      <c r="AM83" s="61"/>
      <c r="AN83" s="61"/>
      <c r="AO83" s="61"/>
      <c r="AP83" s="63">
        <f t="shared" si="56"/>
        <v>0.33133222633797421</v>
      </c>
      <c r="AQ83" s="64"/>
      <c r="AR83" s="46">
        <f t="shared" si="10"/>
        <v>-15705</v>
      </c>
      <c r="AS83" s="65">
        <v>24300</v>
      </c>
      <c r="AT83" s="46">
        <f t="shared" si="11"/>
        <v>3646</v>
      </c>
      <c r="AU83" s="45">
        <f t="shared" si="57"/>
        <v>1946</v>
      </c>
      <c r="AV83" s="61">
        <v>1946</v>
      </c>
      <c r="AW83" s="61"/>
      <c r="AX83" s="61">
        <v>156</v>
      </c>
      <c r="AY83" s="61">
        <v>1544</v>
      </c>
      <c r="AZ83" s="61"/>
      <c r="BA83" s="61">
        <v>4136</v>
      </c>
      <c r="BB83" s="62">
        <v>0.92</v>
      </c>
      <c r="BC83" s="62"/>
      <c r="BD83" s="62"/>
      <c r="BE83" s="62"/>
      <c r="BF83" s="62">
        <v>10.86</v>
      </c>
      <c r="BG83" s="62">
        <v>3.1</v>
      </c>
      <c r="BH83" s="66"/>
    </row>
    <row r="84" spans="1:60" s="56" customFormat="1" ht="23.25" customHeight="1">
      <c r="A84" s="57">
        <f t="shared" si="58"/>
        <v>6</v>
      </c>
      <c r="B84" s="58" t="s">
        <v>187</v>
      </c>
      <c r="C84" s="59">
        <v>205</v>
      </c>
      <c r="D84" s="60">
        <f t="shared" si="1"/>
        <v>168</v>
      </c>
      <c r="E84" s="59">
        <v>158</v>
      </c>
      <c r="F84" s="59">
        <v>10</v>
      </c>
      <c r="G84" s="45">
        <f t="shared" si="2"/>
        <v>7830</v>
      </c>
      <c r="H84" s="45">
        <f t="shared" si="3"/>
        <v>29257</v>
      </c>
      <c r="I84" s="45">
        <f t="shared" si="4"/>
        <v>2021</v>
      </c>
      <c r="J84" s="61"/>
      <c r="K84" s="61">
        <v>2021</v>
      </c>
      <c r="L84" s="61"/>
      <c r="M84" s="61"/>
      <c r="N84" s="61"/>
      <c r="O84" s="61"/>
      <c r="P84" s="61"/>
      <c r="Q84" s="45">
        <f t="shared" si="5"/>
        <v>27236</v>
      </c>
      <c r="R84" s="61"/>
      <c r="S84" s="61"/>
      <c r="T84" s="61">
        <v>27216</v>
      </c>
      <c r="U84" s="61"/>
      <c r="V84" s="61">
        <v>20</v>
      </c>
      <c r="W84" s="61"/>
      <c r="X84" s="45">
        <f t="shared" si="6"/>
        <v>21427</v>
      </c>
      <c r="Y84" s="61">
        <v>15533</v>
      </c>
      <c r="Z84" s="61">
        <v>1396</v>
      </c>
      <c r="AA84" s="61">
        <v>520</v>
      </c>
      <c r="AB84" s="61">
        <v>1232</v>
      </c>
      <c r="AC84" s="61">
        <v>1795</v>
      </c>
      <c r="AD84" s="61">
        <v>951</v>
      </c>
      <c r="AE84" s="45">
        <f t="shared" si="55"/>
        <v>5809</v>
      </c>
      <c r="AF84" s="46">
        <f t="shared" si="8"/>
        <v>20749</v>
      </c>
      <c r="AG84" s="61"/>
      <c r="AH84" s="61">
        <v>17350</v>
      </c>
      <c r="AI84" s="61"/>
      <c r="AJ84" s="61">
        <v>1158</v>
      </c>
      <c r="AK84" s="61"/>
      <c r="AL84" s="61">
        <v>168</v>
      </c>
      <c r="AM84" s="61"/>
      <c r="AN84" s="61"/>
      <c r="AO84" s="61">
        <v>2073</v>
      </c>
      <c r="AP84" s="63">
        <f t="shared" si="56"/>
        <v>0.37736758397995085</v>
      </c>
      <c r="AQ84" s="64"/>
      <c r="AR84" s="46">
        <f t="shared" si="10"/>
        <v>-12919</v>
      </c>
      <c r="AS84" s="65">
        <v>20200</v>
      </c>
      <c r="AT84" s="46">
        <f t="shared" si="11"/>
        <v>9062</v>
      </c>
      <c r="AU84" s="45">
        <f t="shared" si="57"/>
        <v>3752</v>
      </c>
      <c r="AV84" s="61">
        <v>2520</v>
      </c>
      <c r="AW84" s="61">
        <v>1232</v>
      </c>
      <c r="AX84" s="61">
        <v>3350</v>
      </c>
      <c r="AY84" s="61">
        <v>1960</v>
      </c>
      <c r="AZ84" s="61"/>
      <c r="BA84" s="61">
        <v>4419</v>
      </c>
      <c r="BB84" s="62">
        <v>0.5</v>
      </c>
      <c r="BC84" s="62"/>
      <c r="BD84" s="62"/>
      <c r="BE84" s="62"/>
      <c r="BF84" s="62">
        <v>3.68</v>
      </c>
      <c r="BG84" s="62">
        <v>0.8</v>
      </c>
      <c r="BH84" s="66"/>
    </row>
    <row r="85" spans="1:60" s="56" customFormat="1" ht="23.25" customHeight="1">
      <c r="A85" s="57">
        <f t="shared" si="58"/>
        <v>7</v>
      </c>
      <c r="B85" s="58" t="s">
        <v>188</v>
      </c>
      <c r="C85" s="59">
        <v>295</v>
      </c>
      <c r="D85" s="60">
        <f t="shared" si="1"/>
        <v>246</v>
      </c>
      <c r="E85" s="59">
        <v>220</v>
      </c>
      <c r="F85" s="59">
        <v>26</v>
      </c>
      <c r="G85" s="45">
        <f t="shared" si="2"/>
        <v>11486</v>
      </c>
      <c r="H85" s="45">
        <f t="shared" si="3"/>
        <v>23822</v>
      </c>
      <c r="I85" s="45">
        <f t="shared" si="4"/>
        <v>6725</v>
      </c>
      <c r="J85" s="61">
        <v>2681</v>
      </c>
      <c r="K85" s="61"/>
      <c r="L85" s="61">
        <v>2396</v>
      </c>
      <c r="M85" s="61">
        <v>1648</v>
      </c>
      <c r="N85" s="61"/>
      <c r="O85" s="61"/>
      <c r="P85" s="61"/>
      <c r="Q85" s="45">
        <f t="shared" si="5"/>
        <v>17097</v>
      </c>
      <c r="R85" s="61">
        <v>7489</v>
      </c>
      <c r="S85" s="61"/>
      <c r="T85" s="61">
        <v>8593</v>
      </c>
      <c r="U85" s="61"/>
      <c r="V85" s="61"/>
      <c r="W85" s="61">
        <v>1015</v>
      </c>
      <c r="X85" s="45">
        <f t="shared" si="6"/>
        <v>12336</v>
      </c>
      <c r="Y85" s="61">
        <v>11478</v>
      </c>
      <c r="Z85" s="61"/>
      <c r="AA85" s="61"/>
      <c r="AB85" s="61"/>
      <c r="AC85" s="61">
        <v>136</v>
      </c>
      <c r="AD85" s="61">
        <v>722</v>
      </c>
      <c r="AE85" s="45">
        <f t="shared" si="55"/>
        <v>4761</v>
      </c>
      <c r="AF85" s="46">
        <f t="shared" si="8"/>
        <v>35016</v>
      </c>
      <c r="AG85" s="61"/>
      <c r="AH85" s="61">
        <v>24916</v>
      </c>
      <c r="AI85" s="61">
        <v>230</v>
      </c>
      <c r="AJ85" s="61">
        <v>7738</v>
      </c>
      <c r="AK85" s="61">
        <v>101</v>
      </c>
      <c r="AL85" s="61">
        <v>1556</v>
      </c>
      <c r="AM85" s="61"/>
      <c r="AN85" s="61"/>
      <c r="AO85" s="61">
        <v>475</v>
      </c>
      <c r="AP85" s="63">
        <f t="shared" si="56"/>
        <v>0.32802147589673292</v>
      </c>
      <c r="AQ85" s="64"/>
      <c r="AR85" s="46">
        <f t="shared" si="10"/>
        <v>-23530</v>
      </c>
      <c r="AS85" s="283">
        <v>30700</v>
      </c>
      <c r="AT85" s="46">
        <f t="shared" si="11"/>
        <v>0</v>
      </c>
      <c r="AU85" s="45">
        <f t="shared" si="57"/>
        <v>0</v>
      </c>
      <c r="AV85" s="61"/>
      <c r="AW85" s="61"/>
      <c r="AX85" s="61"/>
      <c r="AY85" s="61"/>
      <c r="AZ85" s="61"/>
      <c r="BA85" s="61"/>
      <c r="BB85" s="62"/>
      <c r="BC85" s="62"/>
      <c r="BD85" s="62"/>
      <c r="BE85" s="62"/>
      <c r="BF85" s="62"/>
      <c r="BG85" s="62"/>
      <c r="BH85" s="66"/>
    </row>
    <row r="86" spans="1:60" s="56" customFormat="1" ht="23.25" customHeight="1">
      <c r="A86" s="57">
        <f t="shared" si="58"/>
        <v>8</v>
      </c>
      <c r="B86" s="58" t="s">
        <v>189</v>
      </c>
      <c r="C86" s="59">
        <v>178</v>
      </c>
      <c r="D86" s="60">
        <f t="shared" si="1"/>
        <v>147</v>
      </c>
      <c r="E86" s="59">
        <v>126</v>
      </c>
      <c r="F86" s="59">
        <v>21</v>
      </c>
      <c r="G86" s="45">
        <f t="shared" si="2"/>
        <v>7938</v>
      </c>
      <c r="H86" s="45">
        <f t="shared" si="3"/>
        <v>30350</v>
      </c>
      <c r="I86" s="45">
        <f t="shared" si="4"/>
        <v>2422</v>
      </c>
      <c r="J86" s="61"/>
      <c r="K86" s="61">
        <v>2422</v>
      </c>
      <c r="L86" s="61"/>
      <c r="M86" s="61"/>
      <c r="N86" s="61"/>
      <c r="O86" s="61"/>
      <c r="P86" s="61"/>
      <c r="Q86" s="45">
        <f t="shared" si="5"/>
        <v>27928</v>
      </c>
      <c r="R86" s="61"/>
      <c r="S86" s="61"/>
      <c r="T86" s="61">
        <v>26900</v>
      </c>
      <c r="U86" s="61"/>
      <c r="V86" s="61"/>
      <c r="W86" s="61">
        <v>1028</v>
      </c>
      <c r="X86" s="45">
        <f t="shared" si="6"/>
        <v>22412</v>
      </c>
      <c r="Y86" s="61">
        <v>1470</v>
      </c>
      <c r="Z86" s="61">
        <v>9305</v>
      </c>
      <c r="AA86" s="61">
        <v>2832</v>
      </c>
      <c r="AB86" s="61">
        <v>1553</v>
      </c>
      <c r="AC86" s="61">
        <v>6604</v>
      </c>
      <c r="AD86" s="61">
        <v>648</v>
      </c>
      <c r="AE86" s="45">
        <f t="shared" si="55"/>
        <v>5516</v>
      </c>
      <c r="AF86" s="46">
        <f t="shared" si="8"/>
        <v>14800</v>
      </c>
      <c r="AG86" s="61"/>
      <c r="AH86" s="61">
        <v>13132</v>
      </c>
      <c r="AI86" s="61"/>
      <c r="AJ86" s="61">
        <v>1607</v>
      </c>
      <c r="AK86" s="61"/>
      <c r="AL86" s="61"/>
      <c r="AM86" s="61"/>
      <c r="AN86" s="61"/>
      <c r="AO86" s="61">
        <v>61</v>
      </c>
      <c r="AP86" s="63">
        <f t="shared" si="56"/>
        <v>0.53635135135135137</v>
      </c>
      <c r="AQ86" s="64"/>
      <c r="AR86" s="46">
        <f t="shared" si="10"/>
        <v>-6862</v>
      </c>
      <c r="AS86" s="65">
        <v>14800</v>
      </c>
      <c r="AT86" s="46">
        <f t="shared" si="11"/>
        <v>10419</v>
      </c>
      <c r="AU86" s="45">
        <f t="shared" si="57"/>
        <v>6287</v>
      </c>
      <c r="AV86" s="61">
        <v>3806</v>
      </c>
      <c r="AW86" s="61">
        <v>2481</v>
      </c>
      <c r="AX86" s="61">
        <v>3301</v>
      </c>
      <c r="AY86" s="61">
        <v>831</v>
      </c>
      <c r="AZ86" s="61"/>
      <c r="BA86" s="61">
        <v>3301</v>
      </c>
      <c r="BB86" s="62">
        <v>0.41</v>
      </c>
      <c r="BC86" s="62"/>
      <c r="BD86" s="62"/>
      <c r="BE86" s="62"/>
      <c r="BF86" s="62">
        <v>19.25</v>
      </c>
      <c r="BG86" s="62">
        <v>3.29</v>
      </c>
      <c r="BH86" s="66"/>
    </row>
    <row r="87" spans="1:60" s="56" customFormat="1" ht="23.25" customHeight="1">
      <c r="A87" s="57">
        <f t="shared" si="58"/>
        <v>9</v>
      </c>
      <c r="B87" s="58" t="s">
        <v>190</v>
      </c>
      <c r="C87" s="59">
        <v>108</v>
      </c>
      <c r="D87" s="60">
        <f t="shared" si="1"/>
        <v>108</v>
      </c>
      <c r="E87" s="59">
        <v>100</v>
      </c>
      <c r="F87" s="59">
        <v>8</v>
      </c>
      <c r="G87" s="45">
        <f t="shared" si="2"/>
        <v>45530.6</v>
      </c>
      <c r="H87" s="45">
        <f t="shared" si="3"/>
        <v>77430</v>
      </c>
      <c r="I87" s="45">
        <f t="shared" si="4"/>
        <v>0</v>
      </c>
      <c r="J87" s="61"/>
      <c r="K87" s="61"/>
      <c r="L87" s="61"/>
      <c r="M87" s="61"/>
      <c r="N87" s="61"/>
      <c r="O87" s="61"/>
      <c r="P87" s="61"/>
      <c r="Q87" s="45">
        <f t="shared" si="5"/>
        <v>77430</v>
      </c>
      <c r="R87" s="61">
        <v>72421</v>
      </c>
      <c r="S87" s="61">
        <v>782</v>
      </c>
      <c r="T87" s="61"/>
      <c r="U87" s="61">
        <v>2588</v>
      </c>
      <c r="V87" s="61"/>
      <c r="W87" s="61">
        <f>1627+12</f>
        <v>1639</v>
      </c>
      <c r="X87" s="45">
        <f t="shared" si="6"/>
        <v>31899.4</v>
      </c>
      <c r="Y87" s="61">
        <v>2412</v>
      </c>
      <c r="Z87" s="61">
        <f>1700+143+244</f>
        <v>2087</v>
      </c>
      <c r="AA87" s="61">
        <f>26301+87+290</f>
        <v>26678</v>
      </c>
      <c r="AB87" s="61"/>
      <c r="AC87" s="61">
        <v>0.4</v>
      </c>
      <c r="AD87" s="61">
        <v>722</v>
      </c>
      <c r="AE87" s="45">
        <f t="shared" si="55"/>
        <v>45530.6</v>
      </c>
      <c r="AF87" s="46">
        <f t="shared" si="8"/>
        <v>10000</v>
      </c>
      <c r="AG87" s="61"/>
      <c r="AH87" s="61">
        <v>8828</v>
      </c>
      <c r="AI87" s="61"/>
      <c r="AJ87" s="61"/>
      <c r="AK87" s="61">
        <f>10000-AH87</f>
        <v>1172</v>
      </c>
      <c r="AL87" s="61"/>
      <c r="AM87" s="61"/>
      <c r="AN87" s="61"/>
      <c r="AO87" s="61"/>
      <c r="AP87" s="63">
        <f t="shared" si="56"/>
        <v>4.5530599999999994</v>
      </c>
      <c r="AQ87" s="64"/>
      <c r="AR87" s="46">
        <f t="shared" si="10"/>
        <v>35530.6</v>
      </c>
      <c r="AS87" s="65">
        <v>10000</v>
      </c>
      <c r="AT87" s="46">
        <f t="shared" si="11"/>
        <v>16193</v>
      </c>
      <c r="AU87" s="45">
        <f t="shared" si="57"/>
        <v>6505</v>
      </c>
      <c r="AV87" s="61">
        <v>6505</v>
      </c>
      <c r="AW87" s="61"/>
      <c r="AX87" s="61">
        <v>8593</v>
      </c>
      <c r="AY87" s="61">
        <f>120+975</f>
        <v>1095</v>
      </c>
      <c r="AZ87" s="61"/>
      <c r="BA87" s="61">
        <v>11182</v>
      </c>
      <c r="BB87" s="62"/>
      <c r="BC87" s="62">
        <v>1.59</v>
      </c>
      <c r="BD87" s="62"/>
      <c r="BE87" s="62"/>
      <c r="BF87" s="62">
        <v>10</v>
      </c>
      <c r="BG87" s="62">
        <v>4</v>
      </c>
      <c r="BH87" s="66"/>
    </row>
    <row r="88" spans="1:60" s="56" customFormat="1" ht="23.25" customHeight="1">
      <c r="A88" s="57">
        <f t="shared" si="58"/>
        <v>10</v>
      </c>
      <c r="B88" s="58" t="s">
        <v>192</v>
      </c>
      <c r="C88" s="59">
        <v>82</v>
      </c>
      <c r="D88" s="60">
        <f t="shared" si="1"/>
        <v>55</v>
      </c>
      <c r="E88" s="59">
        <v>53</v>
      </c>
      <c r="F88" s="59">
        <v>2</v>
      </c>
      <c r="G88" s="45">
        <f t="shared" si="2"/>
        <v>170</v>
      </c>
      <c r="H88" s="45">
        <f t="shared" si="3"/>
        <v>226</v>
      </c>
      <c r="I88" s="45">
        <f t="shared" si="4"/>
        <v>0</v>
      </c>
      <c r="J88" s="61"/>
      <c r="K88" s="61"/>
      <c r="L88" s="61"/>
      <c r="M88" s="61"/>
      <c r="N88" s="61"/>
      <c r="O88" s="61"/>
      <c r="P88" s="61"/>
      <c r="Q88" s="45">
        <f t="shared" si="5"/>
        <v>226</v>
      </c>
      <c r="R88" s="61"/>
      <c r="S88" s="61"/>
      <c r="T88" s="61">
        <v>226</v>
      </c>
      <c r="U88" s="61"/>
      <c r="V88" s="61"/>
      <c r="W88" s="61"/>
      <c r="X88" s="45">
        <f t="shared" si="6"/>
        <v>56</v>
      </c>
      <c r="Y88" s="61"/>
      <c r="Z88" s="61">
        <v>6</v>
      </c>
      <c r="AA88" s="61">
        <v>47</v>
      </c>
      <c r="AB88" s="61"/>
      <c r="AC88" s="61"/>
      <c r="AD88" s="61">
        <v>3</v>
      </c>
      <c r="AE88" s="45">
        <f t="shared" si="55"/>
        <v>170</v>
      </c>
      <c r="AF88" s="46">
        <f t="shared" si="8"/>
        <v>8340</v>
      </c>
      <c r="AG88" s="61"/>
      <c r="AH88" s="61">
        <v>5869</v>
      </c>
      <c r="AI88" s="61"/>
      <c r="AJ88" s="61"/>
      <c r="AK88" s="61">
        <v>2471</v>
      </c>
      <c r="AL88" s="61"/>
      <c r="AM88" s="61"/>
      <c r="AN88" s="61"/>
      <c r="AO88" s="61"/>
      <c r="AP88" s="63">
        <f t="shared" si="56"/>
        <v>2.0383693045563551E-2</v>
      </c>
      <c r="AQ88" s="64"/>
      <c r="AR88" s="46">
        <f t="shared" si="10"/>
        <v>-8170</v>
      </c>
      <c r="AS88" s="65">
        <v>10900</v>
      </c>
      <c r="AT88" s="46">
        <f t="shared" si="11"/>
        <v>3200</v>
      </c>
      <c r="AU88" s="45">
        <f t="shared" si="57"/>
        <v>800</v>
      </c>
      <c r="AV88" s="61">
        <v>800</v>
      </c>
      <c r="AW88" s="61"/>
      <c r="AX88" s="61">
        <v>1660</v>
      </c>
      <c r="AY88" s="61">
        <v>740</v>
      </c>
      <c r="AZ88" s="61"/>
      <c r="BA88" s="61">
        <v>940</v>
      </c>
      <c r="BB88" s="62"/>
      <c r="BC88" s="62"/>
      <c r="BD88" s="62">
        <v>2.2999999999999998</v>
      </c>
      <c r="BE88" s="62"/>
      <c r="BF88" s="62">
        <v>2.9</v>
      </c>
      <c r="BG88" s="62">
        <v>0.8</v>
      </c>
      <c r="BH88" s="66"/>
    </row>
    <row r="89" spans="1:60" s="56" customFormat="1" ht="36" customHeight="1">
      <c r="A89" s="57">
        <f t="shared" si="58"/>
        <v>11</v>
      </c>
      <c r="B89" s="58" t="s">
        <v>193</v>
      </c>
      <c r="C89" s="59">
        <v>165</v>
      </c>
      <c r="D89" s="60">
        <f t="shared" si="1"/>
        <v>109</v>
      </c>
      <c r="E89" s="59">
        <v>104</v>
      </c>
      <c r="F89" s="59">
        <v>5</v>
      </c>
      <c r="G89" s="45">
        <f t="shared" si="2"/>
        <v>2367</v>
      </c>
      <c r="H89" s="45">
        <f t="shared" si="3"/>
        <v>34910</v>
      </c>
      <c r="I89" s="45">
        <f t="shared" si="4"/>
        <v>0</v>
      </c>
      <c r="J89" s="61"/>
      <c r="K89" s="61"/>
      <c r="L89" s="61"/>
      <c r="M89" s="61"/>
      <c r="N89" s="61"/>
      <c r="O89" s="61"/>
      <c r="P89" s="61"/>
      <c r="Q89" s="45">
        <f t="shared" si="5"/>
        <v>34910</v>
      </c>
      <c r="R89" s="61"/>
      <c r="S89" s="61"/>
      <c r="T89" s="61">
        <v>34910</v>
      </c>
      <c r="U89" s="61"/>
      <c r="V89" s="61"/>
      <c r="W89" s="61"/>
      <c r="X89" s="45">
        <f t="shared" si="6"/>
        <v>32543</v>
      </c>
      <c r="Y89" s="61"/>
      <c r="Z89" s="61">
        <v>3605</v>
      </c>
      <c r="AA89" s="61">
        <v>26163</v>
      </c>
      <c r="AB89" s="61">
        <v>633</v>
      </c>
      <c r="AC89" s="61">
        <v>1650</v>
      </c>
      <c r="AD89" s="61">
        <v>492</v>
      </c>
      <c r="AE89" s="45">
        <f t="shared" si="55"/>
        <v>2367</v>
      </c>
      <c r="AF89" s="46">
        <f t="shared" si="8"/>
        <v>14200</v>
      </c>
      <c r="AG89" s="61"/>
      <c r="AH89" s="61">
        <v>11162</v>
      </c>
      <c r="AI89" s="61"/>
      <c r="AJ89" s="61">
        <v>480</v>
      </c>
      <c r="AK89" s="61">
        <v>857</v>
      </c>
      <c r="AL89" s="61">
        <v>297</v>
      </c>
      <c r="AM89" s="61"/>
      <c r="AN89" s="61"/>
      <c r="AO89" s="61">
        <v>1404</v>
      </c>
      <c r="AP89" s="63">
        <f t="shared" si="56"/>
        <v>0.16669014084507042</v>
      </c>
      <c r="AQ89" s="64"/>
      <c r="AR89" s="46">
        <f t="shared" si="10"/>
        <v>-11833</v>
      </c>
      <c r="AS89" s="283">
        <v>14200</v>
      </c>
      <c r="AT89" s="46">
        <f t="shared" si="11"/>
        <v>3271</v>
      </c>
      <c r="AU89" s="45">
        <f t="shared" si="57"/>
        <v>587</v>
      </c>
      <c r="AV89" s="61">
        <v>587</v>
      </c>
      <c r="AW89" s="61"/>
      <c r="AX89" s="61">
        <v>1250</v>
      </c>
      <c r="AY89" s="61">
        <v>1434</v>
      </c>
      <c r="AZ89" s="61"/>
      <c r="BA89" s="61"/>
      <c r="BB89" s="62"/>
      <c r="BC89" s="62"/>
      <c r="BD89" s="62"/>
      <c r="BE89" s="62"/>
      <c r="BF89" s="62"/>
      <c r="BG89" s="62"/>
      <c r="BH89" s="66"/>
    </row>
    <row r="90" spans="1:60" s="56" customFormat="1" ht="23.25" customHeight="1">
      <c r="A90" s="57">
        <f t="shared" si="58"/>
        <v>12</v>
      </c>
      <c r="B90" s="58" t="s">
        <v>194</v>
      </c>
      <c r="C90" s="59">
        <v>135</v>
      </c>
      <c r="D90" s="60">
        <f t="shared" si="1"/>
        <v>154</v>
      </c>
      <c r="E90" s="59">
        <v>109</v>
      </c>
      <c r="F90" s="59">
        <v>45</v>
      </c>
      <c r="G90" s="45">
        <f t="shared" si="2"/>
        <v>42825</v>
      </c>
      <c r="H90" s="45">
        <f t="shared" si="3"/>
        <v>138024</v>
      </c>
      <c r="I90" s="45">
        <f t="shared" si="4"/>
        <v>21668</v>
      </c>
      <c r="J90" s="61"/>
      <c r="K90" s="61">
        <v>21668</v>
      </c>
      <c r="L90" s="61"/>
      <c r="M90" s="61"/>
      <c r="N90" s="61"/>
      <c r="O90" s="61"/>
      <c r="P90" s="61"/>
      <c r="Q90" s="45">
        <f t="shared" si="5"/>
        <v>116356</v>
      </c>
      <c r="R90" s="61"/>
      <c r="S90" s="61">
        <v>1999</v>
      </c>
      <c r="T90" s="61">
        <f>40666+9454+62018</f>
        <v>112138</v>
      </c>
      <c r="U90" s="61"/>
      <c r="V90" s="61"/>
      <c r="W90" s="61">
        <v>2219</v>
      </c>
      <c r="X90" s="45">
        <f t="shared" si="6"/>
        <v>95199</v>
      </c>
      <c r="Y90" s="61">
        <v>45059</v>
      </c>
      <c r="Z90" s="61">
        <v>12376</v>
      </c>
      <c r="AA90" s="61">
        <v>17675</v>
      </c>
      <c r="AB90" s="61">
        <v>256</v>
      </c>
      <c r="AC90" s="61">
        <v>17073</v>
      </c>
      <c r="AD90" s="61">
        <v>2760</v>
      </c>
      <c r="AE90" s="45">
        <f t="shared" si="55"/>
        <v>21157</v>
      </c>
      <c r="AF90" s="46">
        <f t="shared" si="8"/>
        <v>30635</v>
      </c>
      <c r="AG90" s="61"/>
      <c r="AH90" s="61">
        <v>14000</v>
      </c>
      <c r="AI90" s="61"/>
      <c r="AJ90" s="61">
        <v>6634</v>
      </c>
      <c r="AK90" s="61"/>
      <c r="AL90" s="61">
        <v>9012</v>
      </c>
      <c r="AM90" s="61"/>
      <c r="AN90" s="61"/>
      <c r="AO90" s="61">
        <v>989</v>
      </c>
      <c r="AP90" s="63">
        <f t="shared" si="56"/>
        <v>1.3979108862412273</v>
      </c>
      <c r="AQ90" s="64"/>
      <c r="AR90" s="46">
        <f t="shared" si="10"/>
        <v>12190</v>
      </c>
      <c r="AS90" s="283">
        <v>14450</v>
      </c>
      <c r="AT90" s="46">
        <f t="shared" si="11"/>
        <v>0</v>
      </c>
      <c r="AU90" s="45">
        <f t="shared" si="57"/>
        <v>0</v>
      </c>
      <c r="AV90" s="61"/>
      <c r="AW90" s="61"/>
      <c r="AX90" s="61"/>
      <c r="AY90" s="61"/>
      <c r="AZ90" s="61"/>
      <c r="BA90" s="61"/>
      <c r="BB90" s="62"/>
      <c r="BC90" s="62"/>
      <c r="BD90" s="62"/>
      <c r="BE90" s="62"/>
      <c r="BF90" s="62"/>
      <c r="BG90" s="62"/>
      <c r="BH90" s="66"/>
    </row>
    <row r="91" spans="1:60" s="56" customFormat="1" ht="23.25" customHeight="1">
      <c r="A91" s="57">
        <f t="shared" si="58"/>
        <v>13</v>
      </c>
      <c r="B91" s="58" t="s">
        <v>195</v>
      </c>
      <c r="C91" s="59"/>
      <c r="D91" s="60">
        <f t="shared" si="1"/>
        <v>0</v>
      </c>
      <c r="E91" s="59"/>
      <c r="F91" s="59"/>
      <c r="G91" s="45">
        <f t="shared" si="2"/>
        <v>0</v>
      </c>
      <c r="H91" s="45">
        <f t="shared" si="3"/>
        <v>0</v>
      </c>
      <c r="I91" s="45">
        <f t="shared" si="4"/>
        <v>0</v>
      </c>
      <c r="J91" s="61"/>
      <c r="K91" s="61"/>
      <c r="L91" s="61"/>
      <c r="M91" s="61"/>
      <c r="N91" s="61"/>
      <c r="O91" s="61"/>
      <c r="P91" s="61"/>
      <c r="Q91" s="45">
        <f t="shared" si="5"/>
        <v>0</v>
      </c>
      <c r="R91" s="61"/>
      <c r="S91" s="61"/>
      <c r="T91" s="61"/>
      <c r="U91" s="61"/>
      <c r="V91" s="61"/>
      <c r="W91" s="61"/>
      <c r="X91" s="45">
        <f t="shared" si="6"/>
        <v>0</v>
      </c>
      <c r="Y91" s="61"/>
      <c r="Z91" s="61"/>
      <c r="AA91" s="61"/>
      <c r="AB91" s="61"/>
      <c r="AC91" s="61"/>
      <c r="AD91" s="61"/>
      <c r="AE91" s="45">
        <f t="shared" si="55"/>
        <v>0</v>
      </c>
      <c r="AF91" s="46">
        <f t="shared" si="8"/>
        <v>0</v>
      </c>
      <c r="AG91" s="61"/>
      <c r="AH91" s="61"/>
      <c r="AI91" s="61"/>
      <c r="AJ91" s="61"/>
      <c r="AK91" s="61"/>
      <c r="AL91" s="61"/>
      <c r="AM91" s="61"/>
      <c r="AN91" s="61"/>
      <c r="AO91" s="61"/>
      <c r="AP91" s="63"/>
      <c r="AQ91" s="64"/>
      <c r="AR91" s="46">
        <f t="shared" si="10"/>
        <v>0</v>
      </c>
      <c r="AS91" s="65"/>
      <c r="AT91" s="46">
        <f t="shared" si="11"/>
        <v>0</v>
      </c>
      <c r="AU91" s="45">
        <f t="shared" si="57"/>
        <v>0</v>
      </c>
      <c r="AV91" s="61"/>
      <c r="AW91" s="61"/>
      <c r="AX91" s="61"/>
      <c r="AY91" s="61"/>
      <c r="AZ91" s="61"/>
      <c r="BA91" s="61"/>
      <c r="BB91" s="62"/>
      <c r="BC91" s="62"/>
      <c r="BD91" s="62"/>
      <c r="BE91" s="62"/>
      <c r="BF91" s="62"/>
      <c r="BG91" s="62"/>
      <c r="BH91" s="66"/>
    </row>
    <row r="92" spans="1:60" s="56" customFormat="1" ht="34.5" customHeight="1">
      <c r="A92" s="103" t="s">
        <v>381</v>
      </c>
      <c r="B92" s="79" t="s">
        <v>197</v>
      </c>
      <c r="C92" s="80">
        <v>150</v>
      </c>
      <c r="D92" s="95">
        <f t="shared" si="1"/>
        <v>91</v>
      </c>
      <c r="E92" s="80">
        <v>89</v>
      </c>
      <c r="F92" s="80">
        <v>2</v>
      </c>
      <c r="G92" s="81">
        <f t="shared" si="2"/>
        <v>3705.1</v>
      </c>
      <c r="H92" s="81">
        <f t="shared" si="3"/>
        <v>4583.1000000000004</v>
      </c>
      <c r="I92" s="81">
        <f t="shared" si="4"/>
        <v>0</v>
      </c>
      <c r="J92" s="82"/>
      <c r="K92" s="82"/>
      <c r="L92" s="82"/>
      <c r="M92" s="82"/>
      <c r="N92" s="82"/>
      <c r="O92" s="82"/>
      <c r="P92" s="82">
        <v>860.5</v>
      </c>
      <c r="Q92" s="81">
        <f t="shared" si="5"/>
        <v>3722.6</v>
      </c>
      <c r="R92" s="82"/>
      <c r="S92" s="82"/>
      <c r="T92" s="82"/>
      <c r="U92" s="82"/>
      <c r="V92" s="82"/>
      <c r="W92" s="82">
        <v>3722.6</v>
      </c>
      <c r="X92" s="81">
        <f t="shared" si="6"/>
        <v>877.99999999999989</v>
      </c>
      <c r="Y92" s="82">
        <v>418.6</v>
      </c>
      <c r="Z92" s="82">
        <v>230.7</v>
      </c>
      <c r="AA92" s="82"/>
      <c r="AB92" s="82">
        <v>31.3</v>
      </c>
      <c r="AC92" s="82"/>
      <c r="AD92" s="82">
        <v>197.4</v>
      </c>
      <c r="AE92" s="81">
        <f t="shared" si="55"/>
        <v>2844.6</v>
      </c>
      <c r="AF92" s="83">
        <f t="shared" si="8"/>
        <v>21633.600000000002</v>
      </c>
      <c r="AG92" s="82"/>
      <c r="AH92" s="82">
        <v>9400.6</v>
      </c>
      <c r="AI92" s="82"/>
      <c r="AJ92" s="82">
        <v>5954.8</v>
      </c>
      <c r="AK92" s="82"/>
      <c r="AL92" s="82">
        <v>6050.8</v>
      </c>
      <c r="AM92" s="82"/>
      <c r="AN92" s="82"/>
      <c r="AO92" s="82">
        <v>227.4</v>
      </c>
      <c r="AP92" s="168">
        <f t="shared" si="56"/>
        <v>0.17126599363952369</v>
      </c>
      <c r="AQ92" s="284"/>
      <c r="AR92" s="83">
        <f t="shared" si="10"/>
        <v>-17928.500000000004</v>
      </c>
      <c r="AS92" s="232">
        <v>21081.47</v>
      </c>
      <c r="AT92" s="83">
        <f t="shared" si="11"/>
        <v>3184.3</v>
      </c>
      <c r="AU92" s="81">
        <f t="shared" si="57"/>
        <v>1878.8999999999999</v>
      </c>
      <c r="AV92" s="82">
        <v>1847.6</v>
      </c>
      <c r="AW92" s="82">
        <v>31.3</v>
      </c>
      <c r="AX92" s="82">
        <v>355.7</v>
      </c>
      <c r="AY92" s="82">
        <v>634.4</v>
      </c>
      <c r="AZ92" s="82">
        <v>315.3</v>
      </c>
      <c r="BA92" s="82"/>
      <c r="BB92" s="84">
        <v>0.3</v>
      </c>
      <c r="BC92" s="84"/>
      <c r="BD92" s="84"/>
      <c r="BE92" s="84"/>
      <c r="BF92" s="84"/>
      <c r="BG92" s="84"/>
      <c r="BH92" s="161"/>
    </row>
    <row r="93" spans="1:60" s="56" customFormat="1" ht="34.5" customHeight="1">
      <c r="A93" s="103" t="s">
        <v>382</v>
      </c>
      <c r="B93" s="79" t="s">
        <v>199</v>
      </c>
      <c r="C93" s="80">
        <v>42</v>
      </c>
      <c r="D93" s="95">
        <f t="shared" si="1"/>
        <v>42</v>
      </c>
      <c r="E93" s="80">
        <v>40</v>
      </c>
      <c r="F93" s="80">
        <v>2</v>
      </c>
      <c r="G93" s="81">
        <f t="shared" si="2"/>
        <v>1543</v>
      </c>
      <c r="H93" s="81">
        <f t="shared" si="3"/>
        <v>5114</v>
      </c>
      <c r="I93" s="81">
        <f t="shared" si="4"/>
        <v>0</v>
      </c>
      <c r="J93" s="82"/>
      <c r="K93" s="82"/>
      <c r="L93" s="82"/>
      <c r="M93" s="82"/>
      <c r="N93" s="82"/>
      <c r="O93" s="82"/>
      <c r="P93" s="82">
        <v>976</v>
      </c>
      <c r="Q93" s="81">
        <f t="shared" si="5"/>
        <v>4138</v>
      </c>
      <c r="R93" s="82"/>
      <c r="S93" s="82"/>
      <c r="T93" s="82"/>
      <c r="U93" s="82"/>
      <c r="V93" s="82"/>
      <c r="W93" s="82">
        <v>4138</v>
      </c>
      <c r="X93" s="81">
        <f t="shared" si="6"/>
        <v>3571</v>
      </c>
      <c r="Y93" s="82">
        <v>3510</v>
      </c>
      <c r="Z93" s="82"/>
      <c r="AA93" s="82"/>
      <c r="AB93" s="82"/>
      <c r="AC93" s="82"/>
      <c r="AD93" s="82">
        <v>61</v>
      </c>
      <c r="AE93" s="81">
        <f t="shared" si="55"/>
        <v>567</v>
      </c>
      <c r="AF93" s="83">
        <f t="shared" si="8"/>
        <v>6957</v>
      </c>
      <c r="AG93" s="82"/>
      <c r="AH93" s="82">
        <v>3279</v>
      </c>
      <c r="AI93" s="82"/>
      <c r="AJ93" s="82">
        <v>782</v>
      </c>
      <c r="AK93" s="82"/>
      <c r="AL93" s="82">
        <v>1821</v>
      </c>
      <c r="AM93" s="82"/>
      <c r="AN93" s="82"/>
      <c r="AO93" s="82">
        <v>1075</v>
      </c>
      <c r="AP93" s="168">
        <f t="shared" si="56"/>
        <v>0.22179100186862152</v>
      </c>
      <c r="AQ93" s="284"/>
      <c r="AR93" s="83">
        <f t="shared" si="10"/>
        <v>-5414</v>
      </c>
      <c r="AS93" s="232">
        <v>6000</v>
      </c>
      <c r="AT93" s="83">
        <f t="shared" si="11"/>
        <v>587</v>
      </c>
      <c r="AU93" s="81">
        <f t="shared" si="57"/>
        <v>147</v>
      </c>
      <c r="AV93" s="82">
        <v>147</v>
      </c>
      <c r="AW93" s="82"/>
      <c r="AX93" s="82">
        <v>250</v>
      </c>
      <c r="AY93" s="82">
        <v>190</v>
      </c>
      <c r="AZ93" s="82"/>
      <c r="BA93" s="82"/>
      <c r="BB93" s="84">
        <v>0.2</v>
      </c>
      <c r="BC93" s="84"/>
      <c r="BD93" s="84"/>
      <c r="BE93" s="84"/>
      <c r="BF93" s="84"/>
      <c r="BG93" s="84"/>
      <c r="BH93" s="161"/>
    </row>
    <row r="94" spans="1:60" s="56" customFormat="1" ht="34.5" customHeight="1">
      <c r="A94" s="103" t="s">
        <v>383</v>
      </c>
      <c r="B94" s="79" t="s">
        <v>201</v>
      </c>
      <c r="C94" s="80">
        <v>16</v>
      </c>
      <c r="D94" s="95">
        <f t="shared" si="1"/>
        <v>12</v>
      </c>
      <c r="E94" s="80">
        <v>11</v>
      </c>
      <c r="F94" s="80">
        <v>1</v>
      </c>
      <c r="G94" s="81">
        <f t="shared" si="2"/>
        <v>0.433</v>
      </c>
      <c r="H94" s="81">
        <f t="shared" si="3"/>
        <v>0.433</v>
      </c>
      <c r="I94" s="81">
        <f t="shared" si="4"/>
        <v>0</v>
      </c>
      <c r="J94" s="82"/>
      <c r="K94" s="82"/>
      <c r="L94" s="82"/>
      <c r="M94" s="82"/>
      <c r="N94" s="82"/>
      <c r="O94" s="82"/>
      <c r="P94" s="82"/>
      <c r="Q94" s="81">
        <f t="shared" si="5"/>
        <v>0.433</v>
      </c>
      <c r="R94" s="82"/>
      <c r="S94" s="82"/>
      <c r="T94" s="82"/>
      <c r="U94" s="82"/>
      <c r="V94" s="82"/>
      <c r="W94" s="82">
        <v>0.433</v>
      </c>
      <c r="X94" s="81">
        <f t="shared" si="6"/>
        <v>0</v>
      </c>
      <c r="Y94" s="82"/>
      <c r="Z94" s="82"/>
      <c r="AA94" s="82"/>
      <c r="AB94" s="82"/>
      <c r="AC94" s="82"/>
      <c r="AD94" s="82"/>
      <c r="AE94" s="81">
        <f t="shared" si="55"/>
        <v>0.433</v>
      </c>
      <c r="AF94" s="83">
        <f t="shared" si="8"/>
        <v>1900</v>
      </c>
      <c r="AG94" s="82"/>
      <c r="AH94" s="82">
        <v>898</v>
      </c>
      <c r="AI94" s="82"/>
      <c r="AJ94" s="82">
        <v>402</v>
      </c>
      <c r="AK94" s="82"/>
      <c r="AL94" s="82">
        <v>590</v>
      </c>
      <c r="AM94" s="82"/>
      <c r="AN94" s="82"/>
      <c r="AO94" s="82">
        <v>10</v>
      </c>
      <c r="AP94" s="168">
        <f t="shared" si="56"/>
        <v>2.2789473684210526E-4</v>
      </c>
      <c r="AQ94" s="284"/>
      <c r="AR94" s="83">
        <f t="shared" si="10"/>
        <v>-1899.567</v>
      </c>
      <c r="AS94" s="232">
        <v>1900</v>
      </c>
      <c r="AT94" s="83">
        <f t="shared" si="11"/>
        <v>0.433</v>
      </c>
      <c r="AU94" s="81">
        <f t="shared" si="57"/>
        <v>0</v>
      </c>
      <c r="AV94" s="82"/>
      <c r="AW94" s="82"/>
      <c r="AX94" s="82"/>
      <c r="AY94" s="287">
        <v>0.433</v>
      </c>
      <c r="AZ94" s="82"/>
      <c r="BA94" s="82"/>
      <c r="BB94" s="84"/>
      <c r="BC94" s="84"/>
      <c r="BD94" s="84"/>
      <c r="BE94" s="84"/>
      <c r="BF94" s="84"/>
      <c r="BG94" s="84"/>
      <c r="BH94" s="161"/>
    </row>
    <row r="95" spans="1:60" s="56" customFormat="1" ht="34.5" customHeight="1">
      <c r="A95" s="103" t="s">
        <v>384</v>
      </c>
      <c r="B95" s="79" t="s">
        <v>203</v>
      </c>
      <c r="C95" s="80">
        <v>23</v>
      </c>
      <c r="D95" s="95">
        <f t="shared" si="1"/>
        <v>21</v>
      </c>
      <c r="E95" s="80">
        <v>21</v>
      </c>
      <c r="F95" s="80"/>
      <c r="G95" s="81">
        <f t="shared" si="2"/>
        <v>359.1</v>
      </c>
      <c r="H95" s="81">
        <f t="shared" si="3"/>
        <v>386.5</v>
      </c>
      <c r="I95" s="81">
        <f t="shared" si="4"/>
        <v>0</v>
      </c>
      <c r="J95" s="82"/>
      <c r="K95" s="82"/>
      <c r="L95" s="82"/>
      <c r="M95" s="82"/>
      <c r="N95" s="82"/>
      <c r="O95" s="82"/>
      <c r="P95" s="82">
        <v>333</v>
      </c>
      <c r="Q95" s="81">
        <f t="shared" si="5"/>
        <v>53.5</v>
      </c>
      <c r="R95" s="82"/>
      <c r="S95" s="82"/>
      <c r="T95" s="82"/>
      <c r="U95" s="82"/>
      <c r="V95" s="82"/>
      <c r="W95" s="82">
        <v>53.5</v>
      </c>
      <c r="X95" s="81">
        <f t="shared" si="6"/>
        <v>27.4</v>
      </c>
      <c r="Y95" s="82">
        <v>27.4</v>
      </c>
      <c r="Z95" s="82"/>
      <c r="AA95" s="82"/>
      <c r="AB95" s="82"/>
      <c r="AC95" s="82"/>
      <c r="AD95" s="82"/>
      <c r="AE95" s="81">
        <f t="shared" si="55"/>
        <v>26.1</v>
      </c>
      <c r="AF95" s="83">
        <f t="shared" si="8"/>
        <v>3372</v>
      </c>
      <c r="AG95" s="82"/>
      <c r="AH95" s="82">
        <v>1837</v>
      </c>
      <c r="AI95" s="82"/>
      <c r="AJ95" s="82">
        <v>1337</v>
      </c>
      <c r="AK95" s="82"/>
      <c r="AL95" s="82">
        <v>91</v>
      </c>
      <c r="AM95" s="82"/>
      <c r="AN95" s="82"/>
      <c r="AO95" s="82">
        <v>107</v>
      </c>
      <c r="AP95" s="168">
        <f t="shared" si="56"/>
        <v>0.10649466192170819</v>
      </c>
      <c r="AQ95" s="284"/>
      <c r="AR95" s="83">
        <f t="shared" si="10"/>
        <v>-3012.9</v>
      </c>
      <c r="AS95" s="232">
        <v>3300</v>
      </c>
      <c r="AT95" s="83">
        <f t="shared" si="11"/>
        <v>287</v>
      </c>
      <c r="AU95" s="81">
        <f t="shared" si="57"/>
        <v>126</v>
      </c>
      <c r="AV95" s="82">
        <v>126</v>
      </c>
      <c r="AW95" s="82"/>
      <c r="AX95" s="82">
        <v>108</v>
      </c>
      <c r="AY95" s="82">
        <v>53</v>
      </c>
      <c r="AZ95" s="82"/>
      <c r="BA95" s="82"/>
      <c r="BB95" s="84">
        <v>0.1</v>
      </c>
      <c r="BC95" s="84"/>
      <c r="BD95" s="84"/>
      <c r="BE95" s="84"/>
      <c r="BF95" s="84"/>
      <c r="BG95" s="84"/>
      <c r="BH95" s="161"/>
    </row>
    <row r="96" spans="1:60" s="56" customFormat="1" ht="34.5" customHeight="1">
      <c r="A96" s="103" t="s">
        <v>385</v>
      </c>
      <c r="B96" s="79" t="s">
        <v>205</v>
      </c>
      <c r="C96" s="80">
        <v>33</v>
      </c>
      <c r="D96" s="95">
        <f t="shared" si="1"/>
        <v>16</v>
      </c>
      <c r="E96" s="80">
        <v>14</v>
      </c>
      <c r="F96" s="80">
        <v>2</v>
      </c>
      <c r="G96" s="81">
        <f t="shared" si="2"/>
        <v>146</v>
      </c>
      <c r="H96" s="81">
        <f t="shared" si="3"/>
        <v>437</v>
      </c>
      <c r="I96" s="81">
        <f t="shared" si="4"/>
        <v>0</v>
      </c>
      <c r="J96" s="82"/>
      <c r="K96" s="82"/>
      <c r="L96" s="82"/>
      <c r="M96" s="82"/>
      <c r="N96" s="82"/>
      <c r="O96" s="82"/>
      <c r="P96" s="82">
        <v>124</v>
      </c>
      <c r="Q96" s="81">
        <f t="shared" si="5"/>
        <v>313</v>
      </c>
      <c r="R96" s="82"/>
      <c r="S96" s="82"/>
      <c r="T96" s="82"/>
      <c r="U96" s="82"/>
      <c r="V96" s="82"/>
      <c r="W96" s="82">
        <v>313</v>
      </c>
      <c r="X96" s="81">
        <f t="shared" si="6"/>
        <v>291</v>
      </c>
      <c r="Y96" s="82">
        <v>288</v>
      </c>
      <c r="Z96" s="82"/>
      <c r="AA96" s="82"/>
      <c r="AB96" s="82"/>
      <c r="AC96" s="82"/>
      <c r="AD96" s="82">
        <v>3</v>
      </c>
      <c r="AE96" s="81">
        <f t="shared" si="55"/>
        <v>22</v>
      </c>
      <c r="AF96" s="83">
        <f t="shared" si="8"/>
        <v>4206</v>
      </c>
      <c r="AG96" s="82"/>
      <c r="AH96" s="82">
        <v>1569</v>
      </c>
      <c r="AI96" s="82"/>
      <c r="AJ96" s="82">
        <v>742</v>
      </c>
      <c r="AK96" s="82"/>
      <c r="AL96" s="82">
        <v>1729</v>
      </c>
      <c r="AM96" s="82"/>
      <c r="AN96" s="82"/>
      <c r="AO96" s="82">
        <v>166</v>
      </c>
      <c r="AP96" s="168">
        <f t="shared" si="56"/>
        <v>3.4712315739419873E-2</v>
      </c>
      <c r="AQ96" s="284"/>
      <c r="AR96" s="83">
        <f t="shared" si="10"/>
        <v>-4060</v>
      </c>
      <c r="AS96" s="232">
        <v>4100</v>
      </c>
      <c r="AT96" s="83">
        <f t="shared" si="11"/>
        <v>40</v>
      </c>
      <c r="AU96" s="81">
        <f t="shared" si="57"/>
        <v>0</v>
      </c>
      <c r="AV96" s="82"/>
      <c r="AW96" s="82"/>
      <c r="AX96" s="82"/>
      <c r="AY96" s="82">
        <v>40</v>
      </c>
      <c r="AZ96" s="82"/>
      <c r="BA96" s="82"/>
      <c r="BB96" s="84"/>
      <c r="BC96" s="84"/>
      <c r="BD96" s="84"/>
      <c r="BE96" s="84"/>
      <c r="BF96" s="84"/>
      <c r="BG96" s="84"/>
      <c r="BH96" s="161"/>
    </row>
    <row r="97" spans="1:60" s="56" customFormat="1" ht="23.25" customHeight="1">
      <c r="A97" s="57">
        <f>+A91+1</f>
        <v>14</v>
      </c>
      <c r="B97" s="58" t="s">
        <v>206</v>
      </c>
      <c r="C97" s="59">
        <v>195</v>
      </c>
      <c r="D97" s="60">
        <f t="shared" si="1"/>
        <v>168</v>
      </c>
      <c r="E97" s="59">
        <v>168</v>
      </c>
      <c r="F97" s="59"/>
      <c r="G97" s="45">
        <f t="shared" si="2"/>
        <v>5632</v>
      </c>
      <c r="H97" s="45">
        <f t="shared" si="3"/>
        <v>33929</v>
      </c>
      <c r="I97" s="45">
        <f t="shared" si="4"/>
        <v>406</v>
      </c>
      <c r="J97" s="61">
        <v>406</v>
      </c>
      <c r="K97" s="61"/>
      <c r="L97" s="61"/>
      <c r="M97" s="61"/>
      <c r="N97" s="61"/>
      <c r="O97" s="61"/>
      <c r="P97" s="61"/>
      <c r="Q97" s="45">
        <f t="shared" si="5"/>
        <v>33523</v>
      </c>
      <c r="R97" s="61"/>
      <c r="S97" s="61"/>
      <c r="T97" s="61">
        <v>33523</v>
      </c>
      <c r="U97" s="61"/>
      <c r="V97" s="61"/>
      <c r="W97" s="61"/>
      <c r="X97" s="45">
        <f t="shared" si="6"/>
        <v>28297</v>
      </c>
      <c r="Y97" s="61">
        <v>26725</v>
      </c>
      <c r="Z97" s="61"/>
      <c r="AA97" s="61"/>
      <c r="AB97" s="61"/>
      <c r="AC97" s="61"/>
      <c r="AD97" s="61">
        <v>1572</v>
      </c>
      <c r="AE97" s="45">
        <f t="shared" si="55"/>
        <v>5226</v>
      </c>
      <c r="AF97" s="46">
        <f t="shared" si="8"/>
        <v>27632</v>
      </c>
      <c r="AG97" s="61"/>
      <c r="AH97" s="61">
        <v>18804</v>
      </c>
      <c r="AI97" s="61"/>
      <c r="AJ97" s="61">
        <v>3140</v>
      </c>
      <c r="AK97" s="61">
        <v>4028</v>
      </c>
      <c r="AL97" s="61">
        <v>1660</v>
      </c>
      <c r="AM97" s="61"/>
      <c r="AN97" s="61"/>
      <c r="AO97" s="61"/>
      <c r="AP97" s="63">
        <f t="shared" si="56"/>
        <v>0.20382165605095542</v>
      </c>
      <c r="AQ97" s="64"/>
      <c r="AR97" s="46">
        <f t="shared" si="10"/>
        <v>-22000</v>
      </c>
      <c r="AS97" s="65">
        <v>22000</v>
      </c>
      <c r="AT97" s="46">
        <f t="shared" si="11"/>
        <v>0</v>
      </c>
      <c r="AU97" s="45">
        <f t="shared" si="57"/>
        <v>0</v>
      </c>
      <c r="AV97" s="61"/>
      <c r="AW97" s="61"/>
      <c r="AX97" s="61"/>
      <c r="AY97" s="61"/>
      <c r="AZ97" s="61"/>
      <c r="BA97" s="61"/>
      <c r="BB97" s="62"/>
      <c r="BC97" s="62"/>
      <c r="BD97" s="62"/>
      <c r="BE97" s="62"/>
      <c r="BF97" s="62"/>
      <c r="BG97" s="62"/>
      <c r="BH97" s="66"/>
    </row>
    <row r="98" spans="1:60" s="56" customFormat="1" ht="23.25" customHeight="1">
      <c r="A98" s="57">
        <f t="shared" ref="A98:A103" si="59">+A97+1</f>
        <v>15</v>
      </c>
      <c r="B98" s="58" t="s">
        <v>207</v>
      </c>
      <c r="C98" s="59">
        <v>131</v>
      </c>
      <c r="D98" s="60">
        <f t="shared" si="1"/>
        <v>139</v>
      </c>
      <c r="E98" s="59">
        <v>98</v>
      </c>
      <c r="F98" s="59">
        <v>41</v>
      </c>
      <c r="G98" s="45">
        <f t="shared" si="2"/>
        <v>15218</v>
      </c>
      <c r="H98" s="45">
        <f t="shared" si="3"/>
        <v>105393</v>
      </c>
      <c r="I98" s="45">
        <f t="shared" si="4"/>
        <v>0</v>
      </c>
      <c r="J98" s="61"/>
      <c r="K98" s="61"/>
      <c r="L98" s="61"/>
      <c r="M98" s="61"/>
      <c r="N98" s="61"/>
      <c r="O98" s="61">
        <v>1548</v>
      </c>
      <c r="P98" s="61"/>
      <c r="Q98" s="45">
        <f t="shared" si="5"/>
        <v>103845</v>
      </c>
      <c r="R98" s="61"/>
      <c r="S98" s="61"/>
      <c r="T98" s="61">
        <v>103845</v>
      </c>
      <c r="U98" s="61"/>
      <c r="V98" s="61"/>
      <c r="W98" s="61"/>
      <c r="X98" s="45">
        <f t="shared" si="6"/>
        <v>90175</v>
      </c>
      <c r="Y98" s="61">
        <v>31909</v>
      </c>
      <c r="Z98" s="61">
        <v>15823</v>
      </c>
      <c r="AA98" s="61">
        <v>28361</v>
      </c>
      <c r="AB98" s="61">
        <v>4965</v>
      </c>
      <c r="AC98" s="61">
        <v>2000</v>
      </c>
      <c r="AD98" s="61">
        <v>7117</v>
      </c>
      <c r="AE98" s="45">
        <f t="shared" si="55"/>
        <v>13670</v>
      </c>
      <c r="AF98" s="46">
        <f t="shared" si="8"/>
        <v>25938</v>
      </c>
      <c r="AG98" s="61"/>
      <c r="AH98" s="61">
        <v>14019</v>
      </c>
      <c r="AI98" s="61">
        <v>881</v>
      </c>
      <c r="AJ98" s="61">
        <v>2929</v>
      </c>
      <c r="AK98" s="61">
        <v>1505</v>
      </c>
      <c r="AL98" s="61">
        <v>5204</v>
      </c>
      <c r="AM98" s="61"/>
      <c r="AN98" s="61"/>
      <c r="AO98" s="61">
        <v>1400</v>
      </c>
      <c r="AP98" s="63">
        <f t="shared" si="56"/>
        <v>0.58670676227928131</v>
      </c>
      <c r="AQ98" s="64"/>
      <c r="AR98" s="46">
        <f t="shared" si="10"/>
        <v>-10720</v>
      </c>
      <c r="AS98" s="65">
        <v>10700</v>
      </c>
      <c r="AT98" s="46">
        <f t="shared" si="11"/>
        <v>0</v>
      </c>
      <c r="AU98" s="45">
        <f t="shared" si="57"/>
        <v>0</v>
      </c>
      <c r="AV98" s="61"/>
      <c r="AW98" s="61"/>
      <c r="AX98" s="61"/>
      <c r="AY98" s="61"/>
      <c r="AZ98" s="61"/>
      <c r="BA98" s="61"/>
      <c r="BB98" s="62"/>
      <c r="BC98" s="62"/>
      <c r="BD98" s="62"/>
      <c r="BE98" s="62"/>
      <c r="BF98" s="62"/>
      <c r="BG98" s="62"/>
      <c r="BH98" s="66"/>
    </row>
    <row r="99" spans="1:60" s="56" customFormat="1" ht="23.25" customHeight="1">
      <c r="A99" s="57">
        <f t="shared" si="59"/>
        <v>16</v>
      </c>
      <c r="B99" s="58" t="s">
        <v>208</v>
      </c>
      <c r="C99" s="59">
        <v>71</v>
      </c>
      <c r="D99" s="60">
        <f t="shared" si="1"/>
        <v>56</v>
      </c>
      <c r="E99" s="59">
        <v>48</v>
      </c>
      <c r="F99" s="59">
        <v>8</v>
      </c>
      <c r="G99" s="45">
        <f t="shared" si="2"/>
        <v>1116</v>
      </c>
      <c r="H99" s="45">
        <f t="shared" si="3"/>
        <v>1646</v>
      </c>
      <c r="I99" s="45">
        <f t="shared" si="4"/>
        <v>0</v>
      </c>
      <c r="J99" s="61"/>
      <c r="K99" s="61"/>
      <c r="L99" s="61"/>
      <c r="M99" s="61"/>
      <c r="N99" s="61">
        <v>1000</v>
      </c>
      <c r="O99" s="61"/>
      <c r="P99" s="61">
        <v>116</v>
      </c>
      <c r="Q99" s="45">
        <f t="shared" si="5"/>
        <v>530</v>
      </c>
      <c r="R99" s="61"/>
      <c r="S99" s="61"/>
      <c r="T99" s="61"/>
      <c r="U99" s="61"/>
      <c r="V99" s="61"/>
      <c r="W99" s="61">
        <v>530</v>
      </c>
      <c r="X99" s="45">
        <f t="shared" si="6"/>
        <v>530</v>
      </c>
      <c r="Y99" s="61"/>
      <c r="Z99" s="61">
        <v>215</v>
      </c>
      <c r="AA99" s="61">
        <v>137</v>
      </c>
      <c r="AB99" s="61"/>
      <c r="AC99" s="61">
        <v>125</v>
      </c>
      <c r="AD99" s="61">
        <v>53</v>
      </c>
      <c r="AE99" s="45">
        <f t="shared" si="55"/>
        <v>0</v>
      </c>
      <c r="AF99" s="46">
        <f t="shared" si="8"/>
        <v>7370</v>
      </c>
      <c r="AG99" s="61"/>
      <c r="AH99" s="61">
        <v>4905</v>
      </c>
      <c r="AI99" s="61"/>
      <c r="AJ99" s="61">
        <v>1000</v>
      </c>
      <c r="AK99" s="61"/>
      <c r="AL99" s="61">
        <v>1465</v>
      </c>
      <c r="AM99" s="61"/>
      <c r="AN99" s="61"/>
      <c r="AO99" s="61"/>
      <c r="AP99" s="63">
        <f t="shared" si="56"/>
        <v>0.1514246947082768</v>
      </c>
      <c r="AQ99" s="64"/>
      <c r="AR99" s="46">
        <f t="shared" si="10"/>
        <v>-6254</v>
      </c>
      <c r="AS99" s="65">
        <v>8900</v>
      </c>
      <c r="AT99" s="46">
        <f t="shared" si="11"/>
        <v>2500</v>
      </c>
      <c r="AU99" s="45">
        <f t="shared" si="57"/>
        <v>400</v>
      </c>
      <c r="AV99" s="61">
        <v>400</v>
      </c>
      <c r="AW99" s="61"/>
      <c r="AX99" s="61">
        <v>1500</v>
      </c>
      <c r="AY99" s="61">
        <v>600</v>
      </c>
      <c r="AZ99" s="61"/>
      <c r="BA99" s="61"/>
      <c r="BB99" s="62">
        <v>0.4</v>
      </c>
      <c r="BC99" s="62"/>
      <c r="BD99" s="62"/>
      <c r="BE99" s="62"/>
      <c r="BF99" s="62">
        <v>4</v>
      </c>
      <c r="BG99" s="62">
        <v>1</v>
      </c>
      <c r="BH99" s="66"/>
    </row>
    <row r="100" spans="1:60" s="56" customFormat="1" ht="23.25" customHeight="1">
      <c r="A100" s="57">
        <f t="shared" si="59"/>
        <v>17</v>
      </c>
      <c r="B100" s="58" t="s">
        <v>135</v>
      </c>
      <c r="C100" s="59">
        <v>95</v>
      </c>
      <c r="D100" s="60">
        <f t="shared" si="1"/>
        <v>210</v>
      </c>
      <c r="E100" s="59">
        <v>54</v>
      </c>
      <c r="F100" s="59">
        <v>156</v>
      </c>
      <c r="G100" s="45">
        <f t="shared" si="2"/>
        <v>101756</v>
      </c>
      <c r="H100" s="45">
        <f t="shared" si="3"/>
        <v>112370</v>
      </c>
      <c r="I100" s="45">
        <f t="shared" si="4"/>
        <v>100037</v>
      </c>
      <c r="J100" s="61"/>
      <c r="K100" s="61"/>
      <c r="L100" s="61">
        <v>31819</v>
      </c>
      <c r="M100" s="61">
        <v>68218</v>
      </c>
      <c r="N100" s="61"/>
      <c r="O100" s="61"/>
      <c r="P100" s="61">
        <v>987</v>
      </c>
      <c r="Q100" s="45">
        <f t="shared" si="5"/>
        <v>11346</v>
      </c>
      <c r="R100" s="61"/>
      <c r="S100" s="61">
        <v>659</v>
      </c>
      <c r="T100" s="61"/>
      <c r="U100" s="61">
        <v>9379</v>
      </c>
      <c r="V100" s="61">
        <v>608</v>
      </c>
      <c r="W100" s="61">
        <v>700</v>
      </c>
      <c r="X100" s="45">
        <f t="shared" si="6"/>
        <v>10614</v>
      </c>
      <c r="Y100" s="61">
        <v>7972</v>
      </c>
      <c r="Z100" s="61">
        <v>1354</v>
      </c>
      <c r="AA100" s="61">
        <v>302</v>
      </c>
      <c r="AB100" s="61"/>
      <c r="AC100" s="61">
        <v>654</v>
      </c>
      <c r="AD100" s="61">
        <v>332</v>
      </c>
      <c r="AE100" s="45">
        <f t="shared" si="55"/>
        <v>732</v>
      </c>
      <c r="AF100" s="46">
        <f t="shared" si="8"/>
        <v>111383</v>
      </c>
      <c r="AG100" s="61"/>
      <c r="AH100" s="61">
        <v>52483</v>
      </c>
      <c r="AI100" s="61"/>
      <c r="AJ100" s="61">
        <v>46181</v>
      </c>
      <c r="AK100" s="61">
        <v>9229</v>
      </c>
      <c r="AL100" s="61">
        <v>2890</v>
      </c>
      <c r="AM100" s="61"/>
      <c r="AN100" s="61"/>
      <c r="AO100" s="61">
        <v>600</v>
      </c>
      <c r="AP100" s="63">
        <f t="shared" si="56"/>
        <v>0.91356849788567374</v>
      </c>
      <c r="AQ100" s="288"/>
      <c r="AR100" s="46">
        <f t="shared" si="10"/>
        <v>-9627</v>
      </c>
      <c r="AS100" s="65">
        <v>8700</v>
      </c>
      <c r="AT100" s="46">
        <f t="shared" si="11"/>
        <v>0</v>
      </c>
      <c r="AU100" s="45">
        <f t="shared" si="57"/>
        <v>0</v>
      </c>
      <c r="AV100" s="61"/>
      <c r="AW100" s="61"/>
      <c r="AX100" s="61"/>
      <c r="AY100" s="61"/>
      <c r="AZ100" s="61"/>
      <c r="BA100" s="61"/>
      <c r="BB100" s="62">
        <v>0.6</v>
      </c>
      <c r="BC100" s="62"/>
      <c r="BD100" s="62"/>
      <c r="BE100" s="62"/>
      <c r="BF100" s="62">
        <v>13</v>
      </c>
      <c r="BG100" s="62">
        <v>2</v>
      </c>
      <c r="BH100" s="66"/>
    </row>
    <row r="101" spans="1:60" s="56" customFormat="1" ht="34.5" customHeight="1">
      <c r="A101" s="57">
        <f t="shared" si="59"/>
        <v>18</v>
      </c>
      <c r="B101" s="58" t="s">
        <v>244</v>
      </c>
      <c r="C101" s="59">
        <v>38</v>
      </c>
      <c r="D101" s="60">
        <f t="shared" si="1"/>
        <v>30</v>
      </c>
      <c r="E101" s="59">
        <v>26</v>
      </c>
      <c r="F101" s="59">
        <v>4</v>
      </c>
      <c r="G101" s="45">
        <f t="shared" si="2"/>
        <v>0</v>
      </c>
      <c r="H101" s="45">
        <f t="shared" si="3"/>
        <v>20</v>
      </c>
      <c r="I101" s="45">
        <f t="shared" si="4"/>
        <v>0</v>
      </c>
      <c r="J101" s="61"/>
      <c r="K101" s="61"/>
      <c r="L101" s="61"/>
      <c r="M101" s="61"/>
      <c r="N101" s="61"/>
      <c r="O101" s="61"/>
      <c r="P101" s="61"/>
      <c r="Q101" s="45">
        <f t="shared" si="5"/>
        <v>20</v>
      </c>
      <c r="R101" s="61"/>
      <c r="S101" s="61"/>
      <c r="T101" s="61"/>
      <c r="U101" s="61"/>
      <c r="V101" s="61"/>
      <c r="W101" s="61">
        <v>20</v>
      </c>
      <c r="X101" s="45">
        <f t="shared" si="6"/>
        <v>20</v>
      </c>
      <c r="Y101" s="61"/>
      <c r="Z101" s="61">
        <v>20</v>
      </c>
      <c r="AA101" s="61"/>
      <c r="AB101" s="61"/>
      <c r="AC101" s="61"/>
      <c r="AD101" s="61"/>
      <c r="AE101" s="45">
        <f t="shared" si="55"/>
        <v>0</v>
      </c>
      <c r="AF101" s="46">
        <f t="shared" si="8"/>
        <v>3770</v>
      </c>
      <c r="AG101" s="61"/>
      <c r="AH101" s="61">
        <v>2472</v>
      </c>
      <c r="AI101" s="61"/>
      <c r="AJ101" s="61">
        <v>534</v>
      </c>
      <c r="AK101" s="61"/>
      <c r="AL101" s="61"/>
      <c r="AM101" s="61"/>
      <c r="AN101" s="61"/>
      <c r="AO101" s="61">
        <v>764</v>
      </c>
      <c r="AP101" s="63">
        <f t="shared" si="56"/>
        <v>0</v>
      </c>
      <c r="AQ101" s="64"/>
      <c r="AR101" s="46">
        <f t="shared" si="10"/>
        <v>-3770</v>
      </c>
      <c r="AS101" s="65">
        <v>3770</v>
      </c>
      <c r="AT101" s="46">
        <f t="shared" si="11"/>
        <v>1137</v>
      </c>
      <c r="AU101" s="45">
        <f t="shared" si="57"/>
        <v>0</v>
      </c>
      <c r="AV101" s="61"/>
      <c r="AW101" s="61"/>
      <c r="AX101" s="61">
        <v>793</v>
      </c>
      <c r="AY101" s="61"/>
      <c r="AZ101" s="61">
        <v>344</v>
      </c>
      <c r="BA101" s="61"/>
      <c r="BB101" s="62">
        <v>0.8</v>
      </c>
      <c r="BC101" s="62"/>
      <c r="BD101" s="62"/>
      <c r="BE101" s="62"/>
      <c r="BF101" s="62">
        <v>6.5</v>
      </c>
      <c r="BG101" s="62">
        <v>2.1</v>
      </c>
      <c r="BH101" s="66"/>
    </row>
    <row r="102" spans="1:60" s="56" customFormat="1" ht="21.75" customHeight="1">
      <c r="A102" s="57">
        <f t="shared" si="59"/>
        <v>19</v>
      </c>
      <c r="B102" s="58" t="s">
        <v>245</v>
      </c>
      <c r="C102" s="59"/>
      <c r="D102" s="60">
        <f t="shared" si="1"/>
        <v>0</v>
      </c>
      <c r="E102" s="59"/>
      <c r="F102" s="59"/>
      <c r="G102" s="45">
        <f t="shared" si="2"/>
        <v>0</v>
      </c>
      <c r="H102" s="45">
        <f t="shared" si="3"/>
        <v>0</v>
      </c>
      <c r="I102" s="45">
        <f t="shared" si="4"/>
        <v>0</v>
      </c>
      <c r="J102" s="61"/>
      <c r="K102" s="61"/>
      <c r="L102" s="61"/>
      <c r="M102" s="61"/>
      <c r="N102" s="61"/>
      <c r="O102" s="61"/>
      <c r="P102" s="61"/>
      <c r="Q102" s="45">
        <f t="shared" si="5"/>
        <v>0</v>
      </c>
      <c r="R102" s="61"/>
      <c r="S102" s="61"/>
      <c r="T102" s="61"/>
      <c r="U102" s="61"/>
      <c r="V102" s="61"/>
      <c r="W102" s="61"/>
      <c r="X102" s="45">
        <f t="shared" si="6"/>
        <v>0</v>
      </c>
      <c r="Y102" s="61"/>
      <c r="Z102" s="61"/>
      <c r="AA102" s="61"/>
      <c r="AB102" s="61"/>
      <c r="AC102" s="61"/>
      <c r="AD102" s="61"/>
      <c r="AE102" s="45">
        <f t="shared" si="55"/>
        <v>0</v>
      </c>
      <c r="AF102" s="46">
        <f t="shared" si="8"/>
        <v>0</v>
      </c>
      <c r="AG102" s="61"/>
      <c r="AH102" s="61"/>
      <c r="AI102" s="61"/>
      <c r="AJ102" s="61"/>
      <c r="AK102" s="61"/>
      <c r="AL102" s="61"/>
      <c r="AM102" s="61"/>
      <c r="AN102" s="61"/>
      <c r="AO102" s="61"/>
      <c r="AP102" s="63"/>
      <c r="AQ102" s="64"/>
      <c r="AR102" s="46">
        <f t="shared" si="10"/>
        <v>0</v>
      </c>
      <c r="AS102" s="65"/>
      <c r="AT102" s="46">
        <f t="shared" si="11"/>
        <v>0</v>
      </c>
      <c r="AU102" s="45">
        <f t="shared" si="57"/>
        <v>0</v>
      </c>
      <c r="AV102" s="61"/>
      <c r="AW102" s="61"/>
      <c r="AX102" s="61"/>
      <c r="AY102" s="61"/>
      <c r="AZ102" s="61"/>
      <c r="BA102" s="61"/>
      <c r="BB102" s="62"/>
      <c r="BC102" s="62"/>
      <c r="BD102" s="62"/>
      <c r="BE102" s="62"/>
      <c r="BF102" s="62"/>
      <c r="BG102" s="62"/>
      <c r="BH102" s="66"/>
    </row>
    <row r="103" spans="1:60" s="56" customFormat="1" ht="23.25" customHeight="1">
      <c r="A103" s="57">
        <f t="shared" si="59"/>
        <v>20</v>
      </c>
      <c r="B103" s="58" t="s">
        <v>209</v>
      </c>
      <c r="C103" s="59"/>
      <c r="D103" s="60">
        <f t="shared" si="1"/>
        <v>0</v>
      </c>
      <c r="E103" s="59"/>
      <c r="F103" s="59"/>
      <c r="G103" s="45">
        <f t="shared" si="2"/>
        <v>0</v>
      </c>
      <c r="H103" s="45">
        <f t="shared" si="3"/>
        <v>0</v>
      </c>
      <c r="I103" s="45">
        <f t="shared" si="4"/>
        <v>0</v>
      </c>
      <c r="J103" s="61"/>
      <c r="K103" s="61"/>
      <c r="L103" s="61"/>
      <c r="M103" s="61"/>
      <c r="N103" s="61"/>
      <c r="O103" s="61"/>
      <c r="P103" s="61"/>
      <c r="Q103" s="45">
        <f t="shared" si="5"/>
        <v>0</v>
      </c>
      <c r="R103" s="61"/>
      <c r="S103" s="61"/>
      <c r="T103" s="61"/>
      <c r="U103" s="61"/>
      <c r="V103" s="61"/>
      <c r="W103" s="61"/>
      <c r="X103" s="45">
        <f t="shared" si="6"/>
        <v>0</v>
      </c>
      <c r="Y103" s="61"/>
      <c r="Z103" s="61"/>
      <c r="AA103" s="61"/>
      <c r="AB103" s="61"/>
      <c r="AC103" s="61"/>
      <c r="AD103" s="61"/>
      <c r="AE103" s="45">
        <f t="shared" si="55"/>
        <v>0</v>
      </c>
      <c r="AF103" s="46">
        <f t="shared" si="8"/>
        <v>0</v>
      </c>
      <c r="AG103" s="61"/>
      <c r="AH103" s="61"/>
      <c r="AI103" s="61"/>
      <c r="AJ103" s="61"/>
      <c r="AK103" s="61"/>
      <c r="AL103" s="61"/>
      <c r="AM103" s="61"/>
      <c r="AN103" s="61"/>
      <c r="AO103" s="61"/>
      <c r="AP103" s="63"/>
      <c r="AQ103" s="64"/>
      <c r="AR103" s="46">
        <f t="shared" si="10"/>
        <v>0</v>
      </c>
      <c r="AS103" s="65"/>
      <c r="AT103" s="46">
        <f t="shared" si="11"/>
        <v>0</v>
      </c>
      <c r="AU103" s="45">
        <f t="shared" si="57"/>
        <v>0</v>
      </c>
      <c r="AV103" s="61"/>
      <c r="AW103" s="61"/>
      <c r="AX103" s="61"/>
      <c r="AY103" s="61"/>
      <c r="AZ103" s="61"/>
      <c r="BA103" s="61"/>
      <c r="BB103" s="62"/>
      <c r="BC103" s="62"/>
      <c r="BD103" s="62"/>
      <c r="BE103" s="62"/>
      <c r="BF103" s="62"/>
      <c r="BG103" s="62"/>
      <c r="BH103" s="66"/>
    </row>
    <row r="104" spans="1:60" s="56" customFormat="1" ht="39" customHeight="1">
      <c r="A104" s="57" t="s">
        <v>386</v>
      </c>
      <c r="B104" s="79" t="s">
        <v>387</v>
      </c>
      <c r="C104" s="59"/>
      <c r="D104" s="60">
        <f t="shared" si="1"/>
        <v>0</v>
      </c>
      <c r="E104" s="59"/>
      <c r="F104" s="59"/>
      <c r="G104" s="45">
        <f t="shared" si="2"/>
        <v>0</v>
      </c>
      <c r="H104" s="45">
        <f t="shared" si="3"/>
        <v>93</v>
      </c>
      <c r="I104" s="45">
        <f t="shared" si="4"/>
        <v>0</v>
      </c>
      <c r="J104" s="61"/>
      <c r="K104" s="61"/>
      <c r="L104" s="61"/>
      <c r="M104" s="61"/>
      <c r="N104" s="61"/>
      <c r="O104" s="61"/>
      <c r="P104" s="262"/>
      <c r="Q104" s="45">
        <f t="shared" si="5"/>
        <v>93</v>
      </c>
      <c r="R104" s="61"/>
      <c r="S104" s="61"/>
      <c r="T104" s="61"/>
      <c r="U104" s="61"/>
      <c r="V104" s="61"/>
      <c r="W104" s="262">
        <v>93</v>
      </c>
      <c r="X104" s="45">
        <f t="shared" si="6"/>
        <v>93</v>
      </c>
      <c r="Y104" s="61"/>
      <c r="Z104" s="61"/>
      <c r="AA104" s="61"/>
      <c r="AB104" s="61"/>
      <c r="AC104" s="61">
        <v>93</v>
      </c>
      <c r="AD104" s="61"/>
      <c r="AE104" s="45">
        <f t="shared" si="55"/>
        <v>0</v>
      </c>
      <c r="AF104" s="46">
        <f t="shared" si="8"/>
        <v>1750.4800000000002</v>
      </c>
      <c r="AG104" s="61"/>
      <c r="AH104" s="262">
        <v>1194.71</v>
      </c>
      <c r="AI104" s="262">
        <v>0</v>
      </c>
      <c r="AJ104" s="262">
        <v>313.58000000000004</v>
      </c>
      <c r="AK104" s="262">
        <v>186.92000000000002</v>
      </c>
      <c r="AL104" s="262">
        <v>41.13</v>
      </c>
      <c r="AM104" s="262">
        <v>0</v>
      </c>
      <c r="AN104" s="262">
        <v>0</v>
      </c>
      <c r="AO104" s="262">
        <v>14.14</v>
      </c>
      <c r="AP104" s="63">
        <f t="shared" si="56"/>
        <v>0</v>
      </c>
      <c r="AQ104" s="64"/>
      <c r="AR104" s="46">
        <f t="shared" si="10"/>
        <v>-1750.4800000000002</v>
      </c>
      <c r="AS104" s="283">
        <v>2540</v>
      </c>
      <c r="AT104" s="46">
        <f t="shared" si="11"/>
        <v>0</v>
      </c>
      <c r="AU104" s="45">
        <f t="shared" si="57"/>
        <v>0</v>
      </c>
      <c r="AV104" s="61"/>
      <c r="AW104" s="61"/>
      <c r="AX104" s="61"/>
      <c r="AY104" s="61"/>
      <c r="AZ104" s="61"/>
      <c r="BA104" s="61"/>
      <c r="BB104" s="62"/>
      <c r="BC104" s="62"/>
      <c r="BD104" s="62"/>
      <c r="BE104" s="62"/>
      <c r="BF104" s="62"/>
      <c r="BG104" s="62"/>
      <c r="BH104" s="161"/>
    </row>
    <row r="105" spans="1:60" s="56" customFormat="1" ht="37.5" customHeight="1">
      <c r="A105" s="57" t="s">
        <v>388</v>
      </c>
      <c r="B105" s="79" t="s">
        <v>210</v>
      </c>
      <c r="C105" s="59">
        <v>23</v>
      </c>
      <c r="D105" s="60">
        <f t="shared" si="1"/>
        <v>20</v>
      </c>
      <c r="E105" s="59">
        <v>20</v>
      </c>
      <c r="F105" s="59"/>
      <c r="G105" s="45">
        <f t="shared" si="2"/>
        <v>0</v>
      </c>
      <c r="H105" s="45">
        <f t="shared" si="3"/>
        <v>0</v>
      </c>
      <c r="I105" s="45">
        <f t="shared" si="4"/>
        <v>0</v>
      </c>
      <c r="J105" s="61"/>
      <c r="K105" s="61"/>
      <c r="L105" s="61"/>
      <c r="M105" s="61"/>
      <c r="N105" s="61"/>
      <c r="O105" s="61"/>
      <c r="P105" s="61"/>
      <c r="Q105" s="45">
        <f t="shared" si="5"/>
        <v>0</v>
      </c>
      <c r="R105" s="61"/>
      <c r="S105" s="61"/>
      <c r="T105" s="61"/>
      <c r="U105" s="61"/>
      <c r="V105" s="61"/>
      <c r="W105" s="61"/>
      <c r="X105" s="45">
        <f t="shared" si="6"/>
        <v>0</v>
      </c>
      <c r="Y105" s="61"/>
      <c r="Z105" s="61"/>
      <c r="AA105" s="61"/>
      <c r="AB105" s="61"/>
      <c r="AC105" s="61"/>
      <c r="AD105" s="61"/>
      <c r="AE105" s="45">
        <f t="shared" si="55"/>
        <v>0</v>
      </c>
      <c r="AF105" s="46">
        <f t="shared" si="8"/>
        <v>4767</v>
      </c>
      <c r="AG105" s="61"/>
      <c r="AH105" s="61">
        <v>3622</v>
      </c>
      <c r="AI105" s="61"/>
      <c r="AJ105" s="61"/>
      <c r="AK105" s="61"/>
      <c r="AL105" s="61">
        <v>85</v>
      </c>
      <c r="AM105" s="61"/>
      <c r="AN105" s="61"/>
      <c r="AO105" s="61">
        <v>1060</v>
      </c>
      <c r="AP105" s="63">
        <f t="shared" si="56"/>
        <v>0</v>
      </c>
      <c r="AQ105" s="64">
        <v>0.11</v>
      </c>
      <c r="AR105" s="46">
        <f t="shared" si="10"/>
        <v>-4767</v>
      </c>
      <c r="AS105" s="65">
        <v>5407</v>
      </c>
      <c r="AT105" s="46">
        <f t="shared" si="11"/>
        <v>640</v>
      </c>
      <c r="AU105" s="45">
        <f t="shared" si="57"/>
        <v>96</v>
      </c>
      <c r="AV105" s="61">
        <v>96</v>
      </c>
      <c r="AW105" s="61"/>
      <c r="AX105" s="61">
        <v>366</v>
      </c>
      <c r="AY105" s="61">
        <v>178</v>
      </c>
      <c r="AZ105" s="61"/>
      <c r="BA105" s="61"/>
      <c r="BB105" s="62"/>
      <c r="BC105" s="62"/>
      <c r="BD105" s="62"/>
      <c r="BE105" s="62"/>
      <c r="BF105" s="62"/>
      <c r="BG105" s="62"/>
      <c r="BH105" s="161"/>
    </row>
    <row r="106" spans="1:60" s="56" customFormat="1" ht="24" customHeight="1">
      <c r="A106" s="57">
        <v>21</v>
      </c>
      <c r="B106" s="58" t="s">
        <v>211</v>
      </c>
      <c r="C106" s="59"/>
      <c r="D106" s="60">
        <f t="shared" si="1"/>
        <v>0</v>
      </c>
      <c r="E106" s="59"/>
      <c r="F106" s="59"/>
      <c r="G106" s="45">
        <f t="shared" si="2"/>
        <v>0</v>
      </c>
      <c r="H106" s="45">
        <f t="shared" si="3"/>
        <v>0</v>
      </c>
      <c r="I106" s="45">
        <f t="shared" si="4"/>
        <v>0</v>
      </c>
      <c r="J106" s="61"/>
      <c r="K106" s="61"/>
      <c r="L106" s="61"/>
      <c r="M106" s="61"/>
      <c r="N106" s="61"/>
      <c r="O106" s="61"/>
      <c r="P106" s="61"/>
      <c r="Q106" s="45">
        <f t="shared" si="5"/>
        <v>0</v>
      </c>
      <c r="R106" s="61"/>
      <c r="S106" s="61"/>
      <c r="T106" s="61"/>
      <c r="U106" s="61"/>
      <c r="V106" s="61"/>
      <c r="W106" s="61"/>
      <c r="X106" s="45">
        <f t="shared" si="6"/>
        <v>0</v>
      </c>
      <c r="Y106" s="61"/>
      <c r="Z106" s="61"/>
      <c r="AA106" s="61"/>
      <c r="AB106" s="61"/>
      <c r="AC106" s="61"/>
      <c r="AD106" s="61"/>
      <c r="AE106" s="45">
        <f t="shared" si="55"/>
        <v>0</v>
      </c>
      <c r="AF106" s="46">
        <f t="shared" si="8"/>
        <v>0</v>
      </c>
      <c r="AG106" s="61"/>
      <c r="AH106" s="61"/>
      <c r="AI106" s="61"/>
      <c r="AJ106" s="61"/>
      <c r="AK106" s="61"/>
      <c r="AL106" s="61"/>
      <c r="AM106" s="61"/>
      <c r="AN106" s="61"/>
      <c r="AO106" s="61"/>
      <c r="AP106" s="63"/>
      <c r="AQ106" s="64"/>
      <c r="AR106" s="46">
        <f t="shared" si="10"/>
        <v>0</v>
      </c>
      <c r="AS106" s="65"/>
      <c r="AT106" s="46">
        <f t="shared" si="11"/>
        <v>0</v>
      </c>
      <c r="AU106" s="45">
        <f t="shared" si="57"/>
        <v>0</v>
      </c>
      <c r="AV106" s="61"/>
      <c r="AW106" s="61"/>
      <c r="AX106" s="61"/>
      <c r="AY106" s="61"/>
      <c r="AZ106" s="61"/>
      <c r="BA106" s="61"/>
      <c r="BB106" s="62"/>
      <c r="BC106" s="62"/>
      <c r="BD106" s="62"/>
      <c r="BE106" s="62"/>
      <c r="BF106" s="62"/>
      <c r="BG106" s="62"/>
      <c r="BH106" s="66"/>
    </row>
    <row r="107" spans="1:60" s="56" customFormat="1" ht="34.5" customHeight="1">
      <c r="A107" s="57" t="s">
        <v>105</v>
      </c>
      <c r="B107" s="79" t="s">
        <v>213</v>
      </c>
      <c r="C107" s="59">
        <v>33</v>
      </c>
      <c r="D107" s="60">
        <f t="shared" si="1"/>
        <v>33</v>
      </c>
      <c r="E107" s="59">
        <v>17</v>
      </c>
      <c r="F107" s="59">
        <v>16</v>
      </c>
      <c r="G107" s="45">
        <f t="shared" si="2"/>
        <v>0</v>
      </c>
      <c r="H107" s="45">
        <f t="shared" si="3"/>
        <v>1021</v>
      </c>
      <c r="I107" s="45">
        <f t="shared" si="4"/>
        <v>0</v>
      </c>
      <c r="J107" s="61"/>
      <c r="K107" s="61"/>
      <c r="L107" s="61"/>
      <c r="M107" s="61"/>
      <c r="N107" s="61"/>
      <c r="O107" s="61"/>
      <c r="P107" s="61"/>
      <c r="Q107" s="45">
        <f t="shared" si="5"/>
        <v>1021</v>
      </c>
      <c r="R107" s="61"/>
      <c r="S107" s="61"/>
      <c r="T107" s="61"/>
      <c r="U107" s="61"/>
      <c r="V107" s="61"/>
      <c r="W107" s="61">
        <v>1021</v>
      </c>
      <c r="X107" s="45">
        <f t="shared" si="6"/>
        <v>1021</v>
      </c>
      <c r="Y107" s="61">
        <v>645</v>
      </c>
      <c r="Z107" s="61">
        <f>350-27</f>
        <v>323</v>
      </c>
      <c r="AA107" s="61"/>
      <c r="AB107" s="61">
        <v>39</v>
      </c>
      <c r="AC107" s="61">
        <v>8</v>
      </c>
      <c r="AD107" s="61">
        <v>6</v>
      </c>
      <c r="AE107" s="45">
        <f t="shared" si="55"/>
        <v>0</v>
      </c>
      <c r="AF107" s="46">
        <f t="shared" si="8"/>
        <v>3660</v>
      </c>
      <c r="AG107" s="61"/>
      <c r="AH107" s="61">
        <v>3660</v>
      </c>
      <c r="AI107" s="61"/>
      <c r="AJ107" s="61"/>
      <c r="AK107" s="61"/>
      <c r="AL107" s="61"/>
      <c r="AM107" s="61"/>
      <c r="AN107" s="61"/>
      <c r="AO107" s="61"/>
      <c r="AP107" s="63">
        <f t="shared" si="56"/>
        <v>0</v>
      </c>
      <c r="AQ107" s="64"/>
      <c r="AR107" s="46">
        <f t="shared" si="10"/>
        <v>-3660</v>
      </c>
      <c r="AS107" s="65"/>
      <c r="AT107" s="46">
        <f t="shared" si="11"/>
        <v>51</v>
      </c>
      <c r="AU107" s="45">
        <f t="shared" si="57"/>
        <v>46</v>
      </c>
      <c r="AV107" s="61">
        <v>7</v>
      </c>
      <c r="AW107" s="61">
        <v>39</v>
      </c>
      <c r="AX107" s="61"/>
      <c r="AY107" s="61">
        <v>5</v>
      </c>
      <c r="AZ107" s="61"/>
      <c r="BA107" s="61"/>
      <c r="BB107" s="62"/>
      <c r="BC107" s="62"/>
      <c r="BD107" s="62"/>
      <c r="BE107" s="62"/>
      <c r="BF107" s="62"/>
      <c r="BG107" s="62"/>
      <c r="BH107" s="161"/>
    </row>
    <row r="108" spans="1:60" s="76" customFormat="1" ht="28.5" customHeight="1">
      <c r="A108" s="71" t="s">
        <v>139</v>
      </c>
      <c r="B108" s="88" t="s">
        <v>214</v>
      </c>
      <c r="C108" s="72"/>
      <c r="D108" s="60"/>
      <c r="E108" s="72"/>
      <c r="F108" s="72"/>
      <c r="G108" s="45">
        <f t="shared" si="2"/>
        <v>0</v>
      </c>
      <c r="H108" s="45">
        <f t="shared" si="3"/>
        <v>0</v>
      </c>
      <c r="I108" s="45">
        <f t="shared" si="4"/>
        <v>0</v>
      </c>
      <c r="J108" s="61"/>
      <c r="K108" s="61"/>
      <c r="L108" s="61"/>
      <c r="M108" s="61"/>
      <c r="N108" s="61"/>
      <c r="O108" s="61"/>
      <c r="P108" s="61"/>
      <c r="Q108" s="45">
        <f t="shared" si="5"/>
        <v>0</v>
      </c>
      <c r="R108" s="61"/>
      <c r="S108" s="61"/>
      <c r="T108" s="61"/>
      <c r="U108" s="61"/>
      <c r="V108" s="61"/>
      <c r="W108" s="61"/>
      <c r="X108" s="45">
        <f t="shared" si="6"/>
        <v>0</v>
      </c>
      <c r="Y108" s="61"/>
      <c r="Z108" s="61"/>
      <c r="AA108" s="61"/>
      <c r="AB108" s="61"/>
      <c r="AC108" s="61"/>
      <c r="AD108" s="61"/>
      <c r="AE108" s="45"/>
      <c r="AF108" s="46"/>
      <c r="AG108" s="61"/>
      <c r="AH108" s="61"/>
      <c r="AI108" s="61"/>
      <c r="AJ108" s="61"/>
      <c r="AK108" s="61"/>
      <c r="AL108" s="61"/>
      <c r="AM108" s="61"/>
      <c r="AN108" s="61"/>
      <c r="AO108" s="61"/>
      <c r="AP108" s="73"/>
      <c r="AQ108" s="74"/>
      <c r="AR108" s="46"/>
      <c r="AS108" s="65"/>
      <c r="AT108" s="46"/>
      <c r="AU108" s="45"/>
      <c r="AV108" s="61"/>
      <c r="AW108" s="61"/>
      <c r="AX108" s="61"/>
      <c r="AY108" s="61"/>
      <c r="AZ108" s="61"/>
      <c r="BA108" s="61"/>
      <c r="BB108" s="62"/>
      <c r="BC108" s="62"/>
      <c r="BD108" s="62"/>
      <c r="BE108" s="62"/>
      <c r="BF108" s="62"/>
      <c r="BG108" s="62"/>
      <c r="BH108" s="179"/>
    </row>
    <row r="109" spans="1:60" s="56" customFormat="1" ht="22.5" customHeight="1">
      <c r="A109" s="57">
        <v>22</v>
      </c>
      <c r="B109" s="58" t="s">
        <v>215</v>
      </c>
      <c r="C109" s="59">
        <v>800</v>
      </c>
      <c r="D109" s="60">
        <f t="shared" ref="D109:D139" si="60">+E109+F109</f>
        <v>707</v>
      </c>
      <c r="E109" s="59">
        <v>610</v>
      </c>
      <c r="F109" s="59">
        <v>97</v>
      </c>
      <c r="G109" s="45">
        <f t="shared" si="2"/>
        <v>118866</v>
      </c>
      <c r="H109" s="45">
        <f t="shared" si="3"/>
        <v>126315</v>
      </c>
      <c r="I109" s="45">
        <f t="shared" si="4"/>
        <v>112474</v>
      </c>
      <c r="J109" s="61"/>
      <c r="K109" s="61"/>
      <c r="L109" s="61">
        <v>111505</v>
      </c>
      <c r="M109" s="61">
        <v>969</v>
      </c>
      <c r="N109" s="61"/>
      <c r="O109" s="61"/>
      <c r="P109" s="61"/>
      <c r="Q109" s="45">
        <f t="shared" si="5"/>
        <v>13841</v>
      </c>
      <c r="R109" s="61">
        <v>12283</v>
      </c>
      <c r="S109" s="61">
        <v>504</v>
      </c>
      <c r="T109" s="61"/>
      <c r="U109" s="61">
        <v>230</v>
      </c>
      <c r="V109" s="61">
        <v>592</v>
      </c>
      <c r="W109" s="61">
        <v>232</v>
      </c>
      <c r="X109" s="45">
        <f t="shared" si="6"/>
        <v>7449</v>
      </c>
      <c r="Y109" s="61">
        <v>1873</v>
      </c>
      <c r="Z109" s="61">
        <v>3793</v>
      </c>
      <c r="AA109" s="61">
        <v>1434</v>
      </c>
      <c r="AB109" s="61"/>
      <c r="AC109" s="61">
        <v>61</v>
      </c>
      <c r="AD109" s="61">
        <v>288</v>
      </c>
      <c r="AE109" s="45">
        <f t="shared" ref="AE109:AE139" si="61">+Q109-X109</f>
        <v>6392</v>
      </c>
      <c r="AF109" s="46">
        <f t="shared" ref="AF109:AF129" si="62">SUM(AH109:AO109)</f>
        <v>212278</v>
      </c>
      <c r="AG109" s="61"/>
      <c r="AH109" s="61">
        <v>98383</v>
      </c>
      <c r="AI109" s="61"/>
      <c r="AJ109" s="61">
        <v>100694</v>
      </c>
      <c r="AK109" s="61"/>
      <c r="AL109" s="61">
        <v>13201</v>
      </c>
      <c r="AM109" s="61"/>
      <c r="AN109" s="61"/>
      <c r="AO109" s="61"/>
      <c r="AP109" s="63">
        <f t="shared" ref="AP109:AP129" si="63">G109/AF109</f>
        <v>0.55995439941962899</v>
      </c>
      <c r="AQ109" s="64">
        <v>0.7</v>
      </c>
      <c r="AR109" s="46">
        <f t="shared" ref="AR109:AR139" si="64">+G109-AF109</f>
        <v>-93412</v>
      </c>
      <c r="AS109" s="65">
        <v>57100</v>
      </c>
      <c r="AT109" s="46">
        <f t="shared" ref="AT109:AT139" si="65">AU109+AX109+AY109+AZ109</f>
        <v>0</v>
      </c>
      <c r="AU109" s="45">
        <f t="shared" ref="AU109:AU139" si="66">+AV109+AW109</f>
        <v>0</v>
      </c>
      <c r="AV109" s="61"/>
      <c r="AW109" s="61"/>
      <c r="AX109" s="61">
        <v>0</v>
      </c>
      <c r="AY109" s="61">
        <v>0</v>
      </c>
      <c r="AZ109" s="61"/>
      <c r="BA109" s="61">
        <v>0</v>
      </c>
      <c r="BB109" s="62"/>
      <c r="BC109" s="62"/>
      <c r="BD109" s="62"/>
      <c r="BE109" s="62"/>
      <c r="BF109" s="62"/>
      <c r="BG109" s="62"/>
      <c r="BH109" s="66"/>
    </row>
    <row r="110" spans="1:60" s="56" customFormat="1" ht="22.5" customHeight="1">
      <c r="A110" s="57">
        <f t="shared" ref="A110:A129" si="67">+A109+1</f>
        <v>23</v>
      </c>
      <c r="B110" s="58" t="s">
        <v>216</v>
      </c>
      <c r="C110" s="59">
        <v>650</v>
      </c>
      <c r="D110" s="60">
        <f t="shared" si="60"/>
        <v>0</v>
      </c>
      <c r="E110" s="59"/>
      <c r="F110" s="59"/>
      <c r="G110" s="45">
        <f t="shared" si="2"/>
        <v>125585</v>
      </c>
      <c r="H110" s="45">
        <f t="shared" si="3"/>
        <v>138593</v>
      </c>
      <c r="I110" s="45">
        <f t="shared" si="4"/>
        <v>121643</v>
      </c>
      <c r="J110" s="61"/>
      <c r="K110" s="61"/>
      <c r="L110" s="99">
        <v>100170</v>
      </c>
      <c r="M110" s="61">
        <v>21473</v>
      </c>
      <c r="N110" s="61"/>
      <c r="O110" s="61"/>
      <c r="P110" s="61"/>
      <c r="Q110" s="45">
        <f t="shared" si="5"/>
        <v>16950</v>
      </c>
      <c r="R110" s="61"/>
      <c r="S110" s="61"/>
      <c r="T110" s="61"/>
      <c r="U110" s="61">
        <v>300</v>
      </c>
      <c r="V110" s="61">
        <v>11833</v>
      </c>
      <c r="W110" s="61">
        <v>4817</v>
      </c>
      <c r="X110" s="45">
        <f t="shared" si="6"/>
        <v>13008</v>
      </c>
      <c r="Y110" s="61">
        <v>10262</v>
      </c>
      <c r="Z110" s="61">
        <v>1968</v>
      </c>
      <c r="AA110" s="61">
        <v>408</v>
      </c>
      <c r="AB110" s="61"/>
      <c r="AC110" s="61">
        <v>110</v>
      </c>
      <c r="AD110" s="61">
        <v>260</v>
      </c>
      <c r="AE110" s="45">
        <f t="shared" si="61"/>
        <v>3942</v>
      </c>
      <c r="AF110" s="46">
        <f t="shared" si="62"/>
        <v>158231</v>
      </c>
      <c r="AG110" s="61"/>
      <c r="AH110" s="61">
        <v>72687</v>
      </c>
      <c r="AI110" s="61"/>
      <c r="AJ110" s="61">
        <v>66848</v>
      </c>
      <c r="AK110" s="61"/>
      <c r="AL110" s="61">
        <v>17488</v>
      </c>
      <c r="AM110" s="61"/>
      <c r="AN110" s="61"/>
      <c r="AO110" s="61">
        <v>1208</v>
      </c>
      <c r="AP110" s="63">
        <f t="shared" si="63"/>
        <v>0.79368138986671388</v>
      </c>
      <c r="AQ110" s="64"/>
      <c r="AR110" s="46">
        <f t="shared" si="64"/>
        <v>-32646</v>
      </c>
      <c r="AS110" s="65">
        <v>28200</v>
      </c>
      <c r="AT110" s="46">
        <f t="shared" si="65"/>
        <v>0</v>
      </c>
      <c r="AU110" s="45">
        <f t="shared" si="66"/>
        <v>0</v>
      </c>
      <c r="AV110" s="61"/>
      <c r="AW110" s="61"/>
      <c r="AX110" s="61"/>
      <c r="AY110" s="61"/>
      <c r="AZ110" s="61"/>
      <c r="BA110" s="61">
        <v>6613</v>
      </c>
      <c r="BB110" s="62"/>
      <c r="BC110" s="62"/>
      <c r="BD110" s="62"/>
      <c r="BE110" s="62"/>
      <c r="BF110" s="62"/>
      <c r="BG110" s="62"/>
      <c r="BH110" s="66"/>
    </row>
    <row r="111" spans="1:60" s="56" customFormat="1" ht="22.5" customHeight="1">
      <c r="A111" s="57">
        <f t="shared" si="67"/>
        <v>24</v>
      </c>
      <c r="B111" s="58" t="s">
        <v>217</v>
      </c>
      <c r="C111" s="59">
        <v>395</v>
      </c>
      <c r="D111" s="60">
        <f t="shared" si="60"/>
        <v>395</v>
      </c>
      <c r="E111" s="59">
        <v>370</v>
      </c>
      <c r="F111" s="59">
        <v>25</v>
      </c>
      <c r="G111" s="45">
        <f t="shared" si="2"/>
        <v>65738</v>
      </c>
      <c r="H111" s="45">
        <f t="shared" si="3"/>
        <v>65738</v>
      </c>
      <c r="I111" s="45">
        <f t="shared" si="4"/>
        <v>64234</v>
      </c>
      <c r="J111" s="61"/>
      <c r="K111" s="61"/>
      <c r="L111" s="240">
        <v>53066</v>
      </c>
      <c r="M111" s="240">
        <v>11168</v>
      </c>
      <c r="N111" s="61"/>
      <c r="O111" s="61"/>
      <c r="P111" s="61"/>
      <c r="Q111" s="45">
        <f t="shared" si="5"/>
        <v>1504</v>
      </c>
      <c r="R111" s="61"/>
      <c r="S111" s="61"/>
      <c r="T111" s="61"/>
      <c r="U111" s="61"/>
      <c r="V111" s="61">
        <v>1504</v>
      </c>
      <c r="W111" s="61"/>
      <c r="X111" s="45">
        <f t="shared" si="6"/>
        <v>0</v>
      </c>
      <c r="Y111" s="61"/>
      <c r="Z111" s="61"/>
      <c r="AA111" s="61"/>
      <c r="AB111" s="61"/>
      <c r="AC111" s="61"/>
      <c r="AD111" s="61"/>
      <c r="AE111" s="45">
        <f t="shared" si="61"/>
        <v>1504</v>
      </c>
      <c r="AF111" s="46">
        <f t="shared" si="62"/>
        <v>119237</v>
      </c>
      <c r="AG111" s="61"/>
      <c r="AH111" s="61">
        <v>61893</v>
      </c>
      <c r="AI111" s="61"/>
      <c r="AJ111" s="61">
        <v>36306</v>
      </c>
      <c r="AK111" s="61"/>
      <c r="AL111" s="61">
        <v>21038</v>
      </c>
      <c r="AM111" s="61"/>
      <c r="AN111" s="61"/>
      <c r="AO111" s="61"/>
      <c r="AP111" s="63">
        <f t="shared" si="63"/>
        <v>0.55132215671310081</v>
      </c>
      <c r="AQ111" s="64"/>
      <c r="AR111" s="46">
        <f t="shared" si="64"/>
        <v>-53499</v>
      </c>
      <c r="AS111" s="65">
        <v>42600</v>
      </c>
      <c r="AT111" s="46">
        <f t="shared" si="65"/>
        <v>0</v>
      </c>
      <c r="AU111" s="45">
        <f t="shared" si="66"/>
        <v>0</v>
      </c>
      <c r="AV111" s="61"/>
      <c r="AW111" s="61"/>
      <c r="AX111" s="61"/>
      <c r="AY111" s="61"/>
      <c r="AZ111" s="61"/>
      <c r="BA111" s="61"/>
      <c r="BB111" s="62"/>
      <c r="BC111" s="62"/>
      <c r="BD111" s="62"/>
      <c r="BE111" s="62"/>
      <c r="BF111" s="62"/>
      <c r="BG111" s="62"/>
      <c r="BH111" s="66"/>
    </row>
    <row r="112" spans="1:60" s="56" customFormat="1" ht="22.5" customHeight="1">
      <c r="A112" s="57">
        <f t="shared" si="67"/>
        <v>25</v>
      </c>
      <c r="B112" s="58" t="s">
        <v>218</v>
      </c>
      <c r="C112" s="59">
        <v>395</v>
      </c>
      <c r="D112" s="60">
        <f t="shared" si="60"/>
        <v>395</v>
      </c>
      <c r="E112" s="59">
        <v>370</v>
      </c>
      <c r="F112" s="59">
        <v>25</v>
      </c>
      <c r="G112" s="45">
        <f t="shared" si="2"/>
        <v>140043</v>
      </c>
      <c r="H112" s="45">
        <f t="shared" si="3"/>
        <v>140043</v>
      </c>
      <c r="I112" s="45">
        <f t="shared" si="4"/>
        <v>75392</v>
      </c>
      <c r="J112" s="61"/>
      <c r="K112" s="61"/>
      <c r="L112" s="61">
        <v>61013</v>
      </c>
      <c r="M112" s="61">
        <v>14379</v>
      </c>
      <c r="N112" s="61"/>
      <c r="O112" s="61"/>
      <c r="P112" s="61"/>
      <c r="Q112" s="45">
        <f t="shared" si="5"/>
        <v>64651</v>
      </c>
      <c r="R112" s="61"/>
      <c r="S112" s="61"/>
      <c r="T112" s="61"/>
      <c r="U112" s="61">
        <v>120</v>
      </c>
      <c r="V112" s="61">
        <v>385</v>
      </c>
      <c r="W112" s="61">
        <v>64146</v>
      </c>
      <c r="X112" s="45">
        <f t="shared" si="6"/>
        <v>0</v>
      </c>
      <c r="Y112" s="61"/>
      <c r="Z112" s="61"/>
      <c r="AA112" s="61"/>
      <c r="AB112" s="61"/>
      <c r="AC112" s="61"/>
      <c r="AD112" s="61"/>
      <c r="AE112" s="45">
        <f t="shared" si="61"/>
        <v>64651</v>
      </c>
      <c r="AF112" s="46">
        <f t="shared" si="62"/>
        <v>119191</v>
      </c>
      <c r="AG112" s="61"/>
      <c r="AH112" s="61">
        <v>44646</v>
      </c>
      <c r="AI112" s="61"/>
      <c r="AJ112" s="61">
        <v>68476</v>
      </c>
      <c r="AK112" s="61"/>
      <c r="AL112" s="61">
        <v>4569</v>
      </c>
      <c r="AM112" s="61"/>
      <c r="AN112" s="61"/>
      <c r="AO112" s="61">
        <v>1500</v>
      </c>
      <c r="AP112" s="63">
        <f t="shared" si="63"/>
        <v>1.1749460949232744</v>
      </c>
      <c r="AQ112" s="64"/>
      <c r="AR112" s="46">
        <f t="shared" si="64"/>
        <v>20852</v>
      </c>
      <c r="AS112" s="65">
        <v>20500</v>
      </c>
      <c r="AT112" s="46">
        <f t="shared" si="65"/>
        <v>41352</v>
      </c>
      <c r="AU112" s="45">
        <f t="shared" si="66"/>
        <v>14953</v>
      </c>
      <c r="AV112" s="61">
        <v>14953</v>
      </c>
      <c r="AW112" s="61"/>
      <c r="AX112" s="61">
        <v>17731</v>
      </c>
      <c r="AY112" s="61">
        <v>8668</v>
      </c>
      <c r="AZ112" s="61"/>
      <c r="BA112" s="61">
        <v>19681</v>
      </c>
      <c r="BB112" s="62">
        <v>0.9</v>
      </c>
      <c r="BC112" s="62"/>
      <c r="BD112" s="62"/>
      <c r="BE112" s="62"/>
      <c r="BF112" s="62">
        <v>9.8000000000000007</v>
      </c>
      <c r="BG112" s="62">
        <v>4</v>
      </c>
      <c r="BH112" s="66"/>
    </row>
    <row r="113" spans="1:60" s="56" customFormat="1" ht="22.5" customHeight="1">
      <c r="A113" s="57">
        <f t="shared" si="67"/>
        <v>26</v>
      </c>
      <c r="B113" s="58" t="s">
        <v>219</v>
      </c>
      <c r="C113" s="59">
        <v>540</v>
      </c>
      <c r="D113" s="60">
        <f t="shared" si="60"/>
        <v>485</v>
      </c>
      <c r="E113" s="59">
        <v>423</v>
      </c>
      <c r="F113" s="59">
        <v>62</v>
      </c>
      <c r="G113" s="45">
        <f t="shared" si="2"/>
        <v>78945.8</v>
      </c>
      <c r="H113" s="45">
        <f t="shared" si="3"/>
        <v>102273.1</v>
      </c>
      <c r="I113" s="45">
        <f t="shared" si="4"/>
        <v>78799</v>
      </c>
      <c r="J113" s="61"/>
      <c r="K113" s="61"/>
      <c r="L113" s="61">
        <v>58835</v>
      </c>
      <c r="M113" s="61">
        <v>19964</v>
      </c>
      <c r="N113" s="61"/>
      <c r="O113" s="61"/>
      <c r="P113" s="61"/>
      <c r="Q113" s="45">
        <f t="shared" si="5"/>
        <v>23474.100000000002</v>
      </c>
      <c r="R113" s="61">
        <v>3409.4</v>
      </c>
      <c r="S113" s="61">
        <v>1863.7</v>
      </c>
      <c r="T113" s="61"/>
      <c r="U113" s="61">
        <v>17133.3</v>
      </c>
      <c r="V113" s="61">
        <v>864.7</v>
      </c>
      <c r="W113" s="61">
        <v>203</v>
      </c>
      <c r="X113" s="45">
        <f t="shared" si="6"/>
        <v>23327.300000000003</v>
      </c>
      <c r="Y113" s="61">
        <v>10275</v>
      </c>
      <c r="Z113" s="61">
        <v>4151.2</v>
      </c>
      <c r="AA113" s="61">
        <v>2874.5</v>
      </c>
      <c r="AB113" s="61">
        <v>5113.6000000000004</v>
      </c>
      <c r="AC113" s="61">
        <v>864</v>
      </c>
      <c r="AD113" s="61">
        <v>49</v>
      </c>
      <c r="AE113" s="45">
        <f t="shared" si="61"/>
        <v>146.79999999999927</v>
      </c>
      <c r="AF113" s="46">
        <f t="shared" si="62"/>
        <v>94771</v>
      </c>
      <c r="AG113" s="61"/>
      <c r="AH113" s="61">
        <v>44862</v>
      </c>
      <c r="AI113" s="61">
        <v>60</v>
      </c>
      <c r="AJ113" s="61">
        <v>35529</v>
      </c>
      <c r="AK113" s="61">
        <v>4250</v>
      </c>
      <c r="AL113" s="61">
        <v>6832</v>
      </c>
      <c r="AM113" s="61"/>
      <c r="AN113" s="61"/>
      <c r="AO113" s="61">
        <v>3238</v>
      </c>
      <c r="AP113" s="63">
        <f t="shared" si="63"/>
        <v>0.83301642907640527</v>
      </c>
      <c r="AQ113" s="64"/>
      <c r="AR113" s="46">
        <f t="shared" si="64"/>
        <v>-15825.199999999997</v>
      </c>
      <c r="AS113" s="65">
        <v>26200</v>
      </c>
      <c r="AT113" s="46">
        <f t="shared" si="65"/>
        <v>15489</v>
      </c>
      <c r="AU113" s="45">
        <f t="shared" si="66"/>
        <v>1000</v>
      </c>
      <c r="AV113" s="61"/>
      <c r="AW113" s="61">
        <v>1000</v>
      </c>
      <c r="AX113" s="61">
        <v>8817</v>
      </c>
      <c r="AY113" s="61">
        <v>5672</v>
      </c>
      <c r="AZ113" s="61"/>
      <c r="BA113" s="61">
        <v>9371</v>
      </c>
      <c r="BB113" s="62">
        <v>0.37</v>
      </c>
      <c r="BC113" s="62"/>
      <c r="BD113" s="62"/>
      <c r="BE113" s="62"/>
      <c r="BF113" s="62">
        <v>4.5</v>
      </c>
      <c r="BG113" s="62">
        <v>2.2000000000000002</v>
      </c>
      <c r="BH113" s="66"/>
    </row>
    <row r="114" spans="1:60" s="56" customFormat="1" ht="22.5" customHeight="1">
      <c r="A114" s="57">
        <f t="shared" si="67"/>
        <v>27</v>
      </c>
      <c r="B114" s="58" t="s">
        <v>220</v>
      </c>
      <c r="C114" s="59">
        <v>535</v>
      </c>
      <c r="D114" s="60">
        <f t="shared" si="60"/>
        <v>617</v>
      </c>
      <c r="E114" s="59">
        <v>467</v>
      </c>
      <c r="F114" s="59">
        <v>150</v>
      </c>
      <c r="G114" s="45">
        <f t="shared" si="2"/>
        <v>49737</v>
      </c>
      <c r="H114" s="45">
        <f t="shared" si="3"/>
        <v>91493</v>
      </c>
      <c r="I114" s="45">
        <f t="shared" si="4"/>
        <v>48573</v>
      </c>
      <c r="J114" s="61"/>
      <c r="K114" s="61"/>
      <c r="L114" s="61">
        <v>33587</v>
      </c>
      <c r="M114" s="61">
        <v>14986</v>
      </c>
      <c r="N114" s="61"/>
      <c r="O114" s="61"/>
      <c r="P114" s="61"/>
      <c r="Q114" s="45">
        <f t="shared" si="5"/>
        <v>42920</v>
      </c>
      <c r="R114" s="61">
        <v>37791</v>
      </c>
      <c r="S114" s="61">
        <v>387</v>
      </c>
      <c r="T114" s="61"/>
      <c r="U114" s="61">
        <v>3172</v>
      </c>
      <c r="V114" s="61">
        <v>71</v>
      </c>
      <c r="W114" s="61">
        <v>1499</v>
      </c>
      <c r="X114" s="45">
        <f t="shared" si="6"/>
        <v>41756</v>
      </c>
      <c r="Y114" s="61">
        <v>2952</v>
      </c>
      <c r="Z114" s="61">
        <v>18395</v>
      </c>
      <c r="AA114" s="61">
        <v>11695</v>
      </c>
      <c r="AB114" s="61">
        <v>1296</v>
      </c>
      <c r="AC114" s="61">
        <v>6150</v>
      </c>
      <c r="AD114" s="61">
        <v>1268</v>
      </c>
      <c r="AE114" s="45">
        <f t="shared" si="61"/>
        <v>1164</v>
      </c>
      <c r="AF114" s="46">
        <f t="shared" si="62"/>
        <v>71042</v>
      </c>
      <c r="AG114" s="61"/>
      <c r="AH114" s="61">
        <v>39348</v>
      </c>
      <c r="AI114" s="61"/>
      <c r="AJ114" s="61">
        <v>24500</v>
      </c>
      <c r="AK114" s="61"/>
      <c r="AL114" s="61">
        <v>7194</v>
      </c>
      <c r="AM114" s="61"/>
      <c r="AN114" s="61"/>
      <c r="AO114" s="61"/>
      <c r="AP114" s="63">
        <f t="shared" si="63"/>
        <v>0.7001069789701867</v>
      </c>
      <c r="AQ114" s="64"/>
      <c r="AR114" s="46">
        <f t="shared" si="64"/>
        <v>-21305</v>
      </c>
      <c r="AS114" s="65">
        <v>33500</v>
      </c>
      <c r="AT114" s="46">
        <f t="shared" si="65"/>
        <v>0</v>
      </c>
      <c r="AU114" s="45">
        <f t="shared" si="66"/>
        <v>0</v>
      </c>
      <c r="AV114" s="61"/>
      <c r="AW114" s="61"/>
      <c r="AX114" s="61"/>
      <c r="AY114" s="61"/>
      <c r="AZ114" s="61"/>
      <c r="BA114" s="61"/>
      <c r="BB114" s="62"/>
      <c r="BC114" s="62"/>
      <c r="BD114" s="62"/>
      <c r="BE114" s="62"/>
      <c r="BF114" s="62"/>
      <c r="BG114" s="62"/>
      <c r="BH114" s="66"/>
    </row>
    <row r="115" spans="1:60" s="56" customFormat="1" ht="22.5" customHeight="1">
      <c r="A115" s="57">
        <f t="shared" si="67"/>
        <v>28</v>
      </c>
      <c r="B115" s="58" t="s">
        <v>221</v>
      </c>
      <c r="C115" s="59">
        <v>210</v>
      </c>
      <c r="D115" s="60">
        <f t="shared" si="60"/>
        <v>184</v>
      </c>
      <c r="E115" s="59">
        <v>157</v>
      </c>
      <c r="F115" s="59">
        <v>27</v>
      </c>
      <c r="G115" s="45">
        <f t="shared" si="2"/>
        <v>32727</v>
      </c>
      <c r="H115" s="45">
        <f t="shared" si="3"/>
        <v>32727</v>
      </c>
      <c r="I115" s="45">
        <f t="shared" si="4"/>
        <v>31024</v>
      </c>
      <c r="J115" s="61"/>
      <c r="K115" s="61"/>
      <c r="L115" s="61">
        <v>26101</v>
      </c>
      <c r="M115" s="61">
        <v>4923</v>
      </c>
      <c r="N115" s="61"/>
      <c r="O115" s="61"/>
      <c r="P115" s="61"/>
      <c r="Q115" s="45">
        <f t="shared" si="5"/>
        <v>1703</v>
      </c>
      <c r="R115" s="61"/>
      <c r="S115" s="61"/>
      <c r="T115" s="61"/>
      <c r="U115" s="61"/>
      <c r="V115" s="61"/>
      <c r="W115" s="61">
        <v>1703</v>
      </c>
      <c r="X115" s="45">
        <f t="shared" si="6"/>
        <v>0</v>
      </c>
      <c r="Y115" s="61"/>
      <c r="Z115" s="61"/>
      <c r="AA115" s="61"/>
      <c r="AB115" s="61"/>
      <c r="AC115" s="61"/>
      <c r="AD115" s="61"/>
      <c r="AE115" s="45">
        <f t="shared" si="61"/>
        <v>1703</v>
      </c>
      <c r="AF115" s="46">
        <f t="shared" si="62"/>
        <v>42711</v>
      </c>
      <c r="AG115" s="61"/>
      <c r="AH115" s="61">
        <v>24785</v>
      </c>
      <c r="AI115" s="61"/>
      <c r="AJ115" s="61">
        <v>14780</v>
      </c>
      <c r="AK115" s="61"/>
      <c r="AL115" s="61"/>
      <c r="AM115" s="61"/>
      <c r="AN115" s="61"/>
      <c r="AO115" s="61">
        <v>3146</v>
      </c>
      <c r="AP115" s="63">
        <f t="shared" si="63"/>
        <v>0.76624288824892883</v>
      </c>
      <c r="AQ115" s="64"/>
      <c r="AR115" s="46">
        <f t="shared" si="64"/>
        <v>-9984</v>
      </c>
      <c r="AS115" s="65">
        <v>10250</v>
      </c>
      <c r="AT115" s="46">
        <f t="shared" si="65"/>
        <v>0</v>
      </c>
      <c r="AU115" s="45">
        <f t="shared" si="66"/>
        <v>0</v>
      </c>
      <c r="AV115" s="61"/>
      <c r="AW115" s="61"/>
      <c r="AX115" s="61"/>
      <c r="AY115" s="61"/>
      <c r="AZ115" s="61"/>
      <c r="BA115" s="61"/>
      <c r="BB115" s="62"/>
      <c r="BC115" s="62"/>
      <c r="BD115" s="62"/>
      <c r="BE115" s="62"/>
      <c r="BF115" s="62"/>
      <c r="BG115" s="62"/>
      <c r="BH115" s="66"/>
    </row>
    <row r="116" spans="1:60" s="56" customFormat="1" ht="22.5" customHeight="1">
      <c r="A116" s="57">
        <f t="shared" si="67"/>
        <v>29</v>
      </c>
      <c r="B116" s="58" t="s">
        <v>222</v>
      </c>
      <c r="C116" s="59">
        <v>163</v>
      </c>
      <c r="D116" s="60">
        <f t="shared" si="60"/>
        <v>163</v>
      </c>
      <c r="E116" s="59">
        <v>129</v>
      </c>
      <c r="F116" s="59">
        <v>34</v>
      </c>
      <c r="G116" s="45">
        <f t="shared" si="2"/>
        <v>14705</v>
      </c>
      <c r="H116" s="45">
        <f t="shared" si="3"/>
        <v>14705</v>
      </c>
      <c r="I116" s="45">
        <f t="shared" si="4"/>
        <v>13305</v>
      </c>
      <c r="J116" s="61"/>
      <c r="K116" s="61"/>
      <c r="L116" s="61">
        <v>10025</v>
      </c>
      <c r="M116" s="61">
        <v>3280</v>
      </c>
      <c r="N116" s="61"/>
      <c r="O116" s="61"/>
      <c r="P116" s="61">
        <v>1400</v>
      </c>
      <c r="Q116" s="45">
        <f t="shared" si="5"/>
        <v>0</v>
      </c>
      <c r="R116" s="61"/>
      <c r="S116" s="61"/>
      <c r="T116" s="61"/>
      <c r="U116" s="61"/>
      <c r="V116" s="61"/>
      <c r="W116" s="61"/>
      <c r="X116" s="45">
        <f t="shared" si="6"/>
        <v>0</v>
      </c>
      <c r="Y116" s="61"/>
      <c r="Z116" s="61"/>
      <c r="AA116" s="61"/>
      <c r="AB116" s="61"/>
      <c r="AC116" s="61"/>
      <c r="AD116" s="61"/>
      <c r="AE116" s="45">
        <f t="shared" si="61"/>
        <v>0</v>
      </c>
      <c r="AF116" s="46">
        <f t="shared" si="62"/>
        <v>29025</v>
      </c>
      <c r="AG116" s="61"/>
      <c r="AH116" s="61">
        <v>15529</v>
      </c>
      <c r="AI116" s="61"/>
      <c r="AJ116" s="61">
        <v>12611</v>
      </c>
      <c r="AK116" s="61"/>
      <c r="AL116" s="61">
        <v>142</v>
      </c>
      <c r="AM116" s="61"/>
      <c r="AN116" s="61"/>
      <c r="AO116" s="61">
        <v>743</v>
      </c>
      <c r="AP116" s="63">
        <f t="shared" si="63"/>
        <v>0.50663221360895783</v>
      </c>
      <c r="AQ116" s="64"/>
      <c r="AR116" s="46">
        <f t="shared" si="64"/>
        <v>-14320</v>
      </c>
      <c r="AS116" s="65"/>
      <c r="AT116" s="46">
        <f t="shared" si="65"/>
        <v>0</v>
      </c>
      <c r="AU116" s="45">
        <f t="shared" si="66"/>
        <v>0</v>
      </c>
      <c r="AV116" s="61">
        <v>0</v>
      </c>
      <c r="AW116" s="61">
        <v>0</v>
      </c>
      <c r="AX116" s="61">
        <v>0</v>
      </c>
      <c r="AY116" s="61">
        <v>0</v>
      </c>
      <c r="AZ116" s="61">
        <v>0</v>
      </c>
      <c r="BA116" s="61">
        <v>0</v>
      </c>
      <c r="BB116" s="62"/>
      <c r="BC116" s="62"/>
      <c r="BD116" s="62"/>
      <c r="BE116" s="62"/>
      <c r="BF116" s="62"/>
      <c r="BG116" s="62"/>
      <c r="BH116" s="66"/>
    </row>
    <row r="117" spans="1:60" s="56" customFormat="1" ht="22.5" customHeight="1">
      <c r="A117" s="57">
        <f t="shared" si="67"/>
        <v>30</v>
      </c>
      <c r="B117" s="58" t="s">
        <v>223</v>
      </c>
      <c r="C117" s="59">
        <v>935</v>
      </c>
      <c r="D117" s="60">
        <f t="shared" si="60"/>
        <v>684</v>
      </c>
      <c r="E117" s="59">
        <v>476</v>
      </c>
      <c r="F117" s="59">
        <v>208</v>
      </c>
      <c r="G117" s="45">
        <f t="shared" si="2"/>
        <v>23699.9</v>
      </c>
      <c r="H117" s="45">
        <f t="shared" si="3"/>
        <v>66608.899999999994</v>
      </c>
      <c r="I117" s="45">
        <f t="shared" si="4"/>
        <v>21988</v>
      </c>
      <c r="J117" s="61"/>
      <c r="K117" s="61"/>
      <c r="L117" s="61">
        <v>1102</v>
      </c>
      <c r="M117" s="61">
        <v>20886</v>
      </c>
      <c r="N117" s="61"/>
      <c r="O117" s="61"/>
      <c r="P117" s="61"/>
      <c r="Q117" s="45">
        <f t="shared" si="5"/>
        <v>44620.9</v>
      </c>
      <c r="R117" s="61"/>
      <c r="S117" s="61">
        <v>176.9</v>
      </c>
      <c r="T117" s="61"/>
      <c r="U117" s="61">
        <v>42968</v>
      </c>
      <c r="V117" s="61">
        <v>563</v>
      </c>
      <c r="W117" s="61">
        <v>913</v>
      </c>
      <c r="X117" s="45">
        <f t="shared" si="6"/>
        <v>42909</v>
      </c>
      <c r="Y117" s="61">
        <v>39940</v>
      </c>
      <c r="Z117" s="61">
        <v>1568</v>
      </c>
      <c r="AA117" s="61"/>
      <c r="AB117" s="61"/>
      <c r="AC117" s="61">
        <v>524</v>
      </c>
      <c r="AD117" s="61">
        <v>877</v>
      </c>
      <c r="AE117" s="45">
        <f t="shared" si="61"/>
        <v>1711.9000000000015</v>
      </c>
      <c r="AF117" s="46">
        <f t="shared" si="62"/>
        <v>145937</v>
      </c>
      <c r="AG117" s="61"/>
      <c r="AH117" s="61">
        <v>94523</v>
      </c>
      <c r="AI117" s="61"/>
      <c r="AJ117" s="61">
        <v>32234</v>
      </c>
      <c r="AK117" s="61">
        <v>11062</v>
      </c>
      <c r="AL117" s="61">
        <v>3406</v>
      </c>
      <c r="AM117" s="61"/>
      <c r="AN117" s="61"/>
      <c r="AO117" s="61">
        <v>4712</v>
      </c>
      <c r="AP117" s="63">
        <f t="shared" si="63"/>
        <v>0.16239815810932115</v>
      </c>
      <c r="AQ117" s="64">
        <v>0.17</v>
      </c>
      <c r="AR117" s="46">
        <f t="shared" si="64"/>
        <v>-122237.1</v>
      </c>
      <c r="AS117" s="65">
        <v>166103</v>
      </c>
      <c r="AT117" s="46">
        <f t="shared" si="65"/>
        <v>46079</v>
      </c>
      <c r="AU117" s="45">
        <f t="shared" si="66"/>
        <v>8762</v>
      </c>
      <c r="AV117" s="61">
        <v>8762</v>
      </c>
      <c r="AW117" s="61"/>
      <c r="AX117" s="61">
        <v>30359</v>
      </c>
      <c r="AY117" s="61">
        <v>6958</v>
      </c>
      <c r="AZ117" s="61"/>
      <c r="BA117" s="61">
        <v>32073</v>
      </c>
      <c r="BB117" s="62">
        <v>0.49</v>
      </c>
      <c r="BC117" s="62"/>
      <c r="BD117" s="62"/>
      <c r="BE117" s="62"/>
      <c r="BF117" s="62">
        <v>4.3</v>
      </c>
      <c r="BG117" s="62">
        <v>0.28000000000000003</v>
      </c>
      <c r="BH117" s="66"/>
    </row>
    <row r="118" spans="1:60" s="56" customFormat="1" ht="22.5" customHeight="1">
      <c r="A118" s="57">
        <f t="shared" si="67"/>
        <v>31</v>
      </c>
      <c r="B118" s="58" t="s">
        <v>224</v>
      </c>
      <c r="C118" s="59">
        <v>500</v>
      </c>
      <c r="D118" s="60">
        <f t="shared" si="60"/>
        <v>437</v>
      </c>
      <c r="E118" s="59">
        <v>388</v>
      </c>
      <c r="F118" s="59">
        <v>49</v>
      </c>
      <c r="G118" s="45">
        <f t="shared" si="2"/>
        <v>69449</v>
      </c>
      <c r="H118" s="45">
        <f t="shared" si="3"/>
        <v>104985</v>
      </c>
      <c r="I118" s="45">
        <f t="shared" si="4"/>
        <v>63895</v>
      </c>
      <c r="J118" s="61"/>
      <c r="K118" s="61"/>
      <c r="L118" s="61">
        <v>26799</v>
      </c>
      <c r="M118" s="61">
        <v>37096</v>
      </c>
      <c r="N118" s="61"/>
      <c r="O118" s="61"/>
      <c r="P118" s="61"/>
      <c r="Q118" s="45">
        <f t="shared" si="5"/>
        <v>41090</v>
      </c>
      <c r="R118" s="61">
        <v>6277</v>
      </c>
      <c r="S118" s="61"/>
      <c r="T118" s="61"/>
      <c r="U118" s="61">
        <v>34466</v>
      </c>
      <c r="V118" s="61"/>
      <c r="W118" s="61">
        <v>347</v>
      </c>
      <c r="X118" s="45">
        <f t="shared" si="6"/>
        <v>35536</v>
      </c>
      <c r="Y118" s="61">
        <v>32742</v>
      </c>
      <c r="Z118" s="61">
        <v>2465</v>
      </c>
      <c r="AA118" s="61"/>
      <c r="AB118" s="61"/>
      <c r="AC118" s="61"/>
      <c r="AD118" s="61">
        <v>329</v>
      </c>
      <c r="AE118" s="45">
        <f t="shared" si="61"/>
        <v>5554</v>
      </c>
      <c r="AF118" s="46">
        <f t="shared" si="62"/>
        <v>107344</v>
      </c>
      <c r="AG118" s="61"/>
      <c r="AH118" s="61">
        <v>49437</v>
      </c>
      <c r="AI118" s="61"/>
      <c r="AJ118" s="61">
        <v>57907</v>
      </c>
      <c r="AK118" s="61"/>
      <c r="AL118" s="61"/>
      <c r="AM118" s="61"/>
      <c r="AN118" s="61"/>
      <c r="AO118" s="61"/>
      <c r="AP118" s="63">
        <f t="shared" si="63"/>
        <v>0.6469760769116113</v>
      </c>
      <c r="AQ118" s="64"/>
      <c r="AR118" s="46">
        <f t="shared" si="64"/>
        <v>-37895</v>
      </c>
      <c r="AS118" s="65">
        <v>37895</v>
      </c>
      <c r="AT118" s="46">
        <f t="shared" si="65"/>
        <v>0</v>
      </c>
      <c r="AU118" s="45">
        <f t="shared" si="66"/>
        <v>0</v>
      </c>
      <c r="AV118" s="61"/>
      <c r="AW118" s="61"/>
      <c r="AX118" s="61"/>
      <c r="AY118" s="61"/>
      <c r="AZ118" s="61"/>
      <c r="BA118" s="61"/>
      <c r="BB118" s="62"/>
      <c r="BC118" s="62"/>
      <c r="BD118" s="62"/>
      <c r="BE118" s="62"/>
      <c r="BF118" s="62"/>
      <c r="BG118" s="62"/>
      <c r="BH118" s="66"/>
    </row>
    <row r="119" spans="1:60" s="56" customFormat="1" ht="22.5" customHeight="1">
      <c r="A119" s="57">
        <f t="shared" si="67"/>
        <v>32</v>
      </c>
      <c r="B119" s="58" t="s">
        <v>225</v>
      </c>
      <c r="C119" s="59">
        <v>345</v>
      </c>
      <c r="D119" s="60">
        <f t="shared" si="60"/>
        <v>340</v>
      </c>
      <c r="E119" s="59">
        <v>301</v>
      </c>
      <c r="F119" s="59">
        <v>39</v>
      </c>
      <c r="G119" s="45">
        <f t="shared" si="2"/>
        <v>18280</v>
      </c>
      <c r="H119" s="45">
        <f t="shared" si="3"/>
        <v>24306</v>
      </c>
      <c r="I119" s="45">
        <f t="shared" si="4"/>
        <v>17431</v>
      </c>
      <c r="J119" s="61"/>
      <c r="K119" s="61"/>
      <c r="L119" s="99">
        <v>12981</v>
      </c>
      <c r="M119" s="99">
        <v>4450</v>
      </c>
      <c r="N119" s="61"/>
      <c r="O119" s="61"/>
      <c r="P119" s="61"/>
      <c r="Q119" s="45">
        <f t="shared" si="5"/>
        <v>6875</v>
      </c>
      <c r="R119" s="61"/>
      <c r="S119" s="61"/>
      <c r="T119" s="61"/>
      <c r="U119" s="99">
        <v>5674</v>
      </c>
      <c r="V119" s="99">
        <v>1201</v>
      </c>
      <c r="W119" s="61"/>
      <c r="X119" s="45">
        <f t="shared" si="6"/>
        <v>6026</v>
      </c>
      <c r="Y119" s="99">
        <v>5007</v>
      </c>
      <c r="Z119" s="61"/>
      <c r="AA119" s="99">
        <v>394</v>
      </c>
      <c r="AB119" s="99">
        <v>621</v>
      </c>
      <c r="AC119" s="61"/>
      <c r="AD119" s="99">
        <v>4</v>
      </c>
      <c r="AE119" s="45">
        <f t="shared" si="61"/>
        <v>849</v>
      </c>
      <c r="AF119" s="46">
        <f t="shared" si="62"/>
        <v>65642</v>
      </c>
      <c r="AG119" s="61"/>
      <c r="AH119" s="100">
        <v>43678</v>
      </c>
      <c r="AI119" s="61"/>
      <c r="AJ119" s="100">
        <v>12972</v>
      </c>
      <c r="AK119" s="100">
        <v>3016</v>
      </c>
      <c r="AL119" s="100">
        <v>2193</v>
      </c>
      <c r="AM119" s="61"/>
      <c r="AN119" s="61"/>
      <c r="AO119" s="100">
        <v>3783</v>
      </c>
      <c r="AP119" s="63">
        <f t="shared" si="63"/>
        <v>0.27848024130891808</v>
      </c>
      <c r="AQ119" s="289"/>
      <c r="AR119" s="46">
        <f t="shared" si="64"/>
        <v>-47362</v>
      </c>
      <c r="AS119" s="290">
        <v>43209</v>
      </c>
      <c r="AT119" s="46">
        <f t="shared" si="65"/>
        <v>0</v>
      </c>
      <c r="AU119" s="45">
        <f t="shared" si="66"/>
        <v>0</v>
      </c>
      <c r="AV119" s="61"/>
      <c r="AW119" s="61"/>
      <c r="AX119" s="61"/>
      <c r="AY119" s="61"/>
      <c r="AZ119" s="61"/>
      <c r="BA119" s="61"/>
      <c r="BB119" s="62"/>
      <c r="BC119" s="62"/>
      <c r="BD119" s="62"/>
      <c r="BE119" s="62"/>
      <c r="BF119" s="62"/>
      <c r="BG119" s="62"/>
      <c r="BH119" s="66"/>
    </row>
    <row r="120" spans="1:60" s="56" customFormat="1" ht="22.5" customHeight="1">
      <c r="A120" s="57">
        <f t="shared" si="67"/>
        <v>33</v>
      </c>
      <c r="B120" s="58" t="s">
        <v>226</v>
      </c>
      <c r="C120" s="59">
        <v>345</v>
      </c>
      <c r="D120" s="60">
        <f t="shared" si="60"/>
        <v>325</v>
      </c>
      <c r="E120" s="59">
        <v>250</v>
      </c>
      <c r="F120" s="59">
        <v>75</v>
      </c>
      <c r="G120" s="45">
        <f t="shared" si="2"/>
        <v>12655</v>
      </c>
      <c r="H120" s="45">
        <f t="shared" si="3"/>
        <v>20517</v>
      </c>
      <c r="I120" s="45">
        <f t="shared" si="4"/>
        <v>12587</v>
      </c>
      <c r="J120" s="61"/>
      <c r="K120" s="61">
        <v>2523</v>
      </c>
      <c r="L120" s="61"/>
      <c r="M120" s="61">
        <v>10064</v>
      </c>
      <c r="N120" s="61"/>
      <c r="O120" s="61">
        <v>34</v>
      </c>
      <c r="P120" s="61"/>
      <c r="Q120" s="45">
        <f t="shared" si="5"/>
        <v>7896</v>
      </c>
      <c r="R120" s="61"/>
      <c r="S120" s="61"/>
      <c r="T120" s="61"/>
      <c r="U120" s="61">
        <v>833</v>
      </c>
      <c r="V120" s="61"/>
      <c r="W120" s="61">
        <v>7063</v>
      </c>
      <c r="X120" s="45">
        <f t="shared" si="6"/>
        <v>7862</v>
      </c>
      <c r="Y120" s="61">
        <v>791</v>
      </c>
      <c r="Z120" s="61"/>
      <c r="AA120" s="61"/>
      <c r="AB120" s="61"/>
      <c r="AC120" s="61">
        <v>7063</v>
      </c>
      <c r="AD120" s="61">
        <v>8</v>
      </c>
      <c r="AE120" s="45">
        <f t="shared" si="61"/>
        <v>34</v>
      </c>
      <c r="AF120" s="46">
        <f t="shared" si="62"/>
        <v>48681</v>
      </c>
      <c r="AG120" s="61"/>
      <c r="AH120" s="61">
        <v>31102</v>
      </c>
      <c r="AI120" s="61"/>
      <c r="AJ120" s="61">
        <v>12685</v>
      </c>
      <c r="AK120" s="61"/>
      <c r="AL120" s="61">
        <v>3419</v>
      </c>
      <c r="AM120" s="61"/>
      <c r="AN120" s="61"/>
      <c r="AO120" s="61">
        <v>1475</v>
      </c>
      <c r="AP120" s="63">
        <f t="shared" si="63"/>
        <v>0.25995768369589778</v>
      </c>
      <c r="AQ120" s="64"/>
      <c r="AR120" s="46">
        <f t="shared" si="64"/>
        <v>-36026</v>
      </c>
      <c r="AS120" s="65">
        <v>49533</v>
      </c>
      <c r="AT120" s="46">
        <f t="shared" si="65"/>
        <v>14238</v>
      </c>
      <c r="AU120" s="45">
        <f t="shared" si="66"/>
        <v>1702</v>
      </c>
      <c r="AV120" s="61">
        <v>1702</v>
      </c>
      <c r="AW120" s="61"/>
      <c r="AX120" s="61">
        <v>9536</v>
      </c>
      <c r="AY120" s="61">
        <v>3000</v>
      </c>
      <c r="AZ120" s="61"/>
      <c r="BA120" s="61"/>
      <c r="BB120" s="62">
        <v>0.3</v>
      </c>
      <c r="BC120" s="62"/>
      <c r="BD120" s="62"/>
      <c r="BE120" s="62"/>
      <c r="BF120" s="62">
        <v>2.9</v>
      </c>
      <c r="BG120" s="62">
        <v>1.2</v>
      </c>
      <c r="BH120" s="66"/>
    </row>
    <row r="121" spans="1:60" s="56" customFormat="1" ht="22.5" customHeight="1">
      <c r="A121" s="57">
        <f t="shared" si="67"/>
        <v>34</v>
      </c>
      <c r="B121" s="58" t="s">
        <v>227</v>
      </c>
      <c r="C121" s="59">
        <v>50</v>
      </c>
      <c r="D121" s="60">
        <f t="shared" si="60"/>
        <v>41</v>
      </c>
      <c r="E121" s="59">
        <v>32</v>
      </c>
      <c r="F121" s="59">
        <v>9</v>
      </c>
      <c r="G121" s="45">
        <f t="shared" si="2"/>
        <v>737</v>
      </c>
      <c r="H121" s="45">
        <f t="shared" si="3"/>
        <v>2196</v>
      </c>
      <c r="I121" s="45">
        <f t="shared" si="4"/>
        <v>737</v>
      </c>
      <c r="J121" s="61"/>
      <c r="K121" s="61">
        <v>737</v>
      </c>
      <c r="L121" s="61"/>
      <c r="M121" s="61"/>
      <c r="N121" s="61"/>
      <c r="O121" s="61"/>
      <c r="P121" s="61"/>
      <c r="Q121" s="45">
        <f t="shared" si="5"/>
        <v>1459</v>
      </c>
      <c r="R121" s="61"/>
      <c r="S121" s="61"/>
      <c r="T121" s="61"/>
      <c r="U121" s="61"/>
      <c r="V121" s="61"/>
      <c r="W121" s="61">
        <v>1459</v>
      </c>
      <c r="X121" s="45">
        <f t="shared" si="6"/>
        <v>1459</v>
      </c>
      <c r="Y121" s="61"/>
      <c r="Z121" s="61"/>
      <c r="AA121" s="61"/>
      <c r="AB121" s="61"/>
      <c r="AC121" s="61">
        <v>1459</v>
      </c>
      <c r="AD121" s="61"/>
      <c r="AE121" s="45">
        <f t="shared" si="61"/>
        <v>0</v>
      </c>
      <c r="AF121" s="46">
        <f t="shared" si="62"/>
        <v>5314</v>
      </c>
      <c r="AG121" s="61"/>
      <c r="AH121" s="61">
        <v>3336</v>
      </c>
      <c r="AI121" s="61"/>
      <c r="AJ121" s="61">
        <v>910</v>
      </c>
      <c r="AK121" s="61"/>
      <c r="AL121" s="61">
        <v>933</v>
      </c>
      <c r="AM121" s="61"/>
      <c r="AN121" s="61"/>
      <c r="AO121" s="61">
        <v>135</v>
      </c>
      <c r="AP121" s="63">
        <f t="shared" si="63"/>
        <v>0.13869025216409483</v>
      </c>
      <c r="AQ121" s="64">
        <v>0.28000000000000003</v>
      </c>
      <c r="AR121" s="46">
        <f t="shared" si="64"/>
        <v>-4577</v>
      </c>
      <c r="AS121" s="65">
        <v>6200</v>
      </c>
      <c r="AT121" s="46">
        <f t="shared" si="65"/>
        <v>4090</v>
      </c>
      <c r="AU121" s="45">
        <f t="shared" si="66"/>
        <v>1023</v>
      </c>
      <c r="AV121" s="61">
        <v>1023</v>
      </c>
      <c r="AW121" s="61"/>
      <c r="AX121" s="61">
        <v>2249</v>
      </c>
      <c r="AY121" s="61">
        <v>818</v>
      </c>
      <c r="AZ121" s="61"/>
      <c r="BA121" s="61">
        <v>2249</v>
      </c>
      <c r="BB121" s="62"/>
      <c r="BC121" s="62">
        <v>1.2</v>
      </c>
      <c r="BD121" s="62"/>
      <c r="BE121" s="62"/>
      <c r="BF121" s="62">
        <v>7.3</v>
      </c>
      <c r="BG121" s="62">
        <v>3</v>
      </c>
      <c r="BH121" s="66"/>
    </row>
    <row r="122" spans="1:60" s="56" customFormat="1" ht="26.25" customHeight="1">
      <c r="A122" s="57">
        <f t="shared" si="67"/>
        <v>35</v>
      </c>
      <c r="B122" s="58" t="s">
        <v>228</v>
      </c>
      <c r="C122" s="59">
        <v>50</v>
      </c>
      <c r="D122" s="60">
        <f t="shared" si="60"/>
        <v>50</v>
      </c>
      <c r="E122" s="59">
        <v>40</v>
      </c>
      <c r="F122" s="59">
        <v>10</v>
      </c>
      <c r="G122" s="45">
        <f t="shared" si="2"/>
        <v>981</v>
      </c>
      <c r="H122" s="45">
        <f t="shared" si="3"/>
        <v>2181</v>
      </c>
      <c r="I122" s="45">
        <f t="shared" si="4"/>
        <v>981</v>
      </c>
      <c r="J122" s="61"/>
      <c r="K122" s="61">
        <v>981</v>
      </c>
      <c r="L122" s="61"/>
      <c r="M122" s="61"/>
      <c r="N122" s="61"/>
      <c r="O122" s="61"/>
      <c r="P122" s="61"/>
      <c r="Q122" s="45">
        <f t="shared" si="5"/>
        <v>1200</v>
      </c>
      <c r="R122" s="61">
        <v>0</v>
      </c>
      <c r="S122" s="61"/>
      <c r="T122" s="61"/>
      <c r="U122" s="61"/>
      <c r="V122" s="61"/>
      <c r="W122" s="61">
        <v>1200</v>
      </c>
      <c r="X122" s="45">
        <f t="shared" si="6"/>
        <v>1200</v>
      </c>
      <c r="Y122" s="61">
        <v>0</v>
      </c>
      <c r="Z122" s="61">
        <v>0</v>
      </c>
      <c r="AA122" s="61">
        <v>0</v>
      </c>
      <c r="AB122" s="61">
        <v>0</v>
      </c>
      <c r="AC122" s="61">
        <v>1200</v>
      </c>
      <c r="AD122" s="61">
        <v>0</v>
      </c>
      <c r="AE122" s="45">
        <f t="shared" si="61"/>
        <v>0</v>
      </c>
      <c r="AF122" s="46">
        <f t="shared" si="62"/>
        <v>6546</v>
      </c>
      <c r="AG122" s="61"/>
      <c r="AH122" s="61">
        <v>5525</v>
      </c>
      <c r="AI122" s="61"/>
      <c r="AJ122" s="61">
        <v>520</v>
      </c>
      <c r="AK122" s="61"/>
      <c r="AL122" s="61">
        <v>0</v>
      </c>
      <c r="AM122" s="61"/>
      <c r="AN122" s="61"/>
      <c r="AO122" s="61">
        <v>501</v>
      </c>
      <c r="AP122" s="63">
        <f t="shared" si="63"/>
        <v>0.14986251145737856</v>
      </c>
      <c r="AQ122" s="64">
        <v>0.21</v>
      </c>
      <c r="AR122" s="46">
        <f t="shared" si="64"/>
        <v>-5565</v>
      </c>
      <c r="AS122" s="65">
        <v>9900</v>
      </c>
      <c r="AT122" s="46">
        <f t="shared" si="65"/>
        <v>4335</v>
      </c>
      <c r="AU122" s="45">
        <f t="shared" si="66"/>
        <v>897</v>
      </c>
      <c r="AV122" s="61">
        <v>897</v>
      </c>
      <c r="AW122" s="61"/>
      <c r="AX122" s="61">
        <v>2604</v>
      </c>
      <c r="AY122" s="61">
        <v>834</v>
      </c>
      <c r="AZ122" s="61"/>
      <c r="BA122" s="61"/>
      <c r="BB122" s="62">
        <v>0.6</v>
      </c>
      <c r="BC122" s="62"/>
      <c r="BD122" s="62"/>
      <c r="BE122" s="62"/>
      <c r="BF122" s="62">
        <v>11.9</v>
      </c>
      <c r="BG122" s="62">
        <v>1.95</v>
      </c>
      <c r="BH122" s="66"/>
    </row>
    <row r="123" spans="1:60" s="56" customFormat="1" ht="29.25" customHeight="1">
      <c r="A123" s="57">
        <f t="shared" si="67"/>
        <v>36</v>
      </c>
      <c r="B123" s="58" t="s">
        <v>229</v>
      </c>
      <c r="C123" s="59">
        <v>62</v>
      </c>
      <c r="D123" s="60">
        <f t="shared" si="60"/>
        <v>49</v>
      </c>
      <c r="E123" s="59">
        <v>40</v>
      </c>
      <c r="F123" s="59">
        <v>9</v>
      </c>
      <c r="G123" s="45">
        <f t="shared" si="2"/>
        <v>1610.67</v>
      </c>
      <c r="H123" s="45">
        <f t="shared" si="3"/>
        <v>4800</v>
      </c>
      <c r="I123" s="45">
        <f t="shared" si="4"/>
        <v>1381</v>
      </c>
      <c r="J123" s="61"/>
      <c r="K123" s="61">
        <v>1381</v>
      </c>
      <c r="L123" s="61"/>
      <c r="M123" s="61"/>
      <c r="N123" s="61"/>
      <c r="O123" s="61"/>
      <c r="P123" s="61"/>
      <c r="Q123" s="45">
        <f t="shared" si="5"/>
        <v>3419</v>
      </c>
      <c r="R123" s="61">
        <v>888</v>
      </c>
      <c r="S123" s="61"/>
      <c r="T123" s="61"/>
      <c r="U123" s="61">
        <v>2</v>
      </c>
      <c r="V123" s="61"/>
      <c r="W123" s="61">
        <v>2529</v>
      </c>
      <c r="X123" s="45">
        <f t="shared" si="6"/>
        <v>3189.33</v>
      </c>
      <c r="Y123" s="61">
        <v>28</v>
      </c>
      <c r="Z123" s="61">
        <v>401.18</v>
      </c>
      <c r="AA123" s="61">
        <v>123.3</v>
      </c>
      <c r="AB123" s="61">
        <v>2.4</v>
      </c>
      <c r="AC123" s="61">
        <f>63.22+2527</f>
        <v>2590.2199999999998</v>
      </c>
      <c r="AD123" s="61">
        <v>44.23</v>
      </c>
      <c r="AE123" s="45">
        <f t="shared" si="61"/>
        <v>229.67000000000007</v>
      </c>
      <c r="AF123" s="46">
        <f t="shared" si="62"/>
        <v>5976</v>
      </c>
      <c r="AG123" s="61"/>
      <c r="AH123" s="61">
        <v>5191</v>
      </c>
      <c r="AI123" s="61"/>
      <c r="AJ123" s="61">
        <v>245</v>
      </c>
      <c r="AK123" s="61">
        <v>92</v>
      </c>
      <c r="AL123" s="61">
        <v>50</v>
      </c>
      <c r="AM123" s="61"/>
      <c r="AN123" s="61"/>
      <c r="AO123" s="61">
        <v>398</v>
      </c>
      <c r="AP123" s="63">
        <f t="shared" si="63"/>
        <v>0.26952309236947791</v>
      </c>
      <c r="AQ123" s="64">
        <v>0.19</v>
      </c>
      <c r="AR123" s="46">
        <f t="shared" si="64"/>
        <v>-4365.33</v>
      </c>
      <c r="AS123" s="65">
        <v>8700</v>
      </c>
      <c r="AT123" s="46">
        <f t="shared" si="65"/>
        <v>2724</v>
      </c>
      <c r="AU123" s="45">
        <f t="shared" si="66"/>
        <v>681</v>
      </c>
      <c r="AV123" s="61">
        <v>681</v>
      </c>
      <c r="AW123" s="61"/>
      <c r="AX123" s="61">
        <v>1635</v>
      </c>
      <c r="AY123" s="61">
        <v>408</v>
      </c>
      <c r="AZ123" s="61"/>
      <c r="BA123" s="61">
        <v>1635</v>
      </c>
      <c r="BB123" s="62">
        <v>0.63</v>
      </c>
      <c r="BC123" s="62"/>
      <c r="BD123" s="62"/>
      <c r="BE123" s="62"/>
      <c r="BF123" s="62">
        <v>4</v>
      </c>
      <c r="BG123" s="62">
        <v>1.5</v>
      </c>
      <c r="BH123" s="66"/>
    </row>
    <row r="124" spans="1:60" s="56" customFormat="1" ht="24" customHeight="1">
      <c r="A124" s="57">
        <f t="shared" si="67"/>
        <v>37</v>
      </c>
      <c r="B124" s="58" t="s">
        <v>230</v>
      </c>
      <c r="C124" s="59">
        <v>50</v>
      </c>
      <c r="D124" s="60">
        <f t="shared" si="60"/>
        <v>35</v>
      </c>
      <c r="E124" s="59">
        <v>28</v>
      </c>
      <c r="F124" s="59">
        <v>7</v>
      </c>
      <c r="G124" s="45">
        <f t="shared" si="2"/>
        <v>1404.59</v>
      </c>
      <c r="H124" s="45">
        <f t="shared" si="3"/>
        <v>4104.3962499999998</v>
      </c>
      <c r="I124" s="45">
        <f t="shared" si="4"/>
        <v>1404.59</v>
      </c>
      <c r="J124" s="61"/>
      <c r="K124" s="61">
        <v>1404.59</v>
      </c>
      <c r="L124" s="61"/>
      <c r="M124" s="61"/>
      <c r="N124" s="61"/>
      <c r="O124" s="61"/>
      <c r="P124" s="61"/>
      <c r="Q124" s="45">
        <f t="shared" si="5"/>
        <v>2699.8062500000001</v>
      </c>
      <c r="R124" s="61"/>
      <c r="S124" s="61"/>
      <c r="T124" s="61"/>
      <c r="U124" s="61"/>
      <c r="V124" s="61"/>
      <c r="W124" s="61">
        <v>2699.8062500000001</v>
      </c>
      <c r="X124" s="45">
        <f t="shared" si="6"/>
        <v>2699.8062500000001</v>
      </c>
      <c r="Y124" s="61"/>
      <c r="Z124" s="61"/>
      <c r="AA124" s="61"/>
      <c r="AB124" s="61"/>
      <c r="AC124" s="61">
        <v>2699.8062500000001</v>
      </c>
      <c r="AD124" s="61"/>
      <c r="AE124" s="45">
        <f t="shared" si="61"/>
        <v>0</v>
      </c>
      <c r="AF124" s="46">
        <f t="shared" si="62"/>
        <v>4082.3727469999999</v>
      </c>
      <c r="AG124" s="61"/>
      <c r="AH124" s="61">
        <v>3398.3727469999999</v>
      </c>
      <c r="AI124" s="61"/>
      <c r="AJ124" s="61">
        <v>137</v>
      </c>
      <c r="AK124" s="61"/>
      <c r="AL124" s="61">
        <v>512</v>
      </c>
      <c r="AM124" s="61"/>
      <c r="AN124" s="61"/>
      <c r="AO124" s="61">
        <v>35</v>
      </c>
      <c r="AP124" s="63">
        <f t="shared" si="63"/>
        <v>0.34406216361114661</v>
      </c>
      <c r="AQ124" s="64">
        <v>0.28000000000000003</v>
      </c>
      <c r="AR124" s="46">
        <f t="shared" si="64"/>
        <v>-2677.7827470000002</v>
      </c>
      <c r="AS124" s="65">
        <v>7060</v>
      </c>
      <c r="AT124" s="46">
        <f t="shared" si="65"/>
        <v>4381</v>
      </c>
      <c r="AU124" s="45">
        <f t="shared" si="66"/>
        <v>1095</v>
      </c>
      <c r="AV124" s="61">
        <v>1095</v>
      </c>
      <c r="AW124" s="61"/>
      <c r="AX124" s="61">
        <v>2848</v>
      </c>
      <c r="AY124" s="61">
        <v>438</v>
      </c>
      <c r="AZ124" s="61"/>
      <c r="BA124" s="61">
        <v>2848</v>
      </c>
      <c r="BB124" s="62"/>
      <c r="BC124" s="62">
        <v>1.9</v>
      </c>
      <c r="BD124" s="62"/>
      <c r="BE124" s="62"/>
      <c r="BF124" s="62">
        <v>11.9</v>
      </c>
      <c r="BG124" s="62">
        <v>2.71</v>
      </c>
      <c r="BH124" s="66"/>
    </row>
    <row r="125" spans="1:60" s="56" customFormat="1" ht="22.5" customHeight="1">
      <c r="A125" s="57">
        <f t="shared" si="67"/>
        <v>38</v>
      </c>
      <c r="B125" s="58" t="s">
        <v>231</v>
      </c>
      <c r="C125" s="59">
        <v>235</v>
      </c>
      <c r="D125" s="60">
        <f t="shared" si="60"/>
        <v>235</v>
      </c>
      <c r="E125" s="59">
        <v>200</v>
      </c>
      <c r="F125" s="59">
        <v>35</v>
      </c>
      <c r="G125" s="45">
        <f t="shared" si="2"/>
        <v>10201</v>
      </c>
      <c r="H125" s="45">
        <f t="shared" si="3"/>
        <v>10456</v>
      </c>
      <c r="I125" s="45">
        <f t="shared" si="4"/>
        <v>9820</v>
      </c>
      <c r="J125" s="61"/>
      <c r="K125" s="61">
        <v>9820</v>
      </c>
      <c r="L125" s="61"/>
      <c r="M125" s="61"/>
      <c r="N125" s="61"/>
      <c r="O125" s="61"/>
      <c r="P125" s="61">
        <v>29</v>
      </c>
      <c r="Q125" s="45">
        <f t="shared" si="5"/>
        <v>607</v>
      </c>
      <c r="R125" s="61">
        <v>607</v>
      </c>
      <c r="S125" s="61"/>
      <c r="T125" s="61"/>
      <c r="U125" s="61"/>
      <c r="V125" s="61"/>
      <c r="W125" s="61"/>
      <c r="X125" s="45">
        <f t="shared" si="6"/>
        <v>255</v>
      </c>
      <c r="Y125" s="61"/>
      <c r="Z125" s="61">
        <v>120</v>
      </c>
      <c r="AA125" s="61">
        <v>111</v>
      </c>
      <c r="AB125" s="61"/>
      <c r="AC125" s="61">
        <v>17</v>
      </c>
      <c r="AD125" s="61">
        <v>7</v>
      </c>
      <c r="AE125" s="45">
        <f t="shared" si="61"/>
        <v>352</v>
      </c>
      <c r="AF125" s="46">
        <f t="shared" si="62"/>
        <v>37010</v>
      </c>
      <c r="AG125" s="61"/>
      <c r="AH125" s="61">
        <v>20721</v>
      </c>
      <c r="AI125" s="61"/>
      <c r="AJ125" s="61">
        <v>10320</v>
      </c>
      <c r="AK125" s="61"/>
      <c r="AL125" s="61">
        <v>5749</v>
      </c>
      <c r="AM125" s="61"/>
      <c r="AN125" s="61"/>
      <c r="AO125" s="61">
        <v>220</v>
      </c>
      <c r="AP125" s="63">
        <f t="shared" si="63"/>
        <v>0.27562820859227238</v>
      </c>
      <c r="AQ125" s="64"/>
      <c r="AR125" s="46">
        <f t="shared" si="64"/>
        <v>-26809</v>
      </c>
      <c r="AS125" s="65">
        <v>39588</v>
      </c>
      <c r="AT125" s="46">
        <f t="shared" si="65"/>
        <v>8654</v>
      </c>
      <c r="AU125" s="45">
        <f t="shared" si="66"/>
        <v>11</v>
      </c>
      <c r="AV125" s="61">
        <v>11</v>
      </c>
      <c r="AW125" s="61"/>
      <c r="AX125" s="61">
        <v>6170</v>
      </c>
      <c r="AY125" s="61">
        <v>2349</v>
      </c>
      <c r="AZ125" s="61">
        <v>124</v>
      </c>
      <c r="BA125" s="61">
        <v>6170</v>
      </c>
      <c r="BB125" s="62">
        <v>0.6</v>
      </c>
      <c r="BC125" s="62"/>
      <c r="BD125" s="62"/>
      <c r="BE125" s="62"/>
      <c r="BF125" s="62">
        <v>4.5</v>
      </c>
      <c r="BG125" s="62">
        <v>4.5</v>
      </c>
      <c r="BH125" s="66"/>
    </row>
    <row r="126" spans="1:60" s="56" customFormat="1" ht="38.25" customHeight="1">
      <c r="A126" s="57">
        <f t="shared" si="67"/>
        <v>39</v>
      </c>
      <c r="B126" s="58" t="s">
        <v>232</v>
      </c>
      <c r="C126" s="59">
        <v>50</v>
      </c>
      <c r="D126" s="60">
        <f t="shared" si="60"/>
        <v>44</v>
      </c>
      <c r="E126" s="59">
        <v>39</v>
      </c>
      <c r="F126" s="59">
        <v>5</v>
      </c>
      <c r="G126" s="45">
        <f t="shared" si="2"/>
        <v>962</v>
      </c>
      <c r="H126" s="45">
        <f t="shared" si="3"/>
        <v>2856</v>
      </c>
      <c r="I126" s="45">
        <f t="shared" si="4"/>
        <v>962</v>
      </c>
      <c r="J126" s="61"/>
      <c r="K126" s="61">
        <v>962</v>
      </c>
      <c r="L126" s="61"/>
      <c r="M126" s="61"/>
      <c r="N126" s="61"/>
      <c r="O126" s="61"/>
      <c r="P126" s="61"/>
      <c r="Q126" s="45">
        <f t="shared" si="5"/>
        <v>1894</v>
      </c>
      <c r="R126" s="61"/>
      <c r="S126" s="61"/>
      <c r="T126" s="61"/>
      <c r="U126" s="61"/>
      <c r="V126" s="61"/>
      <c r="W126" s="61">
        <v>1894</v>
      </c>
      <c r="X126" s="45">
        <f t="shared" si="6"/>
        <v>1894</v>
      </c>
      <c r="Y126" s="61"/>
      <c r="Z126" s="61"/>
      <c r="AA126" s="61"/>
      <c r="AB126" s="61"/>
      <c r="AC126" s="61">
        <v>1894</v>
      </c>
      <c r="AD126" s="61"/>
      <c r="AE126" s="45">
        <f t="shared" si="61"/>
        <v>0</v>
      </c>
      <c r="AF126" s="46">
        <f t="shared" si="62"/>
        <v>7066</v>
      </c>
      <c r="AG126" s="61"/>
      <c r="AH126" s="61">
        <v>4640</v>
      </c>
      <c r="AI126" s="61"/>
      <c r="AJ126" s="61">
        <v>820</v>
      </c>
      <c r="AK126" s="61"/>
      <c r="AL126" s="61">
        <v>1354</v>
      </c>
      <c r="AM126" s="61"/>
      <c r="AN126" s="61"/>
      <c r="AO126" s="61">
        <v>252</v>
      </c>
      <c r="AP126" s="63">
        <f t="shared" si="63"/>
        <v>0.13614491933201245</v>
      </c>
      <c r="AQ126" s="64"/>
      <c r="AR126" s="46">
        <f t="shared" si="64"/>
        <v>-6104</v>
      </c>
      <c r="AS126" s="65">
        <v>8350</v>
      </c>
      <c r="AT126" s="46">
        <f t="shared" si="65"/>
        <v>2246</v>
      </c>
      <c r="AU126" s="45">
        <f t="shared" si="66"/>
        <v>348</v>
      </c>
      <c r="AV126" s="61">
        <v>348</v>
      </c>
      <c r="AW126" s="61"/>
      <c r="AX126" s="61">
        <v>791</v>
      </c>
      <c r="AY126" s="61">
        <v>1107</v>
      </c>
      <c r="AZ126" s="61"/>
      <c r="BA126" s="61">
        <v>791</v>
      </c>
      <c r="BB126" s="62">
        <v>0.45</v>
      </c>
      <c r="BC126" s="62"/>
      <c r="BD126" s="62"/>
      <c r="BE126" s="62"/>
      <c r="BF126" s="62">
        <v>2.9</v>
      </c>
      <c r="BG126" s="62">
        <v>0.7</v>
      </c>
      <c r="BH126" s="66"/>
    </row>
    <row r="127" spans="1:60" s="56" customFormat="1" ht="27" customHeight="1">
      <c r="A127" s="57">
        <f t="shared" si="67"/>
        <v>40</v>
      </c>
      <c r="B127" s="58" t="s">
        <v>233</v>
      </c>
      <c r="C127" s="59">
        <v>110</v>
      </c>
      <c r="D127" s="60">
        <f t="shared" si="60"/>
        <v>93</v>
      </c>
      <c r="E127" s="59">
        <v>83</v>
      </c>
      <c r="F127" s="59">
        <v>10</v>
      </c>
      <c r="G127" s="45">
        <f t="shared" si="2"/>
        <v>10892.6</v>
      </c>
      <c r="H127" s="45">
        <f t="shared" si="3"/>
        <v>10892.6</v>
      </c>
      <c r="I127" s="45">
        <f t="shared" si="4"/>
        <v>10891</v>
      </c>
      <c r="J127" s="61"/>
      <c r="K127" s="61">
        <v>10891</v>
      </c>
      <c r="L127" s="61"/>
      <c r="M127" s="61"/>
      <c r="N127" s="61"/>
      <c r="O127" s="61"/>
      <c r="P127" s="61">
        <v>1.6</v>
      </c>
      <c r="Q127" s="45">
        <f t="shared" si="5"/>
        <v>0</v>
      </c>
      <c r="R127" s="61"/>
      <c r="S127" s="61"/>
      <c r="T127" s="61"/>
      <c r="U127" s="61"/>
      <c r="V127" s="61"/>
      <c r="W127" s="61"/>
      <c r="X127" s="45">
        <f t="shared" si="6"/>
        <v>0</v>
      </c>
      <c r="Y127" s="61"/>
      <c r="Z127" s="61"/>
      <c r="AA127" s="61"/>
      <c r="AB127" s="61"/>
      <c r="AC127" s="61"/>
      <c r="AD127" s="61"/>
      <c r="AE127" s="45">
        <f t="shared" si="61"/>
        <v>0</v>
      </c>
      <c r="AF127" s="46">
        <f t="shared" si="62"/>
        <v>21727</v>
      </c>
      <c r="AG127" s="61"/>
      <c r="AH127" s="61">
        <v>10624</v>
      </c>
      <c r="AI127" s="61"/>
      <c r="AJ127" s="61">
        <v>4253</v>
      </c>
      <c r="AK127" s="61"/>
      <c r="AL127" s="61">
        <v>1060</v>
      </c>
      <c r="AM127" s="61"/>
      <c r="AN127" s="61"/>
      <c r="AO127" s="61">
        <v>5790</v>
      </c>
      <c r="AP127" s="63">
        <f t="shared" si="63"/>
        <v>0.50133934735582453</v>
      </c>
      <c r="AQ127" s="64"/>
      <c r="AR127" s="46">
        <f t="shared" si="64"/>
        <v>-10834.4</v>
      </c>
      <c r="AS127" s="283">
        <v>19900</v>
      </c>
      <c r="AT127" s="46">
        <f t="shared" si="65"/>
        <v>11049</v>
      </c>
      <c r="AU127" s="45">
        <f t="shared" si="66"/>
        <v>2800</v>
      </c>
      <c r="AV127" s="61">
        <v>2800</v>
      </c>
      <c r="AW127" s="61"/>
      <c r="AX127" s="61">
        <v>5408</v>
      </c>
      <c r="AY127" s="61">
        <v>1341</v>
      </c>
      <c r="AZ127" s="61">
        <v>1500</v>
      </c>
      <c r="BA127" s="61">
        <v>5408</v>
      </c>
      <c r="BB127" s="62">
        <v>0.98</v>
      </c>
      <c r="BC127" s="62"/>
      <c r="BD127" s="62"/>
      <c r="BE127" s="62"/>
      <c r="BF127" s="62">
        <v>19</v>
      </c>
      <c r="BG127" s="62">
        <v>2</v>
      </c>
      <c r="BH127" s="66"/>
    </row>
    <row r="128" spans="1:60" s="56" customFormat="1" ht="27" customHeight="1">
      <c r="A128" s="57">
        <f t="shared" si="67"/>
        <v>41</v>
      </c>
      <c r="B128" s="58" t="s">
        <v>234</v>
      </c>
      <c r="C128" s="59">
        <v>120</v>
      </c>
      <c r="D128" s="60">
        <f t="shared" si="60"/>
        <v>90</v>
      </c>
      <c r="E128" s="59">
        <v>47</v>
      </c>
      <c r="F128" s="59">
        <v>43</v>
      </c>
      <c r="G128" s="45">
        <f t="shared" si="2"/>
        <v>1515.3599999999997</v>
      </c>
      <c r="H128" s="45">
        <f t="shared" si="3"/>
        <v>3999.6</v>
      </c>
      <c r="I128" s="45">
        <f t="shared" si="4"/>
        <v>1243</v>
      </c>
      <c r="J128" s="61"/>
      <c r="K128" s="61"/>
      <c r="L128" s="61"/>
      <c r="M128" s="61">
        <v>1243</v>
      </c>
      <c r="N128" s="61"/>
      <c r="O128" s="61"/>
      <c r="P128" s="61"/>
      <c r="Q128" s="45">
        <f t="shared" si="5"/>
        <v>2756.6</v>
      </c>
      <c r="R128" s="265">
        <v>769.92</v>
      </c>
      <c r="S128" s="244"/>
      <c r="T128" s="244"/>
      <c r="U128" s="244"/>
      <c r="V128" s="244"/>
      <c r="W128" s="265">
        <v>1986.68</v>
      </c>
      <c r="X128" s="45">
        <f t="shared" si="6"/>
        <v>2484.2400000000002</v>
      </c>
      <c r="Y128" s="265">
        <v>2074.92</v>
      </c>
      <c r="Z128" s="244"/>
      <c r="AA128" s="244"/>
      <c r="AB128" s="244"/>
      <c r="AC128" s="265">
        <v>400.29</v>
      </c>
      <c r="AD128" s="265">
        <v>9.0299999999999994</v>
      </c>
      <c r="AE128" s="45">
        <f t="shared" si="61"/>
        <v>272.35999999999967</v>
      </c>
      <c r="AF128" s="46">
        <f t="shared" si="62"/>
        <v>8500.5</v>
      </c>
      <c r="AG128" s="61"/>
      <c r="AH128" s="61">
        <v>6922.7</v>
      </c>
      <c r="AI128" s="61"/>
      <c r="AJ128" s="61"/>
      <c r="AK128" s="61"/>
      <c r="AL128" s="61">
        <v>110.9</v>
      </c>
      <c r="AM128" s="61"/>
      <c r="AN128" s="61"/>
      <c r="AO128" s="61">
        <v>1466.9</v>
      </c>
      <c r="AP128" s="63">
        <f t="shared" si="63"/>
        <v>0.17826716075524965</v>
      </c>
      <c r="AQ128" s="64"/>
      <c r="AR128" s="46">
        <f t="shared" si="64"/>
        <v>-6985.14</v>
      </c>
      <c r="AS128" s="65"/>
      <c r="AT128" s="46">
        <f t="shared" si="65"/>
        <v>367.08000000000004</v>
      </c>
      <c r="AU128" s="45">
        <f t="shared" si="66"/>
        <v>118.5</v>
      </c>
      <c r="AV128" s="265">
        <v>23.78</v>
      </c>
      <c r="AW128" s="242">
        <v>94.72</v>
      </c>
      <c r="AX128" s="241">
        <v>123.3</v>
      </c>
      <c r="AY128" s="241">
        <v>82.4</v>
      </c>
      <c r="AZ128" s="241">
        <v>42.88</v>
      </c>
      <c r="BA128" s="244"/>
      <c r="BB128" s="250">
        <v>0.3</v>
      </c>
      <c r="BC128" s="62"/>
      <c r="BD128" s="62"/>
      <c r="BE128" s="62"/>
      <c r="BF128" s="62">
        <v>5</v>
      </c>
      <c r="BG128" s="62">
        <v>1</v>
      </c>
      <c r="BH128" s="66"/>
    </row>
    <row r="129" spans="1:60" s="56" customFormat="1" ht="27" customHeight="1">
      <c r="A129" s="57">
        <f t="shared" si="67"/>
        <v>42</v>
      </c>
      <c r="B129" s="58" t="s">
        <v>235</v>
      </c>
      <c r="C129" s="59">
        <v>59</v>
      </c>
      <c r="D129" s="60">
        <f t="shared" si="60"/>
        <v>60</v>
      </c>
      <c r="E129" s="59">
        <v>51</v>
      </c>
      <c r="F129" s="59">
        <v>9</v>
      </c>
      <c r="G129" s="45">
        <f t="shared" si="2"/>
        <v>2651.7</v>
      </c>
      <c r="H129" s="45">
        <f t="shared" si="3"/>
        <v>4371.7</v>
      </c>
      <c r="I129" s="45">
        <f t="shared" si="4"/>
        <v>2567</v>
      </c>
      <c r="J129" s="61"/>
      <c r="K129" s="61"/>
      <c r="L129" s="61">
        <v>0</v>
      </c>
      <c r="M129" s="61">
        <v>2567</v>
      </c>
      <c r="N129" s="61">
        <v>0</v>
      </c>
      <c r="O129" s="61">
        <v>0</v>
      </c>
      <c r="P129" s="61">
        <v>0</v>
      </c>
      <c r="Q129" s="45">
        <f t="shared" si="5"/>
        <v>1804.7</v>
      </c>
      <c r="R129" s="61">
        <v>1675</v>
      </c>
      <c r="S129" s="61">
        <v>126</v>
      </c>
      <c r="T129" s="61">
        <v>0</v>
      </c>
      <c r="U129" s="61">
        <v>0</v>
      </c>
      <c r="V129" s="61">
        <v>0</v>
      </c>
      <c r="W129" s="61">
        <v>3.7</v>
      </c>
      <c r="X129" s="45">
        <f t="shared" si="6"/>
        <v>1720</v>
      </c>
      <c r="Y129" s="61">
        <v>767</v>
      </c>
      <c r="Z129" s="61">
        <v>529</v>
      </c>
      <c r="AA129" s="61">
        <v>214</v>
      </c>
      <c r="AB129" s="61">
        <v>111</v>
      </c>
      <c r="AC129" s="61">
        <v>83</v>
      </c>
      <c r="AD129" s="61">
        <v>16</v>
      </c>
      <c r="AE129" s="45">
        <f t="shared" si="61"/>
        <v>84.700000000000045</v>
      </c>
      <c r="AF129" s="46">
        <f t="shared" si="62"/>
        <v>5594</v>
      </c>
      <c r="AG129" s="61"/>
      <c r="AH129" s="61">
        <v>4238</v>
      </c>
      <c r="AI129" s="61">
        <v>0</v>
      </c>
      <c r="AJ129" s="61">
        <v>456</v>
      </c>
      <c r="AK129" s="61">
        <v>765</v>
      </c>
      <c r="AL129" s="61">
        <v>90</v>
      </c>
      <c r="AM129" s="61"/>
      <c r="AN129" s="61"/>
      <c r="AO129" s="61">
        <v>45</v>
      </c>
      <c r="AP129" s="63">
        <f t="shared" si="63"/>
        <v>0.47402574186628527</v>
      </c>
      <c r="AQ129" s="64"/>
      <c r="AR129" s="46">
        <f t="shared" si="64"/>
        <v>-2942.3</v>
      </c>
      <c r="AS129" s="65"/>
      <c r="AT129" s="46">
        <f t="shared" si="65"/>
        <v>0</v>
      </c>
      <c r="AU129" s="45">
        <f t="shared" si="66"/>
        <v>0</v>
      </c>
      <c r="AV129" s="61"/>
      <c r="AW129" s="61"/>
      <c r="AX129" s="61"/>
      <c r="AY129" s="61"/>
      <c r="AZ129" s="61"/>
      <c r="BA129" s="61"/>
      <c r="BB129" s="62"/>
      <c r="BC129" s="62"/>
      <c r="BD129" s="62"/>
      <c r="BE129" s="62"/>
      <c r="BF129" s="62"/>
      <c r="BG129" s="62"/>
      <c r="BH129" s="66"/>
    </row>
    <row r="130" spans="1:60" s="76" customFormat="1" ht="25.5" customHeight="1">
      <c r="A130" s="71" t="s">
        <v>236</v>
      </c>
      <c r="B130" s="88" t="s">
        <v>237</v>
      </c>
      <c r="C130" s="59"/>
      <c r="D130" s="60">
        <f t="shared" si="60"/>
        <v>0</v>
      </c>
      <c r="E130" s="59"/>
      <c r="F130" s="59"/>
      <c r="G130" s="45">
        <f t="shared" ref="G130:G139" si="68">+I130+N130+O130+P130+AE130</f>
        <v>0</v>
      </c>
      <c r="H130" s="45">
        <f t="shared" ref="H130:H139" si="69">+I130+N130+O130+P130+Q130</f>
        <v>0</v>
      </c>
      <c r="I130" s="45">
        <f t="shared" ref="I130:I139" si="70">SUM(J130:M130)</f>
        <v>0</v>
      </c>
      <c r="J130" s="61"/>
      <c r="K130" s="61"/>
      <c r="L130" s="61"/>
      <c r="M130" s="61"/>
      <c r="N130" s="61"/>
      <c r="O130" s="61"/>
      <c r="P130" s="61"/>
      <c r="Q130" s="45">
        <f t="shared" ref="Q130:Q139" si="71">SUM(R130:W130)</f>
        <v>0</v>
      </c>
      <c r="R130" s="61"/>
      <c r="S130" s="61"/>
      <c r="T130" s="61"/>
      <c r="U130" s="61"/>
      <c r="V130" s="61"/>
      <c r="W130" s="61"/>
      <c r="X130" s="45">
        <f t="shared" ref="X130:X139" si="72">SUM(Y130:AD130)</f>
        <v>0</v>
      </c>
      <c r="Y130" s="61"/>
      <c r="Z130" s="61"/>
      <c r="AA130" s="61"/>
      <c r="AB130" s="61"/>
      <c r="AC130" s="61"/>
      <c r="AD130" s="61"/>
      <c r="AE130" s="45">
        <f t="shared" si="61"/>
        <v>0</v>
      </c>
      <c r="AF130" s="46">
        <f t="shared" ref="AF130:AF139" si="73">SUM(AH130:AO130)</f>
        <v>0</v>
      </c>
      <c r="AG130" s="61"/>
      <c r="AH130" s="61"/>
      <c r="AI130" s="61"/>
      <c r="AJ130" s="61"/>
      <c r="AK130" s="61"/>
      <c r="AL130" s="61"/>
      <c r="AM130" s="61"/>
      <c r="AN130" s="61"/>
      <c r="AO130" s="61"/>
      <c r="AP130" s="73"/>
      <c r="AQ130" s="74"/>
      <c r="AR130" s="46">
        <f t="shared" si="64"/>
        <v>0</v>
      </c>
      <c r="AS130" s="65"/>
      <c r="AT130" s="46">
        <f t="shared" si="65"/>
        <v>0</v>
      </c>
      <c r="AU130" s="45">
        <f t="shared" si="66"/>
        <v>0</v>
      </c>
      <c r="AV130" s="61"/>
      <c r="AW130" s="61"/>
      <c r="AX130" s="61"/>
      <c r="AY130" s="61"/>
      <c r="AZ130" s="61"/>
      <c r="BA130" s="61"/>
      <c r="BB130" s="62"/>
      <c r="BC130" s="62"/>
      <c r="BD130" s="62"/>
      <c r="BE130" s="62"/>
      <c r="BF130" s="62"/>
      <c r="BG130" s="62"/>
      <c r="BH130" s="75"/>
    </row>
    <row r="131" spans="1:60" s="56" customFormat="1" ht="32.25" customHeight="1">
      <c r="A131" s="57">
        <v>1</v>
      </c>
      <c r="B131" s="58" t="s">
        <v>238</v>
      </c>
      <c r="C131" s="59">
        <v>75</v>
      </c>
      <c r="D131" s="60">
        <f t="shared" si="60"/>
        <v>85</v>
      </c>
      <c r="E131" s="59">
        <v>69</v>
      </c>
      <c r="F131" s="59">
        <v>16</v>
      </c>
      <c r="G131" s="45">
        <f t="shared" si="68"/>
        <v>19.539999999999964</v>
      </c>
      <c r="H131" s="45">
        <f t="shared" si="69"/>
        <v>760.89</v>
      </c>
      <c r="I131" s="45">
        <f t="shared" si="70"/>
        <v>0</v>
      </c>
      <c r="J131" s="61"/>
      <c r="K131" s="61"/>
      <c r="L131" s="61"/>
      <c r="M131" s="61"/>
      <c r="N131" s="61"/>
      <c r="O131" s="61"/>
      <c r="P131" s="61"/>
      <c r="Q131" s="45">
        <f t="shared" si="71"/>
        <v>760.89</v>
      </c>
      <c r="R131" s="61">
        <v>760.89</v>
      </c>
      <c r="S131" s="61"/>
      <c r="T131" s="61"/>
      <c r="U131" s="61"/>
      <c r="V131" s="61"/>
      <c r="W131" s="61"/>
      <c r="X131" s="45">
        <f t="shared" si="72"/>
        <v>741.35</v>
      </c>
      <c r="Y131" s="61">
        <v>55</v>
      </c>
      <c r="Z131" s="61">
        <v>656.7</v>
      </c>
      <c r="AA131" s="61"/>
      <c r="AB131" s="61">
        <v>15.22</v>
      </c>
      <c r="AC131" s="61"/>
      <c r="AD131" s="61">
        <v>14.43</v>
      </c>
      <c r="AE131" s="45">
        <f t="shared" si="61"/>
        <v>19.539999999999964</v>
      </c>
      <c r="AF131" s="46">
        <f t="shared" si="73"/>
        <v>9224.5400000000009</v>
      </c>
      <c r="AG131" s="61"/>
      <c r="AH131" s="61">
        <v>8623</v>
      </c>
      <c r="AI131" s="61"/>
      <c r="AJ131" s="61">
        <v>302</v>
      </c>
      <c r="AK131" s="61"/>
      <c r="AL131" s="61">
        <v>265</v>
      </c>
      <c r="AM131" s="61"/>
      <c r="AN131" s="61"/>
      <c r="AO131" s="61">
        <v>34.54</v>
      </c>
      <c r="AP131" s="63">
        <f t="shared" ref="AP131:AP139" si="74">G131/AF131</f>
        <v>2.1182628076847152E-3</v>
      </c>
      <c r="AQ131" s="64"/>
      <c r="AR131" s="46">
        <f t="shared" si="64"/>
        <v>-9205</v>
      </c>
      <c r="AS131" s="65">
        <v>9627</v>
      </c>
      <c r="AT131" s="46">
        <f t="shared" si="65"/>
        <v>435.8</v>
      </c>
      <c r="AU131" s="45">
        <f t="shared" si="66"/>
        <v>15.22</v>
      </c>
      <c r="AV131" s="61"/>
      <c r="AW131" s="61">
        <v>15.22</v>
      </c>
      <c r="AX131" s="61">
        <v>412</v>
      </c>
      <c r="AY131" s="61">
        <v>8.58</v>
      </c>
      <c r="AZ131" s="61"/>
      <c r="BA131" s="61"/>
      <c r="BB131" s="62"/>
      <c r="BC131" s="62"/>
      <c r="BD131" s="62"/>
      <c r="BE131" s="62"/>
      <c r="BF131" s="62"/>
      <c r="BG131" s="62"/>
      <c r="BH131" s="66"/>
    </row>
    <row r="132" spans="1:60" s="56" customFormat="1" ht="37.5" customHeight="1">
      <c r="A132" s="57">
        <f t="shared" ref="A132:A133" si="75">+A131+1</f>
        <v>2</v>
      </c>
      <c r="B132" s="58" t="s">
        <v>239</v>
      </c>
      <c r="C132" s="59">
        <v>75</v>
      </c>
      <c r="D132" s="60">
        <f t="shared" si="60"/>
        <v>123</v>
      </c>
      <c r="E132" s="59">
        <v>55</v>
      </c>
      <c r="F132" s="59">
        <v>68</v>
      </c>
      <c r="G132" s="45">
        <f t="shared" si="68"/>
        <v>0</v>
      </c>
      <c r="H132" s="45">
        <f t="shared" si="69"/>
        <v>931</v>
      </c>
      <c r="I132" s="45">
        <f t="shared" si="70"/>
        <v>0</v>
      </c>
      <c r="J132" s="61"/>
      <c r="K132" s="61"/>
      <c r="L132" s="61"/>
      <c r="M132" s="61"/>
      <c r="N132" s="61"/>
      <c r="O132" s="61"/>
      <c r="P132" s="61"/>
      <c r="Q132" s="45">
        <f t="shared" si="71"/>
        <v>931</v>
      </c>
      <c r="R132" s="61"/>
      <c r="S132" s="61"/>
      <c r="T132" s="61"/>
      <c r="U132" s="61"/>
      <c r="V132" s="61"/>
      <c r="W132" s="61">
        <v>931</v>
      </c>
      <c r="X132" s="45">
        <f t="shared" si="72"/>
        <v>931</v>
      </c>
      <c r="Y132" s="61"/>
      <c r="Z132" s="61">
        <v>718</v>
      </c>
      <c r="AA132" s="61">
        <v>213</v>
      </c>
      <c r="AB132" s="61"/>
      <c r="AC132" s="61"/>
      <c r="AD132" s="61"/>
      <c r="AE132" s="45">
        <f t="shared" si="61"/>
        <v>0</v>
      </c>
      <c r="AF132" s="46">
        <f t="shared" si="73"/>
        <v>8240</v>
      </c>
      <c r="AG132" s="61"/>
      <c r="AH132" s="61">
        <v>7281</v>
      </c>
      <c r="AI132" s="61"/>
      <c r="AJ132" s="61">
        <v>959</v>
      </c>
      <c r="AK132" s="61"/>
      <c r="AL132" s="61"/>
      <c r="AM132" s="61"/>
      <c r="AN132" s="61"/>
      <c r="AO132" s="61"/>
      <c r="AP132" s="63">
        <f t="shared" si="74"/>
        <v>0</v>
      </c>
      <c r="AQ132" s="64"/>
      <c r="AR132" s="46">
        <f t="shared" si="64"/>
        <v>-8240</v>
      </c>
      <c r="AS132" s="65">
        <v>8240</v>
      </c>
      <c r="AT132" s="46">
        <f t="shared" si="65"/>
        <v>0</v>
      </c>
      <c r="AU132" s="45">
        <f t="shared" si="66"/>
        <v>0</v>
      </c>
      <c r="AV132" s="61"/>
      <c r="AW132" s="61"/>
      <c r="AX132" s="61"/>
      <c r="AY132" s="61"/>
      <c r="AZ132" s="61"/>
      <c r="BA132" s="61"/>
      <c r="BB132" s="62"/>
      <c r="BC132" s="62"/>
      <c r="BD132" s="62"/>
      <c r="BE132" s="62"/>
      <c r="BF132" s="62"/>
      <c r="BG132" s="62"/>
      <c r="BH132" s="66"/>
    </row>
    <row r="133" spans="1:60" s="56" customFormat="1" ht="28.5" customHeight="1">
      <c r="A133" s="57">
        <f t="shared" si="75"/>
        <v>3</v>
      </c>
      <c r="B133" s="58" t="s">
        <v>240</v>
      </c>
      <c r="C133" s="59">
        <v>39</v>
      </c>
      <c r="D133" s="60">
        <f t="shared" si="60"/>
        <v>24</v>
      </c>
      <c r="E133" s="59">
        <v>20</v>
      </c>
      <c r="F133" s="59">
        <v>4</v>
      </c>
      <c r="G133" s="45">
        <f t="shared" si="68"/>
        <v>2451</v>
      </c>
      <c r="H133" s="45">
        <f t="shared" si="69"/>
        <v>2451</v>
      </c>
      <c r="I133" s="45">
        <f t="shared" si="70"/>
        <v>0</v>
      </c>
      <c r="J133" s="61"/>
      <c r="K133" s="61"/>
      <c r="L133" s="61"/>
      <c r="M133" s="61"/>
      <c r="N133" s="61"/>
      <c r="O133" s="61"/>
      <c r="P133" s="61">
        <v>2451</v>
      </c>
      <c r="Q133" s="45">
        <f t="shared" si="71"/>
        <v>0</v>
      </c>
      <c r="R133" s="61"/>
      <c r="S133" s="61"/>
      <c r="T133" s="61"/>
      <c r="U133" s="61"/>
      <c r="V133" s="61"/>
      <c r="W133" s="61"/>
      <c r="X133" s="45">
        <f t="shared" si="72"/>
        <v>0</v>
      </c>
      <c r="Y133" s="61"/>
      <c r="Z133" s="61"/>
      <c r="AA133" s="61"/>
      <c r="AB133" s="61"/>
      <c r="AC133" s="61"/>
      <c r="AD133" s="61"/>
      <c r="AE133" s="45">
        <f t="shared" si="61"/>
        <v>0</v>
      </c>
      <c r="AF133" s="46">
        <f t="shared" si="73"/>
        <v>3194</v>
      </c>
      <c r="AG133" s="61"/>
      <c r="AH133" s="61">
        <v>2199</v>
      </c>
      <c r="AI133" s="61"/>
      <c r="AJ133" s="61"/>
      <c r="AK133" s="61"/>
      <c r="AL133" s="61"/>
      <c r="AM133" s="61"/>
      <c r="AN133" s="61"/>
      <c r="AO133" s="61">
        <v>995</v>
      </c>
      <c r="AP133" s="63">
        <f t="shared" si="74"/>
        <v>0.76737633061991228</v>
      </c>
      <c r="AQ133" s="64"/>
      <c r="AR133" s="46">
        <f t="shared" si="64"/>
        <v>-743</v>
      </c>
      <c r="AS133" s="65">
        <v>2169</v>
      </c>
      <c r="AT133" s="46">
        <f t="shared" si="65"/>
        <v>1424</v>
      </c>
      <c r="AU133" s="45">
        <f t="shared" si="66"/>
        <v>142</v>
      </c>
      <c r="AV133" s="61">
        <v>142</v>
      </c>
      <c r="AW133" s="61"/>
      <c r="AX133" s="61">
        <v>997</v>
      </c>
      <c r="AY133" s="61">
        <v>285</v>
      </c>
      <c r="AZ133" s="61"/>
      <c r="BA133" s="61">
        <v>975</v>
      </c>
      <c r="BB133" s="62">
        <v>0.3</v>
      </c>
      <c r="BC133" s="62"/>
      <c r="BD133" s="62"/>
      <c r="BE133" s="62"/>
      <c r="BF133" s="62">
        <v>7</v>
      </c>
      <c r="BG133" s="62">
        <v>3</v>
      </c>
      <c r="BH133" s="66"/>
    </row>
    <row r="134" spans="1:60" s="56" customFormat="1" ht="34.5" customHeight="1">
      <c r="A134" s="105" t="s">
        <v>83</v>
      </c>
      <c r="B134" s="68" t="s">
        <v>241</v>
      </c>
      <c r="C134" s="59"/>
      <c r="D134" s="60">
        <f t="shared" si="60"/>
        <v>0</v>
      </c>
      <c r="E134" s="59"/>
      <c r="F134" s="59"/>
      <c r="G134" s="45">
        <f t="shared" si="68"/>
        <v>0</v>
      </c>
      <c r="H134" s="45">
        <f t="shared" si="69"/>
        <v>0</v>
      </c>
      <c r="I134" s="45">
        <f t="shared" si="70"/>
        <v>0</v>
      </c>
      <c r="J134" s="61"/>
      <c r="K134" s="61"/>
      <c r="L134" s="61"/>
      <c r="M134" s="61"/>
      <c r="N134" s="61"/>
      <c r="O134" s="61"/>
      <c r="P134" s="61"/>
      <c r="Q134" s="45">
        <f t="shared" si="71"/>
        <v>0</v>
      </c>
      <c r="R134" s="61"/>
      <c r="S134" s="61"/>
      <c r="T134" s="61"/>
      <c r="U134" s="61"/>
      <c r="V134" s="61"/>
      <c r="W134" s="61"/>
      <c r="X134" s="45">
        <f t="shared" si="72"/>
        <v>0</v>
      </c>
      <c r="Y134" s="61"/>
      <c r="Z134" s="61"/>
      <c r="AA134" s="61"/>
      <c r="AB134" s="61"/>
      <c r="AC134" s="61"/>
      <c r="AD134" s="61"/>
      <c r="AE134" s="45">
        <f t="shared" si="61"/>
        <v>0</v>
      </c>
      <c r="AF134" s="46">
        <f t="shared" si="73"/>
        <v>0</v>
      </c>
      <c r="AG134" s="61"/>
      <c r="AH134" s="61"/>
      <c r="AI134" s="61"/>
      <c r="AJ134" s="61"/>
      <c r="AK134" s="61"/>
      <c r="AL134" s="61"/>
      <c r="AM134" s="61"/>
      <c r="AN134" s="61"/>
      <c r="AO134" s="61"/>
      <c r="AP134" s="63"/>
      <c r="AQ134" s="64"/>
      <c r="AR134" s="46">
        <f t="shared" si="64"/>
        <v>0</v>
      </c>
      <c r="AS134" s="65"/>
      <c r="AT134" s="46">
        <f t="shared" si="65"/>
        <v>0</v>
      </c>
      <c r="AU134" s="45">
        <f t="shared" si="66"/>
        <v>0</v>
      </c>
      <c r="AV134" s="61"/>
      <c r="AW134" s="61"/>
      <c r="AX134" s="61"/>
      <c r="AY134" s="61"/>
      <c r="AZ134" s="61"/>
      <c r="BA134" s="61"/>
      <c r="BB134" s="62"/>
      <c r="BC134" s="62"/>
      <c r="BD134" s="62"/>
      <c r="BE134" s="62"/>
      <c r="BF134" s="62"/>
      <c r="BG134" s="62"/>
      <c r="BH134" s="87"/>
    </row>
    <row r="135" spans="1:60" s="56" customFormat="1" ht="24.75" customHeight="1">
      <c r="A135" s="50" t="s">
        <v>108</v>
      </c>
      <c r="B135" s="51" t="s">
        <v>112</v>
      </c>
      <c r="C135" s="59"/>
      <c r="D135" s="60"/>
      <c r="E135" s="59"/>
      <c r="F135" s="59"/>
      <c r="G135" s="45"/>
      <c r="H135" s="45"/>
      <c r="I135" s="45"/>
      <c r="J135" s="61"/>
      <c r="K135" s="61"/>
      <c r="L135" s="61"/>
      <c r="M135" s="61"/>
      <c r="N135" s="61"/>
      <c r="O135" s="61"/>
      <c r="P135" s="61"/>
      <c r="Q135" s="45"/>
      <c r="R135" s="61"/>
      <c r="S135" s="61"/>
      <c r="T135" s="61"/>
      <c r="U135" s="61"/>
      <c r="V135" s="61"/>
      <c r="W135" s="61"/>
      <c r="X135" s="45"/>
      <c r="Y135" s="61"/>
      <c r="Z135" s="61"/>
      <c r="AA135" s="61"/>
      <c r="AB135" s="61"/>
      <c r="AC135" s="61"/>
      <c r="AD135" s="61"/>
      <c r="AE135" s="45"/>
      <c r="AF135" s="46"/>
      <c r="AG135" s="61"/>
      <c r="AH135" s="61"/>
      <c r="AI135" s="61"/>
      <c r="AJ135" s="61"/>
      <c r="AK135" s="61"/>
      <c r="AL135" s="61"/>
      <c r="AM135" s="61"/>
      <c r="AN135" s="61"/>
      <c r="AO135" s="61"/>
      <c r="AP135" s="63"/>
      <c r="AQ135" s="64"/>
      <c r="AR135" s="46"/>
      <c r="AS135" s="65"/>
      <c r="AT135" s="46"/>
      <c r="AU135" s="45"/>
      <c r="AV135" s="61"/>
      <c r="AW135" s="61"/>
      <c r="AX135" s="61"/>
      <c r="AY135" s="61"/>
      <c r="AZ135" s="61"/>
      <c r="BA135" s="61"/>
      <c r="BB135" s="62"/>
      <c r="BC135" s="62"/>
      <c r="BD135" s="62"/>
      <c r="BE135" s="62"/>
      <c r="BF135" s="62"/>
      <c r="BG135" s="62"/>
      <c r="BH135" s="87"/>
    </row>
    <row r="136" spans="1:60" s="56" customFormat="1" ht="22.5" customHeight="1">
      <c r="A136" s="57">
        <v>1</v>
      </c>
      <c r="B136" s="58" t="s">
        <v>242</v>
      </c>
      <c r="C136" s="59">
        <v>705</v>
      </c>
      <c r="D136" s="60">
        <f t="shared" si="60"/>
        <v>585</v>
      </c>
      <c r="E136" s="59">
        <v>461</v>
      </c>
      <c r="F136" s="59">
        <v>124</v>
      </c>
      <c r="G136" s="45">
        <f t="shared" si="68"/>
        <v>4338</v>
      </c>
      <c r="H136" s="45">
        <f t="shared" si="69"/>
        <v>5225</v>
      </c>
      <c r="I136" s="45">
        <f t="shared" si="70"/>
        <v>4338</v>
      </c>
      <c r="J136" s="61"/>
      <c r="K136" s="61"/>
      <c r="L136" s="61">
        <v>470</v>
      </c>
      <c r="M136" s="61">
        <v>3868</v>
      </c>
      <c r="N136" s="61"/>
      <c r="O136" s="61"/>
      <c r="P136" s="61"/>
      <c r="Q136" s="45">
        <f t="shared" si="71"/>
        <v>887</v>
      </c>
      <c r="R136" s="61"/>
      <c r="S136" s="61">
        <v>400</v>
      </c>
      <c r="T136" s="61"/>
      <c r="U136" s="61">
        <v>91</v>
      </c>
      <c r="V136" s="61">
        <v>42</v>
      </c>
      <c r="W136" s="61">
        <v>354</v>
      </c>
      <c r="X136" s="45">
        <f t="shared" si="72"/>
        <v>887</v>
      </c>
      <c r="Y136" s="61">
        <v>400</v>
      </c>
      <c r="Z136" s="61"/>
      <c r="AA136" s="61"/>
      <c r="AB136" s="61"/>
      <c r="AC136" s="61">
        <v>487</v>
      </c>
      <c r="AD136" s="61"/>
      <c r="AE136" s="45">
        <f t="shared" si="61"/>
        <v>0</v>
      </c>
      <c r="AF136" s="46">
        <f t="shared" si="73"/>
        <v>106566</v>
      </c>
      <c r="AG136" s="61"/>
      <c r="AH136" s="61">
        <v>72622</v>
      </c>
      <c r="AI136" s="61"/>
      <c r="AJ136" s="61">
        <v>20887</v>
      </c>
      <c r="AK136" s="61"/>
      <c r="AL136" s="61">
        <v>6210</v>
      </c>
      <c r="AM136" s="61"/>
      <c r="AN136" s="61"/>
      <c r="AO136" s="61">
        <v>6847</v>
      </c>
      <c r="AP136" s="63">
        <f t="shared" si="74"/>
        <v>4.0707167389223579E-2</v>
      </c>
      <c r="AQ136" s="64"/>
      <c r="AR136" s="46">
        <f t="shared" si="64"/>
        <v>-102228</v>
      </c>
      <c r="AS136" s="65">
        <v>123490</v>
      </c>
      <c r="AT136" s="46">
        <f t="shared" si="65"/>
        <v>21262</v>
      </c>
      <c r="AU136" s="45">
        <f t="shared" si="66"/>
        <v>0</v>
      </c>
      <c r="AV136" s="61"/>
      <c r="AW136" s="61"/>
      <c r="AX136" s="61">
        <v>15958</v>
      </c>
      <c r="AY136" s="61">
        <v>5304</v>
      </c>
      <c r="AZ136" s="61"/>
      <c r="BA136" s="61"/>
      <c r="BB136" s="62">
        <v>0.2</v>
      </c>
      <c r="BC136" s="62"/>
      <c r="BD136" s="62"/>
      <c r="BE136" s="62"/>
      <c r="BF136" s="62">
        <v>2.2000000000000002</v>
      </c>
      <c r="BG136" s="62">
        <v>0.2</v>
      </c>
      <c r="BH136" s="66"/>
    </row>
    <row r="137" spans="1:60" s="56" customFormat="1" ht="34.5" customHeight="1">
      <c r="A137" s="57">
        <v>2</v>
      </c>
      <c r="B137" s="58" t="s">
        <v>243</v>
      </c>
      <c r="C137" s="59">
        <v>30</v>
      </c>
      <c r="D137" s="60">
        <f t="shared" si="60"/>
        <v>10</v>
      </c>
      <c r="E137" s="59">
        <v>9</v>
      </c>
      <c r="F137" s="59">
        <v>1</v>
      </c>
      <c r="G137" s="45">
        <f t="shared" si="68"/>
        <v>0</v>
      </c>
      <c r="H137" s="45">
        <f t="shared" si="69"/>
        <v>0</v>
      </c>
      <c r="I137" s="45">
        <f t="shared" si="70"/>
        <v>0</v>
      </c>
      <c r="J137" s="61"/>
      <c r="K137" s="61"/>
      <c r="L137" s="61"/>
      <c r="M137" s="61"/>
      <c r="N137" s="61"/>
      <c r="O137" s="61"/>
      <c r="P137" s="61"/>
      <c r="Q137" s="45">
        <f t="shared" si="71"/>
        <v>0</v>
      </c>
      <c r="R137" s="61"/>
      <c r="S137" s="61"/>
      <c r="T137" s="61"/>
      <c r="U137" s="61"/>
      <c r="V137" s="61"/>
      <c r="W137" s="61"/>
      <c r="X137" s="45">
        <f t="shared" si="72"/>
        <v>0</v>
      </c>
      <c r="Y137" s="61"/>
      <c r="Z137" s="61"/>
      <c r="AA137" s="61"/>
      <c r="AB137" s="61"/>
      <c r="AC137" s="61"/>
      <c r="AD137" s="61"/>
      <c r="AE137" s="45">
        <f t="shared" si="61"/>
        <v>0</v>
      </c>
      <c r="AF137" s="46">
        <f t="shared" si="73"/>
        <v>4084</v>
      </c>
      <c r="AG137" s="61"/>
      <c r="AH137" s="61">
        <v>1161</v>
      </c>
      <c r="AI137" s="61"/>
      <c r="AJ137" s="61">
        <v>2923</v>
      </c>
      <c r="AK137" s="61"/>
      <c r="AL137" s="61"/>
      <c r="AM137" s="61"/>
      <c r="AN137" s="61"/>
      <c r="AO137" s="61"/>
      <c r="AP137" s="63">
        <f t="shared" si="74"/>
        <v>0</v>
      </c>
      <c r="AQ137" s="64"/>
      <c r="AR137" s="46">
        <f t="shared" si="64"/>
        <v>-4084</v>
      </c>
      <c r="AS137" s="283">
        <v>5000</v>
      </c>
      <c r="AT137" s="46">
        <f t="shared" si="65"/>
        <v>0</v>
      </c>
      <c r="AU137" s="45">
        <f t="shared" si="66"/>
        <v>0</v>
      </c>
      <c r="AV137" s="61"/>
      <c r="AW137" s="61"/>
      <c r="AX137" s="61"/>
      <c r="AY137" s="61"/>
      <c r="AZ137" s="61"/>
      <c r="BA137" s="61">
        <v>177</v>
      </c>
      <c r="BB137" s="62">
        <v>0.3</v>
      </c>
      <c r="BC137" s="62"/>
      <c r="BD137" s="62"/>
      <c r="BE137" s="62"/>
      <c r="BF137" s="62">
        <v>3</v>
      </c>
      <c r="BG137" s="62">
        <v>1</v>
      </c>
      <c r="BH137" s="66"/>
    </row>
    <row r="138" spans="1:60" s="56" customFormat="1" ht="24" customHeight="1">
      <c r="A138" s="50" t="s">
        <v>111</v>
      </c>
      <c r="B138" s="51" t="s">
        <v>237</v>
      </c>
      <c r="C138" s="107"/>
      <c r="D138" s="108"/>
      <c r="E138" s="107"/>
      <c r="F138" s="107"/>
      <c r="G138" s="109"/>
      <c r="H138" s="109"/>
      <c r="I138" s="109"/>
      <c r="J138" s="110"/>
      <c r="K138" s="110"/>
      <c r="L138" s="110"/>
      <c r="M138" s="110"/>
      <c r="N138" s="110"/>
      <c r="O138" s="110"/>
      <c r="P138" s="110"/>
      <c r="Q138" s="109"/>
      <c r="R138" s="110"/>
      <c r="S138" s="110"/>
      <c r="T138" s="110"/>
      <c r="U138" s="110"/>
      <c r="V138" s="110"/>
      <c r="W138" s="110"/>
      <c r="X138" s="109"/>
      <c r="Y138" s="110"/>
      <c r="Z138" s="110"/>
      <c r="AA138" s="110"/>
      <c r="AB138" s="110"/>
      <c r="AC138" s="110"/>
      <c r="AD138" s="110"/>
      <c r="AE138" s="109"/>
      <c r="AF138" s="111"/>
      <c r="AG138" s="110"/>
      <c r="AH138" s="110"/>
      <c r="AI138" s="110"/>
      <c r="AJ138" s="110"/>
      <c r="AK138" s="110"/>
      <c r="AL138" s="110"/>
      <c r="AM138" s="110"/>
      <c r="AN138" s="110"/>
      <c r="AO138" s="110"/>
      <c r="AP138" s="112"/>
      <c r="AQ138" s="113"/>
      <c r="AR138" s="111"/>
      <c r="AS138" s="114"/>
      <c r="AT138" s="111"/>
      <c r="AU138" s="109"/>
      <c r="AV138" s="110"/>
      <c r="AW138" s="110"/>
      <c r="AX138" s="110"/>
      <c r="AY138" s="110"/>
      <c r="AZ138" s="110"/>
      <c r="BA138" s="110"/>
      <c r="BB138" s="115"/>
      <c r="BC138" s="115"/>
      <c r="BD138" s="115"/>
      <c r="BE138" s="115"/>
      <c r="BF138" s="115"/>
      <c r="BG138" s="115"/>
      <c r="BH138" s="66"/>
    </row>
    <row r="139" spans="1:60" s="56" customFormat="1" ht="31.5" customHeight="1">
      <c r="A139" s="116">
        <v>3</v>
      </c>
      <c r="B139" s="117" t="s">
        <v>246</v>
      </c>
      <c r="C139" s="118">
        <v>59</v>
      </c>
      <c r="D139" s="185">
        <f t="shared" si="60"/>
        <v>59</v>
      </c>
      <c r="E139" s="118">
        <v>59</v>
      </c>
      <c r="F139" s="118"/>
      <c r="G139" s="119">
        <f t="shared" si="68"/>
        <v>280</v>
      </c>
      <c r="H139" s="119">
        <f t="shared" si="69"/>
        <v>7803</v>
      </c>
      <c r="I139" s="119">
        <f t="shared" si="70"/>
        <v>0</v>
      </c>
      <c r="J139" s="120"/>
      <c r="K139" s="120"/>
      <c r="L139" s="120"/>
      <c r="M139" s="120"/>
      <c r="N139" s="120"/>
      <c r="O139" s="120"/>
      <c r="P139" s="120">
        <v>65</v>
      </c>
      <c r="Q139" s="119">
        <f t="shared" si="71"/>
        <v>7738</v>
      </c>
      <c r="R139" s="120"/>
      <c r="S139" s="120"/>
      <c r="T139" s="120"/>
      <c r="U139" s="120"/>
      <c r="V139" s="120"/>
      <c r="W139" s="120">
        <v>7738</v>
      </c>
      <c r="X139" s="119">
        <f t="shared" si="72"/>
        <v>7523</v>
      </c>
      <c r="Y139" s="120">
        <v>3630</v>
      </c>
      <c r="Z139" s="120">
        <v>3211</v>
      </c>
      <c r="AA139" s="120">
        <v>172</v>
      </c>
      <c r="AB139" s="120">
        <v>250</v>
      </c>
      <c r="AC139" s="120">
        <v>105</v>
      </c>
      <c r="AD139" s="120">
        <v>155</v>
      </c>
      <c r="AE139" s="119">
        <f t="shared" si="61"/>
        <v>215</v>
      </c>
      <c r="AF139" s="121">
        <f t="shared" si="73"/>
        <v>7483</v>
      </c>
      <c r="AG139" s="120"/>
      <c r="AH139" s="120">
        <v>6933</v>
      </c>
      <c r="AI139" s="120"/>
      <c r="AJ139" s="120">
        <v>418</v>
      </c>
      <c r="AK139" s="120"/>
      <c r="AL139" s="120">
        <v>132</v>
      </c>
      <c r="AM139" s="120"/>
      <c r="AN139" s="120"/>
      <c r="AO139" s="120"/>
      <c r="AP139" s="186">
        <f t="shared" si="74"/>
        <v>3.7418147801683815E-2</v>
      </c>
      <c r="AQ139" s="291"/>
      <c r="AR139" s="121">
        <f t="shared" si="64"/>
        <v>-7203</v>
      </c>
      <c r="AS139" s="292">
        <v>8287</v>
      </c>
      <c r="AT139" s="121">
        <f t="shared" si="65"/>
        <v>1270</v>
      </c>
      <c r="AU139" s="119">
        <f t="shared" si="66"/>
        <v>489</v>
      </c>
      <c r="AV139" s="120">
        <v>138</v>
      </c>
      <c r="AW139" s="120">
        <v>351</v>
      </c>
      <c r="AX139" s="120">
        <v>597</v>
      </c>
      <c r="AY139" s="120">
        <v>184</v>
      </c>
      <c r="AZ139" s="120"/>
      <c r="BA139" s="120">
        <v>350</v>
      </c>
      <c r="BB139" s="122">
        <v>0.05</v>
      </c>
      <c r="BC139" s="122"/>
      <c r="BD139" s="122"/>
      <c r="BE139" s="122"/>
      <c r="BF139" s="122">
        <v>0.76</v>
      </c>
      <c r="BG139" s="122">
        <v>0.32</v>
      </c>
      <c r="BH139" s="194"/>
    </row>
    <row r="140" spans="1:60" ht="12.75" customHeight="1">
      <c r="A140" s="123"/>
      <c r="B140" s="124"/>
      <c r="C140" s="125"/>
      <c r="D140" s="124"/>
      <c r="E140" s="125"/>
      <c r="F140" s="125"/>
      <c r="G140" s="126"/>
      <c r="H140" s="126"/>
      <c r="I140" s="126"/>
      <c r="J140" s="13"/>
      <c r="K140" s="13"/>
      <c r="L140" s="13"/>
      <c r="M140" s="13"/>
      <c r="N140" s="13"/>
      <c r="O140" s="13"/>
      <c r="P140" s="13"/>
      <c r="Q140" s="126"/>
      <c r="R140" s="13"/>
      <c r="S140" s="13"/>
      <c r="T140" s="13"/>
      <c r="U140" s="13"/>
      <c r="V140" s="13"/>
      <c r="W140" s="13"/>
      <c r="X140" s="126"/>
      <c r="Y140" s="13"/>
      <c r="Z140" s="13"/>
      <c r="AA140" s="13"/>
      <c r="AB140" s="13"/>
      <c r="AC140" s="13"/>
      <c r="AD140" s="13"/>
      <c r="AE140" s="126"/>
      <c r="AF140" s="127"/>
      <c r="AG140" s="13"/>
      <c r="AH140" s="13"/>
      <c r="AI140" s="13"/>
      <c r="AJ140" s="13"/>
      <c r="AK140" s="13"/>
      <c r="AL140" s="13"/>
      <c r="AM140" s="13"/>
      <c r="AN140" s="13"/>
      <c r="AO140" s="13"/>
      <c r="AP140" s="126"/>
      <c r="AQ140" s="13"/>
      <c r="AR140" s="127"/>
      <c r="AS140" s="29"/>
      <c r="AT140" s="127"/>
      <c r="AU140" s="126"/>
      <c r="AV140" s="13"/>
      <c r="AW140" s="13"/>
      <c r="AX140" s="13"/>
      <c r="AY140" s="13"/>
      <c r="AZ140" s="13"/>
      <c r="BA140" s="13"/>
      <c r="BB140" s="13"/>
      <c r="BC140" s="13"/>
      <c r="BD140" s="13"/>
      <c r="BE140" s="13"/>
      <c r="BF140" s="13"/>
      <c r="BG140" s="13"/>
      <c r="BH140" s="13"/>
    </row>
    <row r="141" spans="1:60" ht="12.75" customHeight="1">
      <c r="A141" s="123"/>
      <c r="B141" s="124"/>
      <c r="C141" s="125"/>
      <c r="D141" s="124"/>
      <c r="E141" s="125"/>
      <c r="F141" s="125"/>
      <c r="G141" s="126"/>
      <c r="H141" s="126"/>
      <c r="I141" s="126"/>
      <c r="J141" s="13"/>
      <c r="K141" s="13"/>
      <c r="L141" s="13"/>
      <c r="M141" s="13"/>
      <c r="N141" s="13"/>
      <c r="O141" s="13"/>
      <c r="P141" s="13"/>
      <c r="Q141" s="126"/>
      <c r="R141" s="13"/>
      <c r="S141" s="13"/>
      <c r="T141" s="13"/>
      <c r="U141" s="13"/>
      <c r="V141" s="13"/>
      <c r="W141" s="13"/>
      <c r="X141" s="126"/>
      <c r="Y141" s="13"/>
      <c r="Z141" s="13"/>
      <c r="AA141" s="13"/>
      <c r="AB141" s="13"/>
      <c r="AC141" s="13"/>
      <c r="AD141" s="13"/>
      <c r="AE141" s="126"/>
      <c r="AF141" s="127"/>
      <c r="AG141" s="13"/>
      <c r="AH141" s="13"/>
      <c r="AI141" s="13"/>
      <c r="AJ141" s="13"/>
      <c r="AK141" s="13"/>
      <c r="AL141" s="13"/>
      <c r="AM141" s="13"/>
      <c r="AN141" s="13"/>
      <c r="AO141" s="13"/>
      <c r="AP141" s="126"/>
      <c r="AQ141" s="13"/>
      <c r="AR141" s="127"/>
      <c r="AS141" s="29"/>
      <c r="AT141" s="127"/>
      <c r="AU141" s="126"/>
      <c r="AV141" s="13"/>
      <c r="AW141" s="13"/>
      <c r="AX141" s="13"/>
      <c r="AY141" s="13"/>
      <c r="AZ141" s="13"/>
      <c r="BA141" s="13"/>
      <c r="BB141" s="13"/>
      <c r="BC141" s="13"/>
      <c r="BD141" s="13"/>
      <c r="BE141" s="13"/>
      <c r="BF141" s="13"/>
      <c r="BG141" s="13"/>
      <c r="BH141" s="13"/>
    </row>
    <row r="142" spans="1:60" ht="12.75" customHeight="1">
      <c r="A142" s="123"/>
      <c r="B142" s="124"/>
      <c r="C142" s="125"/>
      <c r="D142" s="124"/>
      <c r="E142" s="125"/>
      <c r="F142" s="125"/>
      <c r="G142" s="126"/>
      <c r="H142" s="126"/>
      <c r="I142" s="126"/>
      <c r="J142" s="13"/>
      <c r="K142" s="13"/>
      <c r="L142" s="13"/>
      <c r="M142" s="13"/>
      <c r="N142" s="13"/>
      <c r="O142" s="13"/>
      <c r="P142" s="13"/>
      <c r="Q142" s="126"/>
      <c r="R142" s="13"/>
      <c r="S142" s="13"/>
      <c r="T142" s="13"/>
      <c r="U142" s="13"/>
      <c r="V142" s="13"/>
      <c r="W142" s="13"/>
      <c r="X142" s="126"/>
      <c r="Y142" s="13"/>
      <c r="Z142" s="13"/>
      <c r="AA142" s="13"/>
      <c r="AB142" s="13"/>
      <c r="AC142" s="13"/>
      <c r="AD142" s="13"/>
      <c r="AE142" s="126"/>
      <c r="AF142" s="127"/>
      <c r="AG142" s="13"/>
      <c r="AH142" s="13"/>
      <c r="AI142" s="13"/>
      <c r="AJ142" s="13"/>
      <c r="AK142" s="13"/>
      <c r="AL142" s="13"/>
      <c r="AM142" s="13"/>
      <c r="AN142" s="13"/>
      <c r="AO142" s="13"/>
      <c r="AP142" s="126"/>
      <c r="AQ142" s="13"/>
      <c r="AR142" s="127"/>
      <c r="AS142" s="29"/>
      <c r="AT142" s="127"/>
      <c r="AU142" s="126"/>
      <c r="AV142" s="13"/>
      <c r="AW142" s="13"/>
      <c r="AX142" s="13"/>
      <c r="AY142" s="13"/>
      <c r="AZ142" s="13"/>
      <c r="BA142" s="13"/>
      <c r="BB142" s="13"/>
      <c r="BC142" s="13"/>
      <c r="BD142" s="13"/>
      <c r="BE142" s="13"/>
      <c r="BF142" s="13"/>
      <c r="BG142" s="13"/>
      <c r="BH142" s="13"/>
    </row>
    <row r="143" spans="1:60" ht="12.75" customHeight="1">
      <c r="A143" s="123"/>
      <c r="B143" s="124"/>
      <c r="C143" s="125"/>
      <c r="D143" s="124"/>
      <c r="E143" s="125"/>
      <c r="F143" s="125"/>
      <c r="G143" s="126"/>
      <c r="H143" s="126"/>
      <c r="I143" s="126"/>
      <c r="J143" s="13"/>
      <c r="K143" s="13"/>
      <c r="L143" s="13"/>
      <c r="M143" s="13"/>
      <c r="N143" s="13"/>
      <c r="O143" s="13"/>
      <c r="P143" s="13"/>
      <c r="Q143" s="126"/>
      <c r="R143" s="13"/>
      <c r="S143" s="13"/>
      <c r="T143" s="13"/>
      <c r="U143" s="13"/>
      <c r="V143" s="13"/>
      <c r="W143" s="13"/>
      <c r="X143" s="126"/>
      <c r="Y143" s="13"/>
      <c r="Z143" s="13"/>
      <c r="AA143" s="13"/>
      <c r="AB143" s="13"/>
      <c r="AC143" s="13"/>
      <c r="AD143" s="13"/>
      <c r="AE143" s="126"/>
      <c r="AF143" s="127"/>
      <c r="AG143" s="13"/>
      <c r="AH143" s="13"/>
      <c r="AI143" s="13"/>
      <c r="AJ143" s="13"/>
      <c r="AK143" s="13"/>
      <c r="AL143" s="13"/>
      <c r="AM143" s="13"/>
      <c r="AN143" s="13"/>
      <c r="AO143" s="13"/>
      <c r="AP143" s="126"/>
      <c r="AQ143" s="13"/>
      <c r="AR143" s="127"/>
      <c r="AS143" s="29"/>
      <c r="AT143" s="127"/>
      <c r="AU143" s="126"/>
      <c r="AV143" s="13"/>
      <c r="AW143" s="13"/>
      <c r="AX143" s="13"/>
      <c r="AY143" s="13"/>
      <c r="AZ143" s="13"/>
      <c r="BA143" s="13"/>
      <c r="BB143" s="13"/>
      <c r="BC143" s="13"/>
      <c r="BD143" s="13"/>
      <c r="BE143" s="13"/>
      <c r="BF143" s="13"/>
      <c r="BG143" s="13"/>
      <c r="BH143" s="13"/>
    </row>
    <row r="144" spans="1:60" ht="12.75" customHeight="1">
      <c r="A144" s="123"/>
      <c r="B144" s="124"/>
      <c r="C144" s="125"/>
      <c r="D144" s="124"/>
      <c r="E144" s="125"/>
      <c r="F144" s="125"/>
      <c r="G144" s="126"/>
      <c r="H144" s="126"/>
      <c r="I144" s="126"/>
      <c r="J144" s="13"/>
      <c r="K144" s="13"/>
      <c r="L144" s="13"/>
      <c r="M144" s="13"/>
      <c r="N144" s="13"/>
      <c r="O144" s="13"/>
      <c r="P144" s="13"/>
      <c r="Q144" s="126"/>
      <c r="R144" s="13"/>
      <c r="S144" s="13"/>
      <c r="T144" s="13"/>
      <c r="U144" s="13"/>
      <c r="V144" s="13"/>
      <c r="W144" s="13"/>
      <c r="X144" s="126"/>
      <c r="Y144" s="13"/>
      <c r="Z144" s="13"/>
      <c r="AA144" s="13"/>
      <c r="AB144" s="13"/>
      <c r="AC144" s="13"/>
      <c r="AD144" s="13"/>
      <c r="AE144" s="126"/>
      <c r="AF144" s="127"/>
      <c r="AG144" s="13"/>
      <c r="AH144" s="13"/>
      <c r="AI144" s="13"/>
      <c r="AJ144" s="13"/>
      <c r="AK144" s="13"/>
      <c r="AL144" s="13"/>
      <c r="AM144" s="13"/>
      <c r="AN144" s="13"/>
      <c r="AO144" s="13"/>
      <c r="AP144" s="126"/>
      <c r="AQ144" s="13"/>
      <c r="AR144" s="127"/>
      <c r="AS144" s="29"/>
      <c r="AT144" s="127"/>
      <c r="AU144" s="126"/>
      <c r="AV144" s="13"/>
      <c r="AW144" s="13"/>
      <c r="AX144" s="13"/>
      <c r="AY144" s="13"/>
      <c r="AZ144" s="13"/>
      <c r="BA144" s="13"/>
      <c r="BB144" s="13"/>
      <c r="BC144" s="13"/>
      <c r="BD144" s="13"/>
      <c r="BE144" s="13"/>
      <c r="BF144" s="13"/>
      <c r="BG144" s="13"/>
      <c r="BH144" s="13"/>
    </row>
    <row r="145" spans="1:60" ht="12.75" customHeight="1">
      <c r="A145" s="123"/>
      <c r="B145" s="124"/>
      <c r="C145" s="125"/>
      <c r="D145" s="124"/>
      <c r="E145" s="125"/>
      <c r="F145" s="125"/>
      <c r="G145" s="126"/>
      <c r="H145" s="126"/>
      <c r="I145" s="126"/>
      <c r="J145" s="13"/>
      <c r="K145" s="13"/>
      <c r="L145" s="13"/>
      <c r="M145" s="13"/>
      <c r="N145" s="13"/>
      <c r="O145" s="13"/>
      <c r="P145" s="13"/>
      <c r="Q145" s="126"/>
      <c r="R145" s="13"/>
      <c r="S145" s="13"/>
      <c r="T145" s="13"/>
      <c r="U145" s="13"/>
      <c r="V145" s="13"/>
      <c r="W145" s="13"/>
      <c r="X145" s="126"/>
      <c r="Y145" s="13"/>
      <c r="Z145" s="13"/>
      <c r="AA145" s="13"/>
      <c r="AB145" s="13"/>
      <c r="AC145" s="13"/>
      <c r="AD145" s="13"/>
      <c r="AE145" s="126"/>
      <c r="AF145" s="127"/>
      <c r="AG145" s="13"/>
      <c r="AH145" s="13"/>
      <c r="AI145" s="13"/>
      <c r="AJ145" s="13"/>
      <c r="AK145" s="13"/>
      <c r="AL145" s="13"/>
      <c r="AM145" s="13"/>
      <c r="AN145" s="13"/>
      <c r="AO145" s="13"/>
      <c r="AP145" s="126"/>
      <c r="AQ145" s="13"/>
      <c r="AR145" s="127"/>
      <c r="AS145" s="29"/>
      <c r="AT145" s="127"/>
      <c r="AU145" s="126"/>
      <c r="AV145" s="13"/>
      <c r="AW145" s="13"/>
      <c r="AX145" s="13"/>
      <c r="AY145" s="13"/>
      <c r="AZ145" s="13"/>
      <c r="BA145" s="13"/>
      <c r="BB145" s="13"/>
      <c r="BC145" s="13"/>
      <c r="BD145" s="13"/>
      <c r="BE145" s="13"/>
      <c r="BF145" s="13"/>
      <c r="BG145" s="13"/>
      <c r="BH145" s="13"/>
    </row>
    <row r="146" spans="1:60" ht="12.75" customHeight="1">
      <c r="A146" s="123"/>
      <c r="B146" s="124"/>
      <c r="C146" s="125"/>
      <c r="D146" s="124"/>
      <c r="E146" s="125"/>
      <c r="F146" s="125"/>
      <c r="G146" s="126"/>
      <c r="H146" s="126"/>
      <c r="I146" s="126"/>
      <c r="J146" s="13"/>
      <c r="K146" s="13"/>
      <c r="L146" s="13"/>
      <c r="M146" s="13"/>
      <c r="N146" s="13"/>
      <c r="O146" s="13"/>
      <c r="P146" s="13"/>
      <c r="Q146" s="126"/>
      <c r="R146" s="13"/>
      <c r="S146" s="13"/>
      <c r="T146" s="13"/>
      <c r="U146" s="13"/>
      <c r="V146" s="13"/>
      <c r="W146" s="13"/>
      <c r="X146" s="126"/>
      <c r="Y146" s="13"/>
      <c r="Z146" s="13"/>
      <c r="AA146" s="13"/>
      <c r="AB146" s="13"/>
      <c r="AC146" s="13"/>
      <c r="AD146" s="13"/>
      <c r="AE146" s="126"/>
      <c r="AF146" s="127"/>
      <c r="AG146" s="13"/>
      <c r="AH146" s="13"/>
      <c r="AI146" s="13"/>
      <c r="AJ146" s="13"/>
      <c r="AK146" s="13"/>
      <c r="AL146" s="13"/>
      <c r="AM146" s="13"/>
      <c r="AN146" s="13"/>
      <c r="AO146" s="13"/>
      <c r="AP146" s="126"/>
      <c r="AQ146" s="13"/>
      <c r="AR146" s="127"/>
      <c r="AS146" s="29"/>
      <c r="AT146" s="127"/>
      <c r="AU146" s="126"/>
      <c r="AV146" s="13"/>
      <c r="AW146" s="13"/>
      <c r="AX146" s="13"/>
      <c r="AY146" s="13"/>
      <c r="AZ146" s="13"/>
      <c r="BA146" s="13"/>
      <c r="BB146" s="13"/>
      <c r="BC146" s="13"/>
      <c r="BD146" s="13"/>
      <c r="BE146" s="13"/>
      <c r="BF146" s="13"/>
      <c r="BG146" s="13"/>
      <c r="BH146" s="13"/>
    </row>
    <row r="147" spans="1:60" ht="12.75" customHeight="1">
      <c r="A147" s="123"/>
      <c r="B147" s="124"/>
      <c r="C147" s="125"/>
      <c r="D147" s="124"/>
      <c r="E147" s="125"/>
      <c r="F147" s="125"/>
      <c r="G147" s="126"/>
      <c r="H147" s="126"/>
      <c r="I147" s="126"/>
      <c r="J147" s="13"/>
      <c r="K147" s="13"/>
      <c r="L147" s="13"/>
      <c r="M147" s="13"/>
      <c r="N147" s="13"/>
      <c r="O147" s="13"/>
      <c r="P147" s="13"/>
      <c r="Q147" s="126"/>
      <c r="R147" s="13"/>
      <c r="S147" s="13"/>
      <c r="T147" s="13"/>
      <c r="U147" s="13"/>
      <c r="V147" s="13"/>
      <c r="W147" s="13"/>
      <c r="X147" s="126"/>
      <c r="Y147" s="13"/>
      <c r="Z147" s="13"/>
      <c r="AA147" s="13"/>
      <c r="AB147" s="13"/>
      <c r="AC147" s="13"/>
      <c r="AD147" s="13"/>
      <c r="AE147" s="126"/>
      <c r="AF147" s="128">
        <f>AF16+AF63+AF134</f>
        <v>0</v>
      </c>
      <c r="AG147" s="129"/>
      <c r="AH147" s="129">
        <f>AH16+AH63+AH134</f>
        <v>0</v>
      </c>
      <c r="AI147" s="129"/>
      <c r="AJ147" s="129"/>
      <c r="AK147" s="129"/>
      <c r="AL147" s="129">
        <f>AL16+AL63+AL134</f>
        <v>0</v>
      </c>
      <c r="AM147" s="129"/>
      <c r="AN147" s="129"/>
      <c r="AO147" s="129"/>
      <c r="AP147" s="130"/>
      <c r="AQ147" s="129"/>
      <c r="AR147" s="128"/>
      <c r="AS147" s="131"/>
      <c r="AT147" s="127"/>
      <c r="AU147" s="126"/>
      <c r="AV147" s="13"/>
      <c r="AW147" s="13"/>
      <c r="AX147" s="13"/>
      <c r="AY147" s="13"/>
      <c r="AZ147" s="13"/>
      <c r="BA147" s="13"/>
      <c r="BB147" s="13"/>
      <c r="BC147" s="13"/>
      <c r="BD147" s="13"/>
      <c r="BE147" s="13"/>
      <c r="BF147" s="13"/>
      <c r="BG147" s="13"/>
      <c r="BH147" s="13"/>
    </row>
    <row r="148" spans="1:60" ht="12.75" customHeight="1">
      <c r="A148" s="123"/>
      <c r="B148" s="124"/>
      <c r="C148" s="125"/>
      <c r="D148" s="124"/>
      <c r="E148" s="125"/>
      <c r="F148" s="125"/>
      <c r="G148" s="126"/>
      <c r="H148" s="126"/>
      <c r="I148" s="126"/>
      <c r="J148" s="13"/>
      <c r="K148" s="13"/>
      <c r="L148" s="13"/>
      <c r="M148" s="13"/>
      <c r="N148" s="13"/>
      <c r="O148" s="13"/>
      <c r="P148" s="13"/>
      <c r="Q148" s="126"/>
      <c r="R148" s="13"/>
      <c r="S148" s="13"/>
      <c r="T148" s="13"/>
      <c r="U148" s="13"/>
      <c r="V148" s="13"/>
      <c r="W148" s="13"/>
      <c r="X148" s="126"/>
      <c r="Y148" s="13"/>
      <c r="Z148" s="13"/>
      <c r="AA148" s="13"/>
      <c r="AB148" s="13"/>
      <c r="AC148" s="13"/>
      <c r="AD148" s="13"/>
      <c r="AE148" s="126"/>
      <c r="AF148" s="127"/>
      <c r="AG148" s="13"/>
      <c r="AH148" s="13"/>
      <c r="AI148" s="13"/>
      <c r="AJ148" s="13"/>
      <c r="AK148" s="13"/>
      <c r="AL148" s="13"/>
      <c r="AM148" s="13"/>
      <c r="AN148" s="13"/>
      <c r="AO148" s="13"/>
      <c r="AP148" s="126"/>
      <c r="AQ148" s="13"/>
      <c r="AR148" s="127"/>
      <c r="AS148" s="29"/>
      <c r="AT148" s="127"/>
      <c r="AU148" s="126"/>
      <c r="AV148" s="13"/>
      <c r="AW148" s="13"/>
      <c r="AX148" s="13"/>
      <c r="AY148" s="13"/>
      <c r="AZ148" s="13"/>
      <c r="BA148" s="13"/>
      <c r="BB148" s="13"/>
      <c r="BC148" s="13"/>
      <c r="BD148" s="13"/>
      <c r="BE148" s="13"/>
      <c r="BF148" s="13"/>
      <c r="BG148" s="13"/>
      <c r="BH148" s="13"/>
    </row>
    <row r="149" spans="1:60" ht="12.75" customHeight="1">
      <c r="A149" s="123"/>
      <c r="B149" s="124"/>
      <c r="C149" s="125"/>
      <c r="D149" s="124"/>
      <c r="E149" s="125"/>
      <c r="F149" s="125"/>
      <c r="G149" s="126"/>
      <c r="H149" s="126"/>
      <c r="I149" s="126"/>
      <c r="J149" s="13"/>
      <c r="K149" s="13"/>
      <c r="L149" s="13"/>
      <c r="M149" s="13"/>
      <c r="N149" s="13"/>
      <c r="O149" s="13"/>
      <c r="P149" s="13"/>
      <c r="Q149" s="126"/>
      <c r="R149" s="13"/>
      <c r="S149" s="13"/>
      <c r="T149" s="13"/>
      <c r="U149" s="13"/>
      <c r="V149" s="13"/>
      <c r="W149" s="13"/>
      <c r="X149" s="126"/>
      <c r="Y149" s="13"/>
      <c r="Z149" s="13"/>
      <c r="AA149" s="13"/>
      <c r="AB149" s="13"/>
      <c r="AC149" s="13"/>
      <c r="AD149" s="13"/>
      <c r="AE149" s="126"/>
      <c r="AF149" s="127"/>
      <c r="AG149" s="13"/>
      <c r="AH149" s="13"/>
      <c r="AI149" s="13"/>
      <c r="AJ149" s="13"/>
      <c r="AK149" s="13"/>
      <c r="AL149" s="13"/>
      <c r="AM149" s="13"/>
      <c r="AN149" s="13"/>
      <c r="AO149" s="13"/>
      <c r="AP149" s="126"/>
      <c r="AQ149" s="13"/>
      <c r="AR149" s="127"/>
      <c r="AS149" s="29"/>
      <c r="AT149" s="127"/>
      <c r="AU149" s="126"/>
      <c r="AV149" s="13"/>
      <c r="AW149" s="13"/>
      <c r="AX149" s="13"/>
      <c r="AY149" s="13"/>
      <c r="AZ149" s="13"/>
      <c r="BA149" s="13"/>
      <c r="BB149" s="13"/>
      <c r="BC149" s="13"/>
      <c r="BD149" s="13"/>
      <c r="BE149" s="13"/>
      <c r="BF149" s="13"/>
      <c r="BG149" s="13"/>
      <c r="BH149" s="13"/>
    </row>
    <row r="150" spans="1:60" ht="12.75" customHeight="1">
      <c r="A150" s="123"/>
      <c r="B150" s="124"/>
      <c r="C150" s="125"/>
      <c r="D150" s="124"/>
      <c r="E150" s="125"/>
      <c r="F150" s="125"/>
      <c r="G150" s="126"/>
      <c r="H150" s="126"/>
      <c r="I150" s="126"/>
      <c r="J150" s="13"/>
      <c r="K150" s="13"/>
      <c r="L150" s="13"/>
      <c r="M150" s="13"/>
      <c r="N150" s="13"/>
      <c r="O150" s="13"/>
      <c r="P150" s="13"/>
      <c r="Q150" s="126"/>
      <c r="R150" s="13"/>
      <c r="S150" s="13"/>
      <c r="T150" s="13"/>
      <c r="U150" s="13"/>
      <c r="V150" s="13"/>
      <c r="W150" s="13"/>
      <c r="X150" s="126"/>
      <c r="Y150" s="13"/>
      <c r="Z150" s="13"/>
      <c r="AA150" s="13"/>
      <c r="AB150" s="13"/>
      <c r="AC150" s="13"/>
      <c r="AD150" s="13"/>
      <c r="AE150" s="126"/>
      <c r="AF150" s="127"/>
      <c r="AG150" s="13"/>
      <c r="AH150" s="13"/>
      <c r="AI150" s="13"/>
      <c r="AJ150" s="13"/>
      <c r="AK150" s="13"/>
      <c r="AL150" s="13"/>
      <c r="AM150" s="13"/>
      <c r="AN150" s="13"/>
      <c r="AO150" s="13"/>
      <c r="AP150" s="126"/>
      <c r="AQ150" s="13"/>
      <c r="AR150" s="127"/>
      <c r="AS150" s="29"/>
      <c r="AT150" s="127"/>
      <c r="AU150" s="126"/>
      <c r="AV150" s="13"/>
      <c r="AW150" s="13"/>
      <c r="AX150" s="13"/>
      <c r="AY150" s="13"/>
      <c r="AZ150" s="13"/>
      <c r="BA150" s="13"/>
      <c r="BB150" s="13"/>
      <c r="BC150" s="13"/>
      <c r="BD150" s="13"/>
      <c r="BE150" s="13"/>
      <c r="BF150" s="13"/>
      <c r="BG150" s="13"/>
      <c r="BH150" s="13"/>
    </row>
    <row r="151" spans="1:60" ht="12.75" customHeight="1">
      <c r="A151" s="123"/>
      <c r="B151" s="124"/>
      <c r="C151" s="125"/>
      <c r="D151" s="124"/>
      <c r="E151" s="125"/>
      <c r="F151" s="125"/>
      <c r="G151" s="126"/>
      <c r="H151" s="126"/>
      <c r="I151" s="126"/>
      <c r="J151" s="13"/>
      <c r="K151" s="13"/>
      <c r="L151" s="13"/>
      <c r="M151" s="13"/>
      <c r="N151" s="13"/>
      <c r="O151" s="13"/>
      <c r="P151" s="13"/>
      <c r="Q151" s="126"/>
      <c r="R151" s="13"/>
      <c r="S151" s="13"/>
      <c r="T151" s="13"/>
      <c r="U151" s="13"/>
      <c r="V151" s="13"/>
      <c r="W151" s="13"/>
      <c r="X151" s="126"/>
      <c r="Y151" s="13"/>
      <c r="Z151" s="13"/>
      <c r="AA151" s="13"/>
      <c r="AB151" s="13"/>
      <c r="AC151" s="13"/>
      <c r="AD151" s="13"/>
      <c r="AE151" s="126"/>
      <c r="AF151" s="127"/>
      <c r="AG151" s="13"/>
      <c r="AH151" s="13"/>
      <c r="AI151" s="13"/>
      <c r="AJ151" s="13"/>
      <c r="AK151" s="13"/>
      <c r="AL151" s="13"/>
      <c r="AM151" s="13"/>
      <c r="AN151" s="13"/>
      <c r="AO151" s="13"/>
      <c r="AP151" s="126"/>
      <c r="AQ151" s="13"/>
      <c r="AR151" s="127"/>
      <c r="AS151" s="29"/>
      <c r="AT151" s="127"/>
      <c r="AU151" s="126"/>
      <c r="AV151" s="13"/>
      <c r="AW151" s="13"/>
      <c r="AX151" s="13"/>
      <c r="AY151" s="13"/>
      <c r="AZ151" s="13"/>
      <c r="BA151" s="13"/>
      <c r="BB151" s="13"/>
      <c r="BC151" s="13"/>
      <c r="BD151" s="13"/>
      <c r="BE151" s="13"/>
      <c r="BF151" s="13"/>
      <c r="BG151" s="13"/>
      <c r="BH151" s="13"/>
    </row>
    <row r="152" spans="1:60" ht="12.75" customHeight="1">
      <c r="A152" s="123"/>
      <c r="B152" s="124"/>
      <c r="C152" s="125"/>
      <c r="D152" s="124"/>
      <c r="E152" s="125"/>
      <c r="F152" s="125"/>
      <c r="G152" s="126"/>
      <c r="H152" s="126"/>
      <c r="I152" s="126"/>
      <c r="J152" s="13"/>
      <c r="K152" s="13"/>
      <c r="L152" s="13"/>
      <c r="M152" s="13"/>
      <c r="N152" s="13"/>
      <c r="O152" s="13"/>
      <c r="P152" s="13"/>
      <c r="Q152" s="126"/>
      <c r="R152" s="13"/>
      <c r="S152" s="13"/>
      <c r="T152" s="13"/>
      <c r="U152" s="13"/>
      <c r="V152" s="13"/>
      <c r="W152" s="13"/>
      <c r="X152" s="126"/>
      <c r="Y152" s="13"/>
      <c r="Z152" s="13"/>
      <c r="AA152" s="13"/>
      <c r="AB152" s="13"/>
      <c r="AC152" s="13"/>
      <c r="AD152" s="13"/>
      <c r="AE152" s="126"/>
      <c r="AF152" s="127"/>
      <c r="AG152" s="13"/>
      <c r="AH152" s="13"/>
      <c r="AI152" s="13"/>
      <c r="AJ152" s="13"/>
      <c r="AK152" s="13"/>
      <c r="AL152" s="13"/>
      <c r="AM152" s="13"/>
      <c r="AN152" s="13"/>
      <c r="AO152" s="13"/>
      <c r="AP152" s="126"/>
      <c r="AQ152" s="13"/>
      <c r="AR152" s="127"/>
      <c r="AS152" s="29"/>
      <c r="AT152" s="127"/>
      <c r="AU152" s="126"/>
      <c r="AV152" s="13"/>
      <c r="AW152" s="13"/>
      <c r="AX152" s="13"/>
      <c r="AY152" s="13"/>
      <c r="AZ152" s="13"/>
      <c r="BA152" s="13"/>
      <c r="BB152" s="13"/>
      <c r="BC152" s="13"/>
      <c r="BD152" s="13"/>
      <c r="BE152" s="13"/>
      <c r="BF152" s="13"/>
      <c r="BG152" s="13"/>
      <c r="BH152" s="13"/>
    </row>
    <row r="153" spans="1:60" ht="12.75" customHeight="1">
      <c r="A153" s="123"/>
      <c r="B153" s="124"/>
      <c r="C153" s="125"/>
      <c r="D153" s="124"/>
      <c r="E153" s="125"/>
      <c r="F153" s="125"/>
      <c r="G153" s="126"/>
      <c r="H153" s="126"/>
      <c r="I153" s="126"/>
      <c r="J153" s="13"/>
      <c r="K153" s="13"/>
      <c r="L153" s="13"/>
      <c r="M153" s="13"/>
      <c r="N153" s="13"/>
      <c r="O153" s="13"/>
      <c r="P153" s="13"/>
      <c r="Q153" s="126"/>
      <c r="R153" s="13"/>
      <c r="S153" s="13"/>
      <c r="T153" s="13"/>
      <c r="U153" s="13"/>
      <c r="V153" s="13"/>
      <c r="W153" s="13"/>
      <c r="X153" s="126"/>
      <c r="Y153" s="13"/>
      <c r="Z153" s="13"/>
      <c r="AA153" s="13"/>
      <c r="AB153" s="13"/>
      <c r="AC153" s="13"/>
      <c r="AD153" s="13"/>
      <c r="AE153" s="126"/>
      <c r="AF153" s="127"/>
      <c r="AG153" s="13"/>
      <c r="AH153" s="13"/>
      <c r="AI153" s="13"/>
      <c r="AJ153" s="13"/>
      <c r="AK153" s="13"/>
      <c r="AL153" s="13"/>
      <c r="AM153" s="13"/>
      <c r="AN153" s="13"/>
      <c r="AO153" s="13"/>
      <c r="AP153" s="126"/>
      <c r="AQ153" s="13"/>
      <c r="AR153" s="127"/>
      <c r="AS153" s="29"/>
      <c r="AT153" s="127"/>
      <c r="AU153" s="126"/>
      <c r="AV153" s="13"/>
      <c r="AW153" s="13"/>
      <c r="AX153" s="13"/>
      <c r="AY153" s="13"/>
      <c r="AZ153" s="13"/>
      <c r="BA153" s="13"/>
      <c r="BB153" s="13"/>
      <c r="BC153" s="13"/>
      <c r="BD153" s="13"/>
      <c r="BE153" s="13"/>
      <c r="BF153" s="13"/>
      <c r="BG153" s="13"/>
      <c r="BH153" s="13"/>
    </row>
    <row r="154" spans="1:60" ht="51" customHeight="1">
      <c r="A154" s="123"/>
      <c r="B154" s="677"/>
      <c r="C154" s="775"/>
      <c r="D154" s="775"/>
      <c r="E154" s="775"/>
      <c r="F154" s="775"/>
      <c r="G154" s="775"/>
      <c r="H154" s="775"/>
      <c r="I154" s="775"/>
      <c r="J154" s="775"/>
      <c r="K154" s="775"/>
      <c r="L154" s="13"/>
      <c r="M154" s="13"/>
      <c r="N154" s="13"/>
      <c r="O154" s="13"/>
      <c r="P154" s="13"/>
      <c r="Q154" s="126"/>
      <c r="R154" s="13"/>
      <c r="S154" s="13"/>
      <c r="T154" s="13"/>
      <c r="U154" s="13"/>
      <c r="V154" s="13"/>
      <c r="W154" s="13"/>
      <c r="X154" s="126"/>
      <c r="Y154" s="13"/>
      <c r="Z154" s="13"/>
      <c r="AA154" s="13"/>
      <c r="AB154" s="13"/>
      <c r="AC154" s="13"/>
      <c r="AD154" s="13"/>
      <c r="AE154" s="126"/>
      <c r="AF154" s="127"/>
      <c r="AG154" s="13"/>
      <c r="AH154" s="13"/>
      <c r="AI154" s="13"/>
      <c r="AJ154" s="13"/>
      <c r="AK154" s="13"/>
      <c r="AL154" s="13"/>
      <c r="AM154" s="13"/>
      <c r="AN154" s="13"/>
      <c r="AO154" s="13"/>
      <c r="AP154" s="126"/>
      <c r="AQ154" s="13"/>
      <c r="AR154" s="127"/>
      <c r="AS154" s="29"/>
      <c r="AT154" s="127"/>
      <c r="AU154" s="126"/>
      <c r="AV154" s="13"/>
      <c r="AW154" s="13"/>
      <c r="AX154" s="13"/>
      <c r="AY154" s="13"/>
      <c r="AZ154" s="13"/>
      <c r="BA154" s="13"/>
      <c r="BB154" s="13"/>
      <c r="BC154" s="13"/>
      <c r="BD154" s="13"/>
      <c r="BE154" s="13"/>
      <c r="BF154" s="13"/>
      <c r="BG154" s="13"/>
      <c r="BH154" s="13"/>
    </row>
    <row r="155" spans="1:60" ht="12.75" customHeight="1">
      <c r="A155" s="123"/>
      <c r="B155" s="124"/>
      <c r="C155" s="125"/>
      <c r="D155" s="124"/>
      <c r="E155" s="125"/>
      <c r="F155" s="125"/>
      <c r="G155" s="126"/>
      <c r="H155" s="126"/>
      <c r="I155" s="126"/>
      <c r="J155" s="13"/>
      <c r="K155" s="13"/>
      <c r="L155" s="13"/>
      <c r="M155" s="13"/>
      <c r="N155" s="13"/>
      <c r="O155" s="13"/>
      <c r="P155" s="13"/>
      <c r="Q155" s="126"/>
      <c r="R155" s="13"/>
      <c r="S155" s="13"/>
      <c r="T155" s="13"/>
      <c r="U155" s="13"/>
      <c r="V155" s="13"/>
      <c r="W155" s="13"/>
      <c r="X155" s="126"/>
      <c r="Y155" s="13"/>
      <c r="Z155" s="13"/>
      <c r="AA155" s="13"/>
      <c r="AB155" s="13"/>
      <c r="AC155" s="13"/>
      <c r="AD155" s="13"/>
      <c r="AE155" s="126"/>
      <c r="AF155" s="127"/>
      <c r="AG155" s="13"/>
      <c r="AH155" s="13"/>
      <c r="AI155" s="13"/>
      <c r="AJ155" s="13"/>
      <c r="AK155" s="13"/>
      <c r="AL155" s="13"/>
      <c r="AM155" s="13"/>
      <c r="AN155" s="13"/>
      <c r="AO155" s="13"/>
      <c r="AP155" s="126"/>
      <c r="AQ155" s="13"/>
      <c r="AR155" s="127"/>
      <c r="AS155" s="29"/>
      <c r="AT155" s="127"/>
      <c r="AU155" s="126"/>
      <c r="AV155" s="13"/>
      <c r="AW155" s="13"/>
      <c r="AX155" s="13"/>
      <c r="AY155" s="13"/>
      <c r="AZ155" s="13"/>
      <c r="BA155" s="13"/>
      <c r="BB155" s="13"/>
      <c r="BC155" s="13"/>
      <c r="BD155" s="13"/>
      <c r="BE155" s="13"/>
      <c r="BF155" s="13"/>
      <c r="BG155" s="13"/>
      <c r="BH155" s="13"/>
    </row>
    <row r="156" spans="1:60" ht="12.75" customHeight="1">
      <c r="A156" s="123"/>
      <c r="B156" s="124"/>
      <c r="C156" s="125"/>
      <c r="D156" s="124"/>
      <c r="E156" s="125"/>
      <c r="F156" s="125"/>
      <c r="G156" s="126"/>
      <c r="H156" s="126"/>
      <c r="I156" s="126"/>
      <c r="J156" s="13"/>
      <c r="K156" s="13"/>
      <c r="L156" s="13"/>
      <c r="M156" s="13"/>
      <c r="N156" s="13"/>
      <c r="O156" s="13"/>
      <c r="P156" s="13"/>
      <c r="Q156" s="126"/>
      <c r="R156" s="13"/>
      <c r="S156" s="13"/>
      <c r="T156" s="13"/>
      <c r="U156" s="13"/>
      <c r="V156" s="13"/>
      <c r="W156" s="13"/>
      <c r="X156" s="126"/>
      <c r="Y156" s="13"/>
      <c r="Z156" s="13"/>
      <c r="AA156" s="13"/>
      <c r="AB156" s="13"/>
      <c r="AC156" s="13"/>
      <c r="AD156" s="13"/>
      <c r="AE156" s="126"/>
      <c r="AF156" s="127"/>
      <c r="AG156" s="13"/>
      <c r="AH156" s="13"/>
      <c r="AI156" s="13"/>
      <c r="AJ156" s="13"/>
      <c r="AK156" s="13"/>
      <c r="AL156" s="13"/>
      <c r="AM156" s="13"/>
      <c r="AN156" s="13"/>
      <c r="AO156" s="13"/>
      <c r="AP156" s="126"/>
      <c r="AQ156" s="13"/>
      <c r="AR156" s="127"/>
      <c r="AS156" s="29"/>
      <c r="AT156" s="127"/>
      <c r="AU156" s="126"/>
      <c r="AV156" s="13"/>
      <c r="AW156" s="13"/>
      <c r="AX156" s="13"/>
      <c r="AY156" s="13"/>
      <c r="AZ156" s="13"/>
      <c r="BA156" s="13"/>
      <c r="BB156" s="13"/>
      <c r="BC156" s="13"/>
      <c r="BD156" s="13"/>
      <c r="BE156" s="13"/>
      <c r="BF156" s="13"/>
      <c r="BG156" s="13"/>
      <c r="BH156" s="13"/>
    </row>
    <row r="157" spans="1:60" ht="12.75" customHeight="1">
      <c r="A157" s="123"/>
      <c r="B157" s="124"/>
      <c r="C157" s="125"/>
      <c r="D157" s="124"/>
      <c r="E157" s="125"/>
      <c r="F157" s="125"/>
      <c r="G157" s="126"/>
      <c r="H157" s="126"/>
      <c r="I157" s="126"/>
      <c r="J157" s="13"/>
      <c r="K157" s="13"/>
      <c r="L157" s="13"/>
      <c r="M157" s="13"/>
      <c r="N157" s="13"/>
      <c r="O157" s="13"/>
      <c r="P157" s="13"/>
      <c r="Q157" s="126"/>
      <c r="R157" s="13"/>
      <c r="S157" s="13"/>
      <c r="T157" s="13"/>
      <c r="U157" s="13"/>
      <c r="V157" s="13"/>
      <c r="W157" s="13"/>
      <c r="X157" s="126"/>
      <c r="Y157" s="13"/>
      <c r="Z157" s="13"/>
      <c r="AA157" s="13"/>
      <c r="AB157" s="13"/>
      <c r="AC157" s="13"/>
      <c r="AD157" s="13"/>
      <c r="AE157" s="126"/>
      <c r="AF157" s="127"/>
      <c r="AG157" s="13"/>
      <c r="AH157" s="13"/>
      <c r="AI157" s="13"/>
      <c r="AJ157" s="13"/>
      <c r="AK157" s="13"/>
      <c r="AL157" s="13"/>
      <c r="AM157" s="13"/>
      <c r="AN157" s="13"/>
      <c r="AO157" s="13"/>
      <c r="AP157" s="126"/>
      <c r="AQ157" s="13"/>
      <c r="AR157" s="127"/>
      <c r="AS157" s="29"/>
      <c r="AT157" s="127"/>
      <c r="AU157" s="126"/>
      <c r="AV157" s="13"/>
      <c r="AW157" s="13"/>
      <c r="AX157" s="13"/>
      <c r="AY157" s="13"/>
      <c r="AZ157" s="13"/>
      <c r="BA157" s="13"/>
      <c r="BB157" s="13"/>
      <c r="BC157" s="13"/>
      <c r="BD157" s="13"/>
      <c r="BE157" s="13"/>
      <c r="BF157" s="13"/>
      <c r="BG157" s="13"/>
      <c r="BH157" s="13"/>
    </row>
    <row r="158" spans="1:60" ht="12.75" customHeight="1">
      <c r="A158" s="123"/>
      <c r="B158" s="124"/>
      <c r="C158" s="125"/>
      <c r="D158" s="124"/>
      <c r="E158" s="125"/>
      <c r="F158" s="125"/>
      <c r="G158" s="126"/>
      <c r="H158" s="126"/>
      <c r="I158" s="126"/>
      <c r="J158" s="13"/>
      <c r="K158" s="13"/>
      <c r="L158" s="13"/>
      <c r="M158" s="13"/>
      <c r="N158" s="13"/>
      <c r="O158" s="13"/>
      <c r="P158" s="13"/>
      <c r="Q158" s="126"/>
      <c r="R158" s="13"/>
      <c r="S158" s="13"/>
      <c r="T158" s="13"/>
      <c r="U158" s="13"/>
      <c r="V158" s="13"/>
      <c r="W158" s="13"/>
      <c r="X158" s="126"/>
      <c r="Y158" s="13"/>
      <c r="Z158" s="13"/>
      <c r="AA158" s="13"/>
      <c r="AB158" s="13"/>
      <c r="AC158" s="13"/>
      <c r="AD158" s="13"/>
      <c r="AE158" s="126"/>
      <c r="AF158" s="127"/>
      <c r="AG158" s="13"/>
      <c r="AH158" s="13"/>
      <c r="AI158" s="13"/>
      <c r="AJ158" s="13"/>
      <c r="AK158" s="13"/>
      <c r="AL158" s="13"/>
      <c r="AM158" s="13"/>
      <c r="AN158" s="13"/>
      <c r="AO158" s="13"/>
      <c r="AP158" s="126"/>
      <c r="AQ158" s="13"/>
      <c r="AR158" s="127"/>
      <c r="AS158" s="29"/>
      <c r="AT158" s="127"/>
      <c r="AU158" s="126"/>
      <c r="AV158" s="13"/>
      <c r="AW158" s="13"/>
      <c r="AX158" s="13"/>
      <c r="AY158" s="13"/>
      <c r="AZ158" s="13"/>
      <c r="BA158" s="13"/>
      <c r="BB158" s="13"/>
      <c r="BC158" s="13"/>
      <c r="BD158" s="13"/>
      <c r="BE158" s="13"/>
      <c r="BF158" s="13"/>
      <c r="BG158" s="13"/>
      <c r="BH158" s="13"/>
    </row>
    <row r="159" spans="1:60" ht="12.75" customHeight="1">
      <c r="A159" s="123"/>
      <c r="B159" s="124"/>
      <c r="C159" s="125"/>
      <c r="D159" s="124"/>
      <c r="E159" s="125"/>
      <c r="F159" s="125"/>
      <c r="G159" s="126"/>
      <c r="H159" s="126"/>
      <c r="I159" s="126"/>
      <c r="J159" s="13"/>
      <c r="K159" s="13"/>
      <c r="L159" s="13"/>
      <c r="M159" s="13"/>
      <c r="N159" s="13"/>
      <c r="O159" s="13"/>
      <c r="P159" s="13"/>
      <c r="Q159" s="126"/>
      <c r="R159" s="13"/>
      <c r="S159" s="13"/>
      <c r="T159" s="13"/>
      <c r="U159" s="13"/>
      <c r="V159" s="13"/>
      <c r="W159" s="13"/>
      <c r="X159" s="126"/>
      <c r="Y159" s="13"/>
      <c r="Z159" s="13"/>
      <c r="AA159" s="13"/>
      <c r="AB159" s="13"/>
      <c r="AC159" s="13"/>
      <c r="AD159" s="13"/>
      <c r="AE159" s="126"/>
      <c r="AF159" s="127"/>
      <c r="AG159" s="13"/>
      <c r="AH159" s="13"/>
      <c r="AI159" s="13"/>
      <c r="AJ159" s="13"/>
      <c r="AK159" s="13"/>
      <c r="AL159" s="13"/>
      <c r="AM159" s="13"/>
      <c r="AN159" s="13"/>
      <c r="AO159" s="13"/>
      <c r="AP159" s="126"/>
      <c r="AQ159" s="13"/>
      <c r="AR159" s="127"/>
      <c r="AS159" s="29"/>
      <c r="AT159" s="127"/>
      <c r="AU159" s="126"/>
      <c r="AV159" s="13"/>
      <c r="AW159" s="13"/>
      <c r="AX159" s="13"/>
      <c r="AY159" s="13"/>
      <c r="AZ159" s="13"/>
      <c r="BA159" s="13"/>
      <c r="BB159" s="13"/>
      <c r="BC159" s="13"/>
      <c r="BD159" s="13"/>
      <c r="BE159" s="13"/>
      <c r="BF159" s="13"/>
      <c r="BG159" s="13"/>
      <c r="BH159" s="13"/>
    </row>
    <row r="160" spans="1:60" ht="12.75" customHeight="1">
      <c r="A160" s="123"/>
      <c r="B160" s="124"/>
      <c r="C160" s="125"/>
      <c r="D160" s="124"/>
      <c r="E160" s="125"/>
      <c r="F160" s="125"/>
      <c r="G160" s="126"/>
      <c r="H160" s="126"/>
      <c r="I160" s="126"/>
      <c r="J160" s="13"/>
      <c r="K160" s="13"/>
      <c r="L160" s="13"/>
      <c r="M160" s="13"/>
      <c r="N160" s="13"/>
      <c r="O160" s="13"/>
      <c r="P160" s="13"/>
      <c r="Q160" s="126"/>
      <c r="R160" s="13"/>
      <c r="S160" s="13"/>
      <c r="T160" s="13"/>
      <c r="U160" s="13"/>
      <c r="V160" s="13"/>
      <c r="W160" s="13"/>
      <c r="X160" s="126"/>
      <c r="Y160" s="13"/>
      <c r="Z160" s="13"/>
      <c r="AA160" s="13"/>
      <c r="AB160" s="13"/>
      <c r="AC160" s="13"/>
      <c r="AD160" s="13"/>
      <c r="AE160" s="126"/>
      <c r="AF160" s="127"/>
      <c r="AG160" s="13"/>
      <c r="AH160" s="13"/>
      <c r="AI160" s="13"/>
      <c r="AJ160" s="13"/>
      <c r="AK160" s="13"/>
      <c r="AL160" s="13"/>
      <c r="AM160" s="13"/>
      <c r="AN160" s="13"/>
      <c r="AO160" s="13"/>
      <c r="AP160" s="126"/>
      <c r="AQ160" s="13"/>
      <c r="AR160" s="127"/>
      <c r="AS160" s="29"/>
      <c r="AT160" s="127"/>
      <c r="AU160" s="126"/>
      <c r="AV160" s="13"/>
      <c r="AW160" s="13"/>
      <c r="AX160" s="13"/>
      <c r="AY160" s="13"/>
      <c r="AZ160" s="13"/>
      <c r="BA160" s="13"/>
      <c r="BB160" s="13"/>
      <c r="BC160" s="13"/>
      <c r="BD160" s="13"/>
      <c r="BE160" s="13"/>
      <c r="BF160" s="13"/>
      <c r="BG160" s="13"/>
      <c r="BH160" s="13"/>
    </row>
    <row r="161" spans="1:60" ht="12.75" customHeight="1">
      <c r="A161" s="123"/>
      <c r="B161" s="124"/>
      <c r="C161" s="125"/>
      <c r="D161" s="124"/>
      <c r="E161" s="125"/>
      <c r="F161" s="125"/>
      <c r="G161" s="126"/>
      <c r="H161" s="126"/>
      <c r="I161" s="126"/>
      <c r="J161" s="13"/>
      <c r="K161" s="13"/>
      <c r="L161" s="13"/>
      <c r="M161" s="13"/>
      <c r="N161" s="13"/>
      <c r="O161" s="13"/>
      <c r="P161" s="13"/>
      <c r="Q161" s="126"/>
      <c r="R161" s="13"/>
      <c r="S161" s="13"/>
      <c r="T161" s="13"/>
      <c r="U161" s="13"/>
      <c r="V161" s="13"/>
      <c r="W161" s="13"/>
      <c r="X161" s="126"/>
      <c r="Y161" s="13"/>
      <c r="Z161" s="13"/>
      <c r="AA161" s="13"/>
      <c r="AB161" s="13"/>
      <c r="AC161" s="13"/>
      <c r="AD161" s="13"/>
      <c r="AE161" s="126"/>
      <c r="AF161" s="127"/>
      <c r="AG161" s="13"/>
      <c r="AH161" s="13"/>
      <c r="AI161" s="13"/>
      <c r="AJ161" s="13"/>
      <c r="AK161" s="13"/>
      <c r="AL161" s="13"/>
      <c r="AM161" s="13"/>
      <c r="AN161" s="13"/>
      <c r="AO161" s="13"/>
      <c r="AP161" s="126"/>
      <c r="AQ161" s="13"/>
      <c r="AR161" s="127"/>
      <c r="AS161" s="29"/>
      <c r="AT161" s="127"/>
      <c r="AU161" s="126"/>
      <c r="AV161" s="13"/>
      <c r="AW161" s="13"/>
      <c r="AX161" s="13"/>
      <c r="AY161" s="13"/>
      <c r="AZ161" s="13"/>
      <c r="BA161" s="13"/>
      <c r="BB161" s="13"/>
      <c r="BC161" s="13"/>
      <c r="BD161" s="13"/>
      <c r="BE161" s="13"/>
      <c r="BF161" s="13"/>
      <c r="BG161" s="13"/>
      <c r="BH161" s="13"/>
    </row>
    <row r="162" spans="1:60" ht="12.75" customHeight="1">
      <c r="A162" s="123"/>
      <c r="B162" s="124"/>
      <c r="C162" s="125"/>
      <c r="D162" s="124"/>
      <c r="E162" s="125"/>
      <c r="F162" s="125"/>
      <c r="G162" s="126"/>
      <c r="H162" s="126"/>
      <c r="I162" s="126"/>
      <c r="J162" s="13"/>
      <c r="K162" s="13"/>
      <c r="L162" s="13"/>
      <c r="M162" s="13"/>
      <c r="N162" s="13"/>
      <c r="O162" s="13"/>
      <c r="P162" s="13"/>
      <c r="Q162" s="126"/>
      <c r="R162" s="13"/>
      <c r="S162" s="13"/>
      <c r="T162" s="13"/>
      <c r="U162" s="13"/>
      <c r="V162" s="13"/>
      <c r="W162" s="13"/>
      <c r="X162" s="126"/>
      <c r="Y162" s="13"/>
      <c r="Z162" s="13"/>
      <c r="AA162" s="13"/>
      <c r="AB162" s="13"/>
      <c r="AC162" s="13"/>
      <c r="AD162" s="13"/>
      <c r="AE162" s="126"/>
      <c r="AF162" s="127"/>
      <c r="AG162" s="13"/>
      <c r="AH162" s="13"/>
      <c r="AI162" s="13"/>
      <c r="AJ162" s="13"/>
      <c r="AK162" s="13"/>
      <c r="AL162" s="13"/>
      <c r="AM162" s="13"/>
      <c r="AN162" s="13"/>
      <c r="AO162" s="13"/>
      <c r="AP162" s="126"/>
      <c r="AQ162" s="13"/>
      <c r="AR162" s="127"/>
      <c r="AS162" s="29"/>
      <c r="AT162" s="127"/>
      <c r="AU162" s="126"/>
      <c r="AV162" s="13"/>
      <c r="AW162" s="13"/>
      <c r="AX162" s="13"/>
      <c r="AY162" s="13"/>
      <c r="AZ162" s="13"/>
      <c r="BA162" s="13"/>
      <c r="BB162" s="13"/>
      <c r="BC162" s="13"/>
      <c r="BD162" s="13"/>
      <c r="BE162" s="13"/>
      <c r="BF162" s="13"/>
      <c r="BG162" s="13"/>
      <c r="BH162" s="13"/>
    </row>
    <row r="163" spans="1:60" ht="12.75" customHeight="1">
      <c r="A163" s="123"/>
      <c r="B163" s="124"/>
      <c r="C163" s="125"/>
      <c r="D163" s="124"/>
      <c r="E163" s="125"/>
      <c r="F163" s="125"/>
      <c r="G163" s="126"/>
      <c r="H163" s="126"/>
      <c r="I163" s="126"/>
      <c r="J163" s="13"/>
      <c r="K163" s="13"/>
      <c r="L163" s="13"/>
      <c r="M163" s="13"/>
      <c r="N163" s="13"/>
      <c r="O163" s="13"/>
      <c r="P163" s="13"/>
      <c r="Q163" s="126"/>
      <c r="R163" s="13"/>
      <c r="S163" s="13"/>
      <c r="T163" s="13"/>
      <c r="U163" s="13"/>
      <c r="V163" s="13"/>
      <c r="W163" s="13"/>
      <c r="X163" s="126"/>
      <c r="Y163" s="13"/>
      <c r="Z163" s="13"/>
      <c r="AA163" s="13"/>
      <c r="AB163" s="13"/>
      <c r="AC163" s="13"/>
      <c r="AD163" s="13"/>
      <c r="AE163" s="126"/>
      <c r="AF163" s="127"/>
      <c r="AG163" s="13"/>
      <c r="AH163" s="13"/>
      <c r="AI163" s="13"/>
      <c r="AJ163" s="13"/>
      <c r="AK163" s="13"/>
      <c r="AL163" s="13"/>
      <c r="AM163" s="13"/>
      <c r="AN163" s="13"/>
      <c r="AO163" s="13"/>
      <c r="AP163" s="126"/>
      <c r="AQ163" s="13"/>
      <c r="AR163" s="127"/>
      <c r="AS163" s="29"/>
      <c r="AT163" s="127"/>
      <c r="AU163" s="126"/>
      <c r="AV163" s="13"/>
      <c r="AW163" s="13"/>
      <c r="AX163" s="13"/>
      <c r="AY163" s="13"/>
      <c r="AZ163" s="13"/>
      <c r="BA163" s="13"/>
      <c r="BB163" s="13"/>
      <c r="BC163" s="13"/>
      <c r="BD163" s="13"/>
      <c r="BE163" s="13"/>
      <c r="BF163" s="13"/>
      <c r="BG163" s="13"/>
      <c r="BH163" s="13"/>
    </row>
    <row r="164" spans="1:60" ht="12.75" customHeight="1">
      <c r="A164" s="123"/>
      <c r="B164" s="124"/>
      <c r="C164" s="125"/>
      <c r="D164" s="124"/>
      <c r="E164" s="125"/>
      <c r="F164" s="125"/>
      <c r="G164" s="126"/>
      <c r="H164" s="126"/>
      <c r="I164" s="126"/>
      <c r="J164" s="13"/>
      <c r="K164" s="13"/>
      <c r="L164" s="13"/>
      <c r="M164" s="13"/>
      <c r="N164" s="13"/>
      <c r="O164" s="13"/>
      <c r="P164" s="13"/>
      <c r="Q164" s="126"/>
      <c r="R164" s="13"/>
      <c r="S164" s="13"/>
      <c r="T164" s="13"/>
      <c r="U164" s="13"/>
      <c r="V164" s="13"/>
      <c r="W164" s="13"/>
      <c r="X164" s="126"/>
      <c r="Y164" s="13"/>
      <c r="Z164" s="13"/>
      <c r="AA164" s="13"/>
      <c r="AB164" s="13"/>
      <c r="AC164" s="13"/>
      <c r="AD164" s="13"/>
      <c r="AE164" s="126"/>
      <c r="AF164" s="127"/>
      <c r="AG164" s="13"/>
      <c r="AH164" s="13"/>
      <c r="AI164" s="13"/>
      <c r="AJ164" s="13"/>
      <c r="AK164" s="13"/>
      <c r="AL164" s="13"/>
      <c r="AM164" s="13"/>
      <c r="AN164" s="13"/>
      <c r="AO164" s="13"/>
      <c r="AP164" s="126"/>
      <c r="AQ164" s="13"/>
      <c r="AR164" s="127"/>
      <c r="AS164" s="29"/>
      <c r="AT164" s="127"/>
      <c r="AU164" s="126"/>
      <c r="AV164" s="13"/>
      <c r="AW164" s="13"/>
      <c r="AX164" s="13"/>
      <c r="AY164" s="13"/>
      <c r="AZ164" s="13"/>
      <c r="BA164" s="13"/>
      <c r="BB164" s="13"/>
      <c r="BC164" s="13"/>
      <c r="BD164" s="13"/>
      <c r="BE164" s="13"/>
      <c r="BF164" s="13"/>
      <c r="BG164" s="13"/>
      <c r="BH164" s="13"/>
    </row>
    <row r="165" spans="1:60" ht="12.75" customHeight="1">
      <c r="A165" s="123"/>
      <c r="B165" s="124"/>
      <c r="C165" s="125"/>
      <c r="D165" s="124"/>
      <c r="E165" s="125"/>
      <c r="F165" s="125"/>
      <c r="G165" s="126"/>
      <c r="H165" s="126"/>
      <c r="I165" s="126"/>
      <c r="J165" s="13"/>
      <c r="K165" s="13"/>
      <c r="L165" s="13"/>
      <c r="M165" s="13"/>
      <c r="N165" s="13"/>
      <c r="O165" s="13"/>
      <c r="P165" s="13"/>
      <c r="Q165" s="126"/>
      <c r="R165" s="13"/>
      <c r="S165" s="13"/>
      <c r="T165" s="13"/>
      <c r="U165" s="13"/>
      <c r="V165" s="13"/>
      <c r="W165" s="13"/>
      <c r="X165" s="126"/>
      <c r="Y165" s="13"/>
      <c r="Z165" s="13"/>
      <c r="AA165" s="13"/>
      <c r="AB165" s="13"/>
      <c r="AC165" s="13"/>
      <c r="AD165" s="13"/>
      <c r="AE165" s="126"/>
      <c r="AF165" s="127"/>
      <c r="AG165" s="13"/>
      <c r="AH165" s="13"/>
      <c r="AI165" s="13"/>
      <c r="AJ165" s="13"/>
      <c r="AK165" s="13"/>
      <c r="AL165" s="13"/>
      <c r="AM165" s="13"/>
      <c r="AN165" s="13"/>
      <c r="AO165" s="13"/>
      <c r="AP165" s="126"/>
      <c r="AQ165" s="13"/>
      <c r="AR165" s="127"/>
      <c r="AS165" s="29"/>
      <c r="AT165" s="127"/>
      <c r="AU165" s="126"/>
      <c r="AV165" s="13"/>
      <c r="AW165" s="13"/>
      <c r="AX165" s="13"/>
      <c r="AY165" s="13"/>
      <c r="AZ165" s="13"/>
      <c r="BA165" s="13"/>
      <c r="BB165" s="13"/>
      <c r="BC165" s="13"/>
      <c r="BD165" s="13"/>
      <c r="BE165" s="13"/>
      <c r="BF165" s="13"/>
      <c r="BG165" s="13"/>
      <c r="BH165" s="13"/>
    </row>
    <row r="166" spans="1:60" ht="12.75" customHeight="1">
      <c r="A166" s="123"/>
      <c r="B166" s="124"/>
      <c r="C166" s="125"/>
      <c r="D166" s="124"/>
      <c r="E166" s="125"/>
      <c r="F166" s="125"/>
      <c r="G166" s="126"/>
      <c r="H166" s="126"/>
      <c r="I166" s="126"/>
      <c r="J166" s="13"/>
      <c r="K166" s="13"/>
      <c r="L166" s="13"/>
      <c r="M166" s="13"/>
      <c r="N166" s="13"/>
      <c r="O166" s="13"/>
      <c r="P166" s="13"/>
      <c r="Q166" s="126"/>
      <c r="R166" s="13"/>
      <c r="S166" s="13"/>
      <c r="T166" s="13"/>
      <c r="U166" s="13"/>
      <c r="V166" s="13"/>
      <c r="W166" s="13"/>
      <c r="X166" s="126"/>
      <c r="Y166" s="13"/>
      <c r="Z166" s="13"/>
      <c r="AA166" s="13"/>
      <c r="AB166" s="13"/>
      <c r="AC166" s="13"/>
      <c r="AD166" s="13"/>
      <c r="AE166" s="126"/>
      <c r="AF166" s="127"/>
      <c r="AG166" s="13"/>
      <c r="AH166" s="13"/>
      <c r="AI166" s="13"/>
      <c r="AJ166" s="13"/>
      <c r="AK166" s="13"/>
      <c r="AL166" s="13"/>
      <c r="AM166" s="13"/>
      <c r="AN166" s="13"/>
      <c r="AO166" s="13"/>
      <c r="AP166" s="126"/>
      <c r="AQ166" s="13"/>
      <c r="AR166" s="127"/>
      <c r="AS166" s="29"/>
      <c r="AT166" s="127"/>
      <c r="AU166" s="126"/>
      <c r="AV166" s="13"/>
      <c r="AW166" s="13"/>
      <c r="AX166" s="13"/>
      <c r="AY166" s="13"/>
      <c r="AZ166" s="13"/>
      <c r="BA166" s="13"/>
      <c r="BB166" s="13"/>
      <c r="BC166" s="13"/>
      <c r="BD166" s="13"/>
      <c r="BE166" s="13"/>
      <c r="BF166" s="13"/>
      <c r="BG166" s="13"/>
      <c r="BH166" s="13"/>
    </row>
    <row r="167" spans="1:60" ht="12.75" customHeight="1">
      <c r="A167" s="123"/>
      <c r="B167" s="124"/>
      <c r="C167" s="125"/>
      <c r="D167" s="124"/>
      <c r="E167" s="125"/>
      <c r="F167" s="125"/>
      <c r="G167" s="126"/>
      <c r="H167" s="126"/>
      <c r="I167" s="126"/>
      <c r="J167" s="13"/>
      <c r="K167" s="13"/>
      <c r="L167" s="13"/>
      <c r="M167" s="13"/>
      <c r="N167" s="13"/>
      <c r="O167" s="13"/>
      <c r="P167" s="13"/>
      <c r="Q167" s="126"/>
      <c r="R167" s="13"/>
      <c r="S167" s="13"/>
      <c r="T167" s="13"/>
      <c r="U167" s="13"/>
      <c r="V167" s="13"/>
      <c r="W167" s="13"/>
      <c r="X167" s="126"/>
      <c r="Y167" s="13"/>
      <c r="Z167" s="13"/>
      <c r="AA167" s="13"/>
      <c r="AB167" s="13"/>
      <c r="AC167" s="13"/>
      <c r="AD167" s="13"/>
      <c r="AE167" s="126"/>
      <c r="AF167" s="127"/>
      <c r="AG167" s="13"/>
      <c r="AH167" s="13"/>
      <c r="AI167" s="13"/>
      <c r="AJ167" s="13"/>
      <c r="AK167" s="13"/>
      <c r="AL167" s="13"/>
      <c r="AM167" s="13"/>
      <c r="AN167" s="13"/>
      <c r="AO167" s="13"/>
      <c r="AP167" s="126"/>
      <c r="AQ167" s="13"/>
      <c r="AR167" s="127"/>
      <c r="AS167" s="29"/>
      <c r="AT167" s="127"/>
      <c r="AU167" s="126"/>
      <c r="AV167" s="13"/>
      <c r="AW167" s="13"/>
      <c r="AX167" s="13"/>
      <c r="AY167" s="13"/>
      <c r="AZ167" s="13"/>
      <c r="BA167" s="13"/>
      <c r="BB167" s="13"/>
      <c r="BC167" s="13"/>
      <c r="BD167" s="13"/>
      <c r="BE167" s="13"/>
      <c r="BF167" s="13"/>
      <c r="BG167" s="13"/>
      <c r="BH167" s="13"/>
    </row>
    <row r="168" spans="1:60" ht="12.75" customHeight="1">
      <c r="A168" s="123"/>
      <c r="B168" s="124"/>
      <c r="C168" s="125"/>
      <c r="D168" s="124"/>
      <c r="E168" s="125"/>
      <c r="F168" s="125"/>
      <c r="G168" s="126"/>
      <c r="H168" s="126"/>
      <c r="I168" s="126"/>
      <c r="J168" s="13"/>
      <c r="K168" s="13"/>
      <c r="L168" s="13"/>
      <c r="M168" s="13"/>
      <c r="N168" s="13"/>
      <c r="O168" s="13"/>
      <c r="P168" s="13"/>
      <c r="Q168" s="126"/>
      <c r="R168" s="13"/>
      <c r="S168" s="13"/>
      <c r="T168" s="13"/>
      <c r="U168" s="13"/>
      <c r="V168" s="13"/>
      <c r="W168" s="13"/>
      <c r="X168" s="126"/>
      <c r="Y168" s="13"/>
      <c r="Z168" s="13"/>
      <c r="AA168" s="13"/>
      <c r="AB168" s="13"/>
      <c r="AC168" s="13"/>
      <c r="AD168" s="13"/>
      <c r="AE168" s="126"/>
      <c r="AF168" s="127"/>
      <c r="AG168" s="13"/>
      <c r="AH168" s="13"/>
      <c r="AI168" s="13"/>
      <c r="AJ168" s="13"/>
      <c r="AK168" s="13"/>
      <c r="AL168" s="13"/>
      <c r="AM168" s="13"/>
      <c r="AN168" s="13"/>
      <c r="AO168" s="13"/>
      <c r="AP168" s="126"/>
      <c r="AQ168" s="13"/>
      <c r="AR168" s="127"/>
      <c r="AS168" s="29"/>
      <c r="AT168" s="127"/>
      <c r="AU168" s="126"/>
      <c r="AV168" s="13"/>
      <c r="AW168" s="13"/>
      <c r="AX168" s="13"/>
      <c r="AY168" s="13"/>
      <c r="AZ168" s="13"/>
      <c r="BA168" s="13"/>
      <c r="BB168" s="13"/>
      <c r="BC168" s="13"/>
      <c r="BD168" s="13"/>
      <c r="BE168" s="13"/>
      <c r="BF168" s="13"/>
      <c r="BG168" s="13"/>
      <c r="BH168" s="13"/>
    </row>
    <row r="169" spans="1:60" ht="12.75" customHeight="1">
      <c r="A169" s="123"/>
      <c r="B169" s="124"/>
      <c r="C169" s="125"/>
      <c r="D169" s="124"/>
      <c r="E169" s="125"/>
      <c r="F169" s="125"/>
      <c r="G169" s="126"/>
      <c r="H169" s="126"/>
      <c r="I169" s="126"/>
      <c r="J169" s="13"/>
      <c r="K169" s="13"/>
      <c r="L169" s="13"/>
      <c r="M169" s="13"/>
      <c r="N169" s="13"/>
      <c r="O169" s="13"/>
      <c r="P169" s="13"/>
      <c r="Q169" s="126"/>
      <c r="R169" s="13"/>
      <c r="S169" s="13"/>
      <c r="T169" s="13"/>
      <c r="U169" s="13"/>
      <c r="V169" s="13"/>
      <c r="W169" s="13"/>
      <c r="X169" s="126"/>
      <c r="Y169" s="13"/>
      <c r="Z169" s="13"/>
      <c r="AA169" s="13"/>
      <c r="AB169" s="13"/>
      <c r="AC169" s="13"/>
      <c r="AD169" s="13"/>
      <c r="AE169" s="126"/>
      <c r="AF169" s="127"/>
      <c r="AG169" s="13"/>
      <c r="AH169" s="13"/>
      <c r="AI169" s="13"/>
      <c r="AJ169" s="13"/>
      <c r="AK169" s="13"/>
      <c r="AL169" s="13"/>
      <c r="AM169" s="13"/>
      <c r="AN169" s="13"/>
      <c r="AO169" s="13"/>
      <c r="AP169" s="126"/>
      <c r="AQ169" s="13"/>
      <c r="AR169" s="127"/>
      <c r="AS169" s="29"/>
      <c r="AT169" s="127"/>
      <c r="AU169" s="126"/>
      <c r="AV169" s="13"/>
      <c r="AW169" s="13"/>
      <c r="AX169" s="13"/>
      <c r="AY169" s="13"/>
      <c r="AZ169" s="13"/>
      <c r="BA169" s="13"/>
      <c r="BB169" s="13"/>
      <c r="BC169" s="13"/>
      <c r="BD169" s="13"/>
      <c r="BE169" s="13"/>
      <c r="BF169" s="13"/>
      <c r="BG169" s="13"/>
      <c r="BH169" s="13"/>
    </row>
    <row r="170" spans="1:60" ht="12.75" customHeight="1">
      <c r="A170" s="123"/>
      <c r="B170" s="124"/>
      <c r="C170" s="125"/>
      <c r="D170" s="124"/>
      <c r="E170" s="125"/>
      <c r="F170" s="125"/>
      <c r="G170" s="126"/>
      <c r="H170" s="126"/>
      <c r="I170" s="126"/>
      <c r="J170" s="13"/>
      <c r="K170" s="13"/>
      <c r="L170" s="13"/>
      <c r="M170" s="13"/>
      <c r="N170" s="13"/>
      <c r="O170" s="13"/>
      <c r="P170" s="13"/>
      <c r="Q170" s="126"/>
      <c r="R170" s="13"/>
      <c r="S170" s="13"/>
      <c r="T170" s="13"/>
      <c r="U170" s="13"/>
      <c r="V170" s="13"/>
      <c r="W170" s="13"/>
      <c r="X170" s="126"/>
      <c r="Y170" s="13"/>
      <c r="Z170" s="13"/>
      <c r="AA170" s="13"/>
      <c r="AB170" s="13"/>
      <c r="AC170" s="13"/>
      <c r="AD170" s="13"/>
      <c r="AE170" s="126"/>
      <c r="AF170" s="127"/>
      <c r="AG170" s="13"/>
      <c r="AH170" s="13"/>
      <c r="AI170" s="13"/>
      <c r="AJ170" s="13"/>
      <c r="AK170" s="13"/>
      <c r="AL170" s="13"/>
      <c r="AM170" s="13"/>
      <c r="AN170" s="13"/>
      <c r="AO170" s="13"/>
      <c r="AP170" s="126"/>
      <c r="AQ170" s="13"/>
      <c r="AR170" s="127"/>
      <c r="AS170" s="29"/>
      <c r="AT170" s="127"/>
      <c r="AU170" s="126"/>
      <c r="AV170" s="13"/>
      <c r="AW170" s="13"/>
      <c r="AX170" s="13"/>
      <c r="AY170" s="13"/>
      <c r="AZ170" s="13"/>
      <c r="BA170" s="13"/>
      <c r="BB170" s="13"/>
      <c r="BC170" s="13"/>
      <c r="BD170" s="13"/>
      <c r="BE170" s="13"/>
      <c r="BF170" s="13"/>
      <c r="BG170" s="13"/>
      <c r="BH170" s="13"/>
    </row>
    <row r="171" spans="1:60" ht="12.75" customHeight="1">
      <c r="A171" s="123"/>
      <c r="B171" s="124"/>
      <c r="C171" s="125"/>
      <c r="D171" s="124"/>
      <c r="E171" s="125"/>
      <c r="F171" s="125"/>
      <c r="G171" s="126"/>
      <c r="H171" s="126"/>
      <c r="I171" s="126"/>
      <c r="J171" s="13"/>
      <c r="K171" s="13"/>
      <c r="L171" s="13"/>
      <c r="M171" s="13"/>
      <c r="N171" s="13"/>
      <c r="O171" s="13"/>
      <c r="P171" s="13"/>
      <c r="Q171" s="126"/>
      <c r="R171" s="13"/>
      <c r="S171" s="13"/>
      <c r="T171" s="13"/>
      <c r="U171" s="13"/>
      <c r="V171" s="13"/>
      <c r="W171" s="13"/>
      <c r="X171" s="126"/>
      <c r="Y171" s="13"/>
      <c r="Z171" s="13"/>
      <c r="AA171" s="13"/>
      <c r="AB171" s="13"/>
      <c r="AC171" s="13"/>
      <c r="AD171" s="13"/>
      <c r="AE171" s="126"/>
      <c r="AF171" s="127"/>
      <c r="AG171" s="13"/>
      <c r="AH171" s="13"/>
      <c r="AI171" s="13"/>
      <c r="AJ171" s="13"/>
      <c r="AK171" s="13"/>
      <c r="AL171" s="13"/>
      <c r="AM171" s="13"/>
      <c r="AN171" s="13"/>
      <c r="AO171" s="13"/>
      <c r="AP171" s="126"/>
      <c r="AQ171" s="13"/>
      <c r="AR171" s="127"/>
      <c r="AS171" s="29"/>
      <c r="AT171" s="127"/>
      <c r="AU171" s="126"/>
      <c r="AV171" s="13"/>
      <c r="AW171" s="13"/>
      <c r="AX171" s="13"/>
      <c r="AY171" s="13"/>
      <c r="AZ171" s="13"/>
      <c r="BA171" s="13"/>
      <c r="BB171" s="13"/>
      <c r="BC171" s="13"/>
      <c r="BD171" s="13"/>
      <c r="BE171" s="13"/>
      <c r="BF171" s="13"/>
      <c r="BG171" s="13"/>
      <c r="BH171" s="13"/>
    </row>
    <row r="172" spans="1:60" ht="12.75" customHeight="1">
      <c r="A172" s="123"/>
      <c r="B172" s="124"/>
      <c r="C172" s="125"/>
      <c r="D172" s="124"/>
      <c r="E172" s="125"/>
      <c r="F172" s="125"/>
      <c r="G172" s="126"/>
      <c r="H172" s="126"/>
      <c r="I172" s="126"/>
      <c r="J172" s="13"/>
      <c r="K172" s="13"/>
      <c r="L172" s="13"/>
      <c r="M172" s="13"/>
      <c r="N172" s="13"/>
      <c r="O172" s="13"/>
      <c r="P172" s="13"/>
      <c r="Q172" s="126"/>
      <c r="R172" s="13"/>
      <c r="S172" s="13"/>
      <c r="T172" s="13"/>
      <c r="U172" s="13"/>
      <c r="V172" s="13"/>
      <c r="W172" s="13"/>
      <c r="X172" s="126"/>
      <c r="Y172" s="13"/>
      <c r="Z172" s="13"/>
      <c r="AA172" s="13"/>
      <c r="AB172" s="13"/>
      <c r="AC172" s="13"/>
      <c r="AD172" s="13"/>
      <c r="AE172" s="126"/>
      <c r="AF172" s="127"/>
      <c r="AG172" s="13"/>
      <c r="AH172" s="13"/>
      <c r="AI172" s="13"/>
      <c r="AJ172" s="13"/>
      <c r="AK172" s="13"/>
      <c r="AL172" s="13"/>
      <c r="AM172" s="13"/>
      <c r="AN172" s="13"/>
      <c r="AO172" s="13"/>
      <c r="AP172" s="126"/>
      <c r="AQ172" s="13"/>
      <c r="AR172" s="127"/>
      <c r="AS172" s="29"/>
      <c r="AT172" s="127"/>
      <c r="AU172" s="126"/>
      <c r="AV172" s="13"/>
      <c r="AW172" s="13"/>
      <c r="AX172" s="13"/>
      <c r="AY172" s="13"/>
      <c r="AZ172" s="13"/>
      <c r="BA172" s="13"/>
      <c r="BB172" s="13"/>
      <c r="BC172" s="13"/>
      <c r="BD172" s="13"/>
      <c r="BE172" s="13"/>
      <c r="BF172" s="13"/>
      <c r="BG172" s="13"/>
      <c r="BH172" s="13"/>
    </row>
    <row r="173" spans="1:60" ht="12.75" customHeight="1">
      <c r="A173" s="123"/>
      <c r="B173" s="124"/>
      <c r="C173" s="125"/>
      <c r="D173" s="124"/>
      <c r="E173" s="125"/>
      <c r="F173" s="125"/>
      <c r="G173" s="126"/>
      <c r="H173" s="126"/>
      <c r="I173" s="126"/>
      <c r="J173" s="13"/>
      <c r="K173" s="13"/>
      <c r="L173" s="13"/>
      <c r="M173" s="13"/>
      <c r="N173" s="13"/>
      <c r="O173" s="13"/>
      <c r="P173" s="13"/>
      <c r="Q173" s="126"/>
      <c r="R173" s="13"/>
      <c r="S173" s="13"/>
      <c r="T173" s="13"/>
      <c r="U173" s="13"/>
      <c r="V173" s="13"/>
      <c r="W173" s="13"/>
      <c r="X173" s="126"/>
      <c r="Y173" s="13"/>
      <c r="Z173" s="13"/>
      <c r="AA173" s="13"/>
      <c r="AB173" s="13"/>
      <c r="AC173" s="13"/>
      <c r="AD173" s="13"/>
      <c r="AE173" s="126"/>
      <c r="AF173" s="127"/>
      <c r="AG173" s="13"/>
      <c r="AH173" s="13"/>
      <c r="AI173" s="13"/>
      <c r="AJ173" s="13"/>
      <c r="AK173" s="13"/>
      <c r="AL173" s="13"/>
      <c r="AM173" s="13"/>
      <c r="AN173" s="13"/>
      <c r="AO173" s="13"/>
      <c r="AP173" s="126"/>
      <c r="AQ173" s="13"/>
      <c r="AR173" s="127"/>
      <c r="AS173" s="29"/>
      <c r="AT173" s="127"/>
      <c r="AU173" s="126"/>
      <c r="AV173" s="13"/>
      <c r="AW173" s="13"/>
      <c r="AX173" s="13"/>
      <c r="AY173" s="13"/>
      <c r="AZ173" s="13"/>
      <c r="BA173" s="13"/>
      <c r="BB173" s="13"/>
      <c r="BC173" s="13"/>
      <c r="BD173" s="13"/>
      <c r="BE173" s="13"/>
      <c r="BF173" s="13"/>
      <c r="BG173" s="13"/>
      <c r="BH173" s="13"/>
    </row>
    <row r="174" spans="1:60" ht="12.75" customHeight="1">
      <c r="A174" s="123"/>
      <c r="B174" s="124"/>
      <c r="C174" s="125"/>
      <c r="D174" s="124"/>
      <c r="E174" s="125"/>
      <c r="F174" s="125"/>
      <c r="G174" s="126"/>
      <c r="H174" s="126"/>
      <c r="I174" s="126"/>
      <c r="J174" s="13"/>
      <c r="K174" s="13"/>
      <c r="L174" s="13"/>
      <c r="M174" s="13"/>
      <c r="N174" s="13"/>
      <c r="O174" s="13"/>
      <c r="P174" s="13"/>
      <c r="Q174" s="126"/>
      <c r="R174" s="13"/>
      <c r="S174" s="13"/>
      <c r="T174" s="13"/>
      <c r="U174" s="13"/>
      <c r="V174" s="13"/>
      <c r="W174" s="13"/>
      <c r="X174" s="126"/>
      <c r="Y174" s="13"/>
      <c r="Z174" s="13"/>
      <c r="AA174" s="13"/>
      <c r="AB174" s="13"/>
      <c r="AC174" s="13"/>
      <c r="AD174" s="13"/>
      <c r="AE174" s="126"/>
      <c r="AF174" s="127"/>
      <c r="AG174" s="13"/>
      <c r="AH174" s="13"/>
      <c r="AI174" s="13"/>
      <c r="AJ174" s="13"/>
      <c r="AK174" s="13"/>
      <c r="AL174" s="13"/>
      <c r="AM174" s="13"/>
      <c r="AN174" s="13"/>
      <c r="AO174" s="13"/>
      <c r="AP174" s="126"/>
      <c r="AQ174" s="13"/>
      <c r="AR174" s="127"/>
      <c r="AS174" s="29"/>
      <c r="AT174" s="127"/>
      <c r="AU174" s="126"/>
      <c r="AV174" s="13"/>
      <c r="AW174" s="13"/>
      <c r="AX174" s="13"/>
      <c r="AY174" s="13"/>
      <c r="AZ174" s="13"/>
      <c r="BA174" s="13"/>
      <c r="BB174" s="13"/>
      <c r="BC174" s="13"/>
      <c r="BD174" s="13"/>
      <c r="BE174" s="13"/>
      <c r="BF174" s="13"/>
      <c r="BG174" s="13"/>
      <c r="BH174" s="13"/>
    </row>
    <row r="175" spans="1:60" ht="12.75" customHeight="1">
      <c r="A175" s="123"/>
      <c r="B175" s="124"/>
      <c r="C175" s="125"/>
      <c r="D175" s="124"/>
      <c r="E175" s="125"/>
      <c r="F175" s="125"/>
      <c r="G175" s="126"/>
      <c r="H175" s="126"/>
      <c r="I175" s="126"/>
      <c r="J175" s="13"/>
      <c r="K175" s="13"/>
      <c r="L175" s="13"/>
      <c r="M175" s="13"/>
      <c r="N175" s="13"/>
      <c r="O175" s="13"/>
      <c r="P175" s="13"/>
      <c r="Q175" s="126"/>
      <c r="R175" s="13"/>
      <c r="S175" s="13"/>
      <c r="T175" s="13"/>
      <c r="U175" s="13"/>
      <c r="V175" s="13"/>
      <c r="W175" s="13"/>
      <c r="X175" s="126"/>
      <c r="Y175" s="13"/>
      <c r="Z175" s="13"/>
      <c r="AA175" s="13"/>
      <c r="AB175" s="13"/>
      <c r="AC175" s="13"/>
      <c r="AD175" s="13"/>
      <c r="AE175" s="126"/>
      <c r="AF175" s="127"/>
      <c r="AG175" s="13"/>
      <c r="AH175" s="13"/>
      <c r="AI175" s="13"/>
      <c r="AJ175" s="13"/>
      <c r="AK175" s="13"/>
      <c r="AL175" s="13"/>
      <c r="AM175" s="13"/>
      <c r="AN175" s="13"/>
      <c r="AO175" s="13"/>
      <c r="AP175" s="126"/>
      <c r="AQ175" s="13"/>
      <c r="AR175" s="127"/>
      <c r="AS175" s="29"/>
      <c r="AT175" s="127"/>
      <c r="AU175" s="126"/>
      <c r="AV175" s="13"/>
      <c r="AW175" s="13"/>
      <c r="AX175" s="13"/>
      <c r="AY175" s="13"/>
      <c r="AZ175" s="13"/>
      <c r="BA175" s="13"/>
      <c r="BB175" s="13"/>
      <c r="BC175" s="13"/>
      <c r="BD175" s="13"/>
      <c r="BE175" s="13"/>
      <c r="BF175" s="13"/>
      <c r="BG175" s="13"/>
      <c r="BH175" s="13"/>
    </row>
    <row r="176" spans="1:60" ht="12.75" customHeight="1">
      <c r="A176" s="123"/>
      <c r="B176" s="124"/>
      <c r="C176" s="125"/>
      <c r="D176" s="124"/>
      <c r="E176" s="125"/>
      <c r="F176" s="125"/>
      <c r="G176" s="126"/>
      <c r="H176" s="126"/>
      <c r="I176" s="126"/>
      <c r="J176" s="13"/>
      <c r="K176" s="13"/>
      <c r="L176" s="13"/>
      <c r="M176" s="13"/>
      <c r="N176" s="13"/>
      <c r="O176" s="13"/>
      <c r="P176" s="13"/>
      <c r="Q176" s="126"/>
      <c r="R176" s="13"/>
      <c r="S176" s="13"/>
      <c r="T176" s="13"/>
      <c r="U176" s="13"/>
      <c r="V176" s="13"/>
      <c r="W176" s="13"/>
      <c r="X176" s="126"/>
      <c r="Y176" s="13"/>
      <c r="Z176" s="13"/>
      <c r="AA176" s="13"/>
      <c r="AB176" s="13"/>
      <c r="AC176" s="13"/>
      <c r="AD176" s="13"/>
      <c r="AE176" s="126"/>
      <c r="AF176" s="127"/>
      <c r="AG176" s="13"/>
      <c r="AH176" s="13"/>
      <c r="AI176" s="13"/>
      <c r="AJ176" s="13"/>
      <c r="AK176" s="13"/>
      <c r="AL176" s="13"/>
      <c r="AM176" s="13"/>
      <c r="AN176" s="13"/>
      <c r="AO176" s="13"/>
      <c r="AP176" s="126"/>
      <c r="AQ176" s="13"/>
      <c r="AR176" s="127"/>
      <c r="AS176" s="29"/>
      <c r="AT176" s="127"/>
      <c r="AU176" s="126"/>
      <c r="AV176" s="13"/>
      <c r="AW176" s="13"/>
      <c r="AX176" s="13"/>
      <c r="AY176" s="13"/>
      <c r="AZ176" s="13"/>
      <c r="BA176" s="13"/>
      <c r="BB176" s="13"/>
      <c r="BC176" s="13"/>
      <c r="BD176" s="13"/>
      <c r="BE176" s="13"/>
      <c r="BF176" s="13"/>
      <c r="BG176" s="13"/>
      <c r="BH176" s="13"/>
    </row>
    <row r="177" spans="1:60" ht="12.75" customHeight="1">
      <c r="A177" s="123"/>
      <c r="B177" s="124"/>
      <c r="C177" s="125"/>
      <c r="D177" s="124"/>
      <c r="E177" s="125"/>
      <c r="F177" s="125"/>
      <c r="G177" s="126"/>
      <c r="H177" s="126"/>
      <c r="I177" s="126"/>
      <c r="J177" s="13"/>
      <c r="K177" s="13"/>
      <c r="L177" s="13"/>
      <c r="M177" s="13"/>
      <c r="N177" s="13"/>
      <c r="O177" s="13"/>
      <c r="P177" s="13"/>
      <c r="Q177" s="126"/>
      <c r="R177" s="13"/>
      <c r="S177" s="13"/>
      <c r="T177" s="13"/>
      <c r="U177" s="13"/>
      <c r="V177" s="13"/>
      <c r="W177" s="13"/>
      <c r="X177" s="126"/>
      <c r="Y177" s="13"/>
      <c r="Z177" s="13"/>
      <c r="AA177" s="13"/>
      <c r="AB177" s="13"/>
      <c r="AC177" s="13"/>
      <c r="AD177" s="13"/>
      <c r="AE177" s="126"/>
      <c r="AF177" s="127"/>
      <c r="AG177" s="13"/>
      <c r="AH177" s="13"/>
      <c r="AI177" s="13"/>
      <c r="AJ177" s="13"/>
      <c r="AK177" s="13"/>
      <c r="AL177" s="13"/>
      <c r="AM177" s="13"/>
      <c r="AN177" s="13"/>
      <c r="AO177" s="13"/>
      <c r="AP177" s="126"/>
      <c r="AQ177" s="13"/>
      <c r="AR177" s="127"/>
      <c r="AS177" s="29"/>
      <c r="AT177" s="127"/>
      <c r="AU177" s="126"/>
      <c r="AV177" s="13"/>
      <c r="AW177" s="13"/>
      <c r="AX177" s="13"/>
      <c r="AY177" s="13"/>
      <c r="AZ177" s="13"/>
      <c r="BA177" s="13"/>
      <c r="BB177" s="13"/>
      <c r="BC177" s="13"/>
      <c r="BD177" s="13"/>
      <c r="BE177" s="13"/>
      <c r="BF177" s="13"/>
      <c r="BG177" s="13"/>
      <c r="BH177" s="13"/>
    </row>
    <row r="178" spans="1:60" ht="12.75" customHeight="1">
      <c r="A178" s="123"/>
      <c r="B178" s="124"/>
      <c r="C178" s="125"/>
      <c r="D178" s="124"/>
      <c r="E178" s="125"/>
      <c r="F178" s="125"/>
      <c r="G178" s="126"/>
      <c r="H178" s="126"/>
      <c r="I178" s="126"/>
      <c r="J178" s="13"/>
      <c r="K178" s="13"/>
      <c r="L178" s="13"/>
      <c r="M178" s="13"/>
      <c r="N178" s="13"/>
      <c r="O178" s="13"/>
      <c r="P178" s="13"/>
      <c r="Q178" s="126"/>
      <c r="R178" s="13"/>
      <c r="S178" s="13"/>
      <c r="T178" s="13"/>
      <c r="U178" s="13"/>
      <c r="V178" s="13"/>
      <c r="W178" s="13"/>
      <c r="X178" s="126"/>
      <c r="Y178" s="13"/>
      <c r="Z178" s="13"/>
      <c r="AA178" s="13"/>
      <c r="AB178" s="13"/>
      <c r="AC178" s="13"/>
      <c r="AD178" s="13"/>
      <c r="AE178" s="126"/>
      <c r="AF178" s="127"/>
      <c r="AG178" s="13"/>
      <c r="AH178" s="13"/>
      <c r="AI178" s="13"/>
      <c r="AJ178" s="13"/>
      <c r="AK178" s="13"/>
      <c r="AL178" s="13"/>
      <c r="AM178" s="13"/>
      <c r="AN178" s="13"/>
      <c r="AO178" s="13"/>
      <c r="AP178" s="126"/>
      <c r="AQ178" s="13"/>
      <c r="AR178" s="127"/>
      <c r="AS178" s="29"/>
      <c r="AT178" s="127"/>
      <c r="AU178" s="126"/>
      <c r="AV178" s="13"/>
      <c r="AW178" s="13"/>
      <c r="AX178" s="13"/>
      <c r="AY178" s="13"/>
      <c r="AZ178" s="13"/>
      <c r="BA178" s="13"/>
      <c r="BB178" s="13"/>
      <c r="BC178" s="13"/>
      <c r="BD178" s="13"/>
      <c r="BE178" s="13"/>
      <c r="BF178" s="13"/>
      <c r="BG178" s="13"/>
      <c r="BH178" s="13"/>
    </row>
    <row r="179" spans="1:60" ht="12.75" customHeight="1">
      <c r="A179" s="123"/>
      <c r="B179" s="124"/>
      <c r="C179" s="125"/>
      <c r="D179" s="124"/>
      <c r="E179" s="125"/>
      <c r="F179" s="125"/>
      <c r="G179" s="126"/>
      <c r="H179" s="126"/>
      <c r="I179" s="126"/>
      <c r="J179" s="13"/>
      <c r="K179" s="13"/>
      <c r="L179" s="13"/>
      <c r="M179" s="13"/>
      <c r="N179" s="13"/>
      <c r="O179" s="13"/>
      <c r="P179" s="13"/>
      <c r="Q179" s="126"/>
      <c r="R179" s="13"/>
      <c r="S179" s="13"/>
      <c r="T179" s="13"/>
      <c r="U179" s="13"/>
      <c r="V179" s="13"/>
      <c r="W179" s="13"/>
      <c r="X179" s="126"/>
      <c r="Y179" s="13"/>
      <c r="Z179" s="13"/>
      <c r="AA179" s="13"/>
      <c r="AB179" s="13"/>
      <c r="AC179" s="13"/>
      <c r="AD179" s="13"/>
      <c r="AE179" s="126"/>
      <c r="AF179" s="127"/>
      <c r="AG179" s="13"/>
      <c r="AH179" s="13"/>
      <c r="AI179" s="13"/>
      <c r="AJ179" s="13"/>
      <c r="AK179" s="13"/>
      <c r="AL179" s="13"/>
      <c r="AM179" s="13"/>
      <c r="AN179" s="13"/>
      <c r="AO179" s="13"/>
      <c r="AP179" s="126"/>
      <c r="AQ179" s="13"/>
      <c r="AR179" s="127"/>
      <c r="AS179" s="29"/>
      <c r="AT179" s="127"/>
      <c r="AU179" s="126"/>
      <c r="AV179" s="13"/>
      <c r="AW179" s="13"/>
      <c r="AX179" s="13"/>
      <c r="AY179" s="13"/>
      <c r="AZ179" s="13"/>
      <c r="BA179" s="13"/>
      <c r="BB179" s="13"/>
      <c r="BC179" s="13"/>
      <c r="BD179" s="13"/>
      <c r="BE179" s="13"/>
      <c r="BF179" s="13"/>
      <c r="BG179" s="13"/>
      <c r="BH179" s="13"/>
    </row>
    <row r="180" spans="1:60" ht="12.75" customHeight="1">
      <c r="A180" s="123"/>
      <c r="B180" s="124"/>
      <c r="C180" s="125"/>
      <c r="D180" s="124"/>
      <c r="E180" s="125"/>
      <c r="F180" s="125"/>
      <c r="G180" s="126"/>
      <c r="H180" s="126"/>
      <c r="I180" s="126"/>
      <c r="J180" s="13"/>
      <c r="K180" s="13"/>
      <c r="L180" s="13"/>
      <c r="M180" s="13"/>
      <c r="N180" s="13"/>
      <c r="O180" s="13"/>
      <c r="P180" s="13"/>
      <c r="Q180" s="126"/>
      <c r="R180" s="13"/>
      <c r="S180" s="13"/>
      <c r="T180" s="13"/>
      <c r="U180" s="13"/>
      <c r="V180" s="13"/>
      <c r="W180" s="13"/>
      <c r="X180" s="126"/>
      <c r="Y180" s="13"/>
      <c r="Z180" s="13"/>
      <c r="AA180" s="13"/>
      <c r="AB180" s="13"/>
      <c r="AC180" s="13"/>
      <c r="AD180" s="13"/>
      <c r="AE180" s="126"/>
      <c r="AF180" s="127"/>
      <c r="AG180" s="13"/>
      <c r="AH180" s="13"/>
      <c r="AI180" s="13"/>
      <c r="AJ180" s="13"/>
      <c r="AK180" s="13"/>
      <c r="AL180" s="13"/>
      <c r="AM180" s="13"/>
      <c r="AN180" s="13"/>
      <c r="AO180" s="13"/>
      <c r="AP180" s="126"/>
      <c r="AQ180" s="13"/>
      <c r="AR180" s="127"/>
      <c r="AS180" s="29"/>
      <c r="AT180" s="127"/>
      <c r="AU180" s="126"/>
      <c r="AV180" s="13"/>
      <c r="AW180" s="13"/>
      <c r="AX180" s="13"/>
      <c r="AY180" s="13"/>
      <c r="AZ180" s="13"/>
      <c r="BA180" s="13"/>
      <c r="BB180" s="13"/>
      <c r="BC180" s="13"/>
      <c r="BD180" s="13"/>
      <c r="BE180" s="13"/>
      <c r="BF180" s="13"/>
      <c r="BG180" s="13"/>
      <c r="BH180" s="13"/>
    </row>
    <row r="181" spans="1:60" ht="12.75" customHeight="1">
      <c r="A181" s="123"/>
      <c r="B181" s="124"/>
      <c r="C181" s="125"/>
      <c r="D181" s="124"/>
      <c r="E181" s="125"/>
      <c r="F181" s="125"/>
      <c r="G181" s="126"/>
      <c r="H181" s="126"/>
      <c r="I181" s="126"/>
      <c r="J181" s="13"/>
      <c r="K181" s="13"/>
      <c r="L181" s="13"/>
      <c r="M181" s="13"/>
      <c r="N181" s="13"/>
      <c r="O181" s="13"/>
      <c r="P181" s="13"/>
      <c r="Q181" s="126"/>
      <c r="R181" s="13"/>
      <c r="S181" s="13"/>
      <c r="T181" s="13"/>
      <c r="U181" s="13"/>
      <c r="V181" s="13"/>
      <c r="W181" s="13"/>
      <c r="X181" s="126"/>
      <c r="Y181" s="13"/>
      <c r="Z181" s="13"/>
      <c r="AA181" s="13"/>
      <c r="AB181" s="13"/>
      <c r="AC181" s="13"/>
      <c r="AD181" s="13"/>
      <c r="AE181" s="126"/>
      <c r="AF181" s="127"/>
      <c r="AG181" s="13"/>
      <c r="AH181" s="13"/>
      <c r="AI181" s="13"/>
      <c r="AJ181" s="13"/>
      <c r="AK181" s="13"/>
      <c r="AL181" s="13"/>
      <c r="AM181" s="13"/>
      <c r="AN181" s="13"/>
      <c r="AO181" s="13"/>
      <c r="AP181" s="126"/>
      <c r="AQ181" s="13"/>
      <c r="AR181" s="127"/>
      <c r="AS181" s="29"/>
      <c r="AT181" s="127"/>
      <c r="AU181" s="126"/>
      <c r="AV181" s="13"/>
      <c r="AW181" s="13"/>
      <c r="AX181" s="13"/>
      <c r="AY181" s="13"/>
      <c r="AZ181" s="13"/>
      <c r="BA181" s="13"/>
      <c r="BB181" s="13"/>
      <c r="BC181" s="13"/>
      <c r="BD181" s="13"/>
      <c r="BE181" s="13"/>
      <c r="BF181" s="13"/>
      <c r="BG181" s="13"/>
      <c r="BH181" s="13"/>
    </row>
    <row r="182" spans="1:60" ht="12.75" customHeight="1">
      <c r="A182" s="123"/>
      <c r="B182" s="124"/>
      <c r="C182" s="125"/>
      <c r="D182" s="124"/>
      <c r="E182" s="125"/>
      <c r="F182" s="125"/>
      <c r="G182" s="126"/>
      <c r="H182" s="126"/>
      <c r="I182" s="126"/>
      <c r="J182" s="13"/>
      <c r="K182" s="13"/>
      <c r="L182" s="13"/>
      <c r="M182" s="13"/>
      <c r="N182" s="13"/>
      <c r="O182" s="13"/>
      <c r="P182" s="13"/>
      <c r="Q182" s="126"/>
      <c r="R182" s="13"/>
      <c r="S182" s="13"/>
      <c r="T182" s="13"/>
      <c r="U182" s="13"/>
      <c r="V182" s="13"/>
      <c r="W182" s="13"/>
      <c r="X182" s="126"/>
      <c r="Y182" s="13"/>
      <c r="Z182" s="13"/>
      <c r="AA182" s="13"/>
      <c r="AB182" s="13"/>
      <c r="AC182" s="13"/>
      <c r="AD182" s="13"/>
      <c r="AE182" s="126"/>
      <c r="AF182" s="127"/>
      <c r="AG182" s="13"/>
      <c r="AH182" s="13"/>
      <c r="AI182" s="13"/>
      <c r="AJ182" s="13"/>
      <c r="AK182" s="13"/>
      <c r="AL182" s="13"/>
      <c r="AM182" s="13"/>
      <c r="AN182" s="13"/>
      <c r="AO182" s="13"/>
      <c r="AP182" s="126"/>
      <c r="AQ182" s="13"/>
      <c r="AR182" s="127"/>
      <c r="AS182" s="29"/>
      <c r="AT182" s="127"/>
      <c r="AU182" s="126"/>
      <c r="AV182" s="13"/>
      <c r="AW182" s="13"/>
      <c r="AX182" s="13"/>
      <c r="AY182" s="13"/>
      <c r="AZ182" s="13"/>
      <c r="BA182" s="13"/>
      <c r="BB182" s="13"/>
      <c r="BC182" s="13"/>
      <c r="BD182" s="13"/>
      <c r="BE182" s="13"/>
      <c r="BF182" s="13"/>
      <c r="BG182" s="13"/>
      <c r="BH182" s="13"/>
    </row>
    <row r="183" spans="1:60" ht="12.75" customHeight="1">
      <c r="A183" s="123"/>
      <c r="B183" s="124"/>
      <c r="C183" s="125"/>
      <c r="D183" s="124"/>
      <c r="E183" s="125"/>
      <c r="F183" s="125"/>
      <c r="G183" s="126"/>
      <c r="H183" s="126"/>
      <c r="I183" s="126"/>
      <c r="J183" s="13"/>
      <c r="K183" s="13"/>
      <c r="L183" s="13"/>
      <c r="M183" s="13"/>
      <c r="N183" s="13"/>
      <c r="O183" s="13"/>
      <c r="P183" s="13"/>
      <c r="Q183" s="126"/>
      <c r="R183" s="13"/>
      <c r="S183" s="13"/>
      <c r="T183" s="13"/>
      <c r="U183" s="13"/>
      <c r="V183" s="13"/>
      <c r="W183" s="13"/>
      <c r="X183" s="126"/>
      <c r="Y183" s="13"/>
      <c r="Z183" s="13"/>
      <c r="AA183" s="13"/>
      <c r="AB183" s="13"/>
      <c r="AC183" s="13"/>
      <c r="AD183" s="13"/>
      <c r="AE183" s="126"/>
      <c r="AF183" s="127"/>
      <c r="AG183" s="13"/>
      <c r="AH183" s="13"/>
      <c r="AI183" s="13"/>
      <c r="AJ183" s="13"/>
      <c r="AK183" s="13"/>
      <c r="AL183" s="13"/>
      <c r="AM183" s="13"/>
      <c r="AN183" s="13"/>
      <c r="AO183" s="13"/>
      <c r="AP183" s="126"/>
      <c r="AQ183" s="13"/>
      <c r="AR183" s="127"/>
      <c r="AS183" s="29"/>
      <c r="AT183" s="127"/>
      <c r="AU183" s="126"/>
      <c r="AV183" s="13"/>
      <c r="AW183" s="13"/>
      <c r="AX183" s="13"/>
      <c r="AY183" s="13"/>
      <c r="AZ183" s="13"/>
      <c r="BA183" s="13"/>
      <c r="BB183" s="13"/>
      <c r="BC183" s="13"/>
      <c r="BD183" s="13"/>
      <c r="BE183" s="13"/>
      <c r="BF183" s="13"/>
      <c r="BG183" s="13"/>
      <c r="BH183" s="13"/>
    </row>
    <row r="184" spans="1:60" ht="12.75" customHeight="1">
      <c r="A184" s="123"/>
      <c r="B184" s="124"/>
      <c r="C184" s="125"/>
      <c r="D184" s="124"/>
      <c r="E184" s="125"/>
      <c r="F184" s="125"/>
      <c r="G184" s="126"/>
      <c r="H184" s="126"/>
      <c r="I184" s="126"/>
      <c r="J184" s="13"/>
      <c r="K184" s="13"/>
      <c r="L184" s="13"/>
      <c r="M184" s="13"/>
      <c r="N184" s="13"/>
      <c r="O184" s="13"/>
      <c r="P184" s="13"/>
      <c r="Q184" s="126"/>
      <c r="R184" s="13"/>
      <c r="S184" s="13"/>
      <c r="T184" s="13"/>
      <c r="U184" s="13"/>
      <c r="V184" s="13"/>
      <c r="W184" s="13"/>
      <c r="X184" s="126"/>
      <c r="Y184" s="13"/>
      <c r="Z184" s="13"/>
      <c r="AA184" s="13"/>
      <c r="AB184" s="13"/>
      <c r="AC184" s="13"/>
      <c r="AD184" s="13"/>
      <c r="AE184" s="126"/>
      <c r="AF184" s="127"/>
      <c r="AG184" s="13"/>
      <c r="AH184" s="13"/>
      <c r="AI184" s="13"/>
      <c r="AJ184" s="13"/>
      <c r="AK184" s="13"/>
      <c r="AL184" s="13"/>
      <c r="AM184" s="13"/>
      <c r="AN184" s="13"/>
      <c r="AO184" s="13"/>
      <c r="AP184" s="126"/>
      <c r="AQ184" s="13"/>
      <c r="AR184" s="127"/>
      <c r="AS184" s="29"/>
      <c r="AT184" s="127"/>
      <c r="AU184" s="126"/>
      <c r="AV184" s="13"/>
      <c r="AW184" s="13"/>
      <c r="AX184" s="13"/>
      <c r="AY184" s="13"/>
      <c r="AZ184" s="13"/>
      <c r="BA184" s="13"/>
      <c r="BB184" s="13"/>
      <c r="BC184" s="13"/>
      <c r="BD184" s="13"/>
      <c r="BE184" s="13"/>
      <c r="BF184" s="13"/>
      <c r="BG184" s="13"/>
      <c r="BH184" s="13"/>
    </row>
    <row r="185" spans="1:60" ht="12.75" customHeight="1">
      <c r="A185" s="123"/>
      <c r="B185" s="124"/>
      <c r="C185" s="125"/>
      <c r="D185" s="124"/>
      <c r="E185" s="125"/>
      <c r="F185" s="125"/>
      <c r="G185" s="126"/>
      <c r="H185" s="126"/>
      <c r="I185" s="126"/>
      <c r="J185" s="13"/>
      <c r="K185" s="13"/>
      <c r="L185" s="13"/>
      <c r="M185" s="13"/>
      <c r="N185" s="13"/>
      <c r="O185" s="13"/>
      <c r="P185" s="13"/>
      <c r="Q185" s="126"/>
      <c r="R185" s="13"/>
      <c r="S185" s="13"/>
      <c r="T185" s="13"/>
      <c r="U185" s="13"/>
      <c r="V185" s="13"/>
      <c r="W185" s="13"/>
      <c r="X185" s="126"/>
      <c r="Y185" s="13"/>
      <c r="Z185" s="13"/>
      <c r="AA185" s="13"/>
      <c r="AB185" s="13"/>
      <c r="AC185" s="13"/>
      <c r="AD185" s="13"/>
      <c r="AE185" s="126"/>
      <c r="AF185" s="127"/>
      <c r="AG185" s="13"/>
      <c r="AH185" s="13"/>
      <c r="AI185" s="13"/>
      <c r="AJ185" s="13"/>
      <c r="AK185" s="13"/>
      <c r="AL185" s="13"/>
      <c r="AM185" s="13"/>
      <c r="AN185" s="13"/>
      <c r="AO185" s="13"/>
      <c r="AP185" s="126"/>
      <c r="AQ185" s="13"/>
      <c r="AR185" s="127"/>
      <c r="AS185" s="29"/>
      <c r="AT185" s="127"/>
      <c r="AU185" s="126"/>
      <c r="AV185" s="13"/>
      <c r="AW185" s="13"/>
      <c r="AX185" s="13"/>
      <c r="AY185" s="13"/>
      <c r="AZ185" s="13"/>
      <c r="BA185" s="13"/>
      <c r="BB185" s="13"/>
      <c r="BC185" s="13"/>
      <c r="BD185" s="13"/>
      <c r="BE185" s="13"/>
      <c r="BF185" s="13"/>
      <c r="BG185" s="13"/>
      <c r="BH185" s="13"/>
    </row>
    <row r="186" spans="1:60" ht="12.75" customHeight="1">
      <c r="A186" s="123"/>
      <c r="B186" s="124"/>
      <c r="C186" s="125"/>
      <c r="D186" s="124"/>
      <c r="E186" s="125"/>
      <c r="F186" s="125"/>
      <c r="G186" s="126"/>
      <c r="H186" s="126"/>
      <c r="I186" s="126"/>
      <c r="J186" s="13"/>
      <c r="K186" s="13"/>
      <c r="L186" s="13"/>
      <c r="M186" s="13"/>
      <c r="N186" s="13"/>
      <c r="O186" s="13"/>
      <c r="P186" s="13"/>
      <c r="Q186" s="126"/>
      <c r="R186" s="13"/>
      <c r="S186" s="13"/>
      <c r="T186" s="13"/>
      <c r="U186" s="13"/>
      <c r="V186" s="13"/>
      <c r="W186" s="13"/>
      <c r="X186" s="126"/>
      <c r="Y186" s="13"/>
      <c r="Z186" s="13"/>
      <c r="AA186" s="13"/>
      <c r="AB186" s="13"/>
      <c r="AC186" s="13"/>
      <c r="AD186" s="13"/>
      <c r="AE186" s="126"/>
      <c r="AF186" s="127"/>
      <c r="AG186" s="13"/>
      <c r="AH186" s="13"/>
      <c r="AI186" s="13"/>
      <c r="AJ186" s="13"/>
      <c r="AK186" s="13"/>
      <c r="AL186" s="13"/>
      <c r="AM186" s="13"/>
      <c r="AN186" s="13"/>
      <c r="AO186" s="13"/>
      <c r="AP186" s="126"/>
      <c r="AQ186" s="13"/>
      <c r="AR186" s="127"/>
      <c r="AS186" s="29"/>
      <c r="AT186" s="127"/>
      <c r="AU186" s="126"/>
      <c r="AV186" s="13"/>
      <c r="AW186" s="13"/>
      <c r="AX186" s="13"/>
      <c r="AY186" s="13"/>
      <c r="AZ186" s="13"/>
      <c r="BA186" s="13"/>
      <c r="BB186" s="13"/>
      <c r="BC186" s="13"/>
      <c r="BD186" s="13"/>
      <c r="BE186" s="13"/>
      <c r="BF186" s="13"/>
      <c r="BG186" s="13"/>
      <c r="BH186" s="13"/>
    </row>
    <row r="187" spans="1:60" ht="12.75" customHeight="1">
      <c r="A187" s="123"/>
      <c r="B187" s="124"/>
      <c r="C187" s="125"/>
      <c r="D187" s="124"/>
      <c r="E187" s="125"/>
      <c r="F187" s="125"/>
      <c r="G187" s="126"/>
      <c r="H187" s="126"/>
      <c r="I187" s="126"/>
      <c r="J187" s="13"/>
      <c r="K187" s="13"/>
      <c r="L187" s="13"/>
      <c r="M187" s="13"/>
      <c r="N187" s="13"/>
      <c r="O187" s="13"/>
      <c r="P187" s="13"/>
      <c r="Q187" s="126"/>
      <c r="R187" s="13"/>
      <c r="S187" s="13"/>
      <c r="T187" s="13"/>
      <c r="U187" s="13"/>
      <c r="V187" s="13"/>
      <c r="W187" s="13"/>
      <c r="X187" s="126"/>
      <c r="Y187" s="13"/>
      <c r="Z187" s="13"/>
      <c r="AA187" s="13"/>
      <c r="AB187" s="13"/>
      <c r="AC187" s="13"/>
      <c r="AD187" s="13"/>
      <c r="AE187" s="126"/>
      <c r="AF187" s="127"/>
      <c r="AG187" s="13"/>
      <c r="AH187" s="13"/>
      <c r="AI187" s="13"/>
      <c r="AJ187" s="13"/>
      <c r="AK187" s="13"/>
      <c r="AL187" s="13"/>
      <c r="AM187" s="13"/>
      <c r="AN187" s="13"/>
      <c r="AO187" s="13"/>
      <c r="AP187" s="126"/>
      <c r="AQ187" s="13"/>
      <c r="AR187" s="127"/>
      <c r="AS187" s="29"/>
      <c r="AT187" s="127"/>
      <c r="AU187" s="126"/>
      <c r="AV187" s="13"/>
      <c r="AW187" s="13"/>
      <c r="AX187" s="13"/>
      <c r="AY187" s="13"/>
      <c r="AZ187" s="13"/>
      <c r="BA187" s="13"/>
      <c r="BB187" s="13"/>
      <c r="BC187" s="13"/>
      <c r="BD187" s="13"/>
      <c r="BE187" s="13"/>
      <c r="BF187" s="13"/>
      <c r="BG187" s="13"/>
      <c r="BH187" s="13"/>
    </row>
    <row r="188" spans="1:60" ht="12.75" customHeight="1">
      <c r="A188" s="123"/>
      <c r="B188" s="124"/>
      <c r="C188" s="125"/>
      <c r="D188" s="124"/>
      <c r="E188" s="125"/>
      <c r="F188" s="125"/>
      <c r="G188" s="126"/>
      <c r="H188" s="126"/>
      <c r="I188" s="126"/>
      <c r="J188" s="13"/>
      <c r="K188" s="13"/>
      <c r="L188" s="13"/>
      <c r="M188" s="13"/>
      <c r="N188" s="13"/>
      <c r="O188" s="13"/>
      <c r="P188" s="13"/>
      <c r="Q188" s="126"/>
      <c r="R188" s="13"/>
      <c r="S188" s="13"/>
      <c r="T188" s="13"/>
      <c r="U188" s="13"/>
      <c r="V188" s="13"/>
      <c r="W188" s="13"/>
      <c r="X188" s="126"/>
      <c r="Y188" s="13"/>
      <c r="Z188" s="13"/>
      <c r="AA188" s="13"/>
      <c r="AB188" s="13"/>
      <c r="AC188" s="13"/>
      <c r="AD188" s="13"/>
      <c r="AE188" s="126"/>
      <c r="AF188" s="127"/>
      <c r="AG188" s="13"/>
      <c r="AH188" s="13"/>
      <c r="AI188" s="13"/>
      <c r="AJ188" s="13"/>
      <c r="AK188" s="13"/>
      <c r="AL188" s="13"/>
      <c r="AM188" s="13"/>
      <c r="AN188" s="13"/>
      <c r="AO188" s="13"/>
      <c r="AP188" s="126"/>
      <c r="AQ188" s="13"/>
      <c r="AR188" s="127"/>
      <c r="AS188" s="29"/>
      <c r="AT188" s="127"/>
      <c r="AU188" s="126"/>
      <c r="AV188" s="13"/>
      <c r="AW188" s="13"/>
      <c r="AX188" s="13"/>
      <c r="AY188" s="13"/>
      <c r="AZ188" s="13"/>
      <c r="BA188" s="13"/>
      <c r="BB188" s="13"/>
      <c r="BC188" s="13"/>
      <c r="BD188" s="13"/>
      <c r="BE188" s="13"/>
      <c r="BF188" s="13"/>
      <c r="BG188" s="13"/>
      <c r="BH188" s="13"/>
    </row>
    <row r="189" spans="1:60" ht="12.75" customHeight="1">
      <c r="A189" s="123"/>
      <c r="B189" s="124"/>
      <c r="C189" s="125"/>
      <c r="D189" s="124"/>
      <c r="E189" s="125"/>
      <c r="F189" s="125"/>
      <c r="G189" s="126"/>
      <c r="H189" s="126"/>
      <c r="I189" s="126"/>
      <c r="J189" s="13"/>
      <c r="K189" s="13"/>
      <c r="L189" s="13"/>
      <c r="M189" s="13"/>
      <c r="N189" s="13"/>
      <c r="O189" s="13"/>
      <c r="P189" s="13"/>
      <c r="Q189" s="126"/>
      <c r="R189" s="13"/>
      <c r="S189" s="13"/>
      <c r="T189" s="13"/>
      <c r="U189" s="13"/>
      <c r="V189" s="13"/>
      <c r="W189" s="13"/>
      <c r="X189" s="126"/>
      <c r="Y189" s="13"/>
      <c r="Z189" s="13"/>
      <c r="AA189" s="13"/>
      <c r="AB189" s="13"/>
      <c r="AC189" s="13"/>
      <c r="AD189" s="13"/>
      <c r="AE189" s="126"/>
      <c r="AF189" s="127"/>
      <c r="AG189" s="13"/>
      <c r="AH189" s="13"/>
      <c r="AI189" s="13"/>
      <c r="AJ189" s="13"/>
      <c r="AK189" s="13"/>
      <c r="AL189" s="13"/>
      <c r="AM189" s="13"/>
      <c r="AN189" s="13"/>
      <c r="AO189" s="13"/>
      <c r="AP189" s="126"/>
      <c r="AQ189" s="13"/>
      <c r="AR189" s="127"/>
      <c r="AS189" s="29"/>
      <c r="AT189" s="127"/>
      <c r="AU189" s="126"/>
      <c r="AV189" s="13"/>
      <c r="AW189" s="13"/>
      <c r="AX189" s="13"/>
      <c r="AY189" s="13"/>
      <c r="AZ189" s="13"/>
      <c r="BA189" s="13"/>
      <c r="BB189" s="13"/>
      <c r="BC189" s="13"/>
      <c r="BD189" s="13"/>
      <c r="BE189" s="13"/>
      <c r="BF189" s="13"/>
      <c r="BG189" s="13"/>
      <c r="BH189" s="13"/>
    </row>
    <row r="190" spans="1:60" ht="12.75" customHeight="1">
      <c r="A190" s="123"/>
      <c r="B190" s="124"/>
      <c r="C190" s="125"/>
      <c r="D190" s="124"/>
      <c r="E190" s="125"/>
      <c r="F190" s="125"/>
      <c r="G190" s="126"/>
      <c r="H190" s="126"/>
      <c r="I190" s="126"/>
      <c r="J190" s="13"/>
      <c r="K190" s="13"/>
      <c r="L190" s="13"/>
      <c r="M190" s="13"/>
      <c r="N190" s="13"/>
      <c r="O190" s="13"/>
      <c r="P190" s="13"/>
      <c r="Q190" s="126"/>
      <c r="R190" s="13"/>
      <c r="S190" s="13"/>
      <c r="T190" s="13"/>
      <c r="U190" s="13"/>
      <c r="V190" s="13"/>
      <c r="W190" s="13"/>
      <c r="X190" s="126"/>
      <c r="Y190" s="13"/>
      <c r="Z190" s="13"/>
      <c r="AA190" s="13"/>
      <c r="AB190" s="13"/>
      <c r="AC190" s="13"/>
      <c r="AD190" s="13"/>
      <c r="AE190" s="126"/>
      <c r="AF190" s="127"/>
      <c r="AG190" s="13"/>
      <c r="AH190" s="13"/>
      <c r="AI190" s="13"/>
      <c r="AJ190" s="13"/>
      <c r="AK190" s="13"/>
      <c r="AL190" s="13"/>
      <c r="AM190" s="13"/>
      <c r="AN190" s="13"/>
      <c r="AO190" s="13"/>
      <c r="AP190" s="126"/>
      <c r="AQ190" s="13"/>
      <c r="AR190" s="127"/>
      <c r="AS190" s="29"/>
      <c r="AT190" s="127"/>
      <c r="AU190" s="126"/>
      <c r="AV190" s="13"/>
      <c r="AW190" s="13"/>
      <c r="AX190" s="13"/>
      <c r="AY190" s="13"/>
      <c r="AZ190" s="13"/>
      <c r="BA190" s="13"/>
      <c r="BB190" s="13"/>
      <c r="BC190" s="13"/>
      <c r="BD190" s="13"/>
      <c r="BE190" s="13"/>
      <c r="BF190" s="13"/>
      <c r="BG190" s="13"/>
      <c r="BH190" s="13"/>
    </row>
    <row r="191" spans="1:60" ht="12.75" customHeight="1">
      <c r="A191" s="123"/>
      <c r="B191" s="124"/>
      <c r="C191" s="125"/>
      <c r="D191" s="124"/>
      <c r="E191" s="125"/>
      <c r="F191" s="125"/>
      <c r="G191" s="126"/>
      <c r="H191" s="126"/>
      <c r="I191" s="126"/>
      <c r="J191" s="13"/>
      <c r="K191" s="13"/>
      <c r="L191" s="13"/>
      <c r="M191" s="13"/>
      <c r="N191" s="13"/>
      <c r="O191" s="13"/>
      <c r="P191" s="13"/>
      <c r="Q191" s="126"/>
      <c r="R191" s="13"/>
      <c r="S191" s="13"/>
      <c r="T191" s="13"/>
      <c r="U191" s="13"/>
      <c r="V191" s="13"/>
      <c r="W191" s="13"/>
      <c r="X191" s="126"/>
      <c r="Y191" s="13"/>
      <c r="Z191" s="13"/>
      <c r="AA191" s="13"/>
      <c r="AB191" s="13"/>
      <c r="AC191" s="13"/>
      <c r="AD191" s="13"/>
      <c r="AE191" s="126"/>
      <c r="AF191" s="127"/>
      <c r="AG191" s="13"/>
      <c r="AH191" s="13"/>
      <c r="AI191" s="13"/>
      <c r="AJ191" s="13"/>
      <c r="AK191" s="13"/>
      <c r="AL191" s="13"/>
      <c r="AM191" s="13"/>
      <c r="AN191" s="13"/>
      <c r="AO191" s="13"/>
      <c r="AP191" s="126"/>
      <c r="AQ191" s="13"/>
      <c r="AR191" s="127"/>
      <c r="AS191" s="29"/>
      <c r="AT191" s="127"/>
      <c r="AU191" s="126"/>
      <c r="AV191" s="13"/>
      <c r="AW191" s="13"/>
      <c r="AX191" s="13"/>
      <c r="AY191" s="13"/>
      <c r="AZ191" s="13"/>
      <c r="BA191" s="13"/>
      <c r="BB191" s="13"/>
      <c r="BC191" s="13"/>
      <c r="BD191" s="13"/>
      <c r="BE191" s="13"/>
      <c r="BF191" s="13"/>
      <c r="BG191" s="13"/>
      <c r="BH191" s="13"/>
    </row>
    <row r="192" spans="1:60" ht="12.75" customHeight="1">
      <c r="A192" s="123"/>
      <c r="B192" s="124"/>
      <c r="C192" s="125"/>
      <c r="D192" s="124"/>
      <c r="E192" s="125"/>
      <c r="F192" s="125"/>
      <c r="G192" s="126"/>
      <c r="H192" s="126"/>
      <c r="I192" s="126"/>
      <c r="J192" s="13"/>
      <c r="K192" s="13"/>
      <c r="L192" s="13"/>
      <c r="M192" s="13"/>
      <c r="N192" s="13"/>
      <c r="O192" s="13"/>
      <c r="P192" s="13"/>
      <c r="Q192" s="126"/>
      <c r="R192" s="13"/>
      <c r="S192" s="13"/>
      <c r="T192" s="13"/>
      <c r="U192" s="13"/>
      <c r="V192" s="13"/>
      <c r="W192" s="13"/>
      <c r="X192" s="126"/>
      <c r="Y192" s="13"/>
      <c r="Z192" s="13"/>
      <c r="AA192" s="13"/>
      <c r="AB192" s="13"/>
      <c r="AC192" s="13"/>
      <c r="AD192" s="13"/>
      <c r="AE192" s="126"/>
      <c r="AF192" s="127"/>
      <c r="AG192" s="13"/>
      <c r="AH192" s="13"/>
      <c r="AI192" s="13"/>
      <c r="AJ192" s="13"/>
      <c r="AK192" s="13"/>
      <c r="AL192" s="13"/>
      <c r="AM192" s="13"/>
      <c r="AN192" s="13"/>
      <c r="AO192" s="13"/>
      <c r="AP192" s="126"/>
      <c r="AQ192" s="13"/>
      <c r="AR192" s="127"/>
      <c r="AS192" s="29"/>
      <c r="AT192" s="127"/>
      <c r="AU192" s="126"/>
      <c r="AV192" s="13"/>
      <c r="AW192" s="13"/>
      <c r="AX192" s="13"/>
      <c r="AY192" s="13"/>
      <c r="AZ192" s="13"/>
      <c r="BA192" s="13"/>
      <c r="BB192" s="13"/>
      <c r="BC192" s="13"/>
      <c r="BD192" s="13"/>
      <c r="BE192" s="13"/>
      <c r="BF192" s="13"/>
      <c r="BG192" s="13"/>
      <c r="BH192" s="13"/>
    </row>
    <row r="193" spans="1:60" ht="12.75" customHeight="1">
      <c r="A193" s="123"/>
      <c r="B193" s="124"/>
      <c r="C193" s="125"/>
      <c r="D193" s="124"/>
      <c r="E193" s="125"/>
      <c r="F193" s="125"/>
      <c r="G193" s="126"/>
      <c r="H193" s="126"/>
      <c r="I193" s="126"/>
      <c r="J193" s="13"/>
      <c r="K193" s="13"/>
      <c r="L193" s="13"/>
      <c r="M193" s="13"/>
      <c r="N193" s="13"/>
      <c r="O193" s="13"/>
      <c r="P193" s="13"/>
      <c r="Q193" s="126"/>
      <c r="R193" s="13"/>
      <c r="S193" s="13"/>
      <c r="T193" s="13"/>
      <c r="U193" s="13"/>
      <c r="V193" s="13"/>
      <c r="W193" s="13"/>
      <c r="X193" s="126"/>
      <c r="Y193" s="13"/>
      <c r="Z193" s="13"/>
      <c r="AA193" s="13"/>
      <c r="AB193" s="13"/>
      <c r="AC193" s="13"/>
      <c r="AD193" s="13"/>
      <c r="AE193" s="126"/>
      <c r="AF193" s="127"/>
      <c r="AG193" s="13"/>
      <c r="AH193" s="13"/>
      <c r="AI193" s="13"/>
      <c r="AJ193" s="13"/>
      <c r="AK193" s="13"/>
      <c r="AL193" s="13"/>
      <c r="AM193" s="13"/>
      <c r="AN193" s="13"/>
      <c r="AO193" s="13"/>
      <c r="AP193" s="126"/>
      <c r="AQ193" s="13"/>
      <c r="AR193" s="127"/>
      <c r="AS193" s="29"/>
      <c r="AT193" s="127"/>
      <c r="AU193" s="126"/>
      <c r="AV193" s="13"/>
      <c r="AW193" s="13"/>
      <c r="AX193" s="13"/>
      <c r="AY193" s="13"/>
      <c r="AZ193" s="13"/>
      <c r="BA193" s="13"/>
      <c r="BB193" s="13"/>
      <c r="BC193" s="13"/>
      <c r="BD193" s="13"/>
      <c r="BE193" s="13"/>
      <c r="BF193" s="13"/>
      <c r="BG193" s="13"/>
      <c r="BH193" s="13"/>
    </row>
    <row r="194" spans="1:60" ht="12.75" customHeight="1">
      <c r="A194" s="123"/>
      <c r="B194" s="124"/>
      <c r="C194" s="125"/>
      <c r="D194" s="124"/>
      <c r="E194" s="125"/>
      <c r="F194" s="125"/>
      <c r="G194" s="126"/>
      <c r="H194" s="126"/>
      <c r="I194" s="126"/>
      <c r="J194" s="13"/>
      <c r="K194" s="13"/>
      <c r="L194" s="13"/>
      <c r="M194" s="13"/>
      <c r="N194" s="13"/>
      <c r="O194" s="13"/>
      <c r="P194" s="13"/>
      <c r="Q194" s="126"/>
      <c r="R194" s="13"/>
      <c r="S194" s="13"/>
      <c r="T194" s="13"/>
      <c r="U194" s="13"/>
      <c r="V194" s="13"/>
      <c r="W194" s="13"/>
      <c r="X194" s="126"/>
      <c r="Y194" s="13"/>
      <c r="Z194" s="13"/>
      <c r="AA194" s="13"/>
      <c r="AB194" s="13"/>
      <c r="AC194" s="13"/>
      <c r="AD194" s="13"/>
      <c r="AE194" s="126"/>
      <c r="AF194" s="127"/>
      <c r="AG194" s="13"/>
      <c r="AH194" s="13"/>
      <c r="AI194" s="13"/>
      <c r="AJ194" s="13"/>
      <c r="AK194" s="13"/>
      <c r="AL194" s="13"/>
      <c r="AM194" s="13"/>
      <c r="AN194" s="13"/>
      <c r="AO194" s="13"/>
      <c r="AP194" s="126"/>
      <c r="AQ194" s="13"/>
      <c r="AR194" s="127"/>
      <c r="AS194" s="29"/>
      <c r="AT194" s="127"/>
      <c r="AU194" s="126"/>
      <c r="AV194" s="13"/>
      <c r="AW194" s="13"/>
      <c r="AX194" s="13"/>
      <c r="AY194" s="13"/>
      <c r="AZ194" s="13"/>
      <c r="BA194" s="13"/>
      <c r="BB194" s="13"/>
      <c r="BC194" s="13"/>
      <c r="BD194" s="13"/>
      <c r="BE194" s="13"/>
      <c r="BF194" s="13"/>
      <c r="BG194" s="13"/>
      <c r="BH194" s="13"/>
    </row>
    <row r="195" spans="1:60" ht="12.75" customHeight="1">
      <c r="A195" s="123"/>
      <c r="B195" s="124"/>
      <c r="C195" s="125"/>
      <c r="D195" s="124"/>
      <c r="E195" s="125"/>
      <c r="F195" s="125"/>
      <c r="G195" s="126"/>
      <c r="H195" s="126"/>
      <c r="I195" s="126"/>
      <c r="J195" s="13"/>
      <c r="K195" s="13"/>
      <c r="L195" s="13"/>
      <c r="M195" s="13"/>
      <c r="N195" s="13"/>
      <c r="O195" s="13"/>
      <c r="P195" s="13"/>
      <c r="Q195" s="126"/>
      <c r="R195" s="13"/>
      <c r="S195" s="13"/>
      <c r="T195" s="13"/>
      <c r="U195" s="13"/>
      <c r="V195" s="13"/>
      <c r="W195" s="13"/>
      <c r="X195" s="126"/>
      <c r="Y195" s="13"/>
      <c r="Z195" s="13"/>
      <c r="AA195" s="13"/>
      <c r="AB195" s="13"/>
      <c r="AC195" s="13"/>
      <c r="AD195" s="13"/>
      <c r="AE195" s="126"/>
      <c r="AF195" s="127"/>
      <c r="AG195" s="13"/>
      <c r="AH195" s="13"/>
      <c r="AI195" s="13"/>
      <c r="AJ195" s="13"/>
      <c r="AK195" s="13"/>
      <c r="AL195" s="13"/>
      <c r="AM195" s="13"/>
      <c r="AN195" s="13"/>
      <c r="AO195" s="13"/>
      <c r="AP195" s="126"/>
      <c r="AQ195" s="13"/>
      <c r="AR195" s="127"/>
      <c r="AS195" s="29"/>
      <c r="AT195" s="127"/>
      <c r="AU195" s="126"/>
      <c r="AV195" s="13"/>
      <c r="AW195" s="13"/>
      <c r="AX195" s="13"/>
      <c r="AY195" s="13"/>
      <c r="AZ195" s="13"/>
      <c r="BA195" s="13"/>
      <c r="BB195" s="13"/>
      <c r="BC195" s="13"/>
      <c r="BD195" s="13"/>
      <c r="BE195" s="13"/>
      <c r="BF195" s="13"/>
      <c r="BG195" s="13"/>
      <c r="BH195" s="13"/>
    </row>
    <row r="196" spans="1:60" ht="12.75" customHeight="1">
      <c r="A196" s="123"/>
      <c r="B196" s="124"/>
      <c r="C196" s="125"/>
      <c r="D196" s="124"/>
      <c r="E196" s="125"/>
      <c r="F196" s="125"/>
      <c r="G196" s="126"/>
      <c r="H196" s="126"/>
      <c r="I196" s="126"/>
      <c r="J196" s="13"/>
      <c r="K196" s="13"/>
      <c r="L196" s="13"/>
      <c r="M196" s="13"/>
      <c r="N196" s="13"/>
      <c r="O196" s="13"/>
      <c r="P196" s="13"/>
      <c r="Q196" s="126"/>
      <c r="R196" s="13"/>
      <c r="S196" s="13"/>
      <c r="T196" s="13"/>
      <c r="U196" s="13"/>
      <c r="V196" s="13"/>
      <c r="W196" s="13"/>
      <c r="X196" s="126"/>
      <c r="Y196" s="13"/>
      <c r="Z196" s="13"/>
      <c r="AA196" s="13"/>
      <c r="AB196" s="13"/>
      <c r="AC196" s="13"/>
      <c r="AD196" s="13"/>
      <c r="AE196" s="126"/>
      <c r="AF196" s="127"/>
      <c r="AG196" s="13"/>
      <c r="AH196" s="13"/>
      <c r="AI196" s="13"/>
      <c r="AJ196" s="13"/>
      <c r="AK196" s="13"/>
      <c r="AL196" s="13"/>
      <c r="AM196" s="13"/>
      <c r="AN196" s="13"/>
      <c r="AO196" s="13"/>
      <c r="AP196" s="126"/>
      <c r="AQ196" s="13"/>
      <c r="AR196" s="127"/>
      <c r="AS196" s="29"/>
      <c r="AT196" s="127"/>
      <c r="AU196" s="126"/>
      <c r="AV196" s="13"/>
      <c r="AW196" s="13"/>
      <c r="AX196" s="13"/>
      <c r="AY196" s="13"/>
      <c r="AZ196" s="13"/>
      <c r="BA196" s="13"/>
      <c r="BB196" s="13"/>
      <c r="BC196" s="13"/>
      <c r="BD196" s="13"/>
      <c r="BE196" s="13"/>
      <c r="BF196" s="13"/>
      <c r="BG196" s="13"/>
      <c r="BH196" s="13"/>
    </row>
    <row r="197" spans="1:60" ht="12.75" customHeight="1">
      <c r="A197" s="123"/>
      <c r="B197" s="124"/>
      <c r="C197" s="125"/>
      <c r="D197" s="124"/>
      <c r="E197" s="125"/>
      <c r="F197" s="125"/>
      <c r="G197" s="126"/>
      <c r="H197" s="126"/>
      <c r="I197" s="126"/>
      <c r="J197" s="13"/>
      <c r="K197" s="13"/>
      <c r="L197" s="13"/>
      <c r="M197" s="13"/>
      <c r="N197" s="13"/>
      <c r="O197" s="13"/>
      <c r="P197" s="13"/>
      <c r="Q197" s="126"/>
      <c r="R197" s="13"/>
      <c r="S197" s="13"/>
      <c r="T197" s="13"/>
      <c r="U197" s="13"/>
      <c r="V197" s="13"/>
      <c r="W197" s="13"/>
      <c r="X197" s="126"/>
      <c r="Y197" s="13"/>
      <c r="Z197" s="13"/>
      <c r="AA197" s="13"/>
      <c r="AB197" s="13"/>
      <c r="AC197" s="13"/>
      <c r="AD197" s="13"/>
      <c r="AE197" s="126"/>
      <c r="AF197" s="127"/>
      <c r="AG197" s="13"/>
      <c r="AH197" s="13"/>
      <c r="AI197" s="13"/>
      <c r="AJ197" s="13"/>
      <c r="AK197" s="13"/>
      <c r="AL197" s="13"/>
      <c r="AM197" s="13"/>
      <c r="AN197" s="13"/>
      <c r="AO197" s="13"/>
      <c r="AP197" s="126"/>
      <c r="AQ197" s="13"/>
      <c r="AR197" s="127"/>
      <c r="AS197" s="29"/>
      <c r="AT197" s="127"/>
      <c r="AU197" s="126"/>
      <c r="AV197" s="13"/>
      <c r="AW197" s="13"/>
      <c r="AX197" s="13"/>
      <c r="AY197" s="13"/>
      <c r="AZ197" s="13"/>
      <c r="BA197" s="13"/>
      <c r="BB197" s="13"/>
      <c r="BC197" s="13"/>
      <c r="BD197" s="13"/>
      <c r="BE197" s="13"/>
      <c r="BF197" s="13"/>
      <c r="BG197" s="13"/>
      <c r="BH197" s="13"/>
    </row>
    <row r="198" spans="1:60" ht="12.75" customHeight="1">
      <c r="A198" s="123"/>
      <c r="B198" s="124"/>
      <c r="C198" s="125"/>
      <c r="D198" s="124"/>
      <c r="E198" s="125"/>
      <c r="F198" s="125"/>
      <c r="G198" s="126"/>
      <c r="H198" s="126"/>
      <c r="I198" s="126"/>
      <c r="J198" s="13"/>
      <c r="K198" s="13"/>
      <c r="L198" s="13"/>
      <c r="M198" s="13"/>
      <c r="N198" s="13"/>
      <c r="O198" s="13"/>
      <c r="P198" s="13"/>
      <c r="Q198" s="126"/>
      <c r="R198" s="13"/>
      <c r="S198" s="13"/>
      <c r="T198" s="13"/>
      <c r="U198" s="13"/>
      <c r="V198" s="13"/>
      <c r="W198" s="13"/>
      <c r="X198" s="126"/>
      <c r="Y198" s="13"/>
      <c r="Z198" s="13"/>
      <c r="AA198" s="13"/>
      <c r="AB198" s="13"/>
      <c r="AC198" s="13"/>
      <c r="AD198" s="13"/>
      <c r="AE198" s="126"/>
      <c r="AF198" s="127"/>
      <c r="AG198" s="13"/>
      <c r="AH198" s="13"/>
      <c r="AI198" s="13"/>
      <c r="AJ198" s="13"/>
      <c r="AK198" s="13"/>
      <c r="AL198" s="13"/>
      <c r="AM198" s="13"/>
      <c r="AN198" s="13"/>
      <c r="AO198" s="13"/>
      <c r="AP198" s="126"/>
      <c r="AQ198" s="13"/>
      <c r="AR198" s="127"/>
      <c r="AS198" s="29"/>
      <c r="AT198" s="127"/>
      <c r="AU198" s="126"/>
      <c r="AV198" s="13"/>
      <c r="AW198" s="13"/>
      <c r="AX198" s="13"/>
      <c r="AY198" s="13"/>
      <c r="AZ198" s="13"/>
      <c r="BA198" s="13"/>
      <c r="BB198" s="13"/>
      <c r="BC198" s="13"/>
      <c r="BD198" s="13"/>
      <c r="BE198" s="13"/>
      <c r="BF198" s="13"/>
      <c r="BG198" s="13"/>
      <c r="BH198" s="13"/>
    </row>
    <row r="199" spans="1:60" ht="12.75" customHeight="1">
      <c r="A199" s="123"/>
      <c r="B199" s="124"/>
      <c r="C199" s="125"/>
      <c r="D199" s="124"/>
      <c r="E199" s="125"/>
      <c r="F199" s="125"/>
      <c r="G199" s="126"/>
      <c r="H199" s="126"/>
      <c r="I199" s="126"/>
      <c r="J199" s="13"/>
      <c r="K199" s="13"/>
      <c r="L199" s="13"/>
      <c r="M199" s="13"/>
      <c r="N199" s="13"/>
      <c r="O199" s="13"/>
      <c r="P199" s="13"/>
      <c r="Q199" s="126"/>
      <c r="R199" s="13"/>
      <c r="S199" s="13"/>
      <c r="T199" s="13"/>
      <c r="U199" s="13"/>
      <c r="V199" s="13"/>
      <c r="W199" s="13"/>
      <c r="X199" s="126"/>
      <c r="Y199" s="13"/>
      <c r="Z199" s="13"/>
      <c r="AA199" s="13"/>
      <c r="AB199" s="13"/>
      <c r="AC199" s="13"/>
      <c r="AD199" s="13"/>
      <c r="AE199" s="126"/>
      <c r="AF199" s="127"/>
      <c r="AG199" s="13"/>
      <c r="AH199" s="13"/>
      <c r="AI199" s="13"/>
      <c r="AJ199" s="13"/>
      <c r="AK199" s="13"/>
      <c r="AL199" s="13"/>
      <c r="AM199" s="13"/>
      <c r="AN199" s="13"/>
      <c r="AO199" s="13"/>
      <c r="AP199" s="126"/>
      <c r="AQ199" s="13"/>
      <c r="AR199" s="127"/>
      <c r="AS199" s="29"/>
      <c r="AT199" s="127"/>
      <c r="AU199" s="126"/>
      <c r="AV199" s="13"/>
      <c r="AW199" s="13"/>
      <c r="AX199" s="13"/>
      <c r="AY199" s="13"/>
      <c r="AZ199" s="13"/>
      <c r="BA199" s="13"/>
      <c r="BB199" s="13"/>
      <c r="BC199" s="13"/>
      <c r="BD199" s="13"/>
      <c r="BE199" s="13"/>
      <c r="BF199" s="13"/>
      <c r="BG199" s="13"/>
      <c r="BH199" s="13"/>
    </row>
    <row r="200" spans="1:60" ht="12.75" customHeight="1">
      <c r="A200" s="123"/>
      <c r="B200" s="124"/>
      <c r="C200" s="125"/>
      <c r="D200" s="124"/>
      <c r="E200" s="125"/>
      <c r="F200" s="125"/>
      <c r="G200" s="126"/>
      <c r="H200" s="126"/>
      <c r="I200" s="126"/>
      <c r="J200" s="13"/>
      <c r="K200" s="13"/>
      <c r="L200" s="13"/>
      <c r="M200" s="13"/>
      <c r="N200" s="13"/>
      <c r="O200" s="13"/>
      <c r="P200" s="13"/>
      <c r="Q200" s="126"/>
      <c r="R200" s="13"/>
      <c r="S200" s="13"/>
      <c r="T200" s="13"/>
      <c r="U200" s="13"/>
      <c r="V200" s="13"/>
      <c r="W200" s="13"/>
      <c r="X200" s="126"/>
      <c r="Y200" s="13"/>
      <c r="Z200" s="13"/>
      <c r="AA200" s="13"/>
      <c r="AB200" s="13"/>
      <c r="AC200" s="13"/>
      <c r="AD200" s="13"/>
      <c r="AE200" s="126"/>
      <c r="AF200" s="127"/>
      <c r="AG200" s="13"/>
      <c r="AH200" s="13"/>
      <c r="AI200" s="13"/>
      <c r="AJ200" s="13"/>
      <c r="AK200" s="13"/>
      <c r="AL200" s="13"/>
      <c r="AM200" s="13"/>
      <c r="AN200" s="13"/>
      <c r="AO200" s="13"/>
      <c r="AP200" s="126"/>
      <c r="AQ200" s="13"/>
      <c r="AR200" s="127"/>
      <c r="AS200" s="29"/>
      <c r="AT200" s="127"/>
      <c r="AU200" s="126"/>
      <c r="AV200" s="13"/>
      <c r="AW200" s="13"/>
      <c r="AX200" s="13"/>
      <c r="AY200" s="13"/>
      <c r="AZ200" s="13"/>
      <c r="BA200" s="13"/>
      <c r="BB200" s="13"/>
      <c r="BC200" s="13"/>
      <c r="BD200" s="13"/>
      <c r="BE200" s="13"/>
      <c r="BF200" s="13"/>
      <c r="BG200" s="13"/>
      <c r="BH200" s="13"/>
    </row>
    <row r="201" spans="1:60" ht="12.75" customHeight="1">
      <c r="A201" s="123"/>
      <c r="B201" s="124"/>
      <c r="C201" s="125"/>
      <c r="D201" s="124"/>
      <c r="E201" s="125"/>
      <c r="F201" s="125"/>
      <c r="G201" s="126"/>
      <c r="H201" s="126"/>
      <c r="I201" s="126"/>
      <c r="J201" s="13"/>
      <c r="K201" s="13"/>
      <c r="L201" s="13"/>
      <c r="M201" s="13"/>
      <c r="N201" s="13"/>
      <c r="O201" s="13"/>
      <c r="P201" s="13"/>
      <c r="Q201" s="126"/>
      <c r="R201" s="13"/>
      <c r="S201" s="13"/>
      <c r="T201" s="13"/>
      <c r="U201" s="13"/>
      <c r="V201" s="13"/>
      <c r="W201" s="13"/>
      <c r="X201" s="126"/>
      <c r="Y201" s="13"/>
      <c r="Z201" s="13"/>
      <c r="AA201" s="13"/>
      <c r="AB201" s="13"/>
      <c r="AC201" s="13"/>
      <c r="AD201" s="13"/>
      <c r="AE201" s="126"/>
      <c r="AF201" s="127"/>
      <c r="AG201" s="13"/>
      <c r="AH201" s="13"/>
      <c r="AI201" s="13"/>
      <c r="AJ201" s="13"/>
      <c r="AK201" s="13"/>
      <c r="AL201" s="13"/>
      <c r="AM201" s="13"/>
      <c r="AN201" s="13"/>
      <c r="AO201" s="13"/>
      <c r="AP201" s="126"/>
      <c r="AQ201" s="13"/>
      <c r="AR201" s="127"/>
      <c r="AS201" s="29"/>
      <c r="AT201" s="127"/>
      <c r="AU201" s="126"/>
      <c r="AV201" s="13"/>
      <c r="AW201" s="13"/>
      <c r="AX201" s="13"/>
      <c r="AY201" s="13"/>
      <c r="AZ201" s="13"/>
      <c r="BA201" s="13"/>
      <c r="BB201" s="13"/>
      <c r="BC201" s="13"/>
      <c r="BD201" s="13"/>
      <c r="BE201" s="13"/>
      <c r="BF201" s="13"/>
      <c r="BG201" s="13"/>
      <c r="BH201" s="13"/>
    </row>
    <row r="202" spans="1:60" ht="12.75" customHeight="1">
      <c r="A202" s="123"/>
      <c r="B202" s="124"/>
      <c r="C202" s="125"/>
      <c r="D202" s="124"/>
      <c r="E202" s="125"/>
      <c r="F202" s="125"/>
      <c r="G202" s="126"/>
      <c r="H202" s="126"/>
      <c r="I202" s="126"/>
      <c r="J202" s="13"/>
      <c r="K202" s="13"/>
      <c r="L202" s="13"/>
      <c r="M202" s="13"/>
      <c r="N202" s="13"/>
      <c r="O202" s="13"/>
      <c r="P202" s="13"/>
      <c r="Q202" s="126"/>
      <c r="R202" s="13"/>
      <c r="S202" s="13"/>
      <c r="T202" s="13"/>
      <c r="U202" s="13"/>
      <c r="V202" s="13"/>
      <c r="W202" s="13"/>
      <c r="X202" s="126"/>
      <c r="Y202" s="13"/>
      <c r="Z202" s="13"/>
      <c r="AA202" s="13"/>
      <c r="AB202" s="13"/>
      <c r="AC202" s="13"/>
      <c r="AD202" s="13"/>
      <c r="AE202" s="126"/>
      <c r="AF202" s="127"/>
      <c r="AG202" s="13"/>
      <c r="AH202" s="13"/>
      <c r="AI202" s="13"/>
      <c r="AJ202" s="13"/>
      <c r="AK202" s="13"/>
      <c r="AL202" s="13"/>
      <c r="AM202" s="13"/>
      <c r="AN202" s="13"/>
      <c r="AO202" s="13"/>
      <c r="AP202" s="126"/>
      <c r="AQ202" s="13"/>
      <c r="AR202" s="127"/>
      <c r="AS202" s="29"/>
      <c r="AT202" s="127"/>
      <c r="AU202" s="126"/>
      <c r="AV202" s="13"/>
      <c r="AW202" s="13"/>
      <c r="AX202" s="13"/>
      <c r="AY202" s="13"/>
      <c r="AZ202" s="13"/>
      <c r="BA202" s="13"/>
      <c r="BB202" s="13"/>
      <c r="BC202" s="13"/>
      <c r="BD202" s="13"/>
      <c r="BE202" s="13"/>
      <c r="BF202" s="13"/>
      <c r="BG202" s="13"/>
      <c r="BH202" s="13"/>
    </row>
    <row r="203" spans="1:60" ht="12.75" customHeight="1">
      <c r="A203" s="123"/>
      <c r="B203" s="124"/>
      <c r="C203" s="125"/>
      <c r="D203" s="124"/>
      <c r="E203" s="125"/>
      <c r="F203" s="125"/>
      <c r="G203" s="126"/>
      <c r="H203" s="126"/>
      <c r="I203" s="126"/>
      <c r="J203" s="13"/>
      <c r="K203" s="13"/>
      <c r="L203" s="13"/>
      <c r="M203" s="13"/>
      <c r="N203" s="13"/>
      <c r="O203" s="13"/>
      <c r="P203" s="13"/>
      <c r="Q203" s="126"/>
      <c r="R203" s="13"/>
      <c r="S203" s="13"/>
      <c r="T203" s="13"/>
      <c r="U203" s="13"/>
      <c r="V203" s="13"/>
      <c r="W203" s="13"/>
      <c r="X203" s="126"/>
      <c r="Y203" s="13"/>
      <c r="Z203" s="13"/>
      <c r="AA203" s="13"/>
      <c r="AB203" s="13"/>
      <c r="AC203" s="13"/>
      <c r="AD203" s="13"/>
      <c r="AE203" s="126"/>
      <c r="AF203" s="127"/>
      <c r="AG203" s="13"/>
      <c r="AH203" s="13"/>
      <c r="AI203" s="13"/>
      <c r="AJ203" s="13"/>
      <c r="AK203" s="13"/>
      <c r="AL203" s="13"/>
      <c r="AM203" s="13"/>
      <c r="AN203" s="13"/>
      <c r="AO203" s="13"/>
      <c r="AP203" s="126"/>
      <c r="AQ203" s="13"/>
      <c r="AR203" s="127"/>
      <c r="AS203" s="29"/>
      <c r="AT203" s="127"/>
      <c r="AU203" s="126"/>
      <c r="AV203" s="13"/>
      <c r="AW203" s="13"/>
      <c r="AX203" s="13"/>
      <c r="AY203" s="13"/>
      <c r="AZ203" s="13"/>
      <c r="BA203" s="13"/>
      <c r="BB203" s="13"/>
      <c r="BC203" s="13"/>
      <c r="BD203" s="13"/>
      <c r="BE203" s="13"/>
      <c r="BF203" s="13"/>
      <c r="BG203" s="13"/>
      <c r="BH203" s="13"/>
    </row>
    <row r="204" spans="1:60" ht="12.75" customHeight="1">
      <c r="A204" s="123"/>
      <c r="B204" s="124"/>
      <c r="C204" s="125"/>
      <c r="D204" s="124"/>
      <c r="E204" s="125"/>
      <c r="F204" s="125"/>
      <c r="G204" s="126"/>
      <c r="H204" s="126"/>
      <c r="I204" s="126"/>
      <c r="J204" s="13"/>
      <c r="K204" s="13"/>
      <c r="L204" s="13"/>
      <c r="M204" s="13"/>
      <c r="N204" s="13"/>
      <c r="O204" s="13"/>
      <c r="P204" s="13"/>
      <c r="Q204" s="126"/>
      <c r="R204" s="13"/>
      <c r="S204" s="13"/>
      <c r="T204" s="13"/>
      <c r="U204" s="13"/>
      <c r="V204" s="13"/>
      <c r="W204" s="13"/>
      <c r="X204" s="126"/>
      <c r="Y204" s="13"/>
      <c r="Z204" s="13"/>
      <c r="AA204" s="13"/>
      <c r="AB204" s="13"/>
      <c r="AC204" s="13"/>
      <c r="AD204" s="13"/>
      <c r="AE204" s="126"/>
      <c r="AF204" s="127"/>
      <c r="AG204" s="13"/>
      <c r="AH204" s="13"/>
      <c r="AI204" s="13"/>
      <c r="AJ204" s="13"/>
      <c r="AK204" s="13"/>
      <c r="AL204" s="13"/>
      <c r="AM204" s="13"/>
      <c r="AN204" s="13"/>
      <c r="AO204" s="13"/>
      <c r="AP204" s="126"/>
      <c r="AQ204" s="13"/>
      <c r="AR204" s="127"/>
      <c r="AS204" s="29"/>
      <c r="AT204" s="127"/>
      <c r="AU204" s="126"/>
      <c r="AV204" s="13"/>
      <c r="AW204" s="13"/>
      <c r="AX204" s="13"/>
      <c r="AY204" s="13"/>
      <c r="AZ204" s="13"/>
      <c r="BA204" s="13"/>
      <c r="BB204" s="13"/>
      <c r="BC204" s="13"/>
      <c r="BD204" s="13"/>
      <c r="BE204" s="13"/>
      <c r="BF204" s="13"/>
      <c r="BG204" s="13"/>
      <c r="BH204" s="13"/>
    </row>
    <row r="205" spans="1:60" ht="12.75" customHeight="1">
      <c r="A205" s="123"/>
      <c r="B205" s="124"/>
      <c r="C205" s="125"/>
      <c r="D205" s="124"/>
      <c r="E205" s="125"/>
      <c r="F205" s="125"/>
      <c r="G205" s="126"/>
      <c r="H205" s="126"/>
      <c r="I205" s="126"/>
      <c r="J205" s="13"/>
      <c r="K205" s="13"/>
      <c r="L205" s="13"/>
      <c r="M205" s="13"/>
      <c r="N205" s="13"/>
      <c r="O205" s="13"/>
      <c r="P205" s="13"/>
      <c r="Q205" s="126"/>
      <c r="R205" s="13"/>
      <c r="S205" s="13"/>
      <c r="T205" s="13"/>
      <c r="U205" s="13"/>
      <c r="V205" s="13"/>
      <c r="W205" s="13"/>
      <c r="X205" s="126"/>
      <c r="Y205" s="13"/>
      <c r="Z205" s="13"/>
      <c r="AA205" s="13"/>
      <c r="AB205" s="13"/>
      <c r="AC205" s="13"/>
      <c r="AD205" s="13"/>
      <c r="AE205" s="126"/>
      <c r="AF205" s="127"/>
      <c r="AG205" s="13"/>
      <c r="AH205" s="13"/>
      <c r="AI205" s="13"/>
      <c r="AJ205" s="13"/>
      <c r="AK205" s="13"/>
      <c r="AL205" s="13"/>
      <c r="AM205" s="13"/>
      <c r="AN205" s="13"/>
      <c r="AO205" s="13"/>
      <c r="AP205" s="126"/>
      <c r="AQ205" s="13"/>
      <c r="AR205" s="127"/>
      <c r="AS205" s="29"/>
      <c r="AT205" s="127"/>
      <c r="AU205" s="126"/>
      <c r="AV205" s="13"/>
      <c r="AW205" s="13"/>
      <c r="AX205" s="13"/>
      <c r="AY205" s="13"/>
      <c r="AZ205" s="13"/>
      <c r="BA205" s="13"/>
      <c r="BB205" s="13"/>
      <c r="BC205" s="13"/>
      <c r="BD205" s="13"/>
      <c r="BE205" s="13"/>
      <c r="BF205" s="13"/>
      <c r="BG205" s="13"/>
      <c r="BH205" s="13"/>
    </row>
    <row r="206" spans="1:60" ht="12.75" customHeight="1">
      <c r="A206" s="123"/>
      <c r="B206" s="124"/>
      <c r="C206" s="125"/>
      <c r="D206" s="124"/>
      <c r="E206" s="125"/>
      <c r="F206" s="125"/>
      <c r="G206" s="126"/>
      <c r="H206" s="126"/>
      <c r="I206" s="126"/>
      <c r="J206" s="13"/>
      <c r="K206" s="13"/>
      <c r="L206" s="13"/>
      <c r="M206" s="13"/>
      <c r="N206" s="13"/>
      <c r="O206" s="13"/>
      <c r="P206" s="13"/>
      <c r="Q206" s="126"/>
      <c r="R206" s="13"/>
      <c r="S206" s="13"/>
      <c r="T206" s="13"/>
      <c r="U206" s="13"/>
      <c r="V206" s="13"/>
      <c r="W206" s="13"/>
      <c r="X206" s="126"/>
      <c r="Y206" s="13"/>
      <c r="Z206" s="13"/>
      <c r="AA206" s="13"/>
      <c r="AB206" s="13"/>
      <c r="AC206" s="13"/>
      <c r="AD206" s="13"/>
      <c r="AE206" s="126"/>
      <c r="AF206" s="127"/>
      <c r="AG206" s="13"/>
      <c r="AH206" s="13"/>
      <c r="AI206" s="13"/>
      <c r="AJ206" s="13"/>
      <c r="AK206" s="13"/>
      <c r="AL206" s="13"/>
      <c r="AM206" s="13"/>
      <c r="AN206" s="13"/>
      <c r="AO206" s="13"/>
      <c r="AP206" s="126"/>
      <c r="AQ206" s="13"/>
      <c r="AR206" s="127"/>
      <c r="AS206" s="29"/>
      <c r="AT206" s="127"/>
      <c r="AU206" s="126"/>
      <c r="AV206" s="13"/>
      <c r="AW206" s="13"/>
      <c r="AX206" s="13"/>
      <c r="AY206" s="13"/>
      <c r="AZ206" s="13"/>
      <c r="BA206" s="13"/>
      <c r="BB206" s="13"/>
      <c r="BC206" s="13"/>
      <c r="BD206" s="13"/>
      <c r="BE206" s="13"/>
      <c r="BF206" s="13"/>
      <c r="BG206" s="13"/>
      <c r="BH206" s="13"/>
    </row>
    <row r="207" spans="1:60" ht="12.75" customHeight="1">
      <c r="A207" s="123"/>
      <c r="B207" s="124"/>
      <c r="C207" s="125"/>
      <c r="D207" s="124"/>
      <c r="E207" s="125"/>
      <c r="F207" s="125"/>
      <c r="G207" s="126"/>
      <c r="H207" s="126"/>
      <c r="I207" s="126"/>
      <c r="J207" s="13"/>
      <c r="K207" s="13"/>
      <c r="L207" s="13"/>
      <c r="M207" s="13"/>
      <c r="N207" s="13"/>
      <c r="O207" s="13"/>
      <c r="P207" s="13"/>
      <c r="Q207" s="126"/>
      <c r="R207" s="13"/>
      <c r="S207" s="13"/>
      <c r="T207" s="13"/>
      <c r="U207" s="13"/>
      <c r="V207" s="13"/>
      <c r="W207" s="13"/>
      <c r="X207" s="126"/>
      <c r="Y207" s="13"/>
      <c r="Z207" s="13"/>
      <c r="AA207" s="13"/>
      <c r="AB207" s="13"/>
      <c r="AC207" s="13"/>
      <c r="AD207" s="13"/>
      <c r="AE207" s="126"/>
      <c r="AF207" s="127"/>
      <c r="AG207" s="13"/>
      <c r="AH207" s="13"/>
      <c r="AI207" s="13"/>
      <c r="AJ207" s="13"/>
      <c r="AK207" s="13"/>
      <c r="AL207" s="13"/>
      <c r="AM207" s="13"/>
      <c r="AN207" s="13"/>
      <c r="AO207" s="13"/>
      <c r="AP207" s="126"/>
      <c r="AQ207" s="13"/>
      <c r="AR207" s="127"/>
      <c r="AS207" s="29"/>
      <c r="AT207" s="127"/>
      <c r="AU207" s="126"/>
      <c r="AV207" s="13"/>
      <c r="AW207" s="13"/>
      <c r="AX207" s="13"/>
      <c r="AY207" s="13"/>
      <c r="AZ207" s="13"/>
      <c r="BA207" s="13"/>
      <c r="BB207" s="13"/>
      <c r="BC207" s="13"/>
      <c r="BD207" s="13"/>
      <c r="BE207" s="13"/>
      <c r="BF207" s="13"/>
      <c r="BG207" s="13"/>
      <c r="BH207" s="13"/>
    </row>
    <row r="208" spans="1:60" ht="12.75" customHeight="1">
      <c r="A208" s="123"/>
      <c r="B208" s="124"/>
      <c r="C208" s="125"/>
      <c r="D208" s="124"/>
      <c r="E208" s="125"/>
      <c r="F208" s="125"/>
      <c r="G208" s="126"/>
      <c r="H208" s="126"/>
      <c r="I208" s="126"/>
      <c r="J208" s="13"/>
      <c r="K208" s="13"/>
      <c r="L208" s="13"/>
      <c r="M208" s="13"/>
      <c r="N208" s="13"/>
      <c r="O208" s="13"/>
      <c r="P208" s="13"/>
      <c r="Q208" s="126"/>
      <c r="R208" s="13"/>
      <c r="S208" s="13"/>
      <c r="T208" s="13"/>
      <c r="U208" s="13"/>
      <c r="V208" s="13"/>
      <c r="W208" s="13"/>
      <c r="X208" s="126"/>
      <c r="Y208" s="13"/>
      <c r="Z208" s="13"/>
      <c r="AA208" s="13"/>
      <c r="AB208" s="13"/>
      <c r="AC208" s="13"/>
      <c r="AD208" s="13"/>
      <c r="AE208" s="126"/>
      <c r="AF208" s="127"/>
      <c r="AG208" s="13"/>
      <c r="AH208" s="13"/>
      <c r="AI208" s="13"/>
      <c r="AJ208" s="13"/>
      <c r="AK208" s="13"/>
      <c r="AL208" s="13"/>
      <c r="AM208" s="13"/>
      <c r="AN208" s="13"/>
      <c r="AO208" s="13"/>
      <c r="AP208" s="126"/>
      <c r="AQ208" s="13"/>
      <c r="AR208" s="127"/>
      <c r="AS208" s="29"/>
      <c r="AT208" s="127"/>
      <c r="AU208" s="126"/>
      <c r="AV208" s="13"/>
      <c r="AW208" s="13"/>
      <c r="AX208" s="13"/>
      <c r="AY208" s="13"/>
      <c r="AZ208" s="13"/>
      <c r="BA208" s="13"/>
      <c r="BB208" s="13"/>
      <c r="BC208" s="13"/>
      <c r="BD208" s="13"/>
      <c r="BE208" s="13"/>
      <c r="BF208" s="13"/>
      <c r="BG208" s="13"/>
      <c r="BH208" s="13"/>
    </row>
    <row r="209" spans="1:60" ht="12.75" customHeight="1">
      <c r="A209" s="123"/>
      <c r="B209" s="124"/>
      <c r="C209" s="125"/>
      <c r="D209" s="124"/>
      <c r="E209" s="125"/>
      <c r="F209" s="125"/>
      <c r="G209" s="126"/>
      <c r="H209" s="126"/>
      <c r="I209" s="126"/>
      <c r="J209" s="13"/>
      <c r="K209" s="13"/>
      <c r="L209" s="13"/>
      <c r="M209" s="13"/>
      <c r="N209" s="13"/>
      <c r="O209" s="13"/>
      <c r="P209" s="13"/>
      <c r="Q209" s="126"/>
      <c r="R209" s="13"/>
      <c r="S209" s="13"/>
      <c r="T209" s="13"/>
      <c r="U209" s="13"/>
      <c r="V209" s="13"/>
      <c r="W209" s="13"/>
      <c r="X209" s="126"/>
      <c r="Y209" s="13"/>
      <c r="Z209" s="13"/>
      <c r="AA209" s="13"/>
      <c r="AB209" s="13"/>
      <c r="AC209" s="13"/>
      <c r="AD209" s="13"/>
      <c r="AE209" s="126"/>
      <c r="AF209" s="127"/>
      <c r="AG209" s="13"/>
      <c r="AH209" s="13"/>
      <c r="AI209" s="13"/>
      <c r="AJ209" s="13"/>
      <c r="AK209" s="13"/>
      <c r="AL209" s="13"/>
      <c r="AM209" s="13"/>
      <c r="AN209" s="13"/>
      <c r="AO209" s="13"/>
      <c r="AP209" s="126"/>
      <c r="AQ209" s="13"/>
      <c r="AR209" s="127"/>
      <c r="AS209" s="29"/>
      <c r="AT209" s="127"/>
      <c r="AU209" s="126"/>
      <c r="AV209" s="13"/>
      <c r="AW209" s="13"/>
      <c r="AX209" s="13"/>
      <c r="AY209" s="13"/>
      <c r="AZ209" s="13"/>
      <c r="BA209" s="13"/>
      <c r="BB209" s="13"/>
      <c r="BC209" s="13"/>
      <c r="BD209" s="13"/>
      <c r="BE209" s="13"/>
      <c r="BF209" s="13"/>
      <c r="BG209" s="13"/>
      <c r="BH209" s="13"/>
    </row>
    <row r="210" spans="1:60" ht="12.75" customHeight="1">
      <c r="A210" s="123"/>
      <c r="B210" s="124"/>
      <c r="C210" s="125"/>
      <c r="D210" s="124"/>
      <c r="E210" s="125"/>
      <c r="F210" s="125"/>
      <c r="G210" s="126"/>
      <c r="H210" s="126"/>
      <c r="I210" s="126"/>
      <c r="J210" s="13"/>
      <c r="K210" s="13"/>
      <c r="L210" s="13"/>
      <c r="M210" s="13"/>
      <c r="N210" s="13"/>
      <c r="O210" s="13"/>
      <c r="P210" s="13"/>
      <c r="Q210" s="126"/>
      <c r="R210" s="13"/>
      <c r="S210" s="13"/>
      <c r="T210" s="13"/>
      <c r="U210" s="13"/>
      <c r="V210" s="13"/>
      <c r="W210" s="13"/>
      <c r="X210" s="126"/>
      <c r="Y210" s="13"/>
      <c r="Z210" s="13"/>
      <c r="AA210" s="13"/>
      <c r="AB210" s="13"/>
      <c r="AC210" s="13"/>
      <c r="AD210" s="13"/>
      <c r="AE210" s="126"/>
      <c r="AF210" s="127"/>
      <c r="AG210" s="13"/>
      <c r="AH210" s="13"/>
      <c r="AI210" s="13"/>
      <c r="AJ210" s="13"/>
      <c r="AK210" s="13"/>
      <c r="AL210" s="13"/>
      <c r="AM210" s="13"/>
      <c r="AN210" s="13"/>
      <c r="AO210" s="13"/>
      <c r="AP210" s="126"/>
      <c r="AQ210" s="13"/>
      <c r="AR210" s="127"/>
      <c r="AS210" s="29"/>
      <c r="AT210" s="127"/>
      <c r="AU210" s="126"/>
      <c r="AV210" s="13"/>
      <c r="AW210" s="13"/>
      <c r="AX210" s="13"/>
      <c r="AY210" s="13"/>
      <c r="AZ210" s="13"/>
      <c r="BA210" s="13"/>
      <c r="BB210" s="13"/>
      <c r="BC210" s="13"/>
      <c r="BD210" s="13"/>
      <c r="BE210" s="13"/>
      <c r="BF210" s="13"/>
      <c r="BG210" s="13"/>
      <c r="BH210" s="13"/>
    </row>
    <row r="211" spans="1:60" ht="12.75" customHeight="1">
      <c r="A211" s="123"/>
      <c r="B211" s="124"/>
      <c r="C211" s="125"/>
      <c r="D211" s="124"/>
      <c r="E211" s="125"/>
      <c r="F211" s="125"/>
      <c r="G211" s="126"/>
      <c r="H211" s="126"/>
      <c r="I211" s="126"/>
      <c r="J211" s="13"/>
      <c r="K211" s="13"/>
      <c r="L211" s="13"/>
      <c r="M211" s="13"/>
      <c r="N211" s="13"/>
      <c r="O211" s="13"/>
      <c r="P211" s="13"/>
      <c r="Q211" s="126"/>
      <c r="R211" s="13"/>
      <c r="S211" s="13"/>
      <c r="T211" s="13"/>
      <c r="U211" s="13"/>
      <c r="V211" s="13"/>
      <c r="W211" s="13"/>
      <c r="X211" s="126"/>
      <c r="Y211" s="13"/>
      <c r="Z211" s="13"/>
      <c r="AA211" s="13"/>
      <c r="AB211" s="13"/>
      <c r="AC211" s="13"/>
      <c r="AD211" s="13"/>
      <c r="AE211" s="126"/>
      <c r="AF211" s="127"/>
      <c r="AG211" s="13"/>
      <c r="AH211" s="13"/>
      <c r="AI211" s="13"/>
      <c r="AJ211" s="13"/>
      <c r="AK211" s="13"/>
      <c r="AL211" s="13"/>
      <c r="AM211" s="13"/>
      <c r="AN211" s="13"/>
      <c r="AO211" s="13"/>
      <c r="AP211" s="126"/>
      <c r="AQ211" s="13"/>
      <c r="AR211" s="127"/>
      <c r="AS211" s="29"/>
      <c r="AT211" s="127"/>
      <c r="AU211" s="126"/>
      <c r="AV211" s="13"/>
      <c r="AW211" s="13"/>
      <c r="AX211" s="13"/>
      <c r="AY211" s="13"/>
      <c r="AZ211" s="13"/>
      <c r="BA211" s="13"/>
      <c r="BB211" s="13"/>
      <c r="BC211" s="13"/>
      <c r="BD211" s="13"/>
      <c r="BE211" s="13"/>
      <c r="BF211" s="13"/>
      <c r="BG211" s="13"/>
      <c r="BH211" s="13"/>
    </row>
    <row r="212" spans="1:60" ht="12.75" customHeight="1">
      <c r="A212" s="123"/>
      <c r="B212" s="124"/>
      <c r="C212" s="125"/>
      <c r="D212" s="124"/>
      <c r="E212" s="125"/>
      <c r="F212" s="125"/>
      <c r="G212" s="126"/>
      <c r="H212" s="126"/>
      <c r="I212" s="126"/>
      <c r="J212" s="13"/>
      <c r="K212" s="13"/>
      <c r="L212" s="13"/>
      <c r="M212" s="13"/>
      <c r="N212" s="13"/>
      <c r="O212" s="13"/>
      <c r="P212" s="13"/>
      <c r="Q212" s="126"/>
      <c r="R212" s="13"/>
      <c r="S212" s="13"/>
      <c r="T212" s="13"/>
      <c r="U212" s="13"/>
      <c r="V212" s="13"/>
      <c r="W212" s="13"/>
      <c r="X212" s="126"/>
      <c r="Y212" s="13"/>
      <c r="Z212" s="13"/>
      <c r="AA212" s="13"/>
      <c r="AB212" s="13"/>
      <c r="AC212" s="13"/>
      <c r="AD212" s="13"/>
      <c r="AE212" s="126"/>
      <c r="AF212" s="127"/>
      <c r="AG212" s="13"/>
      <c r="AH212" s="13"/>
      <c r="AI212" s="13"/>
      <c r="AJ212" s="13"/>
      <c r="AK212" s="13"/>
      <c r="AL212" s="13"/>
      <c r="AM212" s="13"/>
      <c r="AN212" s="13"/>
      <c r="AO212" s="13"/>
      <c r="AP212" s="126"/>
      <c r="AQ212" s="13"/>
      <c r="AR212" s="127"/>
      <c r="AS212" s="29"/>
      <c r="AT212" s="127"/>
      <c r="AU212" s="126"/>
      <c r="AV212" s="13"/>
      <c r="AW212" s="13"/>
      <c r="AX212" s="13"/>
      <c r="AY212" s="13"/>
      <c r="AZ212" s="13"/>
      <c r="BA212" s="13"/>
      <c r="BB212" s="13"/>
      <c r="BC212" s="13"/>
      <c r="BD212" s="13"/>
      <c r="BE212" s="13"/>
      <c r="BF212" s="13"/>
      <c r="BG212" s="13"/>
      <c r="BH212" s="13"/>
    </row>
    <row r="213" spans="1:60" ht="12.75" customHeight="1">
      <c r="A213" s="123"/>
      <c r="B213" s="124"/>
      <c r="C213" s="125"/>
      <c r="D213" s="124"/>
      <c r="E213" s="125"/>
      <c r="F213" s="125"/>
      <c r="G213" s="126"/>
      <c r="H213" s="126"/>
      <c r="I213" s="126"/>
      <c r="J213" s="13"/>
      <c r="K213" s="13"/>
      <c r="L213" s="13"/>
      <c r="M213" s="13"/>
      <c r="N213" s="13"/>
      <c r="O213" s="13"/>
      <c r="P213" s="13"/>
      <c r="Q213" s="126"/>
      <c r="R213" s="13"/>
      <c r="S213" s="13"/>
      <c r="T213" s="13"/>
      <c r="U213" s="13"/>
      <c r="V213" s="13"/>
      <c r="W213" s="13"/>
      <c r="X213" s="126"/>
      <c r="Y213" s="13"/>
      <c r="Z213" s="13"/>
      <c r="AA213" s="13"/>
      <c r="AB213" s="13"/>
      <c r="AC213" s="13"/>
      <c r="AD213" s="13"/>
      <c r="AE213" s="126"/>
      <c r="AF213" s="127"/>
      <c r="AG213" s="13"/>
      <c r="AH213" s="13"/>
      <c r="AI213" s="13"/>
      <c r="AJ213" s="13"/>
      <c r="AK213" s="13"/>
      <c r="AL213" s="13"/>
      <c r="AM213" s="13"/>
      <c r="AN213" s="13"/>
      <c r="AO213" s="13"/>
      <c r="AP213" s="126"/>
      <c r="AQ213" s="13"/>
      <c r="AR213" s="127"/>
      <c r="AS213" s="29"/>
      <c r="AT213" s="127"/>
      <c r="AU213" s="126"/>
      <c r="AV213" s="13"/>
      <c r="AW213" s="13"/>
      <c r="AX213" s="13"/>
      <c r="AY213" s="13"/>
      <c r="AZ213" s="13"/>
      <c r="BA213" s="13"/>
      <c r="BB213" s="13"/>
      <c r="BC213" s="13"/>
      <c r="BD213" s="13"/>
      <c r="BE213" s="13"/>
      <c r="BF213" s="13"/>
      <c r="BG213" s="13"/>
      <c r="BH213" s="13"/>
    </row>
    <row r="214" spans="1:60" ht="12.75" customHeight="1">
      <c r="A214" s="123"/>
      <c r="B214" s="124"/>
      <c r="C214" s="125"/>
      <c r="D214" s="124"/>
      <c r="E214" s="125"/>
      <c r="F214" s="125"/>
      <c r="G214" s="126"/>
      <c r="H214" s="126"/>
      <c r="I214" s="126"/>
      <c r="J214" s="13"/>
      <c r="K214" s="13"/>
      <c r="L214" s="13"/>
      <c r="M214" s="13"/>
      <c r="N214" s="13"/>
      <c r="O214" s="13"/>
      <c r="P214" s="13"/>
      <c r="Q214" s="126"/>
      <c r="R214" s="13"/>
      <c r="S214" s="13"/>
      <c r="T214" s="13"/>
      <c r="U214" s="13"/>
      <c r="V214" s="13"/>
      <c r="W214" s="13"/>
      <c r="X214" s="126"/>
      <c r="Y214" s="13"/>
      <c r="Z214" s="13"/>
      <c r="AA214" s="13"/>
      <c r="AB214" s="13"/>
      <c r="AC214" s="13"/>
      <c r="AD214" s="13"/>
      <c r="AE214" s="126"/>
      <c r="AF214" s="127"/>
      <c r="AG214" s="13"/>
      <c r="AH214" s="13"/>
      <c r="AI214" s="13"/>
      <c r="AJ214" s="13"/>
      <c r="AK214" s="13"/>
      <c r="AL214" s="13"/>
      <c r="AM214" s="13"/>
      <c r="AN214" s="13"/>
      <c r="AO214" s="13"/>
      <c r="AP214" s="126"/>
      <c r="AQ214" s="13"/>
      <c r="AR214" s="127"/>
      <c r="AS214" s="29"/>
      <c r="AT214" s="127"/>
      <c r="AU214" s="126"/>
      <c r="AV214" s="13"/>
      <c r="AW214" s="13"/>
      <c r="AX214" s="13"/>
      <c r="AY214" s="13"/>
      <c r="AZ214" s="13"/>
      <c r="BA214" s="13"/>
      <c r="BB214" s="13"/>
      <c r="BC214" s="13"/>
      <c r="BD214" s="13"/>
      <c r="BE214" s="13"/>
      <c r="BF214" s="13"/>
      <c r="BG214" s="13"/>
      <c r="BH214" s="13"/>
    </row>
    <row r="215" spans="1:60" ht="12.75" customHeight="1">
      <c r="A215" s="123"/>
      <c r="B215" s="124"/>
      <c r="C215" s="125"/>
      <c r="D215" s="124"/>
      <c r="E215" s="125"/>
      <c r="F215" s="125"/>
      <c r="G215" s="126"/>
      <c r="H215" s="126"/>
      <c r="I215" s="126"/>
      <c r="J215" s="13"/>
      <c r="K215" s="13"/>
      <c r="L215" s="13"/>
      <c r="M215" s="13"/>
      <c r="N215" s="13"/>
      <c r="O215" s="13"/>
      <c r="P215" s="13"/>
      <c r="Q215" s="126"/>
      <c r="R215" s="13"/>
      <c r="S215" s="13"/>
      <c r="T215" s="13"/>
      <c r="U215" s="13"/>
      <c r="V215" s="13"/>
      <c r="W215" s="13"/>
      <c r="X215" s="126"/>
      <c r="Y215" s="13"/>
      <c r="Z215" s="13"/>
      <c r="AA215" s="13"/>
      <c r="AB215" s="13"/>
      <c r="AC215" s="13"/>
      <c r="AD215" s="13"/>
      <c r="AE215" s="126"/>
      <c r="AF215" s="127"/>
      <c r="AG215" s="13"/>
      <c r="AH215" s="13"/>
      <c r="AI215" s="13"/>
      <c r="AJ215" s="13"/>
      <c r="AK215" s="13"/>
      <c r="AL215" s="13"/>
      <c r="AM215" s="13"/>
      <c r="AN215" s="13"/>
      <c r="AO215" s="13"/>
      <c r="AP215" s="126"/>
      <c r="AQ215" s="13"/>
      <c r="AR215" s="127"/>
      <c r="AS215" s="29"/>
      <c r="AT215" s="127"/>
      <c r="AU215" s="126"/>
      <c r="AV215" s="13"/>
      <c r="AW215" s="13"/>
      <c r="AX215" s="13"/>
      <c r="AY215" s="13"/>
      <c r="AZ215" s="13"/>
      <c r="BA215" s="13"/>
      <c r="BB215" s="13"/>
      <c r="BC215" s="13"/>
      <c r="BD215" s="13"/>
      <c r="BE215" s="13"/>
      <c r="BF215" s="13"/>
      <c r="BG215" s="13"/>
      <c r="BH215" s="13"/>
    </row>
    <row r="216" spans="1:60" ht="12.75" customHeight="1">
      <c r="A216" s="123"/>
      <c r="B216" s="124"/>
      <c r="C216" s="125"/>
      <c r="D216" s="124"/>
      <c r="E216" s="125"/>
      <c r="F216" s="125"/>
      <c r="G216" s="126"/>
      <c r="H216" s="126"/>
      <c r="I216" s="126"/>
      <c r="J216" s="13"/>
      <c r="K216" s="13"/>
      <c r="L216" s="13"/>
      <c r="M216" s="13"/>
      <c r="N216" s="13"/>
      <c r="O216" s="13"/>
      <c r="P216" s="13"/>
      <c r="Q216" s="126"/>
      <c r="R216" s="13"/>
      <c r="S216" s="13"/>
      <c r="T216" s="13"/>
      <c r="U216" s="13"/>
      <c r="V216" s="13"/>
      <c r="W216" s="13"/>
      <c r="X216" s="126"/>
      <c r="Y216" s="13"/>
      <c r="Z216" s="13"/>
      <c r="AA216" s="13"/>
      <c r="AB216" s="13"/>
      <c r="AC216" s="13"/>
      <c r="AD216" s="13"/>
      <c r="AE216" s="126"/>
      <c r="AF216" s="127"/>
      <c r="AG216" s="13"/>
      <c r="AH216" s="13"/>
      <c r="AI216" s="13"/>
      <c r="AJ216" s="13"/>
      <c r="AK216" s="13"/>
      <c r="AL216" s="13"/>
      <c r="AM216" s="13"/>
      <c r="AN216" s="13"/>
      <c r="AO216" s="13"/>
      <c r="AP216" s="126"/>
      <c r="AQ216" s="13"/>
      <c r="AR216" s="127"/>
      <c r="AS216" s="29"/>
      <c r="AT216" s="127"/>
      <c r="AU216" s="126"/>
      <c r="AV216" s="13"/>
      <c r="AW216" s="13"/>
      <c r="AX216" s="13"/>
      <c r="AY216" s="13"/>
      <c r="AZ216" s="13"/>
      <c r="BA216" s="13"/>
      <c r="BB216" s="13"/>
      <c r="BC216" s="13"/>
      <c r="BD216" s="13"/>
      <c r="BE216" s="13"/>
      <c r="BF216" s="13"/>
      <c r="BG216" s="13"/>
      <c r="BH216" s="13"/>
    </row>
    <row r="217" spans="1:60" ht="12.75" customHeight="1">
      <c r="A217" s="123"/>
      <c r="B217" s="124"/>
      <c r="C217" s="125"/>
      <c r="D217" s="124"/>
      <c r="E217" s="125"/>
      <c r="F217" s="125"/>
      <c r="G217" s="126"/>
      <c r="H217" s="126"/>
      <c r="I217" s="126"/>
      <c r="J217" s="13"/>
      <c r="K217" s="13"/>
      <c r="L217" s="13"/>
      <c r="M217" s="13"/>
      <c r="N217" s="13"/>
      <c r="O217" s="13"/>
      <c r="P217" s="13"/>
      <c r="Q217" s="126"/>
      <c r="R217" s="13"/>
      <c r="S217" s="13"/>
      <c r="T217" s="13"/>
      <c r="U217" s="13"/>
      <c r="V217" s="13"/>
      <c r="W217" s="13"/>
      <c r="X217" s="126"/>
      <c r="Y217" s="13"/>
      <c r="Z217" s="13"/>
      <c r="AA217" s="13"/>
      <c r="AB217" s="13"/>
      <c r="AC217" s="13"/>
      <c r="AD217" s="13"/>
      <c r="AE217" s="126"/>
      <c r="AF217" s="127"/>
      <c r="AG217" s="13"/>
      <c r="AH217" s="13"/>
      <c r="AI217" s="13"/>
      <c r="AJ217" s="13"/>
      <c r="AK217" s="13"/>
      <c r="AL217" s="13"/>
      <c r="AM217" s="13"/>
      <c r="AN217" s="13"/>
      <c r="AO217" s="13"/>
      <c r="AP217" s="126"/>
      <c r="AQ217" s="13"/>
      <c r="AR217" s="127"/>
      <c r="AS217" s="29"/>
      <c r="AT217" s="127"/>
      <c r="AU217" s="126"/>
      <c r="AV217" s="13"/>
      <c r="AW217" s="13"/>
      <c r="AX217" s="13"/>
      <c r="AY217" s="13"/>
      <c r="AZ217" s="13"/>
      <c r="BA217" s="13"/>
      <c r="BB217" s="13"/>
      <c r="BC217" s="13"/>
      <c r="BD217" s="13"/>
      <c r="BE217" s="13"/>
      <c r="BF217" s="13"/>
      <c r="BG217" s="13"/>
      <c r="BH217" s="13"/>
    </row>
    <row r="218" spans="1:60" ht="12.75" customHeight="1">
      <c r="A218" s="123"/>
      <c r="B218" s="124"/>
      <c r="C218" s="125"/>
      <c r="D218" s="124"/>
      <c r="E218" s="125"/>
      <c r="F218" s="125"/>
      <c r="G218" s="126"/>
      <c r="H218" s="126"/>
      <c r="I218" s="126"/>
      <c r="J218" s="13"/>
      <c r="K218" s="13"/>
      <c r="L218" s="13"/>
      <c r="M218" s="13"/>
      <c r="N218" s="13"/>
      <c r="O218" s="13"/>
      <c r="P218" s="13"/>
      <c r="Q218" s="126"/>
      <c r="R218" s="13"/>
      <c r="S218" s="13"/>
      <c r="T218" s="13"/>
      <c r="U218" s="13"/>
      <c r="V218" s="13"/>
      <c r="W218" s="13"/>
      <c r="X218" s="126"/>
      <c r="Y218" s="13"/>
      <c r="Z218" s="13"/>
      <c r="AA218" s="13"/>
      <c r="AB218" s="13"/>
      <c r="AC218" s="13"/>
      <c r="AD218" s="13"/>
      <c r="AE218" s="126"/>
      <c r="AF218" s="127"/>
      <c r="AG218" s="13"/>
      <c r="AH218" s="13"/>
      <c r="AI218" s="13"/>
      <c r="AJ218" s="13"/>
      <c r="AK218" s="13"/>
      <c r="AL218" s="13"/>
      <c r="AM218" s="13"/>
      <c r="AN218" s="13"/>
      <c r="AO218" s="13"/>
      <c r="AP218" s="126"/>
      <c r="AQ218" s="13"/>
      <c r="AR218" s="127"/>
      <c r="AS218" s="29"/>
      <c r="AT218" s="127"/>
      <c r="AU218" s="126"/>
      <c r="AV218" s="13"/>
      <c r="AW218" s="13"/>
      <c r="AX218" s="13"/>
      <c r="AY218" s="13"/>
      <c r="AZ218" s="13"/>
      <c r="BA218" s="13"/>
      <c r="BB218" s="13"/>
      <c r="BC218" s="13"/>
      <c r="BD218" s="13"/>
      <c r="BE218" s="13"/>
      <c r="BF218" s="13"/>
      <c r="BG218" s="13"/>
      <c r="BH218" s="13"/>
    </row>
    <row r="219" spans="1:60" ht="12.75" customHeight="1">
      <c r="A219" s="123"/>
      <c r="B219" s="124"/>
      <c r="C219" s="125"/>
      <c r="D219" s="124"/>
      <c r="E219" s="125"/>
      <c r="F219" s="125"/>
      <c r="G219" s="126"/>
      <c r="H219" s="126"/>
      <c r="I219" s="126"/>
      <c r="J219" s="13"/>
      <c r="K219" s="13"/>
      <c r="L219" s="13"/>
      <c r="M219" s="13"/>
      <c r="N219" s="13"/>
      <c r="O219" s="13"/>
      <c r="P219" s="13"/>
      <c r="Q219" s="126"/>
      <c r="R219" s="13"/>
      <c r="S219" s="13"/>
      <c r="T219" s="13"/>
      <c r="U219" s="13"/>
      <c r="V219" s="13"/>
      <c r="W219" s="13"/>
      <c r="X219" s="126"/>
      <c r="Y219" s="13"/>
      <c r="Z219" s="13"/>
      <c r="AA219" s="13"/>
      <c r="AB219" s="13"/>
      <c r="AC219" s="13"/>
      <c r="AD219" s="13"/>
      <c r="AE219" s="126"/>
      <c r="AF219" s="127"/>
      <c r="AG219" s="13"/>
      <c r="AH219" s="13"/>
      <c r="AI219" s="13"/>
      <c r="AJ219" s="13"/>
      <c r="AK219" s="13"/>
      <c r="AL219" s="13"/>
      <c r="AM219" s="13"/>
      <c r="AN219" s="13"/>
      <c r="AO219" s="13"/>
      <c r="AP219" s="126"/>
      <c r="AQ219" s="13"/>
      <c r="AR219" s="127"/>
      <c r="AS219" s="29"/>
      <c r="AT219" s="127"/>
      <c r="AU219" s="126"/>
      <c r="AV219" s="13"/>
      <c r="AW219" s="13"/>
      <c r="AX219" s="13"/>
      <c r="AY219" s="13"/>
      <c r="AZ219" s="13"/>
      <c r="BA219" s="13"/>
      <c r="BB219" s="13"/>
      <c r="BC219" s="13"/>
      <c r="BD219" s="13"/>
      <c r="BE219" s="13"/>
      <c r="BF219" s="13"/>
      <c r="BG219" s="13"/>
      <c r="BH219" s="13"/>
    </row>
    <row r="220" spans="1:60" ht="12.75" customHeight="1">
      <c r="A220" s="123"/>
      <c r="B220" s="124"/>
      <c r="C220" s="125"/>
      <c r="D220" s="124"/>
      <c r="E220" s="125"/>
      <c r="F220" s="125"/>
      <c r="G220" s="126"/>
      <c r="H220" s="126"/>
      <c r="I220" s="126"/>
      <c r="J220" s="13"/>
      <c r="K220" s="13"/>
      <c r="L220" s="13"/>
      <c r="M220" s="13"/>
      <c r="N220" s="13"/>
      <c r="O220" s="13"/>
      <c r="P220" s="13"/>
      <c r="Q220" s="126"/>
      <c r="R220" s="13"/>
      <c r="S220" s="13"/>
      <c r="T220" s="13"/>
      <c r="U220" s="13"/>
      <c r="V220" s="13"/>
      <c r="W220" s="13"/>
      <c r="X220" s="126"/>
      <c r="Y220" s="13"/>
      <c r="Z220" s="13"/>
      <c r="AA220" s="13"/>
      <c r="AB220" s="13"/>
      <c r="AC220" s="13"/>
      <c r="AD220" s="13"/>
      <c r="AE220" s="126"/>
      <c r="AF220" s="127"/>
      <c r="AG220" s="13"/>
      <c r="AH220" s="13"/>
      <c r="AI220" s="13"/>
      <c r="AJ220" s="13"/>
      <c r="AK220" s="13"/>
      <c r="AL220" s="13"/>
      <c r="AM220" s="13"/>
      <c r="AN220" s="13"/>
      <c r="AO220" s="13"/>
      <c r="AP220" s="126"/>
      <c r="AQ220" s="13"/>
      <c r="AR220" s="127"/>
      <c r="AS220" s="29"/>
      <c r="AT220" s="127"/>
      <c r="AU220" s="126"/>
      <c r="AV220" s="13"/>
      <c r="AW220" s="13"/>
      <c r="AX220" s="13"/>
      <c r="AY220" s="13"/>
      <c r="AZ220" s="13"/>
      <c r="BA220" s="13"/>
      <c r="BB220" s="13"/>
      <c r="BC220" s="13"/>
      <c r="BD220" s="13"/>
      <c r="BE220" s="13"/>
      <c r="BF220" s="13"/>
      <c r="BG220" s="13"/>
      <c r="BH220" s="13"/>
    </row>
    <row r="221" spans="1:60" ht="12.75" customHeight="1">
      <c r="A221" s="123"/>
      <c r="B221" s="124"/>
      <c r="C221" s="125"/>
      <c r="D221" s="124"/>
      <c r="E221" s="125"/>
      <c r="F221" s="125"/>
      <c r="G221" s="126"/>
      <c r="H221" s="126"/>
      <c r="I221" s="126"/>
      <c r="J221" s="13"/>
      <c r="K221" s="13"/>
      <c r="L221" s="13"/>
      <c r="M221" s="13"/>
      <c r="N221" s="13"/>
      <c r="O221" s="13"/>
      <c r="P221" s="13"/>
      <c r="Q221" s="126"/>
      <c r="R221" s="13"/>
      <c r="S221" s="13"/>
      <c r="T221" s="13"/>
      <c r="U221" s="13"/>
      <c r="V221" s="13"/>
      <c r="W221" s="13"/>
      <c r="X221" s="126"/>
      <c r="Y221" s="13"/>
      <c r="Z221" s="13"/>
      <c r="AA221" s="13"/>
      <c r="AB221" s="13"/>
      <c r="AC221" s="13"/>
      <c r="AD221" s="13"/>
      <c r="AE221" s="126"/>
      <c r="AF221" s="127"/>
      <c r="AG221" s="13"/>
      <c r="AH221" s="13"/>
      <c r="AI221" s="13"/>
      <c r="AJ221" s="13"/>
      <c r="AK221" s="13"/>
      <c r="AL221" s="13"/>
      <c r="AM221" s="13"/>
      <c r="AN221" s="13"/>
      <c r="AO221" s="13"/>
      <c r="AP221" s="126"/>
      <c r="AQ221" s="13"/>
      <c r="AR221" s="127"/>
      <c r="AS221" s="29"/>
      <c r="AT221" s="127"/>
      <c r="AU221" s="126"/>
      <c r="AV221" s="13"/>
      <c r="AW221" s="13"/>
      <c r="AX221" s="13"/>
      <c r="AY221" s="13"/>
      <c r="AZ221" s="13"/>
      <c r="BA221" s="13"/>
      <c r="BB221" s="13"/>
      <c r="BC221" s="13"/>
      <c r="BD221" s="13"/>
      <c r="BE221" s="13"/>
      <c r="BF221" s="13"/>
      <c r="BG221" s="13"/>
      <c r="BH221" s="13"/>
    </row>
    <row r="222" spans="1:60" ht="12.75" customHeight="1">
      <c r="A222" s="123"/>
      <c r="B222" s="124"/>
      <c r="C222" s="125"/>
      <c r="D222" s="124"/>
      <c r="E222" s="125"/>
      <c r="F222" s="125"/>
      <c r="G222" s="126"/>
      <c r="H222" s="126"/>
      <c r="I222" s="126"/>
      <c r="J222" s="13"/>
      <c r="K222" s="13"/>
      <c r="L222" s="13"/>
      <c r="M222" s="13"/>
      <c r="N222" s="13"/>
      <c r="O222" s="13"/>
      <c r="P222" s="13"/>
      <c r="Q222" s="126"/>
      <c r="R222" s="13"/>
      <c r="S222" s="13"/>
      <c r="T222" s="13"/>
      <c r="U222" s="13"/>
      <c r="V222" s="13"/>
      <c r="W222" s="13"/>
      <c r="X222" s="126"/>
      <c r="Y222" s="13"/>
      <c r="Z222" s="13"/>
      <c r="AA222" s="13"/>
      <c r="AB222" s="13"/>
      <c r="AC222" s="13"/>
      <c r="AD222" s="13"/>
      <c r="AE222" s="126"/>
      <c r="AF222" s="127"/>
      <c r="AG222" s="13"/>
      <c r="AH222" s="13"/>
      <c r="AI222" s="13"/>
      <c r="AJ222" s="13"/>
      <c r="AK222" s="13"/>
      <c r="AL222" s="13"/>
      <c r="AM222" s="13"/>
      <c r="AN222" s="13"/>
      <c r="AO222" s="13"/>
      <c r="AP222" s="126"/>
      <c r="AQ222" s="13"/>
      <c r="AR222" s="127"/>
      <c r="AS222" s="29"/>
      <c r="AT222" s="127"/>
      <c r="AU222" s="126"/>
      <c r="AV222" s="13"/>
      <c r="AW222" s="13"/>
      <c r="AX222" s="13"/>
      <c r="AY222" s="13"/>
      <c r="AZ222" s="13"/>
      <c r="BA222" s="13"/>
      <c r="BB222" s="13"/>
      <c r="BC222" s="13"/>
      <c r="BD222" s="13"/>
      <c r="BE222" s="13"/>
      <c r="BF222" s="13"/>
      <c r="BG222" s="13"/>
      <c r="BH222" s="13"/>
    </row>
    <row r="223" spans="1:60" ht="12.75" customHeight="1">
      <c r="A223" s="123"/>
      <c r="B223" s="124"/>
      <c r="C223" s="125"/>
      <c r="D223" s="124"/>
      <c r="E223" s="125"/>
      <c r="F223" s="125"/>
      <c r="G223" s="126"/>
      <c r="H223" s="126"/>
      <c r="I223" s="126"/>
      <c r="J223" s="13"/>
      <c r="K223" s="13"/>
      <c r="L223" s="13"/>
      <c r="M223" s="13"/>
      <c r="N223" s="13"/>
      <c r="O223" s="13"/>
      <c r="P223" s="13"/>
      <c r="Q223" s="126"/>
      <c r="R223" s="13"/>
      <c r="S223" s="13"/>
      <c r="T223" s="13"/>
      <c r="U223" s="13"/>
      <c r="V223" s="13"/>
      <c r="W223" s="13"/>
      <c r="X223" s="126"/>
      <c r="Y223" s="13"/>
      <c r="Z223" s="13"/>
      <c r="AA223" s="13"/>
      <c r="AB223" s="13"/>
      <c r="AC223" s="13"/>
      <c r="AD223" s="13"/>
      <c r="AE223" s="126"/>
      <c r="AF223" s="127"/>
      <c r="AG223" s="13"/>
      <c r="AH223" s="13"/>
      <c r="AI223" s="13"/>
      <c r="AJ223" s="13"/>
      <c r="AK223" s="13"/>
      <c r="AL223" s="13"/>
      <c r="AM223" s="13"/>
      <c r="AN223" s="13"/>
      <c r="AO223" s="13"/>
      <c r="AP223" s="126"/>
      <c r="AQ223" s="13"/>
      <c r="AR223" s="127"/>
      <c r="AS223" s="29"/>
      <c r="AT223" s="127"/>
      <c r="AU223" s="126"/>
      <c r="AV223" s="13"/>
      <c r="AW223" s="13"/>
      <c r="AX223" s="13"/>
      <c r="AY223" s="13"/>
      <c r="AZ223" s="13"/>
      <c r="BA223" s="13"/>
      <c r="BB223" s="13"/>
      <c r="BC223" s="13"/>
      <c r="BD223" s="13"/>
      <c r="BE223" s="13"/>
      <c r="BF223" s="13"/>
      <c r="BG223" s="13"/>
      <c r="BH223" s="13"/>
    </row>
    <row r="224" spans="1:60" ht="12.75" customHeight="1">
      <c r="A224" s="123"/>
      <c r="B224" s="124"/>
      <c r="C224" s="125"/>
      <c r="D224" s="124"/>
      <c r="E224" s="125"/>
      <c r="F224" s="125"/>
      <c r="G224" s="126"/>
      <c r="H224" s="126"/>
      <c r="I224" s="126"/>
      <c r="J224" s="13"/>
      <c r="K224" s="13"/>
      <c r="L224" s="13"/>
      <c r="M224" s="13"/>
      <c r="N224" s="13"/>
      <c r="O224" s="13"/>
      <c r="P224" s="13"/>
      <c r="Q224" s="126"/>
      <c r="R224" s="13"/>
      <c r="S224" s="13"/>
      <c r="T224" s="13"/>
      <c r="U224" s="13"/>
      <c r="V224" s="13"/>
      <c r="W224" s="13"/>
      <c r="X224" s="126"/>
      <c r="Y224" s="13"/>
      <c r="Z224" s="13"/>
      <c r="AA224" s="13"/>
      <c r="AB224" s="13"/>
      <c r="AC224" s="13"/>
      <c r="AD224" s="13"/>
      <c r="AE224" s="126"/>
      <c r="AF224" s="127"/>
      <c r="AG224" s="13"/>
      <c r="AH224" s="13"/>
      <c r="AI224" s="13"/>
      <c r="AJ224" s="13"/>
      <c r="AK224" s="13"/>
      <c r="AL224" s="13"/>
      <c r="AM224" s="13"/>
      <c r="AN224" s="13"/>
      <c r="AO224" s="13"/>
      <c r="AP224" s="126"/>
      <c r="AQ224" s="13"/>
      <c r="AR224" s="127"/>
      <c r="AS224" s="29"/>
      <c r="AT224" s="127"/>
      <c r="AU224" s="126"/>
      <c r="AV224" s="13"/>
      <c r="AW224" s="13"/>
      <c r="AX224" s="13"/>
      <c r="AY224" s="13"/>
      <c r="AZ224" s="13"/>
      <c r="BA224" s="13"/>
      <c r="BB224" s="13"/>
      <c r="BC224" s="13"/>
      <c r="BD224" s="13"/>
      <c r="BE224" s="13"/>
      <c r="BF224" s="13"/>
      <c r="BG224" s="13"/>
      <c r="BH224" s="13"/>
    </row>
    <row r="225" spans="1:60" ht="12.75" customHeight="1">
      <c r="A225" s="123"/>
      <c r="B225" s="124"/>
      <c r="C225" s="125"/>
      <c r="D225" s="124"/>
      <c r="E225" s="125"/>
      <c r="F225" s="125"/>
      <c r="G225" s="126"/>
      <c r="H225" s="126"/>
      <c r="I225" s="126"/>
      <c r="J225" s="13"/>
      <c r="K225" s="13"/>
      <c r="L225" s="13"/>
      <c r="M225" s="13"/>
      <c r="N225" s="13"/>
      <c r="O225" s="13"/>
      <c r="P225" s="13"/>
      <c r="Q225" s="126"/>
      <c r="R225" s="13"/>
      <c r="S225" s="13"/>
      <c r="T225" s="13"/>
      <c r="U225" s="13"/>
      <c r="V225" s="13"/>
      <c r="W225" s="13"/>
      <c r="X225" s="126"/>
      <c r="Y225" s="13"/>
      <c r="Z225" s="13"/>
      <c r="AA225" s="13"/>
      <c r="AB225" s="13"/>
      <c r="AC225" s="13"/>
      <c r="AD225" s="13"/>
      <c r="AE225" s="126"/>
      <c r="AF225" s="127"/>
      <c r="AG225" s="13"/>
      <c r="AH225" s="13"/>
      <c r="AI225" s="13"/>
      <c r="AJ225" s="13"/>
      <c r="AK225" s="13"/>
      <c r="AL225" s="13"/>
      <c r="AM225" s="13"/>
      <c r="AN225" s="13"/>
      <c r="AO225" s="13"/>
      <c r="AP225" s="126"/>
      <c r="AQ225" s="13"/>
      <c r="AR225" s="127"/>
      <c r="AS225" s="29"/>
      <c r="AT225" s="127"/>
      <c r="AU225" s="126"/>
      <c r="AV225" s="13"/>
      <c r="AW225" s="13"/>
      <c r="AX225" s="13"/>
      <c r="AY225" s="13"/>
      <c r="AZ225" s="13"/>
      <c r="BA225" s="13"/>
      <c r="BB225" s="13"/>
      <c r="BC225" s="13"/>
      <c r="BD225" s="13"/>
      <c r="BE225" s="13"/>
      <c r="BF225" s="13"/>
      <c r="BG225" s="13"/>
      <c r="BH225" s="13"/>
    </row>
    <row r="226" spans="1:60" ht="12.75" customHeight="1">
      <c r="A226" s="123"/>
      <c r="B226" s="124"/>
      <c r="C226" s="125"/>
      <c r="D226" s="124"/>
      <c r="E226" s="125"/>
      <c r="F226" s="125"/>
      <c r="G226" s="126"/>
      <c r="H226" s="126"/>
      <c r="I226" s="126"/>
      <c r="J226" s="13"/>
      <c r="K226" s="13"/>
      <c r="L226" s="13"/>
      <c r="M226" s="13"/>
      <c r="N226" s="13"/>
      <c r="O226" s="13"/>
      <c r="P226" s="13"/>
      <c r="Q226" s="126"/>
      <c r="R226" s="13"/>
      <c r="S226" s="13"/>
      <c r="T226" s="13"/>
      <c r="U226" s="13"/>
      <c r="V226" s="13"/>
      <c r="W226" s="13"/>
      <c r="X226" s="126"/>
      <c r="Y226" s="13"/>
      <c r="Z226" s="13"/>
      <c r="AA226" s="13"/>
      <c r="AB226" s="13"/>
      <c r="AC226" s="13"/>
      <c r="AD226" s="13"/>
      <c r="AE226" s="126"/>
      <c r="AF226" s="127"/>
      <c r="AG226" s="13"/>
      <c r="AH226" s="13"/>
      <c r="AI226" s="13"/>
      <c r="AJ226" s="13"/>
      <c r="AK226" s="13"/>
      <c r="AL226" s="13"/>
      <c r="AM226" s="13"/>
      <c r="AN226" s="13"/>
      <c r="AO226" s="13"/>
      <c r="AP226" s="126"/>
      <c r="AQ226" s="13"/>
      <c r="AR226" s="127"/>
      <c r="AS226" s="29"/>
      <c r="AT226" s="127"/>
      <c r="AU226" s="126"/>
      <c r="AV226" s="13"/>
      <c r="AW226" s="13"/>
      <c r="AX226" s="13"/>
      <c r="AY226" s="13"/>
      <c r="AZ226" s="13"/>
      <c r="BA226" s="13"/>
      <c r="BB226" s="13"/>
      <c r="BC226" s="13"/>
      <c r="BD226" s="13"/>
      <c r="BE226" s="13"/>
      <c r="BF226" s="13"/>
      <c r="BG226" s="13"/>
      <c r="BH226" s="13"/>
    </row>
    <row r="227" spans="1:60" ht="12.75" customHeight="1">
      <c r="A227" s="123"/>
      <c r="B227" s="124"/>
      <c r="C227" s="125"/>
      <c r="D227" s="124"/>
      <c r="E227" s="125"/>
      <c r="F227" s="125"/>
      <c r="G227" s="126"/>
      <c r="H227" s="126"/>
      <c r="I227" s="126"/>
      <c r="J227" s="13"/>
      <c r="K227" s="13"/>
      <c r="L227" s="13"/>
      <c r="M227" s="13"/>
      <c r="N227" s="13"/>
      <c r="O227" s="13"/>
      <c r="P227" s="13"/>
      <c r="Q227" s="126"/>
      <c r="R227" s="13"/>
      <c r="S227" s="13"/>
      <c r="T227" s="13"/>
      <c r="U227" s="13"/>
      <c r="V227" s="13"/>
      <c r="W227" s="13"/>
      <c r="X227" s="126"/>
      <c r="Y227" s="13"/>
      <c r="Z227" s="13"/>
      <c r="AA227" s="13"/>
      <c r="AB227" s="13"/>
      <c r="AC227" s="13"/>
      <c r="AD227" s="13"/>
      <c r="AE227" s="126"/>
      <c r="AF227" s="127"/>
      <c r="AG227" s="13"/>
      <c r="AH227" s="13"/>
      <c r="AI227" s="13"/>
      <c r="AJ227" s="13"/>
      <c r="AK227" s="13"/>
      <c r="AL227" s="13"/>
      <c r="AM227" s="13"/>
      <c r="AN227" s="13"/>
      <c r="AO227" s="13"/>
      <c r="AP227" s="126"/>
      <c r="AQ227" s="13"/>
      <c r="AR227" s="127"/>
      <c r="AS227" s="29"/>
      <c r="AT227" s="127"/>
      <c r="AU227" s="126"/>
      <c r="AV227" s="13"/>
      <c r="AW227" s="13"/>
      <c r="AX227" s="13"/>
      <c r="AY227" s="13"/>
      <c r="AZ227" s="13"/>
      <c r="BA227" s="13"/>
      <c r="BB227" s="13"/>
      <c r="BC227" s="13"/>
      <c r="BD227" s="13"/>
      <c r="BE227" s="13"/>
      <c r="BF227" s="13"/>
      <c r="BG227" s="13"/>
      <c r="BH227" s="13"/>
    </row>
    <row r="228" spans="1:60" ht="12.75" customHeight="1">
      <c r="A228" s="123"/>
      <c r="B228" s="124"/>
      <c r="C228" s="125"/>
      <c r="D228" s="124"/>
      <c r="E228" s="125"/>
      <c r="F228" s="125"/>
      <c r="G228" s="126"/>
      <c r="H228" s="126"/>
      <c r="I228" s="126"/>
      <c r="J228" s="13"/>
      <c r="K228" s="13"/>
      <c r="L228" s="13"/>
      <c r="M228" s="13"/>
      <c r="N228" s="13"/>
      <c r="O228" s="13"/>
      <c r="P228" s="13"/>
      <c r="Q228" s="126"/>
      <c r="R228" s="13"/>
      <c r="S228" s="13"/>
      <c r="T228" s="13"/>
      <c r="U228" s="13"/>
      <c r="V228" s="13"/>
      <c r="W228" s="13"/>
      <c r="X228" s="126"/>
      <c r="Y228" s="13"/>
      <c r="Z228" s="13"/>
      <c r="AA228" s="13"/>
      <c r="AB228" s="13"/>
      <c r="AC228" s="13"/>
      <c r="AD228" s="13"/>
      <c r="AE228" s="126"/>
      <c r="AF228" s="127"/>
      <c r="AG228" s="13"/>
      <c r="AH228" s="13"/>
      <c r="AI228" s="13"/>
      <c r="AJ228" s="13"/>
      <c r="AK228" s="13"/>
      <c r="AL228" s="13"/>
      <c r="AM228" s="13"/>
      <c r="AN228" s="13"/>
      <c r="AO228" s="13"/>
      <c r="AP228" s="126"/>
      <c r="AQ228" s="13"/>
      <c r="AR228" s="127"/>
      <c r="AS228" s="29"/>
      <c r="AT228" s="127"/>
      <c r="AU228" s="126"/>
      <c r="AV228" s="13"/>
      <c r="AW228" s="13"/>
      <c r="AX228" s="13"/>
      <c r="AY228" s="13"/>
      <c r="AZ228" s="13"/>
      <c r="BA228" s="13"/>
      <c r="BB228" s="13"/>
      <c r="BC228" s="13"/>
      <c r="BD228" s="13"/>
      <c r="BE228" s="13"/>
      <c r="BF228" s="13"/>
      <c r="BG228" s="13"/>
      <c r="BH228" s="13"/>
    </row>
    <row r="229" spans="1:60" ht="12.75" customHeight="1">
      <c r="A229" s="123"/>
      <c r="B229" s="124"/>
      <c r="C229" s="125"/>
      <c r="D229" s="124"/>
      <c r="E229" s="125"/>
      <c r="F229" s="125"/>
      <c r="G229" s="126"/>
      <c r="H229" s="126"/>
      <c r="I229" s="126"/>
      <c r="J229" s="13"/>
      <c r="K229" s="13"/>
      <c r="L229" s="13"/>
      <c r="M229" s="13"/>
      <c r="N229" s="13"/>
      <c r="O229" s="13"/>
      <c r="P229" s="13"/>
      <c r="Q229" s="126"/>
      <c r="R229" s="13"/>
      <c r="S229" s="13"/>
      <c r="T229" s="13"/>
      <c r="U229" s="13"/>
      <c r="V229" s="13"/>
      <c r="W229" s="13"/>
      <c r="X229" s="126"/>
      <c r="Y229" s="13"/>
      <c r="Z229" s="13"/>
      <c r="AA229" s="13"/>
      <c r="AB229" s="13"/>
      <c r="AC229" s="13"/>
      <c r="AD229" s="13"/>
      <c r="AE229" s="126"/>
      <c r="AF229" s="127"/>
      <c r="AG229" s="13"/>
      <c r="AH229" s="13"/>
      <c r="AI229" s="13"/>
      <c r="AJ229" s="13"/>
      <c r="AK229" s="13"/>
      <c r="AL229" s="13"/>
      <c r="AM229" s="13"/>
      <c r="AN229" s="13"/>
      <c r="AO229" s="13"/>
      <c r="AP229" s="126"/>
      <c r="AQ229" s="13"/>
      <c r="AR229" s="127"/>
      <c r="AS229" s="29"/>
      <c r="AT229" s="127"/>
      <c r="AU229" s="126"/>
      <c r="AV229" s="13"/>
      <c r="AW229" s="13"/>
      <c r="AX229" s="13"/>
      <c r="AY229" s="13"/>
      <c r="AZ229" s="13"/>
      <c r="BA229" s="13"/>
      <c r="BB229" s="13"/>
      <c r="BC229" s="13"/>
      <c r="BD229" s="13"/>
      <c r="BE229" s="13"/>
      <c r="BF229" s="13"/>
      <c r="BG229" s="13"/>
      <c r="BH229" s="13"/>
    </row>
    <row r="230" spans="1:60" ht="12.75" customHeight="1">
      <c r="A230" s="123"/>
      <c r="B230" s="124"/>
      <c r="C230" s="125"/>
      <c r="D230" s="124"/>
      <c r="E230" s="125"/>
      <c r="F230" s="125"/>
      <c r="G230" s="126"/>
      <c r="H230" s="126"/>
      <c r="I230" s="126"/>
      <c r="J230" s="13"/>
      <c r="K230" s="13"/>
      <c r="L230" s="13"/>
      <c r="M230" s="13"/>
      <c r="N230" s="13"/>
      <c r="O230" s="13"/>
      <c r="P230" s="13"/>
      <c r="Q230" s="126"/>
      <c r="R230" s="13"/>
      <c r="S230" s="13"/>
      <c r="T230" s="13"/>
      <c r="U230" s="13"/>
      <c r="V230" s="13"/>
      <c r="W230" s="13"/>
      <c r="X230" s="126"/>
      <c r="Y230" s="13"/>
      <c r="Z230" s="13"/>
      <c r="AA230" s="13"/>
      <c r="AB230" s="13"/>
      <c r="AC230" s="13"/>
      <c r="AD230" s="13"/>
      <c r="AE230" s="126"/>
      <c r="AF230" s="127"/>
      <c r="AG230" s="13"/>
      <c r="AH230" s="13"/>
      <c r="AI230" s="13"/>
      <c r="AJ230" s="13"/>
      <c r="AK230" s="13"/>
      <c r="AL230" s="13"/>
      <c r="AM230" s="13"/>
      <c r="AN230" s="13"/>
      <c r="AO230" s="13"/>
      <c r="AP230" s="126"/>
      <c r="AQ230" s="13"/>
      <c r="AR230" s="127"/>
      <c r="AS230" s="29"/>
      <c r="AT230" s="127"/>
      <c r="AU230" s="126"/>
      <c r="AV230" s="13"/>
      <c r="AW230" s="13"/>
      <c r="AX230" s="13"/>
      <c r="AY230" s="13"/>
      <c r="AZ230" s="13"/>
      <c r="BA230" s="13"/>
      <c r="BB230" s="13"/>
      <c r="BC230" s="13"/>
      <c r="BD230" s="13"/>
      <c r="BE230" s="13"/>
      <c r="BF230" s="13"/>
      <c r="BG230" s="13"/>
      <c r="BH230" s="13"/>
    </row>
    <row r="231" spans="1:60" ht="12.75" customHeight="1">
      <c r="A231" s="123"/>
      <c r="B231" s="124"/>
      <c r="C231" s="125"/>
      <c r="D231" s="124"/>
      <c r="E231" s="125"/>
      <c r="F231" s="125"/>
      <c r="G231" s="126"/>
      <c r="H231" s="126"/>
      <c r="I231" s="126"/>
      <c r="J231" s="13"/>
      <c r="K231" s="13"/>
      <c r="L231" s="13"/>
      <c r="M231" s="13"/>
      <c r="N231" s="13"/>
      <c r="O231" s="13"/>
      <c r="P231" s="13"/>
      <c r="Q231" s="126"/>
      <c r="R231" s="13"/>
      <c r="S231" s="13"/>
      <c r="T231" s="13"/>
      <c r="U231" s="13"/>
      <c r="V231" s="13"/>
      <c r="W231" s="13"/>
      <c r="X231" s="126"/>
      <c r="Y231" s="13"/>
      <c r="Z231" s="13"/>
      <c r="AA231" s="13"/>
      <c r="AB231" s="13"/>
      <c r="AC231" s="13"/>
      <c r="AD231" s="13"/>
      <c r="AE231" s="126"/>
      <c r="AF231" s="127"/>
      <c r="AG231" s="13"/>
      <c r="AH231" s="13"/>
      <c r="AI231" s="13"/>
      <c r="AJ231" s="13"/>
      <c r="AK231" s="13"/>
      <c r="AL231" s="13"/>
      <c r="AM231" s="13"/>
      <c r="AN231" s="13"/>
      <c r="AO231" s="13"/>
      <c r="AP231" s="126"/>
      <c r="AQ231" s="13"/>
      <c r="AR231" s="127"/>
      <c r="AS231" s="29"/>
      <c r="AT231" s="127"/>
      <c r="AU231" s="126"/>
      <c r="AV231" s="13"/>
      <c r="AW231" s="13"/>
      <c r="AX231" s="13"/>
      <c r="AY231" s="13"/>
      <c r="AZ231" s="13"/>
      <c r="BA231" s="13"/>
      <c r="BB231" s="13"/>
      <c r="BC231" s="13"/>
      <c r="BD231" s="13"/>
      <c r="BE231" s="13"/>
      <c r="BF231" s="13"/>
      <c r="BG231" s="13"/>
      <c r="BH231" s="13"/>
    </row>
    <row r="232" spans="1:60" ht="12.75" customHeight="1">
      <c r="A232" s="123"/>
      <c r="B232" s="124"/>
      <c r="C232" s="125"/>
      <c r="D232" s="124"/>
      <c r="E232" s="125"/>
      <c r="F232" s="125"/>
      <c r="G232" s="126"/>
      <c r="H232" s="126"/>
      <c r="I232" s="126"/>
      <c r="J232" s="13"/>
      <c r="K232" s="13"/>
      <c r="L232" s="13"/>
      <c r="M232" s="13"/>
      <c r="N232" s="13"/>
      <c r="O232" s="13"/>
      <c r="P232" s="13"/>
      <c r="Q232" s="126"/>
      <c r="R232" s="13"/>
      <c r="S232" s="13"/>
      <c r="T232" s="13"/>
      <c r="U232" s="13"/>
      <c r="V232" s="13"/>
      <c r="W232" s="13"/>
      <c r="X232" s="126"/>
      <c r="Y232" s="13"/>
      <c r="Z232" s="13"/>
      <c r="AA232" s="13"/>
      <c r="AB232" s="13"/>
      <c r="AC232" s="13"/>
      <c r="AD232" s="13"/>
      <c r="AE232" s="126"/>
      <c r="AF232" s="127"/>
      <c r="AG232" s="13"/>
      <c r="AH232" s="13"/>
      <c r="AI232" s="13"/>
      <c r="AJ232" s="13"/>
      <c r="AK232" s="13"/>
      <c r="AL232" s="13"/>
      <c r="AM232" s="13"/>
      <c r="AN232" s="13"/>
      <c r="AO232" s="13"/>
      <c r="AP232" s="126"/>
      <c r="AQ232" s="13"/>
      <c r="AR232" s="127"/>
      <c r="AS232" s="29"/>
      <c r="AT232" s="127"/>
      <c r="AU232" s="126"/>
      <c r="AV232" s="13"/>
      <c r="AW232" s="13"/>
      <c r="AX232" s="13"/>
      <c r="AY232" s="13"/>
      <c r="AZ232" s="13"/>
      <c r="BA232" s="13"/>
      <c r="BB232" s="13"/>
      <c r="BC232" s="13"/>
      <c r="BD232" s="13"/>
      <c r="BE232" s="13"/>
      <c r="BF232" s="13"/>
      <c r="BG232" s="13"/>
      <c r="BH232" s="13"/>
    </row>
    <row r="233" spans="1:60" ht="12.75" customHeight="1">
      <c r="A233" s="123"/>
      <c r="B233" s="124"/>
      <c r="C233" s="125"/>
      <c r="D233" s="124"/>
      <c r="E233" s="125"/>
      <c r="F233" s="125"/>
      <c r="G233" s="126"/>
      <c r="H233" s="126"/>
      <c r="I233" s="126"/>
      <c r="J233" s="13"/>
      <c r="K233" s="13"/>
      <c r="L233" s="13"/>
      <c r="M233" s="13"/>
      <c r="N233" s="13"/>
      <c r="O233" s="13"/>
      <c r="P233" s="13"/>
      <c r="Q233" s="126"/>
      <c r="R233" s="13"/>
      <c r="S233" s="13"/>
      <c r="T233" s="13"/>
      <c r="U233" s="13"/>
      <c r="V233" s="13"/>
      <c r="W233" s="13"/>
      <c r="X233" s="126"/>
      <c r="Y233" s="13"/>
      <c r="Z233" s="13"/>
      <c r="AA233" s="13"/>
      <c r="AB233" s="13"/>
      <c r="AC233" s="13"/>
      <c r="AD233" s="13"/>
      <c r="AE233" s="126"/>
      <c r="AF233" s="127"/>
      <c r="AG233" s="13"/>
      <c r="AH233" s="13"/>
      <c r="AI233" s="13"/>
      <c r="AJ233" s="13"/>
      <c r="AK233" s="13"/>
      <c r="AL233" s="13"/>
      <c r="AM233" s="13"/>
      <c r="AN233" s="13"/>
      <c r="AO233" s="13"/>
      <c r="AP233" s="126"/>
      <c r="AQ233" s="13"/>
      <c r="AR233" s="127"/>
      <c r="AS233" s="29"/>
      <c r="AT233" s="127"/>
      <c r="AU233" s="126"/>
      <c r="AV233" s="13"/>
      <c r="AW233" s="13"/>
      <c r="AX233" s="13"/>
      <c r="AY233" s="13"/>
      <c r="AZ233" s="13"/>
      <c r="BA233" s="13"/>
      <c r="BB233" s="13"/>
      <c r="BC233" s="13"/>
      <c r="BD233" s="13"/>
      <c r="BE233" s="13"/>
      <c r="BF233" s="13"/>
      <c r="BG233" s="13"/>
      <c r="BH233" s="13"/>
    </row>
    <row r="234" spans="1:60" ht="12.75" customHeight="1">
      <c r="A234" s="123"/>
      <c r="B234" s="124"/>
      <c r="C234" s="125"/>
      <c r="D234" s="124"/>
      <c r="E234" s="125"/>
      <c r="F234" s="125"/>
      <c r="G234" s="126"/>
      <c r="H234" s="126"/>
      <c r="I234" s="126"/>
      <c r="J234" s="13"/>
      <c r="K234" s="13"/>
      <c r="L234" s="13"/>
      <c r="M234" s="13"/>
      <c r="N234" s="13"/>
      <c r="O234" s="13"/>
      <c r="P234" s="13"/>
      <c r="Q234" s="126"/>
      <c r="R234" s="13"/>
      <c r="S234" s="13"/>
      <c r="T234" s="13"/>
      <c r="U234" s="13"/>
      <c r="V234" s="13"/>
      <c r="W234" s="13"/>
      <c r="X234" s="126"/>
      <c r="Y234" s="13"/>
      <c r="Z234" s="13"/>
      <c r="AA234" s="13"/>
      <c r="AB234" s="13"/>
      <c r="AC234" s="13"/>
      <c r="AD234" s="13"/>
      <c r="AE234" s="126"/>
      <c r="AF234" s="127"/>
      <c r="AG234" s="13"/>
      <c r="AH234" s="13"/>
      <c r="AI234" s="13"/>
      <c r="AJ234" s="13"/>
      <c r="AK234" s="13"/>
      <c r="AL234" s="13"/>
      <c r="AM234" s="13"/>
      <c r="AN234" s="13"/>
      <c r="AO234" s="13"/>
      <c r="AP234" s="126"/>
      <c r="AQ234" s="13"/>
      <c r="AR234" s="127"/>
      <c r="AS234" s="29"/>
      <c r="AT234" s="127"/>
      <c r="AU234" s="126"/>
      <c r="AV234" s="13"/>
      <c r="AW234" s="13"/>
      <c r="AX234" s="13"/>
      <c r="AY234" s="13"/>
      <c r="AZ234" s="13"/>
      <c r="BA234" s="13"/>
      <c r="BB234" s="13"/>
      <c r="BC234" s="13"/>
      <c r="BD234" s="13"/>
      <c r="BE234" s="13"/>
      <c r="BF234" s="13"/>
      <c r="BG234" s="13"/>
      <c r="BH234" s="13"/>
    </row>
    <row r="235" spans="1:60" ht="12.75" customHeight="1">
      <c r="A235" s="123"/>
      <c r="B235" s="124"/>
      <c r="C235" s="125"/>
      <c r="D235" s="124"/>
      <c r="E235" s="125"/>
      <c r="F235" s="125"/>
      <c r="G235" s="126"/>
      <c r="H235" s="126"/>
      <c r="I235" s="126"/>
      <c r="J235" s="13"/>
      <c r="K235" s="13"/>
      <c r="L235" s="13"/>
      <c r="M235" s="13"/>
      <c r="N235" s="13"/>
      <c r="O235" s="13"/>
      <c r="P235" s="13"/>
      <c r="Q235" s="126"/>
      <c r="R235" s="13"/>
      <c r="S235" s="13"/>
      <c r="T235" s="13"/>
      <c r="U235" s="13"/>
      <c r="V235" s="13"/>
      <c r="W235" s="13"/>
      <c r="X235" s="126"/>
      <c r="Y235" s="13"/>
      <c r="Z235" s="13"/>
      <c r="AA235" s="13"/>
      <c r="AB235" s="13"/>
      <c r="AC235" s="13"/>
      <c r="AD235" s="13"/>
      <c r="AE235" s="126"/>
      <c r="AF235" s="127"/>
      <c r="AG235" s="13"/>
      <c r="AH235" s="13"/>
      <c r="AI235" s="13"/>
      <c r="AJ235" s="13"/>
      <c r="AK235" s="13"/>
      <c r="AL235" s="13"/>
      <c r="AM235" s="13"/>
      <c r="AN235" s="13"/>
      <c r="AO235" s="13"/>
      <c r="AP235" s="126"/>
      <c r="AQ235" s="13"/>
      <c r="AR235" s="127"/>
      <c r="AS235" s="29"/>
      <c r="AT235" s="127"/>
      <c r="AU235" s="126"/>
      <c r="AV235" s="13"/>
      <c r="AW235" s="13"/>
      <c r="AX235" s="13"/>
      <c r="AY235" s="13"/>
      <c r="AZ235" s="13"/>
      <c r="BA235" s="13"/>
      <c r="BB235" s="13"/>
      <c r="BC235" s="13"/>
      <c r="BD235" s="13"/>
      <c r="BE235" s="13"/>
      <c r="BF235" s="13"/>
      <c r="BG235" s="13"/>
      <c r="BH235" s="13"/>
    </row>
    <row r="236" spans="1:60" ht="12.75" customHeight="1">
      <c r="A236" s="123"/>
      <c r="B236" s="124"/>
      <c r="C236" s="125"/>
      <c r="D236" s="124"/>
      <c r="E236" s="125"/>
      <c r="F236" s="125"/>
      <c r="G236" s="126"/>
      <c r="H236" s="126"/>
      <c r="I236" s="126"/>
      <c r="J236" s="13"/>
      <c r="K236" s="13"/>
      <c r="L236" s="13"/>
      <c r="M236" s="13"/>
      <c r="N236" s="13"/>
      <c r="O236" s="13"/>
      <c r="P236" s="13"/>
      <c r="Q236" s="126"/>
      <c r="R236" s="13"/>
      <c r="S236" s="13"/>
      <c r="T236" s="13"/>
      <c r="U236" s="13"/>
      <c r="V236" s="13"/>
      <c r="W236" s="13"/>
      <c r="X236" s="126"/>
      <c r="Y236" s="13"/>
      <c r="Z236" s="13"/>
      <c r="AA236" s="13"/>
      <c r="AB236" s="13"/>
      <c r="AC236" s="13"/>
      <c r="AD236" s="13"/>
      <c r="AE236" s="126"/>
      <c r="AF236" s="127"/>
      <c r="AG236" s="13"/>
      <c r="AH236" s="13"/>
      <c r="AI236" s="13"/>
      <c r="AJ236" s="13"/>
      <c r="AK236" s="13"/>
      <c r="AL236" s="13"/>
      <c r="AM236" s="13"/>
      <c r="AN236" s="13"/>
      <c r="AO236" s="13"/>
      <c r="AP236" s="126"/>
      <c r="AQ236" s="13"/>
      <c r="AR236" s="127"/>
      <c r="AS236" s="29"/>
      <c r="AT236" s="127"/>
      <c r="AU236" s="126"/>
      <c r="AV236" s="13"/>
      <c r="AW236" s="13"/>
      <c r="AX236" s="13"/>
      <c r="AY236" s="13"/>
      <c r="AZ236" s="13"/>
      <c r="BA236" s="13"/>
      <c r="BB236" s="13"/>
      <c r="BC236" s="13"/>
      <c r="BD236" s="13"/>
      <c r="BE236" s="13"/>
      <c r="BF236" s="13"/>
      <c r="BG236" s="13"/>
      <c r="BH236" s="13"/>
    </row>
    <row r="237" spans="1:60" ht="12.75" customHeight="1">
      <c r="A237" s="123"/>
      <c r="B237" s="124"/>
      <c r="C237" s="125"/>
      <c r="D237" s="124"/>
      <c r="E237" s="125"/>
      <c r="F237" s="125"/>
      <c r="G237" s="126"/>
      <c r="H237" s="126"/>
      <c r="I237" s="126"/>
      <c r="J237" s="13"/>
      <c r="K237" s="13"/>
      <c r="L237" s="13"/>
      <c r="M237" s="13"/>
      <c r="N237" s="13"/>
      <c r="O237" s="13"/>
      <c r="P237" s="13"/>
      <c r="Q237" s="126"/>
      <c r="R237" s="13"/>
      <c r="S237" s="13"/>
      <c r="T237" s="13"/>
      <c r="U237" s="13"/>
      <c r="V237" s="13"/>
      <c r="W237" s="13"/>
      <c r="X237" s="126"/>
      <c r="Y237" s="13"/>
      <c r="Z237" s="13"/>
      <c r="AA237" s="13"/>
      <c r="AB237" s="13"/>
      <c r="AC237" s="13"/>
      <c r="AD237" s="13"/>
      <c r="AE237" s="126"/>
      <c r="AF237" s="127"/>
      <c r="AG237" s="13"/>
      <c r="AH237" s="13"/>
      <c r="AI237" s="13"/>
      <c r="AJ237" s="13"/>
      <c r="AK237" s="13"/>
      <c r="AL237" s="13"/>
      <c r="AM237" s="13"/>
      <c r="AN237" s="13"/>
      <c r="AO237" s="13"/>
      <c r="AP237" s="126"/>
      <c r="AQ237" s="13"/>
      <c r="AR237" s="127"/>
      <c r="AS237" s="29"/>
      <c r="AT237" s="127"/>
      <c r="AU237" s="126"/>
      <c r="AV237" s="13"/>
      <c r="AW237" s="13"/>
      <c r="AX237" s="13"/>
      <c r="AY237" s="13"/>
      <c r="AZ237" s="13"/>
      <c r="BA237" s="13"/>
      <c r="BB237" s="13"/>
      <c r="BC237" s="13"/>
      <c r="BD237" s="13"/>
      <c r="BE237" s="13"/>
      <c r="BF237" s="13"/>
      <c r="BG237" s="13"/>
      <c r="BH237" s="13"/>
    </row>
    <row r="238" spans="1:60" ht="12.75" customHeight="1">
      <c r="A238" s="123"/>
      <c r="B238" s="124"/>
      <c r="C238" s="125"/>
      <c r="D238" s="124"/>
      <c r="E238" s="125"/>
      <c r="F238" s="125"/>
      <c r="G238" s="126"/>
      <c r="H238" s="126"/>
      <c r="I238" s="126"/>
      <c r="J238" s="13"/>
      <c r="K238" s="13"/>
      <c r="L238" s="13"/>
      <c r="M238" s="13"/>
      <c r="N238" s="13"/>
      <c r="O238" s="13"/>
      <c r="P238" s="13"/>
      <c r="Q238" s="126"/>
      <c r="R238" s="13"/>
      <c r="S238" s="13"/>
      <c r="T238" s="13"/>
      <c r="U238" s="13"/>
      <c r="V238" s="13"/>
      <c r="W238" s="13"/>
      <c r="X238" s="126"/>
      <c r="Y238" s="13"/>
      <c r="Z238" s="13"/>
      <c r="AA238" s="13"/>
      <c r="AB238" s="13"/>
      <c r="AC238" s="13"/>
      <c r="AD238" s="13"/>
      <c r="AE238" s="126"/>
      <c r="AF238" s="127"/>
      <c r="AG238" s="13"/>
      <c r="AH238" s="13"/>
      <c r="AI238" s="13"/>
      <c r="AJ238" s="13"/>
      <c r="AK238" s="13"/>
      <c r="AL238" s="13"/>
      <c r="AM238" s="13"/>
      <c r="AN238" s="13"/>
      <c r="AO238" s="13"/>
      <c r="AP238" s="126"/>
      <c r="AQ238" s="13"/>
      <c r="AR238" s="127"/>
      <c r="AS238" s="29"/>
      <c r="AT238" s="127"/>
      <c r="AU238" s="126"/>
      <c r="AV238" s="13"/>
      <c r="AW238" s="13"/>
      <c r="AX238" s="13"/>
      <c r="AY238" s="13"/>
      <c r="AZ238" s="13"/>
      <c r="BA238" s="13"/>
      <c r="BB238" s="13"/>
      <c r="BC238" s="13"/>
      <c r="BD238" s="13"/>
      <c r="BE238" s="13"/>
      <c r="BF238" s="13"/>
      <c r="BG238" s="13"/>
      <c r="BH238" s="13"/>
    </row>
    <row r="239" spans="1:60" ht="12.75" customHeight="1">
      <c r="A239" s="123"/>
      <c r="B239" s="124"/>
      <c r="C239" s="125"/>
      <c r="D239" s="124"/>
      <c r="E239" s="125"/>
      <c r="F239" s="125"/>
      <c r="G239" s="126"/>
      <c r="H239" s="126"/>
      <c r="I239" s="126"/>
      <c r="J239" s="13"/>
      <c r="K239" s="13"/>
      <c r="L239" s="13"/>
      <c r="M239" s="13"/>
      <c r="N239" s="13"/>
      <c r="O239" s="13"/>
      <c r="P239" s="13"/>
      <c r="Q239" s="126"/>
      <c r="R239" s="13"/>
      <c r="S239" s="13"/>
      <c r="T239" s="13"/>
      <c r="U239" s="13"/>
      <c r="V239" s="13"/>
      <c r="W239" s="13"/>
      <c r="X239" s="126"/>
      <c r="Y239" s="13"/>
      <c r="Z239" s="13"/>
      <c r="AA239" s="13"/>
      <c r="AB239" s="13"/>
      <c r="AC239" s="13"/>
      <c r="AD239" s="13"/>
      <c r="AE239" s="126"/>
      <c r="AF239" s="127"/>
      <c r="AG239" s="13"/>
      <c r="AH239" s="13"/>
      <c r="AI239" s="13"/>
      <c r="AJ239" s="13"/>
      <c r="AK239" s="13"/>
      <c r="AL239" s="13"/>
      <c r="AM239" s="13"/>
      <c r="AN239" s="13"/>
      <c r="AO239" s="13"/>
      <c r="AP239" s="126"/>
      <c r="AQ239" s="13"/>
      <c r="AR239" s="127"/>
      <c r="AS239" s="29"/>
      <c r="AT239" s="127"/>
      <c r="AU239" s="126"/>
      <c r="AV239" s="13"/>
      <c r="AW239" s="13"/>
      <c r="AX239" s="13"/>
      <c r="AY239" s="13"/>
      <c r="AZ239" s="13"/>
      <c r="BA239" s="13"/>
      <c r="BB239" s="13"/>
      <c r="BC239" s="13"/>
      <c r="BD239" s="13"/>
      <c r="BE239" s="13"/>
      <c r="BF239" s="13"/>
      <c r="BG239" s="13"/>
      <c r="BH239" s="13"/>
    </row>
    <row r="240" spans="1:60" ht="12.75" customHeight="1">
      <c r="A240" s="123"/>
      <c r="B240" s="124"/>
      <c r="C240" s="125"/>
      <c r="D240" s="124"/>
      <c r="E240" s="125"/>
      <c r="F240" s="125"/>
      <c r="G240" s="126"/>
      <c r="H240" s="126"/>
      <c r="I240" s="126"/>
      <c r="J240" s="13"/>
      <c r="K240" s="13"/>
      <c r="L240" s="13"/>
      <c r="M240" s="13"/>
      <c r="N240" s="13"/>
      <c r="O240" s="13"/>
      <c r="P240" s="13"/>
      <c r="Q240" s="126"/>
      <c r="R240" s="13"/>
      <c r="S240" s="13"/>
      <c r="T240" s="13"/>
      <c r="U240" s="13"/>
      <c r="V240" s="13"/>
      <c r="W240" s="13"/>
      <c r="X240" s="126"/>
      <c r="Y240" s="13"/>
      <c r="Z240" s="13"/>
      <c r="AA240" s="13"/>
      <c r="AB240" s="13"/>
      <c r="AC240" s="13"/>
      <c r="AD240" s="13"/>
      <c r="AE240" s="126"/>
      <c r="AF240" s="127"/>
      <c r="AG240" s="13"/>
      <c r="AH240" s="13"/>
      <c r="AI240" s="13"/>
      <c r="AJ240" s="13"/>
      <c r="AK240" s="13"/>
      <c r="AL240" s="13"/>
      <c r="AM240" s="13"/>
      <c r="AN240" s="13"/>
      <c r="AO240" s="13"/>
      <c r="AP240" s="126"/>
      <c r="AQ240" s="13"/>
      <c r="AR240" s="127"/>
      <c r="AS240" s="29"/>
      <c r="AT240" s="127"/>
      <c r="AU240" s="126"/>
      <c r="AV240" s="13"/>
      <c r="AW240" s="13"/>
      <c r="AX240" s="13"/>
      <c r="AY240" s="13"/>
      <c r="AZ240" s="13"/>
      <c r="BA240" s="13"/>
      <c r="BB240" s="13"/>
      <c r="BC240" s="13"/>
      <c r="BD240" s="13"/>
      <c r="BE240" s="13"/>
      <c r="BF240" s="13"/>
      <c r="BG240" s="13"/>
      <c r="BH240" s="13"/>
    </row>
    <row r="241" spans="1:60" ht="12.75" customHeight="1">
      <c r="A241" s="123"/>
      <c r="B241" s="124"/>
      <c r="C241" s="125"/>
      <c r="D241" s="124"/>
      <c r="E241" s="125"/>
      <c r="F241" s="125"/>
      <c r="G241" s="126"/>
      <c r="H241" s="126"/>
      <c r="I241" s="126"/>
      <c r="J241" s="13"/>
      <c r="K241" s="13"/>
      <c r="L241" s="13"/>
      <c r="M241" s="13"/>
      <c r="N241" s="13"/>
      <c r="O241" s="13"/>
      <c r="P241" s="13"/>
      <c r="Q241" s="126"/>
      <c r="R241" s="13"/>
      <c r="S241" s="13"/>
      <c r="T241" s="13"/>
      <c r="U241" s="13"/>
      <c r="V241" s="13"/>
      <c r="W241" s="13"/>
      <c r="X241" s="126"/>
      <c r="Y241" s="13"/>
      <c r="Z241" s="13"/>
      <c r="AA241" s="13"/>
      <c r="AB241" s="13"/>
      <c r="AC241" s="13"/>
      <c r="AD241" s="13"/>
      <c r="AE241" s="126"/>
      <c r="AF241" s="127"/>
      <c r="AG241" s="13"/>
      <c r="AH241" s="13"/>
      <c r="AI241" s="13"/>
      <c r="AJ241" s="13"/>
      <c r="AK241" s="13"/>
      <c r="AL241" s="13"/>
      <c r="AM241" s="13"/>
      <c r="AN241" s="13"/>
      <c r="AO241" s="13"/>
      <c r="AP241" s="126"/>
      <c r="AQ241" s="13"/>
      <c r="AR241" s="127"/>
      <c r="AS241" s="29"/>
      <c r="AT241" s="127"/>
      <c r="AU241" s="126"/>
      <c r="AV241" s="13"/>
      <c r="AW241" s="13"/>
      <c r="AX241" s="13"/>
      <c r="AY241" s="13"/>
      <c r="AZ241" s="13"/>
      <c r="BA241" s="13"/>
      <c r="BB241" s="13"/>
      <c r="BC241" s="13"/>
      <c r="BD241" s="13"/>
      <c r="BE241" s="13"/>
      <c r="BF241" s="13"/>
      <c r="BG241" s="13"/>
      <c r="BH241" s="13"/>
    </row>
    <row r="242" spans="1:60" ht="12.75" customHeight="1">
      <c r="A242" s="123"/>
      <c r="B242" s="124"/>
      <c r="C242" s="125"/>
      <c r="D242" s="124"/>
      <c r="E242" s="125"/>
      <c r="F242" s="125"/>
      <c r="G242" s="126"/>
      <c r="H242" s="126"/>
      <c r="I242" s="126"/>
      <c r="J242" s="13"/>
      <c r="K242" s="13"/>
      <c r="L242" s="13"/>
      <c r="M242" s="13"/>
      <c r="N242" s="13"/>
      <c r="O242" s="13"/>
      <c r="P242" s="13"/>
      <c r="Q242" s="126"/>
      <c r="R242" s="13"/>
      <c r="S242" s="13"/>
      <c r="T242" s="13"/>
      <c r="U242" s="13"/>
      <c r="V242" s="13"/>
      <c r="W242" s="13"/>
      <c r="X242" s="126"/>
      <c r="Y242" s="13"/>
      <c r="Z242" s="13"/>
      <c r="AA242" s="13"/>
      <c r="AB242" s="13"/>
      <c r="AC242" s="13"/>
      <c r="AD242" s="13"/>
      <c r="AE242" s="126"/>
      <c r="AF242" s="127"/>
      <c r="AG242" s="13"/>
      <c r="AH242" s="13"/>
      <c r="AI242" s="13"/>
      <c r="AJ242" s="13"/>
      <c r="AK242" s="13"/>
      <c r="AL242" s="13"/>
      <c r="AM242" s="13"/>
      <c r="AN242" s="13"/>
      <c r="AO242" s="13"/>
      <c r="AP242" s="126"/>
      <c r="AQ242" s="13"/>
      <c r="AR242" s="127"/>
      <c r="AS242" s="29"/>
      <c r="AT242" s="127"/>
      <c r="AU242" s="126"/>
      <c r="AV242" s="13"/>
      <c r="AW242" s="13"/>
      <c r="AX242" s="13"/>
      <c r="AY242" s="13"/>
      <c r="AZ242" s="13"/>
      <c r="BA242" s="13"/>
      <c r="BB242" s="13"/>
      <c r="BC242" s="13"/>
      <c r="BD242" s="13"/>
      <c r="BE242" s="13"/>
      <c r="BF242" s="13"/>
      <c r="BG242" s="13"/>
      <c r="BH242" s="13"/>
    </row>
    <row r="243" spans="1:60" ht="12.75" customHeight="1">
      <c r="A243" s="123"/>
      <c r="B243" s="124"/>
      <c r="C243" s="125"/>
      <c r="D243" s="124"/>
      <c r="E243" s="125"/>
      <c r="F243" s="125"/>
      <c r="G243" s="126"/>
      <c r="H243" s="126"/>
      <c r="I243" s="126"/>
      <c r="J243" s="13"/>
      <c r="K243" s="13"/>
      <c r="L243" s="13"/>
      <c r="M243" s="13"/>
      <c r="N243" s="13"/>
      <c r="O243" s="13"/>
      <c r="P243" s="13"/>
      <c r="Q243" s="126"/>
      <c r="R243" s="13"/>
      <c r="S243" s="13"/>
      <c r="T243" s="13"/>
      <c r="U243" s="13"/>
      <c r="V243" s="13"/>
      <c r="W243" s="13"/>
      <c r="X243" s="126"/>
      <c r="Y243" s="13"/>
      <c r="Z243" s="13"/>
      <c r="AA243" s="13"/>
      <c r="AB243" s="13"/>
      <c r="AC243" s="13"/>
      <c r="AD243" s="13"/>
      <c r="AE243" s="126"/>
      <c r="AF243" s="127"/>
      <c r="AG243" s="13"/>
      <c r="AH243" s="13"/>
      <c r="AI243" s="13"/>
      <c r="AJ243" s="13"/>
      <c r="AK243" s="13"/>
      <c r="AL243" s="13"/>
      <c r="AM243" s="13"/>
      <c r="AN243" s="13"/>
      <c r="AO243" s="13"/>
      <c r="AP243" s="126"/>
      <c r="AQ243" s="13"/>
      <c r="AR243" s="127"/>
      <c r="AS243" s="29"/>
      <c r="AT243" s="127"/>
      <c r="AU243" s="126"/>
      <c r="AV243" s="13"/>
      <c r="AW243" s="13"/>
      <c r="AX243" s="13"/>
      <c r="AY243" s="13"/>
      <c r="AZ243" s="13"/>
      <c r="BA243" s="13"/>
      <c r="BB243" s="13"/>
      <c r="BC243" s="13"/>
      <c r="BD243" s="13"/>
      <c r="BE243" s="13"/>
      <c r="BF243" s="13"/>
      <c r="BG243" s="13"/>
      <c r="BH243" s="13"/>
    </row>
    <row r="244" spans="1:60" ht="12.75" customHeight="1">
      <c r="A244" s="123"/>
      <c r="B244" s="124"/>
      <c r="C244" s="125"/>
      <c r="D244" s="124"/>
      <c r="E244" s="125"/>
      <c r="F244" s="125"/>
      <c r="G244" s="126"/>
      <c r="H244" s="126"/>
      <c r="I244" s="126"/>
      <c r="J244" s="13"/>
      <c r="K244" s="13"/>
      <c r="L244" s="13"/>
      <c r="M244" s="13"/>
      <c r="N244" s="13"/>
      <c r="O244" s="13"/>
      <c r="P244" s="13"/>
      <c r="Q244" s="126"/>
      <c r="R244" s="13"/>
      <c r="S244" s="13"/>
      <c r="T244" s="13"/>
      <c r="U244" s="13"/>
      <c r="V244" s="13"/>
      <c r="W244" s="13"/>
      <c r="X244" s="126"/>
      <c r="Y244" s="13"/>
      <c r="Z244" s="13"/>
      <c r="AA244" s="13"/>
      <c r="AB244" s="13"/>
      <c r="AC244" s="13"/>
      <c r="AD244" s="13"/>
      <c r="AE244" s="126"/>
      <c r="AF244" s="127"/>
      <c r="AG244" s="13"/>
      <c r="AH244" s="13"/>
      <c r="AI244" s="13"/>
      <c r="AJ244" s="13"/>
      <c r="AK244" s="13"/>
      <c r="AL244" s="13"/>
      <c r="AM244" s="13"/>
      <c r="AN244" s="13"/>
      <c r="AO244" s="13"/>
      <c r="AP244" s="126"/>
      <c r="AQ244" s="13"/>
      <c r="AR244" s="127"/>
      <c r="AS244" s="29"/>
      <c r="AT244" s="127"/>
      <c r="AU244" s="126"/>
      <c r="AV244" s="13"/>
      <c r="AW244" s="13"/>
      <c r="AX244" s="13"/>
      <c r="AY244" s="13"/>
      <c r="AZ244" s="13"/>
      <c r="BA244" s="13"/>
      <c r="BB244" s="13"/>
      <c r="BC244" s="13"/>
      <c r="BD244" s="13"/>
      <c r="BE244" s="13"/>
      <c r="BF244" s="13"/>
      <c r="BG244" s="13"/>
      <c r="BH244" s="13"/>
    </row>
    <row r="245" spans="1:60" ht="12.75" customHeight="1">
      <c r="A245" s="123"/>
      <c r="B245" s="124"/>
      <c r="C245" s="125"/>
      <c r="D245" s="124"/>
      <c r="E245" s="125"/>
      <c r="F245" s="125"/>
      <c r="G245" s="126"/>
      <c r="H245" s="126"/>
      <c r="I245" s="126"/>
      <c r="J245" s="13"/>
      <c r="K245" s="13"/>
      <c r="L245" s="13"/>
      <c r="M245" s="13"/>
      <c r="N245" s="13"/>
      <c r="O245" s="13"/>
      <c r="P245" s="13"/>
      <c r="Q245" s="126"/>
      <c r="R245" s="13"/>
      <c r="S245" s="13"/>
      <c r="T245" s="13"/>
      <c r="U245" s="13"/>
      <c r="V245" s="13"/>
      <c r="W245" s="13"/>
      <c r="X245" s="126"/>
      <c r="Y245" s="13"/>
      <c r="Z245" s="13"/>
      <c r="AA245" s="13"/>
      <c r="AB245" s="13"/>
      <c r="AC245" s="13"/>
      <c r="AD245" s="13"/>
      <c r="AE245" s="126"/>
      <c r="AF245" s="127"/>
      <c r="AG245" s="13"/>
      <c r="AH245" s="13"/>
      <c r="AI245" s="13"/>
      <c r="AJ245" s="13"/>
      <c r="AK245" s="13"/>
      <c r="AL245" s="13"/>
      <c r="AM245" s="13"/>
      <c r="AN245" s="13"/>
      <c r="AO245" s="13"/>
      <c r="AP245" s="126"/>
      <c r="AQ245" s="13"/>
      <c r="AR245" s="127"/>
      <c r="AS245" s="29"/>
      <c r="AT245" s="127"/>
      <c r="AU245" s="126"/>
      <c r="AV245" s="13"/>
      <c r="AW245" s="13"/>
      <c r="AX245" s="13"/>
      <c r="AY245" s="13"/>
      <c r="AZ245" s="13"/>
      <c r="BA245" s="13"/>
      <c r="BB245" s="13"/>
      <c r="BC245" s="13"/>
      <c r="BD245" s="13"/>
      <c r="BE245" s="13"/>
      <c r="BF245" s="13"/>
      <c r="BG245" s="13"/>
      <c r="BH245" s="13"/>
    </row>
    <row r="246" spans="1:60" ht="12.75" customHeight="1">
      <c r="A246" s="123"/>
      <c r="B246" s="124"/>
      <c r="C246" s="125"/>
      <c r="D246" s="124"/>
      <c r="E246" s="125"/>
      <c r="F246" s="125"/>
      <c r="G246" s="126"/>
      <c r="H246" s="126"/>
      <c r="I246" s="126"/>
      <c r="J246" s="13"/>
      <c r="K246" s="13"/>
      <c r="L246" s="13"/>
      <c r="M246" s="13"/>
      <c r="N246" s="13"/>
      <c r="O246" s="13"/>
      <c r="P246" s="13"/>
      <c r="Q246" s="126"/>
      <c r="R246" s="13"/>
      <c r="S246" s="13"/>
      <c r="T246" s="13"/>
      <c r="U246" s="13"/>
      <c r="V246" s="13"/>
      <c r="W246" s="13"/>
      <c r="X246" s="126"/>
      <c r="Y246" s="13"/>
      <c r="Z246" s="13"/>
      <c r="AA246" s="13"/>
      <c r="AB246" s="13"/>
      <c r="AC246" s="13"/>
      <c r="AD246" s="13"/>
      <c r="AE246" s="126"/>
      <c r="AF246" s="127"/>
      <c r="AG246" s="13"/>
      <c r="AH246" s="13"/>
      <c r="AI246" s="13"/>
      <c r="AJ246" s="13"/>
      <c r="AK246" s="13"/>
      <c r="AL246" s="13"/>
      <c r="AM246" s="13"/>
      <c r="AN246" s="13"/>
      <c r="AO246" s="13"/>
      <c r="AP246" s="126"/>
      <c r="AQ246" s="13"/>
      <c r="AR246" s="127"/>
      <c r="AS246" s="29"/>
      <c r="AT246" s="127"/>
      <c r="AU246" s="126"/>
      <c r="AV246" s="13"/>
      <c r="AW246" s="13"/>
      <c r="AX246" s="13"/>
      <c r="AY246" s="13"/>
      <c r="AZ246" s="13"/>
      <c r="BA246" s="13"/>
      <c r="BB246" s="13"/>
      <c r="BC246" s="13"/>
      <c r="BD246" s="13"/>
      <c r="BE246" s="13"/>
      <c r="BF246" s="13"/>
      <c r="BG246" s="13"/>
      <c r="BH246" s="13"/>
    </row>
    <row r="247" spans="1:60" ht="12.75" customHeight="1">
      <c r="A247" s="123"/>
      <c r="B247" s="124"/>
      <c r="C247" s="125"/>
      <c r="D247" s="124"/>
      <c r="E247" s="125"/>
      <c r="F247" s="125"/>
      <c r="G247" s="126"/>
      <c r="H247" s="126"/>
      <c r="I247" s="126"/>
      <c r="J247" s="13"/>
      <c r="K247" s="13"/>
      <c r="L247" s="13"/>
      <c r="M247" s="13"/>
      <c r="N247" s="13"/>
      <c r="O247" s="13"/>
      <c r="P247" s="13"/>
      <c r="Q247" s="126"/>
      <c r="R247" s="13"/>
      <c r="S247" s="13"/>
      <c r="T247" s="13"/>
      <c r="U247" s="13"/>
      <c r="V247" s="13"/>
      <c r="W247" s="13"/>
      <c r="X247" s="126"/>
      <c r="Y247" s="13"/>
      <c r="Z247" s="13"/>
      <c r="AA247" s="13"/>
      <c r="AB247" s="13"/>
      <c r="AC247" s="13"/>
      <c r="AD247" s="13"/>
      <c r="AE247" s="126"/>
      <c r="AF247" s="127"/>
      <c r="AG247" s="13"/>
      <c r="AH247" s="13"/>
      <c r="AI247" s="13"/>
      <c r="AJ247" s="13"/>
      <c r="AK247" s="13"/>
      <c r="AL247" s="13"/>
      <c r="AM247" s="13"/>
      <c r="AN247" s="13"/>
      <c r="AO247" s="13"/>
      <c r="AP247" s="126"/>
      <c r="AQ247" s="13"/>
      <c r="AR247" s="127"/>
      <c r="AS247" s="29"/>
      <c r="AT247" s="127"/>
      <c r="AU247" s="126"/>
      <c r="AV247" s="13"/>
      <c r="AW247" s="13"/>
      <c r="AX247" s="13"/>
      <c r="AY247" s="13"/>
      <c r="AZ247" s="13"/>
      <c r="BA247" s="13"/>
      <c r="BB247" s="13"/>
      <c r="BC247" s="13"/>
      <c r="BD247" s="13"/>
      <c r="BE247" s="13"/>
      <c r="BF247" s="13"/>
      <c r="BG247" s="13"/>
      <c r="BH247" s="13"/>
    </row>
    <row r="248" spans="1:60" ht="12.75" customHeight="1">
      <c r="A248" s="123"/>
      <c r="B248" s="124"/>
      <c r="C248" s="125"/>
      <c r="D248" s="124"/>
      <c r="E248" s="125"/>
      <c r="F248" s="125"/>
      <c r="G248" s="126"/>
      <c r="H248" s="126"/>
      <c r="I248" s="126"/>
      <c r="J248" s="13"/>
      <c r="K248" s="13"/>
      <c r="L248" s="13"/>
      <c r="M248" s="13"/>
      <c r="N248" s="13"/>
      <c r="O248" s="13"/>
      <c r="P248" s="13"/>
      <c r="Q248" s="126"/>
      <c r="R248" s="13"/>
      <c r="S248" s="13"/>
      <c r="T248" s="13"/>
      <c r="U248" s="13"/>
      <c r="V248" s="13"/>
      <c r="W248" s="13"/>
      <c r="X248" s="126"/>
      <c r="Y248" s="13"/>
      <c r="Z248" s="13"/>
      <c r="AA248" s="13"/>
      <c r="AB248" s="13"/>
      <c r="AC248" s="13"/>
      <c r="AD248" s="13"/>
      <c r="AE248" s="126"/>
      <c r="AF248" s="127"/>
      <c r="AG248" s="13"/>
      <c r="AH248" s="13"/>
      <c r="AI248" s="13"/>
      <c r="AJ248" s="13"/>
      <c r="AK248" s="13"/>
      <c r="AL248" s="13"/>
      <c r="AM248" s="13"/>
      <c r="AN248" s="13"/>
      <c r="AO248" s="13"/>
      <c r="AP248" s="126"/>
      <c r="AQ248" s="13"/>
      <c r="AR248" s="127"/>
      <c r="AS248" s="29"/>
      <c r="AT248" s="127"/>
      <c r="AU248" s="126"/>
      <c r="AV248" s="13"/>
      <c r="AW248" s="13"/>
      <c r="AX248" s="13"/>
      <c r="AY248" s="13"/>
      <c r="AZ248" s="13"/>
      <c r="BA248" s="13"/>
      <c r="BB248" s="13"/>
      <c r="BC248" s="13"/>
      <c r="BD248" s="13"/>
      <c r="BE248" s="13"/>
      <c r="BF248" s="13"/>
      <c r="BG248" s="13"/>
      <c r="BH248" s="13"/>
    </row>
    <row r="249" spans="1:60" ht="12.75" customHeight="1">
      <c r="A249" s="123"/>
      <c r="B249" s="124"/>
      <c r="C249" s="125"/>
      <c r="D249" s="124"/>
      <c r="E249" s="125"/>
      <c r="F249" s="125"/>
      <c r="G249" s="126"/>
      <c r="H249" s="126"/>
      <c r="I249" s="126"/>
      <c r="J249" s="13"/>
      <c r="K249" s="13"/>
      <c r="L249" s="13"/>
      <c r="M249" s="13"/>
      <c r="N249" s="13"/>
      <c r="O249" s="13"/>
      <c r="P249" s="13"/>
      <c r="Q249" s="126"/>
      <c r="R249" s="13"/>
      <c r="S249" s="13"/>
      <c r="T249" s="13"/>
      <c r="U249" s="13"/>
      <c r="V249" s="13"/>
      <c r="W249" s="13"/>
      <c r="X249" s="126"/>
      <c r="Y249" s="13"/>
      <c r="Z249" s="13"/>
      <c r="AA249" s="13"/>
      <c r="AB249" s="13"/>
      <c r="AC249" s="13"/>
      <c r="AD249" s="13"/>
      <c r="AE249" s="126"/>
      <c r="AF249" s="127"/>
      <c r="AG249" s="13"/>
      <c r="AH249" s="13"/>
      <c r="AI249" s="13"/>
      <c r="AJ249" s="13"/>
      <c r="AK249" s="13"/>
      <c r="AL249" s="13"/>
      <c r="AM249" s="13"/>
      <c r="AN249" s="13"/>
      <c r="AO249" s="13"/>
      <c r="AP249" s="126"/>
      <c r="AQ249" s="13"/>
      <c r="AR249" s="127"/>
      <c r="AS249" s="29"/>
      <c r="AT249" s="127"/>
      <c r="AU249" s="126"/>
      <c r="AV249" s="13"/>
      <c r="AW249" s="13"/>
      <c r="AX249" s="13"/>
      <c r="AY249" s="13"/>
      <c r="AZ249" s="13"/>
      <c r="BA249" s="13"/>
      <c r="BB249" s="13"/>
      <c r="BC249" s="13"/>
      <c r="BD249" s="13"/>
      <c r="BE249" s="13"/>
      <c r="BF249" s="13"/>
      <c r="BG249" s="13"/>
      <c r="BH249" s="13"/>
    </row>
    <row r="250" spans="1:60" ht="12.75" customHeight="1">
      <c r="A250" s="123"/>
      <c r="B250" s="124"/>
      <c r="C250" s="125"/>
      <c r="D250" s="124"/>
      <c r="E250" s="125"/>
      <c r="F250" s="125"/>
      <c r="G250" s="126"/>
      <c r="H250" s="126"/>
      <c r="I250" s="126"/>
      <c r="J250" s="13"/>
      <c r="K250" s="13"/>
      <c r="L250" s="13"/>
      <c r="M250" s="13"/>
      <c r="N250" s="13"/>
      <c r="O250" s="13"/>
      <c r="P250" s="13"/>
      <c r="Q250" s="126"/>
      <c r="R250" s="13"/>
      <c r="S250" s="13"/>
      <c r="T250" s="13"/>
      <c r="U250" s="13"/>
      <c r="V250" s="13"/>
      <c r="W250" s="13"/>
      <c r="X250" s="126"/>
      <c r="Y250" s="13"/>
      <c r="Z250" s="13"/>
      <c r="AA250" s="13"/>
      <c r="AB250" s="13"/>
      <c r="AC250" s="13"/>
      <c r="AD250" s="13"/>
      <c r="AE250" s="126"/>
      <c r="AF250" s="127"/>
      <c r="AG250" s="13"/>
      <c r="AH250" s="13"/>
      <c r="AI250" s="13"/>
      <c r="AJ250" s="13"/>
      <c r="AK250" s="13"/>
      <c r="AL250" s="13"/>
      <c r="AM250" s="13"/>
      <c r="AN250" s="13"/>
      <c r="AO250" s="13"/>
      <c r="AP250" s="126"/>
      <c r="AQ250" s="13"/>
      <c r="AR250" s="127"/>
      <c r="AS250" s="29"/>
      <c r="AT250" s="127"/>
      <c r="AU250" s="126"/>
      <c r="AV250" s="13"/>
      <c r="AW250" s="13"/>
      <c r="AX250" s="13"/>
      <c r="AY250" s="13"/>
      <c r="AZ250" s="13"/>
      <c r="BA250" s="13"/>
      <c r="BB250" s="13"/>
      <c r="BC250" s="13"/>
      <c r="BD250" s="13"/>
      <c r="BE250" s="13"/>
      <c r="BF250" s="13"/>
      <c r="BG250" s="13"/>
      <c r="BH250" s="13"/>
    </row>
    <row r="251" spans="1:60" ht="12.75" customHeight="1">
      <c r="A251" s="123"/>
      <c r="B251" s="124"/>
      <c r="C251" s="125"/>
      <c r="D251" s="124"/>
      <c r="E251" s="125"/>
      <c r="F251" s="125"/>
      <c r="G251" s="126"/>
      <c r="H251" s="126"/>
      <c r="I251" s="126"/>
      <c r="J251" s="13"/>
      <c r="K251" s="13"/>
      <c r="L251" s="13"/>
      <c r="M251" s="13"/>
      <c r="N251" s="13"/>
      <c r="O251" s="13"/>
      <c r="P251" s="13"/>
      <c r="Q251" s="126"/>
      <c r="R251" s="13"/>
      <c r="S251" s="13"/>
      <c r="T251" s="13"/>
      <c r="U251" s="13"/>
      <c r="V251" s="13"/>
      <c r="W251" s="13"/>
      <c r="X251" s="126"/>
      <c r="Y251" s="13"/>
      <c r="Z251" s="13"/>
      <c r="AA251" s="13"/>
      <c r="AB251" s="13"/>
      <c r="AC251" s="13"/>
      <c r="AD251" s="13"/>
      <c r="AE251" s="126"/>
      <c r="AF251" s="127"/>
      <c r="AG251" s="13"/>
      <c r="AH251" s="13"/>
      <c r="AI251" s="13"/>
      <c r="AJ251" s="13"/>
      <c r="AK251" s="13"/>
      <c r="AL251" s="13"/>
      <c r="AM251" s="13"/>
      <c r="AN251" s="13"/>
      <c r="AO251" s="13"/>
      <c r="AP251" s="126"/>
      <c r="AQ251" s="13"/>
      <c r="AR251" s="127"/>
      <c r="AS251" s="29"/>
      <c r="AT251" s="127"/>
      <c r="AU251" s="126"/>
      <c r="AV251" s="13"/>
      <c r="AW251" s="13"/>
      <c r="AX251" s="13"/>
      <c r="AY251" s="13"/>
      <c r="AZ251" s="13"/>
      <c r="BA251" s="13"/>
      <c r="BB251" s="13"/>
      <c r="BC251" s="13"/>
      <c r="BD251" s="13"/>
      <c r="BE251" s="13"/>
      <c r="BF251" s="13"/>
      <c r="BG251" s="13"/>
      <c r="BH251" s="13"/>
    </row>
    <row r="252" spans="1:60" ht="12.75" customHeight="1">
      <c r="A252" s="123"/>
      <c r="B252" s="124"/>
      <c r="C252" s="125"/>
      <c r="D252" s="124"/>
      <c r="E252" s="125"/>
      <c r="F252" s="125"/>
      <c r="G252" s="126"/>
      <c r="H252" s="126"/>
      <c r="I252" s="126"/>
      <c r="J252" s="13"/>
      <c r="K252" s="13"/>
      <c r="L252" s="13"/>
      <c r="M252" s="13"/>
      <c r="N252" s="13"/>
      <c r="O252" s="13"/>
      <c r="P252" s="13"/>
      <c r="Q252" s="126"/>
      <c r="R252" s="13"/>
      <c r="S252" s="13"/>
      <c r="T252" s="13"/>
      <c r="U252" s="13"/>
      <c r="V252" s="13"/>
      <c r="W252" s="13"/>
      <c r="X252" s="126"/>
      <c r="Y252" s="13"/>
      <c r="Z252" s="13"/>
      <c r="AA252" s="13"/>
      <c r="AB252" s="13"/>
      <c r="AC252" s="13"/>
      <c r="AD252" s="13"/>
      <c r="AE252" s="126"/>
      <c r="AF252" s="127"/>
      <c r="AG252" s="13"/>
      <c r="AH252" s="13"/>
      <c r="AI252" s="13"/>
      <c r="AJ252" s="13"/>
      <c r="AK252" s="13"/>
      <c r="AL252" s="13"/>
      <c r="AM252" s="13"/>
      <c r="AN252" s="13"/>
      <c r="AO252" s="13"/>
      <c r="AP252" s="126"/>
      <c r="AQ252" s="13"/>
      <c r="AR252" s="127"/>
      <c r="AS252" s="29"/>
      <c r="AT252" s="127"/>
      <c r="AU252" s="126"/>
      <c r="AV252" s="13"/>
      <c r="AW252" s="13"/>
      <c r="AX252" s="13"/>
      <c r="AY252" s="13"/>
      <c r="AZ252" s="13"/>
      <c r="BA252" s="13"/>
      <c r="BB252" s="13"/>
      <c r="BC252" s="13"/>
      <c r="BD252" s="13"/>
      <c r="BE252" s="13"/>
      <c r="BF252" s="13"/>
      <c r="BG252" s="13"/>
      <c r="BH252" s="13"/>
    </row>
    <row r="253" spans="1:60" ht="12.75" customHeight="1">
      <c r="A253" s="123"/>
      <c r="B253" s="124"/>
      <c r="C253" s="125"/>
      <c r="D253" s="124"/>
      <c r="E253" s="125"/>
      <c r="F253" s="125"/>
      <c r="G253" s="126"/>
      <c r="H253" s="126"/>
      <c r="I253" s="126"/>
      <c r="J253" s="13"/>
      <c r="K253" s="13"/>
      <c r="L253" s="13"/>
      <c r="M253" s="13"/>
      <c r="N253" s="13"/>
      <c r="O253" s="13"/>
      <c r="P253" s="13"/>
      <c r="Q253" s="126"/>
      <c r="R253" s="13"/>
      <c r="S253" s="13"/>
      <c r="T253" s="13"/>
      <c r="U253" s="13"/>
      <c r="V253" s="13"/>
      <c r="W253" s="13"/>
      <c r="X253" s="126"/>
      <c r="Y253" s="13"/>
      <c r="Z253" s="13"/>
      <c r="AA253" s="13"/>
      <c r="AB253" s="13"/>
      <c r="AC253" s="13"/>
      <c r="AD253" s="13"/>
      <c r="AE253" s="126"/>
      <c r="AF253" s="127"/>
      <c r="AG253" s="13"/>
      <c r="AH253" s="13"/>
      <c r="AI253" s="13"/>
      <c r="AJ253" s="13"/>
      <c r="AK253" s="13"/>
      <c r="AL253" s="13"/>
      <c r="AM253" s="13"/>
      <c r="AN253" s="13"/>
      <c r="AO253" s="13"/>
      <c r="AP253" s="126"/>
      <c r="AQ253" s="13"/>
      <c r="AR253" s="127"/>
      <c r="AS253" s="29"/>
      <c r="AT253" s="127"/>
      <c r="AU253" s="126"/>
      <c r="AV253" s="13"/>
      <c r="AW253" s="13"/>
      <c r="AX253" s="13"/>
      <c r="AY253" s="13"/>
      <c r="AZ253" s="13"/>
      <c r="BA253" s="13"/>
      <c r="BB253" s="13"/>
      <c r="BC253" s="13"/>
      <c r="BD253" s="13"/>
      <c r="BE253" s="13"/>
      <c r="BF253" s="13"/>
      <c r="BG253" s="13"/>
      <c r="BH253" s="13"/>
    </row>
    <row r="254" spans="1:60" ht="12.75" customHeight="1">
      <c r="A254" s="123"/>
      <c r="B254" s="124"/>
      <c r="C254" s="125"/>
      <c r="D254" s="124"/>
      <c r="E254" s="125"/>
      <c r="F254" s="125"/>
      <c r="G254" s="126"/>
      <c r="H254" s="126"/>
      <c r="I254" s="126"/>
      <c r="J254" s="13"/>
      <c r="K254" s="13"/>
      <c r="L254" s="13"/>
      <c r="M254" s="13"/>
      <c r="N254" s="13"/>
      <c r="O254" s="13"/>
      <c r="P254" s="13"/>
      <c r="Q254" s="126"/>
      <c r="R254" s="13"/>
      <c r="S254" s="13"/>
      <c r="T254" s="13"/>
      <c r="U254" s="13"/>
      <c r="V254" s="13"/>
      <c r="W254" s="13"/>
      <c r="X254" s="126"/>
      <c r="Y254" s="13"/>
      <c r="Z254" s="13"/>
      <c r="AA254" s="13"/>
      <c r="AB254" s="13"/>
      <c r="AC254" s="13"/>
      <c r="AD254" s="13"/>
      <c r="AE254" s="126"/>
      <c r="AF254" s="127"/>
      <c r="AG254" s="13"/>
      <c r="AH254" s="13"/>
      <c r="AI254" s="13"/>
      <c r="AJ254" s="13"/>
      <c r="AK254" s="13"/>
      <c r="AL254" s="13"/>
      <c r="AM254" s="13"/>
      <c r="AN254" s="13"/>
      <c r="AO254" s="13"/>
      <c r="AP254" s="126"/>
      <c r="AQ254" s="13"/>
      <c r="AR254" s="127"/>
      <c r="AS254" s="29"/>
      <c r="AT254" s="127"/>
      <c r="AU254" s="126"/>
      <c r="AV254" s="13"/>
      <c r="AW254" s="13"/>
      <c r="AX254" s="13"/>
      <c r="AY254" s="13"/>
      <c r="AZ254" s="13"/>
      <c r="BA254" s="13"/>
      <c r="BB254" s="13"/>
      <c r="BC254" s="13"/>
      <c r="BD254" s="13"/>
      <c r="BE254" s="13"/>
      <c r="BF254" s="13"/>
      <c r="BG254" s="13"/>
      <c r="BH254" s="13"/>
    </row>
    <row r="255" spans="1:60" ht="12.75" customHeight="1">
      <c r="A255" s="123"/>
      <c r="B255" s="124"/>
      <c r="C255" s="125"/>
      <c r="D255" s="124"/>
      <c r="E255" s="125"/>
      <c r="F255" s="125"/>
      <c r="G255" s="126"/>
      <c r="H255" s="126"/>
      <c r="I255" s="126"/>
      <c r="J255" s="13"/>
      <c r="K255" s="13"/>
      <c r="L255" s="13"/>
      <c r="M255" s="13"/>
      <c r="N255" s="13"/>
      <c r="O255" s="13"/>
      <c r="P255" s="13"/>
      <c r="Q255" s="126"/>
      <c r="R255" s="13"/>
      <c r="S255" s="13"/>
      <c r="T255" s="13"/>
      <c r="U255" s="13"/>
      <c r="V255" s="13"/>
      <c r="W255" s="13"/>
      <c r="X255" s="126"/>
      <c r="Y255" s="13"/>
      <c r="Z255" s="13"/>
      <c r="AA255" s="13"/>
      <c r="AB255" s="13"/>
      <c r="AC255" s="13"/>
      <c r="AD255" s="13"/>
      <c r="AE255" s="126"/>
      <c r="AF255" s="127"/>
      <c r="AG255" s="13"/>
      <c r="AH255" s="13"/>
      <c r="AI255" s="13"/>
      <c r="AJ255" s="13"/>
      <c r="AK255" s="13"/>
      <c r="AL255" s="13"/>
      <c r="AM255" s="13"/>
      <c r="AN255" s="13"/>
      <c r="AO255" s="13"/>
      <c r="AP255" s="126"/>
      <c r="AQ255" s="13"/>
      <c r="AR255" s="127"/>
      <c r="AS255" s="29"/>
      <c r="AT255" s="127"/>
      <c r="AU255" s="126"/>
      <c r="AV255" s="13"/>
      <c r="AW255" s="13"/>
      <c r="AX255" s="13"/>
      <c r="AY255" s="13"/>
      <c r="AZ255" s="13"/>
      <c r="BA255" s="13"/>
      <c r="BB255" s="13"/>
      <c r="BC255" s="13"/>
      <c r="BD255" s="13"/>
      <c r="BE255" s="13"/>
      <c r="BF255" s="13"/>
      <c r="BG255" s="13"/>
      <c r="BH255" s="13"/>
    </row>
    <row r="256" spans="1:60" ht="12.75" customHeight="1">
      <c r="A256" s="123"/>
      <c r="B256" s="124"/>
      <c r="C256" s="125"/>
      <c r="D256" s="124"/>
      <c r="E256" s="125"/>
      <c r="F256" s="125"/>
      <c r="G256" s="126"/>
      <c r="H256" s="126"/>
      <c r="I256" s="126"/>
      <c r="J256" s="13"/>
      <c r="K256" s="13"/>
      <c r="L256" s="13"/>
      <c r="M256" s="13"/>
      <c r="N256" s="13"/>
      <c r="O256" s="13"/>
      <c r="P256" s="13"/>
      <c r="Q256" s="126"/>
      <c r="R256" s="13"/>
      <c r="S256" s="13"/>
      <c r="T256" s="13"/>
      <c r="U256" s="13"/>
      <c r="V256" s="13"/>
      <c r="W256" s="13"/>
      <c r="X256" s="126"/>
      <c r="Y256" s="13"/>
      <c r="Z256" s="13"/>
      <c r="AA256" s="13"/>
      <c r="AB256" s="13"/>
      <c r="AC256" s="13"/>
      <c r="AD256" s="13"/>
      <c r="AE256" s="126"/>
      <c r="AF256" s="127"/>
      <c r="AG256" s="13"/>
      <c r="AH256" s="13"/>
      <c r="AI256" s="13"/>
      <c r="AJ256" s="13"/>
      <c r="AK256" s="13"/>
      <c r="AL256" s="13"/>
      <c r="AM256" s="13"/>
      <c r="AN256" s="13"/>
      <c r="AO256" s="13"/>
      <c r="AP256" s="126"/>
      <c r="AQ256" s="13"/>
      <c r="AR256" s="127"/>
      <c r="AS256" s="29"/>
      <c r="AT256" s="127"/>
      <c r="AU256" s="126"/>
      <c r="AV256" s="13"/>
      <c r="AW256" s="13"/>
      <c r="AX256" s="13"/>
      <c r="AY256" s="13"/>
      <c r="AZ256" s="13"/>
      <c r="BA256" s="13"/>
      <c r="BB256" s="13"/>
      <c r="BC256" s="13"/>
      <c r="BD256" s="13"/>
      <c r="BE256" s="13"/>
      <c r="BF256" s="13"/>
      <c r="BG256" s="13"/>
      <c r="BH256" s="13"/>
    </row>
    <row r="257" spans="1:60" ht="12.75" customHeight="1">
      <c r="A257" s="123"/>
      <c r="B257" s="124"/>
      <c r="C257" s="125"/>
      <c r="D257" s="124"/>
      <c r="E257" s="125"/>
      <c r="F257" s="125"/>
      <c r="G257" s="126"/>
      <c r="H257" s="126"/>
      <c r="I257" s="126"/>
      <c r="J257" s="13"/>
      <c r="K257" s="13"/>
      <c r="L257" s="13"/>
      <c r="M257" s="13"/>
      <c r="N257" s="13"/>
      <c r="O257" s="13"/>
      <c r="P257" s="13"/>
      <c r="Q257" s="126"/>
      <c r="R257" s="13"/>
      <c r="S257" s="13"/>
      <c r="T257" s="13"/>
      <c r="U257" s="13"/>
      <c r="V257" s="13"/>
      <c r="W257" s="13"/>
      <c r="X257" s="126"/>
      <c r="Y257" s="13"/>
      <c r="Z257" s="13"/>
      <c r="AA257" s="13"/>
      <c r="AB257" s="13"/>
      <c r="AC257" s="13"/>
      <c r="AD257" s="13"/>
      <c r="AE257" s="126"/>
      <c r="AF257" s="127"/>
      <c r="AG257" s="13"/>
      <c r="AH257" s="13"/>
      <c r="AI257" s="13"/>
      <c r="AJ257" s="13"/>
      <c r="AK257" s="13"/>
      <c r="AL257" s="13"/>
      <c r="AM257" s="13"/>
      <c r="AN257" s="13"/>
      <c r="AO257" s="13"/>
      <c r="AP257" s="126"/>
      <c r="AQ257" s="13"/>
      <c r="AR257" s="127"/>
      <c r="AS257" s="29"/>
      <c r="AT257" s="127"/>
      <c r="AU257" s="126"/>
      <c r="AV257" s="13"/>
      <c r="AW257" s="13"/>
      <c r="AX257" s="13"/>
      <c r="AY257" s="13"/>
      <c r="AZ257" s="13"/>
      <c r="BA257" s="13"/>
      <c r="BB257" s="13"/>
      <c r="BC257" s="13"/>
      <c r="BD257" s="13"/>
      <c r="BE257" s="13"/>
      <c r="BF257" s="13"/>
      <c r="BG257" s="13"/>
      <c r="BH257" s="13"/>
    </row>
    <row r="258" spans="1:60" ht="12.75" customHeight="1">
      <c r="A258" s="123"/>
      <c r="B258" s="124"/>
      <c r="C258" s="125"/>
      <c r="D258" s="124"/>
      <c r="E258" s="125"/>
      <c r="F258" s="125"/>
      <c r="G258" s="126"/>
      <c r="H258" s="126"/>
      <c r="I258" s="126"/>
      <c r="J258" s="13"/>
      <c r="K258" s="13"/>
      <c r="L258" s="13"/>
      <c r="M258" s="13"/>
      <c r="N258" s="13"/>
      <c r="O258" s="13"/>
      <c r="P258" s="13"/>
      <c r="Q258" s="126"/>
      <c r="R258" s="13"/>
      <c r="S258" s="13"/>
      <c r="T258" s="13"/>
      <c r="U258" s="13"/>
      <c r="V258" s="13"/>
      <c r="W258" s="13"/>
      <c r="X258" s="126"/>
      <c r="Y258" s="13"/>
      <c r="Z258" s="13"/>
      <c r="AA258" s="13"/>
      <c r="AB258" s="13"/>
      <c r="AC258" s="13"/>
      <c r="AD258" s="13"/>
      <c r="AE258" s="126"/>
      <c r="AF258" s="127"/>
      <c r="AG258" s="13"/>
      <c r="AH258" s="13"/>
      <c r="AI258" s="13"/>
      <c r="AJ258" s="13"/>
      <c r="AK258" s="13"/>
      <c r="AL258" s="13"/>
      <c r="AM258" s="13"/>
      <c r="AN258" s="13"/>
      <c r="AO258" s="13"/>
      <c r="AP258" s="126"/>
      <c r="AQ258" s="13"/>
      <c r="AR258" s="127"/>
      <c r="AS258" s="29"/>
      <c r="AT258" s="127"/>
      <c r="AU258" s="126"/>
      <c r="AV258" s="13"/>
      <c r="AW258" s="13"/>
      <c r="AX258" s="13"/>
      <c r="AY258" s="13"/>
      <c r="AZ258" s="13"/>
      <c r="BA258" s="13"/>
      <c r="BB258" s="13"/>
      <c r="BC258" s="13"/>
      <c r="BD258" s="13"/>
      <c r="BE258" s="13"/>
      <c r="BF258" s="13"/>
      <c r="BG258" s="13"/>
      <c r="BH258" s="13"/>
    </row>
    <row r="259" spans="1:60" ht="12.75" customHeight="1">
      <c r="A259" s="123"/>
      <c r="B259" s="124"/>
      <c r="C259" s="125"/>
      <c r="D259" s="124"/>
      <c r="E259" s="125"/>
      <c r="F259" s="125"/>
      <c r="G259" s="126"/>
      <c r="H259" s="126"/>
      <c r="I259" s="126"/>
      <c r="J259" s="13"/>
      <c r="K259" s="13"/>
      <c r="L259" s="13"/>
      <c r="M259" s="13"/>
      <c r="N259" s="13"/>
      <c r="O259" s="13"/>
      <c r="P259" s="13"/>
      <c r="Q259" s="126"/>
      <c r="R259" s="13"/>
      <c r="S259" s="13"/>
      <c r="T259" s="13"/>
      <c r="U259" s="13"/>
      <c r="V259" s="13"/>
      <c r="W259" s="13"/>
      <c r="X259" s="126"/>
      <c r="Y259" s="13"/>
      <c r="Z259" s="13"/>
      <c r="AA259" s="13"/>
      <c r="AB259" s="13"/>
      <c r="AC259" s="13"/>
      <c r="AD259" s="13"/>
      <c r="AE259" s="126"/>
      <c r="AF259" s="127"/>
      <c r="AG259" s="13"/>
      <c r="AH259" s="13"/>
      <c r="AI259" s="13"/>
      <c r="AJ259" s="13"/>
      <c r="AK259" s="13"/>
      <c r="AL259" s="13"/>
      <c r="AM259" s="13"/>
      <c r="AN259" s="13"/>
      <c r="AO259" s="13"/>
      <c r="AP259" s="126"/>
      <c r="AQ259" s="13"/>
      <c r="AR259" s="127"/>
      <c r="AS259" s="29"/>
      <c r="AT259" s="127"/>
      <c r="AU259" s="126"/>
      <c r="AV259" s="13"/>
      <c r="AW259" s="13"/>
      <c r="AX259" s="13"/>
      <c r="AY259" s="13"/>
      <c r="AZ259" s="13"/>
      <c r="BA259" s="13"/>
      <c r="BB259" s="13"/>
      <c r="BC259" s="13"/>
      <c r="BD259" s="13"/>
      <c r="BE259" s="13"/>
      <c r="BF259" s="13"/>
      <c r="BG259" s="13"/>
      <c r="BH259" s="13"/>
    </row>
    <row r="260" spans="1:60" ht="12.75" customHeight="1">
      <c r="A260" s="123"/>
      <c r="B260" s="124"/>
      <c r="C260" s="125"/>
      <c r="D260" s="124"/>
      <c r="E260" s="125"/>
      <c r="F260" s="125"/>
      <c r="G260" s="126"/>
      <c r="H260" s="126"/>
      <c r="I260" s="126"/>
      <c r="J260" s="13"/>
      <c r="K260" s="13"/>
      <c r="L260" s="13"/>
      <c r="M260" s="13"/>
      <c r="N260" s="13"/>
      <c r="O260" s="13"/>
      <c r="P260" s="13"/>
      <c r="Q260" s="126"/>
      <c r="R260" s="13"/>
      <c r="S260" s="13"/>
      <c r="T260" s="13"/>
      <c r="U260" s="13"/>
      <c r="V260" s="13"/>
      <c r="W260" s="13"/>
      <c r="X260" s="126"/>
      <c r="Y260" s="13"/>
      <c r="Z260" s="13"/>
      <c r="AA260" s="13"/>
      <c r="AB260" s="13"/>
      <c r="AC260" s="13"/>
      <c r="AD260" s="13"/>
      <c r="AE260" s="126"/>
      <c r="AF260" s="127"/>
      <c r="AG260" s="13"/>
      <c r="AH260" s="13"/>
      <c r="AI260" s="13"/>
      <c r="AJ260" s="13"/>
      <c r="AK260" s="13"/>
      <c r="AL260" s="13"/>
      <c r="AM260" s="13"/>
      <c r="AN260" s="13"/>
      <c r="AO260" s="13"/>
      <c r="AP260" s="126"/>
      <c r="AQ260" s="13"/>
      <c r="AR260" s="127"/>
      <c r="AS260" s="29"/>
      <c r="AT260" s="127"/>
      <c r="AU260" s="126"/>
      <c r="AV260" s="13"/>
      <c r="AW260" s="13"/>
      <c r="AX260" s="13"/>
      <c r="AY260" s="13"/>
      <c r="AZ260" s="13"/>
      <c r="BA260" s="13"/>
      <c r="BB260" s="13"/>
      <c r="BC260" s="13"/>
      <c r="BD260" s="13"/>
      <c r="BE260" s="13"/>
      <c r="BF260" s="13"/>
      <c r="BG260" s="13"/>
      <c r="BH260" s="13"/>
    </row>
    <row r="261" spans="1:60" ht="12.75" customHeight="1">
      <c r="A261" s="123"/>
      <c r="B261" s="124"/>
      <c r="C261" s="125"/>
      <c r="D261" s="124"/>
      <c r="E261" s="125"/>
      <c r="F261" s="125"/>
      <c r="G261" s="126"/>
      <c r="H261" s="126"/>
      <c r="I261" s="126"/>
      <c r="J261" s="13"/>
      <c r="K261" s="13"/>
      <c r="L261" s="13"/>
      <c r="M261" s="13"/>
      <c r="N261" s="13"/>
      <c r="O261" s="13"/>
      <c r="P261" s="13"/>
      <c r="Q261" s="126"/>
      <c r="R261" s="13"/>
      <c r="S261" s="13"/>
      <c r="T261" s="13"/>
      <c r="U261" s="13"/>
      <c r="V261" s="13"/>
      <c r="W261" s="13"/>
      <c r="X261" s="126"/>
      <c r="Y261" s="13"/>
      <c r="Z261" s="13"/>
      <c r="AA261" s="13"/>
      <c r="AB261" s="13"/>
      <c r="AC261" s="13"/>
      <c r="AD261" s="13"/>
      <c r="AE261" s="126"/>
      <c r="AF261" s="127"/>
      <c r="AG261" s="13"/>
      <c r="AH261" s="13"/>
      <c r="AI261" s="13"/>
      <c r="AJ261" s="13"/>
      <c r="AK261" s="13"/>
      <c r="AL261" s="13"/>
      <c r="AM261" s="13"/>
      <c r="AN261" s="13"/>
      <c r="AO261" s="13"/>
      <c r="AP261" s="126"/>
      <c r="AQ261" s="13"/>
      <c r="AR261" s="127"/>
      <c r="AS261" s="29"/>
      <c r="AT261" s="127"/>
      <c r="AU261" s="126"/>
      <c r="AV261" s="13"/>
      <c r="AW261" s="13"/>
      <c r="AX261" s="13"/>
      <c r="AY261" s="13"/>
      <c r="AZ261" s="13"/>
      <c r="BA261" s="13"/>
      <c r="BB261" s="13"/>
      <c r="BC261" s="13"/>
      <c r="BD261" s="13"/>
      <c r="BE261" s="13"/>
      <c r="BF261" s="13"/>
      <c r="BG261" s="13"/>
      <c r="BH261" s="13"/>
    </row>
    <row r="262" spans="1:60" ht="12.75" customHeight="1">
      <c r="A262" s="123"/>
      <c r="B262" s="124"/>
      <c r="C262" s="125"/>
      <c r="D262" s="124"/>
      <c r="E262" s="125"/>
      <c r="F262" s="125"/>
      <c r="G262" s="126"/>
      <c r="H262" s="126"/>
      <c r="I262" s="126"/>
      <c r="J262" s="13"/>
      <c r="K262" s="13"/>
      <c r="L262" s="13"/>
      <c r="M262" s="13"/>
      <c r="N262" s="13"/>
      <c r="O262" s="13"/>
      <c r="P262" s="13"/>
      <c r="Q262" s="126"/>
      <c r="R262" s="13"/>
      <c r="S262" s="13"/>
      <c r="T262" s="13"/>
      <c r="U262" s="13"/>
      <c r="V262" s="13"/>
      <c r="W262" s="13"/>
      <c r="X262" s="126"/>
      <c r="Y262" s="13"/>
      <c r="Z262" s="13"/>
      <c r="AA262" s="13"/>
      <c r="AB262" s="13"/>
      <c r="AC262" s="13"/>
      <c r="AD262" s="13"/>
      <c r="AE262" s="126"/>
      <c r="AF262" s="127"/>
      <c r="AG262" s="13"/>
      <c r="AH262" s="13"/>
      <c r="AI262" s="13"/>
      <c r="AJ262" s="13"/>
      <c r="AK262" s="13"/>
      <c r="AL262" s="13"/>
      <c r="AM262" s="13"/>
      <c r="AN262" s="13"/>
      <c r="AO262" s="13"/>
      <c r="AP262" s="126"/>
      <c r="AQ262" s="13"/>
      <c r="AR262" s="127"/>
      <c r="AS262" s="29"/>
      <c r="AT262" s="127"/>
      <c r="AU262" s="126"/>
      <c r="AV262" s="13"/>
      <c r="AW262" s="13"/>
      <c r="AX262" s="13"/>
      <c r="AY262" s="13"/>
      <c r="AZ262" s="13"/>
      <c r="BA262" s="13"/>
      <c r="BB262" s="13"/>
      <c r="BC262" s="13"/>
      <c r="BD262" s="13"/>
      <c r="BE262" s="13"/>
      <c r="BF262" s="13"/>
      <c r="BG262" s="13"/>
      <c r="BH262" s="13"/>
    </row>
    <row r="263" spans="1:60" ht="12.75" customHeight="1">
      <c r="A263" s="123"/>
      <c r="B263" s="124"/>
      <c r="C263" s="125"/>
      <c r="D263" s="124"/>
      <c r="E263" s="125"/>
      <c r="F263" s="125"/>
      <c r="G263" s="126"/>
      <c r="H263" s="126"/>
      <c r="I263" s="126"/>
      <c r="J263" s="13"/>
      <c r="K263" s="13"/>
      <c r="L263" s="13"/>
      <c r="M263" s="13"/>
      <c r="N263" s="13"/>
      <c r="O263" s="13"/>
      <c r="P263" s="13"/>
      <c r="Q263" s="126"/>
      <c r="R263" s="13"/>
      <c r="S263" s="13"/>
      <c r="T263" s="13"/>
      <c r="U263" s="13"/>
      <c r="V263" s="13"/>
      <c r="W263" s="13"/>
      <c r="X263" s="126"/>
      <c r="Y263" s="13"/>
      <c r="Z263" s="13"/>
      <c r="AA263" s="13"/>
      <c r="AB263" s="13"/>
      <c r="AC263" s="13"/>
      <c r="AD263" s="13"/>
      <c r="AE263" s="126"/>
      <c r="AF263" s="127"/>
      <c r="AG263" s="13"/>
      <c r="AH263" s="13"/>
      <c r="AI263" s="13"/>
      <c r="AJ263" s="13"/>
      <c r="AK263" s="13"/>
      <c r="AL263" s="13"/>
      <c r="AM263" s="13"/>
      <c r="AN263" s="13"/>
      <c r="AO263" s="13"/>
      <c r="AP263" s="126"/>
      <c r="AQ263" s="13"/>
      <c r="AR263" s="127"/>
      <c r="AS263" s="29"/>
      <c r="AT263" s="127"/>
      <c r="AU263" s="126"/>
      <c r="AV263" s="13"/>
      <c r="AW263" s="13"/>
      <c r="AX263" s="13"/>
      <c r="AY263" s="13"/>
      <c r="AZ263" s="13"/>
      <c r="BA263" s="13"/>
      <c r="BB263" s="13"/>
      <c r="BC263" s="13"/>
      <c r="BD263" s="13"/>
      <c r="BE263" s="13"/>
      <c r="BF263" s="13"/>
      <c r="BG263" s="13"/>
      <c r="BH263" s="13"/>
    </row>
    <row r="264" spans="1:60" ht="12.75" customHeight="1">
      <c r="A264" s="123"/>
      <c r="B264" s="124"/>
      <c r="C264" s="125"/>
      <c r="D264" s="124"/>
      <c r="E264" s="125"/>
      <c r="F264" s="125"/>
      <c r="G264" s="126"/>
      <c r="H264" s="126"/>
      <c r="I264" s="126"/>
      <c r="J264" s="13"/>
      <c r="K264" s="13"/>
      <c r="L264" s="13"/>
      <c r="M264" s="13"/>
      <c r="N264" s="13"/>
      <c r="O264" s="13"/>
      <c r="P264" s="13"/>
      <c r="Q264" s="126"/>
      <c r="R264" s="13"/>
      <c r="S264" s="13"/>
      <c r="T264" s="13"/>
      <c r="U264" s="13"/>
      <c r="V264" s="13"/>
      <c r="W264" s="13"/>
      <c r="X264" s="126"/>
      <c r="Y264" s="13"/>
      <c r="Z264" s="13"/>
      <c r="AA264" s="13"/>
      <c r="AB264" s="13"/>
      <c r="AC264" s="13"/>
      <c r="AD264" s="13"/>
      <c r="AE264" s="126"/>
      <c r="AF264" s="127"/>
      <c r="AG264" s="13"/>
      <c r="AH264" s="13"/>
      <c r="AI264" s="13"/>
      <c r="AJ264" s="13"/>
      <c r="AK264" s="13"/>
      <c r="AL264" s="13"/>
      <c r="AM264" s="13"/>
      <c r="AN264" s="13"/>
      <c r="AO264" s="13"/>
      <c r="AP264" s="126"/>
      <c r="AQ264" s="13"/>
      <c r="AR264" s="127"/>
      <c r="AS264" s="29"/>
      <c r="AT264" s="127"/>
      <c r="AU264" s="126"/>
      <c r="AV264" s="13"/>
      <c r="AW264" s="13"/>
      <c r="AX264" s="13"/>
      <c r="AY264" s="13"/>
      <c r="AZ264" s="13"/>
      <c r="BA264" s="13"/>
      <c r="BB264" s="13"/>
      <c r="BC264" s="13"/>
      <c r="BD264" s="13"/>
      <c r="BE264" s="13"/>
      <c r="BF264" s="13"/>
      <c r="BG264" s="13"/>
      <c r="BH264" s="13"/>
    </row>
    <row r="265" spans="1:60" ht="12.75" customHeight="1">
      <c r="A265" s="123"/>
      <c r="B265" s="124"/>
      <c r="C265" s="125"/>
      <c r="D265" s="124"/>
      <c r="E265" s="125"/>
      <c r="F265" s="125"/>
      <c r="G265" s="126"/>
      <c r="H265" s="126"/>
      <c r="I265" s="126"/>
      <c r="J265" s="13"/>
      <c r="K265" s="13"/>
      <c r="L265" s="13"/>
      <c r="M265" s="13"/>
      <c r="N265" s="13"/>
      <c r="O265" s="13"/>
      <c r="P265" s="13"/>
      <c r="Q265" s="126"/>
      <c r="R265" s="13"/>
      <c r="S265" s="13"/>
      <c r="T265" s="13"/>
      <c r="U265" s="13"/>
      <c r="V265" s="13"/>
      <c r="W265" s="13"/>
      <c r="X265" s="126"/>
      <c r="Y265" s="13"/>
      <c r="Z265" s="13"/>
      <c r="AA265" s="13"/>
      <c r="AB265" s="13"/>
      <c r="AC265" s="13"/>
      <c r="AD265" s="13"/>
      <c r="AE265" s="126"/>
      <c r="AF265" s="127"/>
      <c r="AG265" s="13"/>
      <c r="AH265" s="13"/>
      <c r="AI265" s="13"/>
      <c r="AJ265" s="13"/>
      <c r="AK265" s="13"/>
      <c r="AL265" s="13"/>
      <c r="AM265" s="13"/>
      <c r="AN265" s="13"/>
      <c r="AO265" s="13"/>
      <c r="AP265" s="126"/>
      <c r="AQ265" s="13"/>
      <c r="AR265" s="127"/>
      <c r="AS265" s="29"/>
      <c r="AT265" s="127"/>
      <c r="AU265" s="126"/>
      <c r="AV265" s="13"/>
      <c r="AW265" s="13"/>
      <c r="AX265" s="13"/>
      <c r="AY265" s="13"/>
      <c r="AZ265" s="13"/>
      <c r="BA265" s="13"/>
      <c r="BB265" s="13"/>
      <c r="BC265" s="13"/>
      <c r="BD265" s="13"/>
      <c r="BE265" s="13"/>
      <c r="BF265" s="13"/>
      <c r="BG265" s="13"/>
      <c r="BH265" s="13"/>
    </row>
    <row r="266" spans="1:60" ht="12.75" customHeight="1">
      <c r="A266" s="123"/>
      <c r="B266" s="124"/>
      <c r="C266" s="125"/>
      <c r="D266" s="124"/>
      <c r="E266" s="125"/>
      <c r="F266" s="125"/>
      <c r="G266" s="126"/>
      <c r="H266" s="126"/>
      <c r="I266" s="126"/>
      <c r="J266" s="13"/>
      <c r="K266" s="13"/>
      <c r="L266" s="13"/>
      <c r="M266" s="13"/>
      <c r="N266" s="13"/>
      <c r="O266" s="13"/>
      <c r="P266" s="13"/>
      <c r="Q266" s="126"/>
      <c r="R266" s="13"/>
      <c r="S266" s="13"/>
      <c r="T266" s="13"/>
      <c r="U266" s="13"/>
      <c r="V266" s="13"/>
      <c r="W266" s="13"/>
      <c r="X266" s="126"/>
      <c r="Y266" s="13"/>
      <c r="Z266" s="13"/>
      <c r="AA266" s="13"/>
      <c r="AB266" s="13"/>
      <c r="AC266" s="13"/>
      <c r="AD266" s="13"/>
      <c r="AE266" s="126"/>
      <c r="AF266" s="127"/>
      <c r="AG266" s="13"/>
      <c r="AH266" s="13"/>
      <c r="AI266" s="13"/>
      <c r="AJ266" s="13"/>
      <c r="AK266" s="13"/>
      <c r="AL266" s="13"/>
      <c r="AM266" s="13"/>
      <c r="AN266" s="13"/>
      <c r="AO266" s="13"/>
      <c r="AP266" s="126"/>
      <c r="AQ266" s="13"/>
      <c r="AR266" s="127"/>
      <c r="AS266" s="29"/>
      <c r="AT266" s="127"/>
      <c r="AU266" s="126"/>
      <c r="AV266" s="13"/>
      <c r="AW266" s="13"/>
      <c r="AX266" s="13"/>
      <c r="AY266" s="13"/>
      <c r="AZ266" s="13"/>
      <c r="BA266" s="13"/>
      <c r="BB266" s="13"/>
      <c r="BC266" s="13"/>
      <c r="BD266" s="13"/>
      <c r="BE266" s="13"/>
      <c r="BF266" s="13"/>
      <c r="BG266" s="13"/>
      <c r="BH266" s="13"/>
    </row>
    <row r="267" spans="1:60" ht="12.75" customHeight="1">
      <c r="A267" s="123"/>
      <c r="B267" s="124"/>
      <c r="C267" s="125"/>
      <c r="D267" s="124"/>
      <c r="E267" s="125"/>
      <c r="F267" s="125"/>
      <c r="G267" s="126"/>
      <c r="H267" s="126"/>
      <c r="I267" s="126"/>
      <c r="J267" s="13"/>
      <c r="K267" s="13"/>
      <c r="L267" s="13"/>
      <c r="M267" s="13"/>
      <c r="N267" s="13"/>
      <c r="O267" s="13"/>
      <c r="P267" s="13"/>
      <c r="Q267" s="126"/>
      <c r="R267" s="13"/>
      <c r="S267" s="13"/>
      <c r="T267" s="13"/>
      <c r="U267" s="13"/>
      <c r="V267" s="13"/>
      <c r="W267" s="13"/>
      <c r="X267" s="126"/>
      <c r="Y267" s="13"/>
      <c r="Z267" s="13"/>
      <c r="AA267" s="13"/>
      <c r="AB267" s="13"/>
      <c r="AC267" s="13"/>
      <c r="AD267" s="13"/>
      <c r="AE267" s="126"/>
      <c r="AF267" s="127"/>
      <c r="AG267" s="13"/>
      <c r="AH267" s="13"/>
      <c r="AI267" s="13"/>
      <c r="AJ267" s="13"/>
      <c r="AK267" s="13"/>
      <c r="AL267" s="13"/>
      <c r="AM267" s="13"/>
      <c r="AN267" s="13"/>
      <c r="AO267" s="13"/>
      <c r="AP267" s="126"/>
      <c r="AQ267" s="13"/>
      <c r="AR267" s="127"/>
      <c r="AS267" s="29"/>
      <c r="AT267" s="127"/>
      <c r="AU267" s="126"/>
      <c r="AV267" s="13"/>
      <c r="AW267" s="13"/>
      <c r="AX267" s="13"/>
      <c r="AY267" s="13"/>
      <c r="AZ267" s="13"/>
      <c r="BA267" s="13"/>
      <c r="BB267" s="13"/>
      <c r="BC267" s="13"/>
      <c r="BD267" s="13"/>
      <c r="BE267" s="13"/>
      <c r="BF267" s="13"/>
      <c r="BG267" s="13"/>
      <c r="BH267" s="13"/>
    </row>
    <row r="268" spans="1:60" ht="12.75" customHeight="1">
      <c r="A268" s="123"/>
      <c r="B268" s="124"/>
      <c r="C268" s="125"/>
      <c r="D268" s="124"/>
      <c r="E268" s="125"/>
      <c r="F268" s="125"/>
      <c r="G268" s="126"/>
      <c r="H268" s="126"/>
      <c r="I268" s="126"/>
      <c r="J268" s="13"/>
      <c r="K268" s="13"/>
      <c r="L268" s="13"/>
      <c r="M268" s="13"/>
      <c r="N268" s="13"/>
      <c r="O268" s="13"/>
      <c r="P268" s="13"/>
      <c r="Q268" s="126"/>
      <c r="R268" s="13"/>
      <c r="S268" s="13"/>
      <c r="T268" s="13"/>
      <c r="U268" s="13"/>
      <c r="V268" s="13"/>
      <c r="W268" s="13"/>
      <c r="X268" s="126"/>
      <c r="Y268" s="13"/>
      <c r="Z268" s="13"/>
      <c r="AA268" s="13"/>
      <c r="AB268" s="13"/>
      <c r="AC268" s="13"/>
      <c r="AD268" s="13"/>
      <c r="AE268" s="126"/>
      <c r="AF268" s="127"/>
      <c r="AG268" s="13"/>
      <c r="AH268" s="13"/>
      <c r="AI268" s="13"/>
      <c r="AJ268" s="13"/>
      <c r="AK268" s="13"/>
      <c r="AL268" s="13"/>
      <c r="AM268" s="13"/>
      <c r="AN268" s="13"/>
      <c r="AO268" s="13"/>
      <c r="AP268" s="126"/>
      <c r="AQ268" s="13"/>
      <c r="AR268" s="127"/>
      <c r="AS268" s="29"/>
      <c r="AT268" s="127"/>
      <c r="AU268" s="126"/>
      <c r="AV268" s="13"/>
      <c r="AW268" s="13"/>
      <c r="AX268" s="13"/>
      <c r="AY268" s="13"/>
      <c r="AZ268" s="13"/>
      <c r="BA268" s="13"/>
      <c r="BB268" s="13"/>
      <c r="BC268" s="13"/>
      <c r="BD268" s="13"/>
      <c r="BE268" s="13"/>
      <c r="BF268" s="13"/>
      <c r="BG268" s="13"/>
      <c r="BH268" s="13"/>
    </row>
    <row r="269" spans="1:60" ht="12.75" customHeight="1">
      <c r="A269" s="123"/>
      <c r="B269" s="124"/>
      <c r="C269" s="125"/>
      <c r="D269" s="124"/>
      <c r="E269" s="125"/>
      <c r="F269" s="125"/>
      <c r="G269" s="126"/>
      <c r="H269" s="126"/>
      <c r="I269" s="126"/>
      <c r="J269" s="13"/>
      <c r="K269" s="13"/>
      <c r="L269" s="13"/>
      <c r="M269" s="13"/>
      <c r="N269" s="13"/>
      <c r="O269" s="13"/>
      <c r="P269" s="13"/>
      <c r="Q269" s="126"/>
      <c r="R269" s="13"/>
      <c r="S269" s="13"/>
      <c r="T269" s="13"/>
      <c r="U269" s="13"/>
      <c r="V269" s="13"/>
      <c r="W269" s="13"/>
      <c r="X269" s="126"/>
      <c r="Y269" s="13"/>
      <c r="Z269" s="13"/>
      <c r="AA269" s="13"/>
      <c r="AB269" s="13"/>
      <c r="AC269" s="13"/>
      <c r="AD269" s="13"/>
      <c r="AE269" s="126"/>
      <c r="AF269" s="127"/>
      <c r="AG269" s="13"/>
      <c r="AH269" s="13"/>
      <c r="AI269" s="13"/>
      <c r="AJ269" s="13"/>
      <c r="AK269" s="13"/>
      <c r="AL269" s="13"/>
      <c r="AM269" s="13"/>
      <c r="AN269" s="13"/>
      <c r="AO269" s="13"/>
      <c r="AP269" s="126"/>
      <c r="AQ269" s="13"/>
      <c r="AR269" s="127"/>
      <c r="AS269" s="29"/>
      <c r="AT269" s="127"/>
      <c r="AU269" s="126"/>
      <c r="AV269" s="13"/>
      <c r="AW269" s="13"/>
      <c r="AX269" s="13"/>
      <c r="AY269" s="13"/>
      <c r="AZ269" s="13"/>
      <c r="BA269" s="13"/>
      <c r="BB269" s="13"/>
      <c r="BC269" s="13"/>
      <c r="BD269" s="13"/>
      <c r="BE269" s="13"/>
      <c r="BF269" s="13"/>
      <c r="BG269" s="13"/>
      <c r="BH269" s="13"/>
    </row>
    <row r="270" spans="1:60" ht="12.75" customHeight="1">
      <c r="A270" s="123"/>
      <c r="B270" s="124"/>
      <c r="C270" s="125"/>
      <c r="D270" s="124"/>
      <c r="E270" s="125"/>
      <c r="F270" s="125"/>
      <c r="G270" s="126"/>
      <c r="H270" s="126"/>
      <c r="I270" s="126"/>
      <c r="J270" s="13"/>
      <c r="K270" s="13"/>
      <c r="L270" s="13"/>
      <c r="M270" s="13"/>
      <c r="N270" s="13"/>
      <c r="O270" s="13"/>
      <c r="P270" s="13"/>
      <c r="Q270" s="126"/>
      <c r="R270" s="13"/>
      <c r="S270" s="13"/>
      <c r="T270" s="13"/>
      <c r="U270" s="13"/>
      <c r="V270" s="13"/>
      <c r="W270" s="13"/>
      <c r="X270" s="126"/>
      <c r="Y270" s="13"/>
      <c r="Z270" s="13"/>
      <c r="AA270" s="13"/>
      <c r="AB270" s="13"/>
      <c r="AC270" s="13"/>
      <c r="AD270" s="13"/>
      <c r="AE270" s="126"/>
      <c r="AF270" s="127"/>
      <c r="AG270" s="13"/>
      <c r="AH270" s="13"/>
      <c r="AI270" s="13"/>
      <c r="AJ270" s="13"/>
      <c r="AK270" s="13"/>
      <c r="AL270" s="13"/>
      <c r="AM270" s="13"/>
      <c r="AN270" s="13"/>
      <c r="AO270" s="13"/>
      <c r="AP270" s="126"/>
      <c r="AQ270" s="13"/>
      <c r="AR270" s="127"/>
      <c r="AS270" s="29"/>
      <c r="AT270" s="127"/>
      <c r="AU270" s="126"/>
      <c r="AV270" s="13"/>
      <c r="AW270" s="13"/>
      <c r="AX270" s="13"/>
      <c r="AY270" s="13"/>
      <c r="AZ270" s="13"/>
      <c r="BA270" s="13"/>
      <c r="BB270" s="13"/>
      <c r="BC270" s="13"/>
      <c r="BD270" s="13"/>
      <c r="BE270" s="13"/>
      <c r="BF270" s="13"/>
      <c r="BG270" s="13"/>
      <c r="BH270" s="13"/>
    </row>
    <row r="271" spans="1:60" ht="12.75" customHeight="1">
      <c r="A271" s="123"/>
      <c r="B271" s="124"/>
      <c r="C271" s="125"/>
      <c r="D271" s="124"/>
      <c r="E271" s="125"/>
      <c r="F271" s="125"/>
      <c r="G271" s="126"/>
      <c r="H271" s="126"/>
      <c r="I271" s="126"/>
      <c r="J271" s="13"/>
      <c r="K271" s="13"/>
      <c r="L271" s="13"/>
      <c r="M271" s="13"/>
      <c r="N271" s="13"/>
      <c r="O271" s="13"/>
      <c r="P271" s="13"/>
      <c r="Q271" s="126"/>
      <c r="R271" s="13"/>
      <c r="S271" s="13"/>
      <c r="T271" s="13"/>
      <c r="U271" s="13"/>
      <c r="V271" s="13"/>
      <c r="W271" s="13"/>
      <c r="X271" s="126"/>
      <c r="Y271" s="13"/>
      <c r="Z271" s="13"/>
      <c r="AA271" s="13"/>
      <c r="AB271" s="13"/>
      <c r="AC271" s="13"/>
      <c r="AD271" s="13"/>
      <c r="AE271" s="126"/>
      <c r="AF271" s="127"/>
      <c r="AG271" s="13"/>
      <c r="AH271" s="13"/>
      <c r="AI271" s="13"/>
      <c r="AJ271" s="13"/>
      <c r="AK271" s="13"/>
      <c r="AL271" s="13"/>
      <c r="AM271" s="13"/>
      <c r="AN271" s="13"/>
      <c r="AO271" s="13"/>
      <c r="AP271" s="126"/>
      <c r="AQ271" s="13"/>
      <c r="AR271" s="127"/>
      <c r="AS271" s="29"/>
      <c r="AT271" s="127"/>
      <c r="AU271" s="126"/>
      <c r="AV271" s="13"/>
      <c r="AW271" s="13"/>
      <c r="AX271" s="13"/>
      <c r="AY271" s="13"/>
      <c r="AZ271" s="13"/>
      <c r="BA271" s="13"/>
      <c r="BB271" s="13"/>
      <c r="BC271" s="13"/>
      <c r="BD271" s="13"/>
      <c r="BE271" s="13"/>
      <c r="BF271" s="13"/>
      <c r="BG271" s="13"/>
      <c r="BH271" s="13"/>
    </row>
    <row r="272" spans="1:60" ht="12.75" customHeight="1">
      <c r="A272" s="123"/>
      <c r="B272" s="124"/>
      <c r="C272" s="125"/>
      <c r="D272" s="124"/>
      <c r="E272" s="125"/>
      <c r="F272" s="125"/>
      <c r="G272" s="126"/>
      <c r="H272" s="126"/>
      <c r="I272" s="126"/>
      <c r="J272" s="13"/>
      <c r="K272" s="13"/>
      <c r="L272" s="13"/>
      <c r="M272" s="13"/>
      <c r="N272" s="13"/>
      <c r="O272" s="13"/>
      <c r="P272" s="13"/>
      <c r="Q272" s="126"/>
      <c r="R272" s="13"/>
      <c r="S272" s="13"/>
      <c r="T272" s="13"/>
      <c r="U272" s="13"/>
      <c r="V272" s="13"/>
      <c r="W272" s="13"/>
      <c r="X272" s="126"/>
      <c r="Y272" s="13"/>
      <c r="Z272" s="13"/>
      <c r="AA272" s="13"/>
      <c r="AB272" s="13"/>
      <c r="AC272" s="13"/>
      <c r="AD272" s="13"/>
      <c r="AE272" s="126"/>
      <c r="AF272" s="127"/>
      <c r="AG272" s="13"/>
      <c r="AH272" s="13"/>
      <c r="AI272" s="13"/>
      <c r="AJ272" s="13"/>
      <c r="AK272" s="13"/>
      <c r="AL272" s="13"/>
      <c r="AM272" s="13"/>
      <c r="AN272" s="13"/>
      <c r="AO272" s="13"/>
      <c r="AP272" s="126"/>
      <c r="AQ272" s="13"/>
      <c r="AR272" s="127"/>
      <c r="AS272" s="29"/>
      <c r="AT272" s="127"/>
      <c r="AU272" s="126"/>
      <c r="AV272" s="13"/>
      <c r="AW272" s="13"/>
      <c r="AX272" s="13"/>
      <c r="AY272" s="13"/>
      <c r="AZ272" s="13"/>
      <c r="BA272" s="13"/>
      <c r="BB272" s="13"/>
      <c r="BC272" s="13"/>
      <c r="BD272" s="13"/>
      <c r="BE272" s="13"/>
      <c r="BF272" s="13"/>
      <c r="BG272" s="13"/>
      <c r="BH272" s="13"/>
    </row>
    <row r="273" spans="1:60" ht="12.75" customHeight="1">
      <c r="A273" s="123"/>
      <c r="B273" s="124"/>
      <c r="C273" s="125"/>
      <c r="D273" s="124"/>
      <c r="E273" s="125"/>
      <c r="F273" s="125"/>
      <c r="G273" s="126"/>
      <c r="H273" s="126"/>
      <c r="I273" s="126"/>
      <c r="J273" s="13"/>
      <c r="K273" s="13"/>
      <c r="L273" s="13"/>
      <c r="M273" s="13"/>
      <c r="N273" s="13"/>
      <c r="O273" s="13"/>
      <c r="P273" s="13"/>
      <c r="Q273" s="126"/>
      <c r="R273" s="13"/>
      <c r="S273" s="13"/>
      <c r="T273" s="13"/>
      <c r="U273" s="13"/>
      <c r="V273" s="13"/>
      <c r="W273" s="13"/>
      <c r="X273" s="126"/>
      <c r="Y273" s="13"/>
      <c r="Z273" s="13"/>
      <c r="AA273" s="13"/>
      <c r="AB273" s="13"/>
      <c r="AC273" s="13"/>
      <c r="AD273" s="13"/>
      <c r="AE273" s="126"/>
      <c r="AF273" s="127"/>
      <c r="AG273" s="13"/>
      <c r="AH273" s="13"/>
      <c r="AI273" s="13"/>
      <c r="AJ273" s="13"/>
      <c r="AK273" s="13"/>
      <c r="AL273" s="13"/>
      <c r="AM273" s="13"/>
      <c r="AN273" s="13"/>
      <c r="AO273" s="13"/>
      <c r="AP273" s="126"/>
      <c r="AQ273" s="13"/>
      <c r="AR273" s="127"/>
      <c r="AS273" s="29"/>
      <c r="AT273" s="127"/>
      <c r="AU273" s="126"/>
      <c r="AV273" s="13"/>
      <c r="AW273" s="13"/>
      <c r="AX273" s="13"/>
      <c r="AY273" s="13"/>
      <c r="AZ273" s="13"/>
      <c r="BA273" s="13"/>
      <c r="BB273" s="13"/>
      <c r="BC273" s="13"/>
      <c r="BD273" s="13"/>
      <c r="BE273" s="13"/>
      <c r="BF273" s="13"/>
      <c r="BG273" s="13"/>
      <c r="BH273" s="13"/>
    </row>
    <row r="274" spans="1:60" ht="12.75" customHeight="1">
      <c r="A274" s="123"/>
      <c r="B274" s="124"/>
      <c r="C274" s="125"/>
      <c r="D274" s="124"/>
      <c r="E274" s="125"/>
      <c r="F274" s="125"/>
      <c r="G274" s="126"/>
      <c r="H274" s="126"/>
      <c r="I274" s="126"/>
      <c r="J274" s="13"/>
      <c r="K274" s="13"/>
      <c r="L274" s="13"/>
      <c r="M274" s="13"/>
      <c r="N274" s="13"/>
      <c r="O274" s="13"/>
      <c r="P274" s="13"/>
      <c r="Q274" s="126"/>
      <c r="R274" s="13"/>
      <c r="S274" s="13"/>
      <c r="T274" s="13"/>
      <c r="U274" s="13"/>
      <c r="V274" s="13"/>
      <c r="W274" s="13"/>
      <c r="X274" s="126"/>
      <c r="Y274" s="13"/>
      <c r="Z274" s="13"/>
      <c r="AA274" s="13"/>
      <c r="AB274" s="13"/>
      <c r="AC274" s="13"/>
      <c r="AD274" s="13"/>
      <c r="AE274" s="126"/>
      <c r="AF274" s="127"/>
      <c r="AG274" s="13"/>
      <c r="AH274" s="13"/>
      <c r="AI274" s="13"/>
      <c r="AJ274" s="13"/>
      <c r="AK274" s="13"/>
      <c r="AL274" s="13"/>
      <c r="AM274" s="13"/>
      <c r="AN274" s="13"/>
      <c r="AO274" s="13"/>
      <c r="AP274" s="126"/>
      <c r="AQ274" s="13"/>
      <c r="AR274" s="127"/>
      <c r="AS274" s="29"/>
      <c r="AT274" s="127"/>
      <c r="AU274" s="126"/>
      <c r="AV274" s="13"/>
      <c r="AW274" s="13"/>
      <c r="AX274" s="13"/>
      <c r="AY274" s="13"/>
      <c r="AZ274" s="13"/>
      <c r="BA274" s="13"/>
      <c r="BB274" s="13"/>
      <c r="BC274" s="13"/>
      <c r="BD274" s="13"/>
      <c r="BE274" s="13"/>
      <c r="BF274" s="13"/>
      <c r="BG274" s="13"/>
      <c r="BH274" s="13"/>
    </row>
    <row r="275" spans="1:60" ht="12.75" customHeight="1">
      <c r="A275" s="123"/>
      <c r="B275" s="124"/>
      <c r="C275" s="125"/>
      <c r="D275" s="124"/>
      <c r="E275" s="125"/>
      <c r="F275" s="125"/>
      <c r="G275" s="126"/>
      <c r="H275" s="126"/>
      <c r="I275" s="126"/>
      <c r="J275" s="13"/>
      <c r="K275" s="13"/>
      <c r="L275" s="13"/>
      <c r="M275" s="13"/>
      <c r="N275" s="13"/>
      <c r="O275" s="13"/>
      <c r="P275" s="13"/>
      <c r="Q275" s="126"/>
      <c r="R275" s="13"/>
      <c r="S275" s="13"/>
      <c r="T275" s="13"/>
      <c r="U275" s="13"/>
      <c r="V275" s="13"/>
      <c r="W275" s="13"/>
      <c r="X275" s="126"/>
      <c r="Y275" s="13"/>
      <c r="Z275" s="13"/>
      <c r="AA275" s="13"/>
      <c r="AB275" s="13"/>
      <c r="AC275" s="13"/>
      <c r="AD275" s="13"/>
      <c r="AE275" s="126"/>
      <c r="AF275" s="127"/>
      <c r="AG275" s="13"/>
      <c r="AH275" s="13"/>
      <c r="AI275" s="13"/>
      <c r="AJ275" s="13"/>
      <c r="AK275" s="13"/>
      <c r="AL275" s="13"/>
      <c r="AM275" s="13"/>
      <c r="AN275" s="13"/>
      <c r="AO275" s="13"/>
      <c r="AP275" s="126"/>
      <c r="AQ275" s="13"/>
      <c r="AR275" s="127"/>
      <c r="AS275" s="29"/>
      <c r="AT275" s="127"/>
      <c r="AU275" s="126"/>
      <c r="AV275" s="13"/>
      <c r="AW275" s="13"/>
      <c r="AX275" s="13"/>
      <c r="AY275" s="13"/>
      <c r="AZ275" s="13"/>
      <c r="BA275" s="13"/>
      <c r="BB275" s="13"/>
      <c r="BC275" s="13"/>
      <c r="BD275" s="13"/>
      <c r="BE275" s="13"/>
      <c r="BF275" s="13"/>
      <c r="BG275" s="13"/>
      <c r="BH275" s="13"/>
    </row>
    <row r="276" spans="1:60" ht="12.75" customHeight="1">
      <c r="A276" s="123"/>
      <c r="B276" s="124"/>
      <c r="C276" s="125"/>
      <c r="D276" s="124"/>
      <c r="E276" s="125"/>
      <c r="F276" s="125"/>
      <c r="G276" s="126"/>
      <c r="H276" s="126"/>
      <c r="I276" s="126"/>
      <c r="J276" s="13"/>
      <c r="K276" s="13"/>
      <c r="L276" s="13"/>
      <c r="M276" s="13"/>
      <c r="N276" s="13"/>
      <c r="O276" s="13"/>
      <c r="P276" s="13"/>
      <c r="Q276" s="126"/>
      <c r="R276" s="13"/>
      <c r="S276" s="13"/>
      <c r="T276" s="13"/>
      <c r="U276" s="13"/>
      <c r="V276" s="13"/>
      <c r="W276" s="13"/>
      <c r="X276" s="126"/>
      <c r="Y276" s="13"/>
      <c r="Z276" s="13"/>
      <c r="AA276" s="13"/>
      <c r="AB276" s="13"/>
      <c r="AC276" s="13"/>
      <c r="AD276" s="13"/>
      <c r="AE276" s="126"/>
      <c r="AF276" s="127"/>
      <c r="AG276" s="13"/>
      <c r="AH276" s="13"/>
      <c r="AI276" s="13"/>
      <c r="AJ276" s="13"/>
      <c r="AK276" s="13"/>
      <c r="AL276" s="13"/>
      <c r="AM276" s="13"/>
      <c r="AN276" s="13"/>
      <c r="AO276" s="13"/>
      <c r="AP276" s="126"/>
      <c r="AQ276" s="13"/>
      <c r="AR276" s="127"/>
      <c r="AS276" s="29"/>
      <c r="AT276" s="127"/>
      <c r="AU276" s="126"/>
      <c r="AV276" s="13"/>
      <c r="AW276" s="13"/>
      <c r="AX276" s="13"/>
      <c r="AY276" s="13"/>
      <c r="AZ276" s="13"/>
      <c r="BA276" s="13"/>
      <c r="BB276" s="13"/>
      <c r="BC276" s="13"/>
      <c r="BD276" s="13"/>
      <c r="BE276" s="13"/>
      <c r="BF276" s="13"/>
      <c r="BG276" s="13"/>
      <c r="BH276" s="13"/>
    </row>
    <row r="277" spans="1:60" ht="12.75" customHeight="1">
      <c r="A277" s="123"/>
      <c r="B277" s="124"/>
      <c r="C277" s="125"/>
      <c r="D277" s="124"/>
      <c r="E277" s="125"/>
      <c r="F277" s="125"/>
      <c r="G277" s="126"/>
      <c r="H277" s="126"/>
      <c r="I277" s="126"/>
      <c r="J277" s="13"/>
      <c r="K277" s="13"/>
      <c r="L277" s="13"/>
      <c r="M277" s="13"/>
      <c r="N277" s="13"/>
      <c r="O277" s="13"/>
      <c r="P277" s="13"/>
      <c r="Q277" s="126"/>
      <c r="R277" s="13"/>
      <c r="S277" s="13"/>
      <c r="T277" s="13"/>
      <c r="U277" s="13"/>
      <c r="V277" s="13"/>
      <c r="W277" s="13"/>
      <c r="X277" s="126"/>
      <c r="Y277" s="13"/>
      <c r="Z277" s="13"/>
      <c r="AA277" s="13"/>
      <c r="AB277" s="13"/>
      <c r="AC277" s="13"/>
      <c r="AD277" s="13"/>
      <c r="AE277" s="126"/>
      <c r="AF277" s="127"/>
      <c r="AG277" s="13"/>
      <c r="AH277" s="13"/>
      <c r="AI277" s="13"/>
      <c r="AJ277" s="13"/>
      <c r="AK277" s="13"/>
      <c r="AL277" s="13"/>
      <c r="AM277" s="13"/>
      <c r="AN277" s="13"/>
      <c r="AO277" s="13"/>
      <c r="AP277" s="126"/>
      <c r="AQ277" s="13"/>
      <c r="AR277" s="127"/>
      <c r="AS277" s="29"/>
      <c r="AT277" s="127"/>
      <c r="AU277" s="126"/>
      <c r="AV277" s="13"/>
      <c r="AW277" s="13"/>
      <c r="AX277" s="13"/>
      <c r="AY277" s="13"/>
      <c r="AZ277" s="13"/>
      <c r="BA277" s="13"/>
      <c r="BB277" s="13"/>
      <c r="BC277" s="13"/>
      <c r="BD277" s="13"/>
      <c r="BE277" s="13"/>
      <c r="BF277" s="13"/>
      <c r="BG277" s="13"/>
      <c r="BH277" s="13"/>
    </row>
    <row r="278" spans="1:60" ht="12.75" customHeight="1">
      <c r="A278" s="123"/>
      <c r="B278" s="124"/>
      <c r="C278" s="125"/>
      <c r="D278" s="124"/>
      <c r="E278" s="125"/>
      <c r="F278" s="125"/>
      <c r="G278" s="126"/>
      <c r="H278" s="126"/>
      <c r="I278" s="126"/>
      <c r="J278" s="13"/>
      <c r="K278" s="13"/>
      <c r="L278" s="13"/>
      <c r="M278" s="13"/>
      <c r="N278" s="13"/>
      <c r="O278" s="13"/>
      <c r="P278" s="13"/>
      <c r="Q278" s="126"/>
      <c r="R278" s="13"/>
      <c r="S278" s="13"/>
      <c r="T278" s="13"/>
      <c r="U278" s="13"/>
      <c r="V278" s="13"/>
      <c r="W278" s="13"/>
      <c r="X278" s="126"/>
      <c r="Y278" s="13"/>
      <c r="Z278" s="13"/>
      <c r="AA278" s="13"/>
      <c r="AB278" s="13"/>
      <c r="AC278" s="13"/>
      <c r="AD278" s="13"/>
      <c r="AE278" s="126"/>
      <c r="AF278" s="127"/>
      <c r="AG278" s="13"/>
      <c r="AH278" s="13"/>
      <c r="AI278" s="13"/>
      <c r="AJ278" s="13"/>
      <c r="AK278" s="13"/>
      <c r="AL278" s="13"/>
      <c r="AM278" s="13"/>
      <c r="AN278" s="13"/>
      <c r="AO278" s="13"/>
      <c r="AP278" s="126"/>
      <c r="AQ278" s="13"/>
      <c r="AR278" s="127"/>
      <c r="AS278" s="29"/>
      <c r="AT278" s="127"/>
      <c r="AU278" s="126"/>
      <c r="AV278" s="13"/>
      <c r="AW278" s="13"/>
      <c r="AX278" s="13"/>
      <c r="AY278" s="13"/>
      <c r="AZ278" s="13"/>
      <c r="BA278" s="13"/>
      <c r="BB278" s="13"/>
      <c r="BC278" s="13"/>
      <c r="BD278" s="13"/>
      <c r="BE278" s="13"/>
      <c r="BF278" s="13"/>
      <c r="BG278" s="13"/>
      <c r="BH278" s="13"/>
    </row>
    <row r="279" spans="1:60" ht="12.75" customHeight="1">
      <c r="A279" s="123"/>
      <c r="B279" s="124"/>
      <c r="C279" s="125"/>
      <c r="D279" s="124"/>
      <c r="E279" s="125"/>
      <c r="F279" s="125"/>
      <c r="G279" s="126"/>
      <c r="H279" s="126"/>
      <c r="I279" s="126"/>
      <c r="J279" s="13"/>
      <c r="K279" s="13"/>
      <c r="L279" s="13"/>
      <c r="M279" s="13"/>
      <c r="N279" s="13"/>
      <c r="O279" s="13"/>
      <c r="P279" s="13"/>
      <c r="Q279" s="126"/>
      <c r="R279" s="13"/>
      <c r="S279" s="13"/>
      <c r="T279" s="13"/>
      <c r="U279" s="13"/>
      <c r="V279" s="13"/>
      <c r="W279" s="13"/>
      <c r="X279" s="126"/>
      <c r="Y279" s="13"/>
      <c r="Z279" s="13"/>
      <c r="AA279" s="13"/>
      <c r="AB279" s="13"/>
      <c r="AC279" s="13"/>
      <c r="AD279" s="13"/>
      <c r="AE279" s="126"/>
      <c r="AF279" s="127"/>
      <c r="AG279" s="13"/>
      <c r="AH279" s="13"/>
      <c r="AI279" s="13"/>
      <c r="AJ279" s="13"/>
      <c r="AK279" s="13"/>
      <c r="AL279" s="13"/>
      <c r="AM279" s="13"/>
      <c r="AN279" s="13"/>
      <c r="AO279" s="13"/>
      <c r="AP279" s="126"/>
      <c r="AQ279" s="13"/>
      <c r="AR279" s="127"/>
      <c r="AS279" s="29"/>
      <c r="AT279" s="127"/>
      <c r="AU279" s="126"/>
      <c r="AV279" s="13"/>
      <c r="AW279" s="13"/>
      <c r="AX279" s="13"/>
      <c r="AY279" s="13"/>
      <c r="AZ279" s="13"/>
      <c r="BA279" s="13"/>
      <c r="BB279" s="13"/>
      <c r="BC279" s="13"/>
      <c r="BD279" s="13"/>
      <c r="BE279" s="13"/>
      <c r="BF279" s="13"/>
      <c r="BG279" s="13"/>
      <c r="BH279" s="13"/>
    </row>
    <row r="280" spans="1:60" ht="12.75" customHeight="1">
      <c r="A280" s="123"/>
      <c r="B280" s="124"/>
      <c r="C280" s="125"/>
      <c r="D280" s="124"/>
      <c r="E280" s="125"/>
      <c r="F280" s="125"/>
      <c r="G280" s="126"/>
      <c r="H280" s="126"/>
      <c r="I280" s="126"/>
      <c r="J280" s="13"/>
      <c r="K280" s="13"/>
      <c r="L280" s="13"/>
      <c r="M280" s="13"/>
      <c r="N280" s="13"/>
      <c r="O280" s="13"/>
      <c r="P280" s="13"/>
      <c r="Q280" s="126"/>
      <c r="R280" s="13"/>
      <c r="S280" s="13"/>
      <c r="T280" s="13"/>
      <c r="U280" s="13"/>
      <c r="V280" s="13"/>
      <c r="W280" s="13"/>
      <c r="X280" s="126"/>
      <c r="Y280" s="13"/>
      <c r="Z280" s="13"/>
      <c r="AA280" s="13"/>
      <c r="AB280" s="13"/>
      <c r="AC280" s="13"/>
      <c r="AD280" s="13"/>
      <c r="AE280" s="126"/>
      <c r="AF280" s="127"/>
      <c r="AG280" s="13"/>
      <c r="AH280" s="13"/>
      <c r="AI280" s="13"/>
      <c r="AJ280" s="13"/>
      <c r="AK280" s="13"/>
      <c r="AL280" s="13"/>
      <c r="AM280" s="13"/>
      <c r="AN280" s="13"/>
      <c r="AO280" s="13"/>
      <c r="AP280" s="126"/>
      <c r="AQ280" s="13"/>
      <c r="AR280" s="127"/>
      <c r="AS280" s="29"/>
      <c r="AT280" s="127"/>
      <c r="AU280" s="126"/>
      <c r="AV280" s="13"/>
      <c r="AW280" s="13"/>
      <c r="AX280" s="13"/>
      <c r="AY280" s="13"/>
      <c r="AZ280" s="13"/>
      <c r="BA280" s="13"/>
      <c r="BB280" s="13"/>
      <c r="BC280" s="13"/>
      <c r="BD280" s="13"/>
      <c r="BE280" s="13"/>
      <c r="BF280" s="13"/>
      <c r="BG280" s="13"/>
      <c r="BH280" s="13"/>
    </row>
    <row r="281" spans="1:60" ht="12.75" customHeight="1">
      <c r="A281" s="123"/>
      <c r="B281" s="124"/>
      <c r="C281" s="125"/>
      <c r="D281" s="124"/>
      <c r="E281" s="125"/>
      <c r="F281" s="125"/>
      <c r="G281" s="126"/>
      <c r="H281" s="126"/>
      <c r="I281" s="126"/>
      <c r="J281" s="13"/>
      <c r="K281" s="13"/>
      <c r="L281" s="13"/>
      <c r="M281" s="13"/>
      <c r="N281" s="13"/>
      <c r="O281" s="13"/>
      <c r="P281" s="13"/>
      <c r="Q281" s="126"/>
      <c r="R281" s="13"/>
      <c r="S281" s="13"/>
      <c r="T281" s="13"/>
      <c r="U281" s="13"/>
      <c r="V281" s="13"/>
      <c r="W281" s="13"/>
      <c r="X281" s="126"/>
      <c r="Y281" s="13"/>
      <c r="Z281" s="13"/>
      <c r="AA281" s="13"/>
      <c r="AB281" s="13"/>
      <c r="AC281" s="13"/>
      <c r="AD281" s="13"/>
      <c r="AE281" s="126"/>
      <c r="AF281" s="127"/>
      <c r="AG281" s="13"/>
      <c r="AH281" s="13"/>
      <c r="AI281" s="13"/>
      <c r="AJ281" s="13"/>
      <c r="AK281" s="13"/>
      <c r="AL281" s="13"/>
      <c r="AM281" s="13"/>
      <c r="AN281" s="13"/>
      <c r="AO281" s="13"/>
      <c r="AP281" s="126"/>
      <c r="AQ281" s="13"/>
      <c r="AR281" s="127"/>
      <c r="AS281" s="29"/>
      <c r="AT281" s="127"/>
      <c r="AU281" s="126"/>
      <c r="AV281" s="13"/>
      <c r="AW281" s="13"/>
      <c r="AX281" s="13"/>
      <c r="AY281" s="13"/>
      <c r="AZ281" s="13"/>
      <c r="BA281" s="13"/>
      <c r="BB281" s="13"/>
      <c r="BC281" s="13"/>
      <c r="BD281" s="13"/>
      <c r="BE281" s="13"/>
      <c r="BF281" s="13"/>
      <c r="BG281" s="13"/>
      <c r="BH281" s="13"/>
    </row>
    <row r="282" spans="1:60" ht="12.75" customHeight="1">
      <c r="A282" s="123"/>
      <c r="B282" s="124"/>
      <c r="C282" s="125"/>
      <c r="D282" s="124"/>
      <c r="E282" s="125"/>
      <c r="F282" s="125"/>
      <c r="G282" s="126"/>
      <c r="H282" s="126"/>
      <c r="I282" s="126"/>
      <c r="J282" s="13"/>
      <c r="K282" s="13"/>
      <c r="L282" s="13"/>
      <c r="M282" s="13"/>
      <c r="N282" s="13"/>
      <c r="O282" s="13"/>
      <c r="P282" s="13"/>
      <c r="Q282" s="126"/>
      <c r="R282" s="13"/>
      <c r="S282" s="13"/>
      <c r="T282" s="13"/>
      <c r="U282" s="13"/>
      <c r="V282" s="13"/>
      <c r="W282" s="13"/>
      <c r="X282" s="126"/>
      <c r="Y282" s="13"/>
      <c r="Z282" s="13"/>
      <c r="AA282" s="13"/>
      <c r="AB282" s="13"/>
      <c r="AC282" s="13"/>
      <c r="AD282" s="13"/>
      <c r="AE282" s="126"/>
      <c r="AF282" s="127"/>
      <c r="AG282" s="13"/>
      <c r="AH282" s="13"/>
      <c r="AI282" s="13"/>
      <c r="AJ282" s="13"/>
      <c r="AK282" s="13"/>
      <c r="AL282" s="13"/>
      <c r="AM282" s="13"/>
      <c r="AN282" s="13"/>
      <c r="AO282" s="13"/>
      <c r="AP282" s="126"/>
      <c r="AQ282" s="13"/>
      <c r="AR282" s="127"/>
      <c r="AS282" s="29"/>
      <c r="AT282" s="127"/>
      <c r="AU282" s="126"/>
      <c r="AV282" s="13"/>
      <c r="AW282" s="13"/>
      <c r="AX282" s="13"/>
      <c r="AY282" s="13"/>
      <c r="AZ282" s="13"/>
      <c r="BA282" s="13"/>
      <c r="BB282" s="13"/>
      <c r="BC282" s="13"/>
      <c r="BD282" s="13"/>
      <c r="BE282" s="13"/>
      <c r="BF282" s="13"/>
      <c r="BG282" s="13"/>
      <c r="BH282" s="13"/>
    </row>
    <row r="283" spans="1:60" ht="12.75" customHeight="1">
      <c r="A283" s="123"/>
      <c r="B283" s="124"/>
      <c r="C283" s="125"/>
      <c r="D283" s="124"/>
      <c r="E283" s="125"/>
      <c r="F283" s="125"/>
      <c r="G283" s="126"/>
      <c r="H283" s="126"/>
      <c r="I283" s="126"/>
      <c r="J283" s="13"/>
      <c r="K283" s="13"/>
      <c r="L283" s="13"/>
      <c r="M283" s="13"/>
      <c r="N283" s="13"/>
      <c r="O283" s="13"/>
      <c r="P283" s="13"/>
      <c r="Q283" s="126"/>
      <c r="R283" s="13"/>
      <c r="S283" s="13"/>
      <c r="T283" s="13"/>
      <c r="U283" s="13"/>
      <c r="V283" s="13"/>
      <c r="W283" s="13"/>
      <c r="X283" s="126"/>
      <c r="Y283" s="13"/>
      <c r="Z283" s="13"/>
      <c r="AA283" s="13"/>
      <c r="AB283" s="13"/>
      <c r="AC283" s="13"/>
      <c r="AD283" s="13"/>
      <c r="AE283" s="126"/>
      <c r="AF283" s="127"/>
      <c r="AG283" s="13"/>
      <c r="AH283" s="13"/>
      <c r="AI283" s="13"/>
      <c r="AJ283" s="13"/>
      <c r="AK283" s="13"/>
      <c r="AL283" s="13"/>
      <c r="AM283" s="13"/>
      <c r="AN283" s="13"/>
      <c r="AO283" s="13"/>
      <c r="AP283" s="126"/>
      <c r="AQ283" s="13"/>
      <c r="AR283" s="127"/>
      <c r="AS283" s="29"/>
      <c r="AT283" s="127"/>
      <c r="AU283" s="126"/>
      <c r="AV283" s="13"/>
      <c r="AW283" s="13"/>
      <c r="AX283" s="13"/>
      <c r="AY283" s="13"/>
      <c r="AZ283" s="13"/>
      <c r="BA283" s="13"/>
      <c r="BB283" s="13"/>
      <c r="BC283" s="13"/>
      <c r="BD283" s="13"/>
      <c r="BE283" s="13"/>
      <c r="BF283" s="13"/>
      <c r="BG283" s="13"/>
      <c r="BH283" s="13"/>
    </row>
    <row r="284" spans="1:60" ht="12.75" customHeight="1">
      <c r="A284" s="123"/>
      <c r="B284" s="124"/>
      <c r="C284" s="125"/>
      <c r="D284" s="124"/>
      <c r="E284" s="125"/>
      <c r="F284" s="125"/>
      <c r="G284" s="126"/>
      <c r="H284" s="126"/>
      <c r="I284" s="126"/>
      <c r="J284" s="13"/>
      <c r="K284" s="13"/>
      <c r="L284" s="13"/>
      <c r="M284" s="13"/>
      <c r="N284" s="13"/>
      <c r="O284" s="13"/>
      <c r="P284" s="13"/>
      <c r="Q284" s="126"/>
      <c r="R284" s="13"/>
      <c r="S284" s="13"/>
      <c r="T284" s="13"/>
      <c r="U284" s="13"/>
      <c r="V284" s="13"/>
      <c r="W284" s="13"/>
      <c r="X284" s="126"/>
      <c r="Y284" s="13"/>
      <c r="Z284" s="13"/>
      <c r="AA284" s="13"/>
      <c r="AB284" s="13"/>
      <c r="AC284" s="13"/>
      <c r="AD284" s="13"/>
      <c r="AE284" s="126"/>
      <c r="AF284" s="127"/>
      <c r="AG284" s="13"/>
      <c r="AH284" s="13"/>
      <c r="AI284" s="13"/>
      <c r="AJ284" s="13"/>
      <c r="AK284" s="13"/>
      <c r="AL284" s="13"/>
      <c r="AM284" s="13"/>
      <c r="AN284" s="13"/>
      <c r="AO284" s="13"/>
      <c r="AP284" s="126"/>
      <c r="AQ284" s="13"/>
      <c r="AR284" s="127"/>
      <c r="AS284" s="29"/>
      <c r="AT284" s="127"/>
      <c r="AU284" s="126"/>
      <c r="AV284" s="13"/>
      <c r="AW284" s="13"/>
      <c r="AX284" s="13"/>
      <c r="AY284" s="13"/>
      <c r="AZ284" s="13"/>
      <c r="BA284" s="13"/>
      <c r="BB284" s="13"/>
      <c r="BC284" s="13"/>
      <c r="BD284" s="13"/>
      <c r="BE284" s="13"/>
      <c r="BF284" s="13"/>
      <c r="BG284" s="13"/>
      <c r="BH284" s="13"/>
    </row>
    <row r="285" spans="1:60" ht="12.75" customHeight="1">
      <c r="A285" s="123"/>
      <c r="B285" s="124"/>
      <c r="C285" s="125"/>
      <c r="D285" s="124"/>
      <c r="E285" s="125"/>
      <c r="F285" s="125"/>
      <c r="G285" s="126"/>
      <c r="H285" s="126"/>
      <c r="I285" s="126"/>
      <c r="J285" s="13"/>
      <c r="K285" s="13"/>
      <c r="L285" s="13"/>
      <c r="M285" s="13"/>
      <c r="N285" s="13"/>
      <c r="O285" s="13"/>
      <c r="P285" s="13"/>
      <c r="Q285" s="126"/>
      <c r="R285" s="13"/>
      <c r="S285" s="13"/>
      <c r="T285" s="13"/>
      <c r="U285" s="13"/>
      <c r="V285" s="13"/>
      <c r="W285" s="13"/>
      <c r="X285" s="126"/>
      <c r="Y285" s="13"/>
      <c r="Z285" s="13"/>
      <c r="AA285" s="13"/>
      <c r="AB285" s="13"/>
      <c r="AC285" s="13"/>
      <c r="AD285" s="13"/>
      <c r="AE285" s="126"/>
      <c r="AF285" s="127"/>
      <c r="AG285" s="13"/>
      <c r="AH285" s="13"/>
      <c r="AI285" s="13"/>
      <c r="AJ285" s="13"/>
      <c r="AK285" s="13"/>
      <c r="AL285" s="13"/>
      <c r="AM285" s="13"/>
      <c r="AN285" s="13"/>
      <c r="AO285" s="13"/>
      <c r="AP285" s="126"/>
      <c r="AQ285" s="13"/>
      <c r="AR285" s="127"/>
      <c r="AS285" s="29"/>
      <c r="AT285" s="127"/>
      <c r="AU285" s="126"/>
      <c r="AV285" s="13"/>
      <c r="AW285" s="13"/>
      <c r="AX285" s="13"/>
      <c r="AY285" s="13"/>
      <c r="AZ285" s="13"/>
      <c r="BA285" s="13"/>
      <c r="BB285" s="13"/>
      <c r="BC285" s="13"/>
      <c r="BD285" s="13"/>
      <c r="BE285" s="13"/>
      <c r="BF285" s="13"/>
      <c r="BG285" s="13"/>
      <c r="BH285" s="13"/>
    </row>
    <row r="286" spans="1:60" ht="12.75" customHeight="1">
      <c r="A286" s="123"/>
      <c r="B286" s="124"/>
      <c r="C286" s="125"/>
      <c r="D286" s="124"/>
      <c r="E286" s="125"/>
      <c r="F286" s="125"/>
      <c r="G286" s="126"/>
      <c r="H286" s="126"/>
      <c r="I286" s="126"/>
      <c r="J286" s="13"/>
      <c r="K286" s="13"/>
      <c r="L286" s="13"/>
      <c r="M286" s="13"/>
      <c r="N286" s="13"/>
      <c r="O286" s="13"/>
      <c r="P286" s="13"/>
      <c r="Q286" s="126"/>
      <c r="R286" s="13"/>
      <c r="S286" s="13"/>
      <c r="T286" s="13"/>
      <c r="U286" s="13"/>
      <c r="V286" s="13"/>
      <c r="W286" s="13"/>
      <c r="X286" s="126"/>
      <c r="Y286" s="13"/>
      <c r="Z286" s="13"/>
      <c r="AA286" s="13"/>
      <c r="AB286" s="13"/>
      <c r="AC286" s="13"/>
      <c r="AD286" s="13"/>
      <c r="AE286" s="126"/>
      <c r="AF286" s="127"/>
      <c r="AG286" s="13"/>
      <c r="AH286" s="13"/>
      <c r="AI286" s="13"/>
      <c r="AJ286" s="13"/>
      <c r="AK286" s="13"/>
      <c r="AL286" s="13"/>
      <c r="AM286" s="13"/>
      <c r="AN286" s="13"/>
      <c r="AO286" s="13"/>
      <c r="AP286" s="126"/>
      <c r="AQ286" s="13"/>
      <c r="AR286" s="127"/>
      <c r="AS286" s="29"/>
      <c r="AT286" s="127"/>
      <c r="AU286" s="126"/>
      <c r="AV286" s="13"/>
      <c r="AW286" s="13"/>
      <c r="AX286" s="13"/>
      <c r="AY286" s="13"/>
      <c r="AZ286" s="13"/>
      <c r="BA286" s="13"/>
      <c r="BB286" s="13"/>
      <c r="BC286" s="13"/>
      <c r="BD286" s="13"/>
      <c r="BE286" s="13"/>
      <c r="BF286" s="13"/>
      <c r="BG286" s="13"/>
      <c r="BH286" s="13"/>
    </row>
    <row r="287" spans="1:60" ht="12.75" customHeight="1">
      <c r="A287" s="123"/>
      <c r="B287" s="124"/>
      <c r="C287" s="125"/>
      <c r="D287" s="124"/>
      <c r="E287" s="125"/>
      <c r="F287" s="125"/>
      <c r="G287" s="126"/>
      <c r="H287" s="126"/>
      <c r="I287" s="126"/>
      <c r="J287" s="13"/>
      <c r="K287" s="13"/>
      <c r="L287" s="13"/>
      <c r="M287" s="13"/>
      <c r="N287" s="13"/>
      <c r="O287" s="13"/>
      <c r="P287" s="13"/>
      <c r="Q287" s="126"/>
      <c r="R287" s="13"/>
      <c r="S287" s="13"/>
      <c r="T287" s="13"/>
      <c r="U287" s="13"/>
      <c r="V287" s="13"/>
      <c r="W287" s="13"/>
      <c r="X287" s="126"/>
      <c r="Y287" s="13"/>
      <c r="Z287" s="13"/>
      <c r="AA287" s="13"/>
      <c r="AB287" s="13"/>
      <c r="AC287" s="13"/>
      <c r="AD287" s="13"/>
      <c r="AE287" s="126"/>
      <c r="AF287" s="127"/>
      <c r="AG287" s="13"/>
      <c r="AH287" s="13"/>
      <c r="AI287" s="13"/>
      <c r="AJ287" s="13"/>
      <c r="AK287" s="13"/>
      <c r="AL287" s="13"/>
      <c r="AM287" s="13"/>
      <c r="AN287" s="13"/>
      <c r="AO287" s="13"/>
      <c r="AP287" s="126"/>
      <c r="AQ287" s="13"/>
      <c r="AR287" s="127"/>
      <c r="AS287" s="29"/>
      <c r="AT287" s="127"/>
      <c r="AU287" s="126"/>
      <c r="AV287" s="13"/>
      <c r="AW287" s="13"/>
      <c r="AX287" s="13"/>
      <c r="AY287" s="13"/>
      <c r="AZ287" s="13"/>
      <c r="BA287" s="13"/>
      <c r="BB287" s="13"/>
      <c r="BC287" s="13"/>
      <c r="BD287" s="13"/>
      <c r="BE287" s="13"/>
      <c r="BF287" s="13"/>
      <c r="BG287" s="13"/>
      <c r="BH287" s="13"/>
    </row>
    <row r="288" spans="1:60" ht="12.75" customHeight="1">
      <c r="A288" s="123"/>
      <c r="B288" s="124"/>
      <c r="C288" s="125"/>
      <c r="D288" s="124"/>
      <c r="E288" s="125"/>
      <c r="F288" s="125"/>
      <c r="G288" s="126"/>
      <c r="H288" s="126"/>
      <c r="I288" s="126"/>
      <c r="J288" s="13"/>
      <c r="K288" s="13"/>
      <c r="L288" s="13"/>
      <c r="M288" s="13"/>
      <c r="N288" s="13"/>
      <c r="O288" s="13"/>
      <c r="P288" s="13"/>
      <c r="Q288" s="126"/>
      <c r="R288" s="13"/>
      <c r="S288" s="13"/>
      <c r="T288" s="13"/>
      <c r="U288" s="13"/>
      <c r="V288" s="13"/>
      <c r="W288" s="13"/>
      <c r="X288" s="126"/>
      <c r="Y288" s="13"/>
      <c r="Z288" s="13"/>
      <c r="AA288" s="13"/>
      <c r="AB288" s="13"/>
      <c r="AC288" s="13"/>
      <c r="AD288" s="13"/>
      <c r="AE288" s="126"/>
      <c r="AF288" s="127"/>
      <c r="AG288" s="13"/>
      <c r="AH288" s="13"/>
      <c r="AI288" s="13"/>
      <c r="AJ288" s="13"/>
      <c r="AK288" s="13"/>
      <c r="AL288" s="13"/>
      <c r="AM288" s="13"/>
      <c r="AN288" s="13"/>
      <c r="AO288" s="13"/>
      <c r="AP288" s="126"/>
      <c r="AQ288" s="13"/>
      <c r="AR288" s="127"/>
      <c r="AS288" s="29"/>
      <c r="AT288" s="127"/>
      <c r="AU288" s="126"/>
      <c r="AV288" s="13"/>
      <c r="AW288" s="13"/>
      <c r="AX288" s="13"/>
      <c r="AY288" s="13"/>
      <c r="AZ288" s="13"/>
      <c r="BA288" s="13"/>
      <c r="BB288" s="13"/>
      <c r="BC288" s="13"/>
      <c r="BD288" s="13"/>
      <c r="BE288" s="13"/>
      <c r="BF288" s="13"/>
      <c r="BG288" s="13"/>
      <c r="BH288" s="13"/>
    </row>
    <row r="289" spans="1:60" ht="12.75" customHeight="1">
      <c r="A289" s="123"/>
      <c r="B289" s="124"/>
      <c r="C289" s="125"/>
      <c r="D289" s="124"/>
      <c r="E289" s="125"/>
      <c r="F289" s="125"/>
      <c r="G289" s="126"/>
      <c r="H289" s="126"/>
      <c r="I289" s="126"/>
      <c r="J289" s="13"/>
      <c r="K289" s="13"/>
      <c r="L289" s="13"/>
      <c r="M289" s="13"/>
      <c r="N289" s="13"/>
      <c r="O289" s="13"/>
      <c r="P289" s="13"/>
      <c r="Q289" s="126"/>
      <c r="R289" s="13"/>
      <c r="S289" s="13"/>
      <c r="T289" s="13"/>
      <c r="U289" s="13"/>
      <c r="V289" s="13"/>
      <c r="W289" s="13"/>
      <c r="X289" s="126"/>
      <c r="Y289" s="13"/>
      <c r="Z289" s="13"/>
      <c r="AA289" s="13"/>
      <c r="AB289" s="13"/>
      <c r="AC289" s="13"/>
      <c r="AD289" s="13"/>
      <c r="AE289" s="126"/>
      <c r="AF289" s="127"/>
      <c r="AG289" s="13"/>
      <c r="AH289" s="13"/>
      <c r="AI289" s="13"/>
      <c r="AJ289" s="13"/>
      <c r="AK289" s="13"/>
      <c r="AL289" s="13"/>
      <c r="AM289" s="13"/>
      <c r="AN289" s="13"/>
      <c r="AO289" s="13"/>
      <c r="AP289" s="126"/>
      <c r="AQ289" s="13"/>
      <c r="AR289" s="127"/>
      <c r="AS289" s="29"/>
      <c r="AT289" s="127"/>
      <c r="AU289" s="126"/>
      <c r="AV289" s="13"/>
      <c r="AW289" s="13"/>
      <c r="AX289" s="13"/>
      <c r="AY289" s="13"/>
      <c r="AZ289" s="13"/>
      <c r="BA289" s="13"/>
      <c r="BB289" s="13"/>
      <c r="BC289" s="13"/>
      <c r="BD289" s="13"/>
      <c r="BE289" s="13"/>
      <c r="BF289" s="13"/>
      <c r="BG289" s="13"/>
      <c r="BH289" s="13"/>
    </row>
    <row r="290" spans="1:60" ht="12.75" customHeight="1">
      <c r="A290" s="123"/>
      <c r="B290" s="124"/>
      <c r="C290" s="125"/>
      <c r="D290" s="124"/>
      <c r="E290" s="125"/>
      <c r="F290" s="125"/>
      <c r="G290" s="126"/>
      <c r="H290" s="126"/>
      <c r="I290" s="126"/>
      <c r="J290" s="13"/>
      <c r="K290" s="13"/>
      <c r="L290" s="13"/>
      <c r="M290" s="13"/>
      <c r="N290" s="13"/>
      <c r="O290" s="13"/>
      <c r="P290" s="13"/>
      <c r="Q290" s="126"/>
      <c r="R290" s="13"/>
      <c r="S290" s="13"/>
      <c r="T290" s="13"/>
      <c r="U290" s="13"/>
      <c r="V290" s="13"/>
      <c r="W290" s="13"/>
      <c r="X290" s="126"/>
      <c r="Y290" s="13"/>
      <c r="Z290" s="13"/>
      <c r="AA290" s="13"/>
      <c r="AB290" s="13"/>
      <c r="AC290" s="13"/>
      <c r="AD290" s="13"/>
      <c r="AE290" s="126"/>
      <c r="AF290" s="127"/>
      <c r="AG290" s="13"/>
      <c r="AH290" s="13"/>
      <c r="AI290" s="13"/>
      <c r="AJ290" s="13"/>
      <c r="AK290" s="13"/>
      <c r="AL290" s="13"/>
      <c r="AM290" s="13"/>
      <c r="AN290" s="13"/>
      <c r="AO290" s="13"/>
      <c r="AP290" s="126"/>
      <c r="AQ290" s="13"/>
      <c r="AR290" s="127"/>
      <c r="AS290" s="29"/>
      <c r="AT290" s="127"/>
      <c r="AU290" s="126"/>
      <c r="AV290" s="13"/>
      <c r="AW290" s="13"/>
      <c r="AX290" s="13"/>
      <c r="AY290" s="13"/>
      <c r="AZ290" s="13"/>
      <c r="BA290" s="13"/>
      <c r="BB290" s="13"/>
      <c r="BC290" s="13"/>
      <c r="BD290" s="13"/>
      <c r="BE290" s="13"/>
      <c r="BF290" s="13"/>
      <c r="BG290" s="13"/>
      <c r="BH290" s="13"/>
    </row>
    <row r="291" spans="1:60" ht="12.75" customHeight="1">
      <c r="A291" s="123"/>
      <c r="B291" s="124"/>
      <c r="C291" s="125"/>
      <c r="D291" s="124"/>
      <c r="E291" s="125"/>
      <c r="F291" s="125"/>
      <c r="G291" s="126"/>
      <c r="H291" s="126"/>
      <c r="I291" s="126"/>
      <c r="J291" s="13"/>
      <c r="K291" s="13"/>
      <c r="L291" s="13"/>
      <c r="M291" s="13"/>
      <c r="N291" s="13"/>
      <c r="O291" s="13"/>
      <c r="P291" s="13"/>
      <c r="Q291" s="126"/>
      <c r="R291" s="13"/>
      <c r="S291" s="13"/>
      <c r="T291" s="13"/>
      <c r="U291" s="13"/>
      <c r="V291" s="13"/>
      <c r="W291" s="13"/>
      <c r="X291" s="126"/>
      <c r="Y291" s="13"/>
      <c r="Z291" s="13"/>
      <c r="AA291" s="13"/>
      <c r="AB291" s="13"/>
      <c r="AC291" s="13"/>
      <c r="AD291" s="13"/>
      <c r="AE291" s="126"/>
      <c r="AF291" s="127"/>
      <c r="AG291" s="13"/>
      <c r="AH291" s="13"/>
      <c r="AI291" s="13"/>
      <c r="AJ291" s="13"/>
      <c r="AK291" s="13"/>
      <c r="AL291" s="13"/>
      <c r="AM291" s="13"/>
      <c r="AN291" s="13"/>
      <c r="AO291" s="13"/>
      <c r="AP291" s="126"/>
      <c r="AQ291" s="13"/>
      <c r="AR291" s="127"/>
      <c r="AS291" s="29"/>
      <c r="AT291" s="127"/>
      <c r="AU291" s="126"/>
      <c r="AV291" s="13"/>
      <c r="AW291" s="13"/>
      <c r="AX291" s="13"/>
      <c r="AY291" s="13"/>
      <c r="AZ291" s="13"/>
      <c r="BA291" s="13"/>
      <c r="BB291" s="13"/>
      <c r="BC291" s="13"/>
      <c r="BD291" s="13"/>
      <c r="BE291" s="13"/>
      <c r="BF291" s="13"/>
      <c r="BG291" s="13"/>
      <c r="BH291" s="13"/>
    </row>
    <row r="292" spans="1:60" ht="12.75" customHeight="1">
      <c r="A292" s="123"/>
      <c r="B292" s="124"/>
      <c r="C292" s="125"/>
      <c r="D292" s="124"/>
      <c r="E292" s="125"/>
      <c r="F292" s="125"/>
      <c r="G292" s="126"/>
      <c r="H292" s="126"/>
      <c r="I292" s="126"/>
      <c r="J292" s="13"/>
      <c r="K292" s="13"/>
      <c r="L292" s="13"/>
      <c r="M292" s="13"/>
      <c r="N292" s="13"/>
      <c r="O292" s="13"/>
      <c r="P292" s="13"/>
      <c r="Q292" s="126"/>
      <c r="R292" s="13"/>
      <c r="S292" s="13"/>
      <c r="T292" s="13"/>
      <c r="U292" s="13"/>
      <c r="V292" s="13"/>
      <c r="W292" s="13"/>
      <c r="X292" s="126"/>
      <c r="Y292" s="13"/>
      <c r="Z292" s="13"/>
      <c r="AA292" s="13"/>
      <c r="AB292" s="13"/>
      <c r="AC292" s="13"/>
      <c r="AD292" s="13"/>
      <c r="AE292" s="126"/>
      <c r="AF292" s="127"/>
      <c r="AG292" s="13"/>
      <c r="AH292" s="13"/>
      <c r="AI292" s="13"/>
      <c r="AJ292" s="13"/>
      <c r="AK292" s="13"/>
      <c r="AL292" s="13"/>
      <c r="AM292" s="13"/>
      <c r="AN292" s="13"/>
      <c r="AO292" s="13"/>
      <c r="AP292" s="126"/>
      <c r="AQ292" s="13"/>
      <c r="AR292" s="127"/>
      <c r="AS292" s="29"/>
      <c r="AT292" s="127"/>
      <c r="AU292" s="126"/>
      <c r="AV292" s="13"/>
      <c r="AW292" s="13"/>
      <c r="AX292" s="13"/>
      <c r="AY292" s="13"/>
      <c r="AZ292" s="13"/>
      <c r="BA292" s="13"/>
      <c r="BB292" s="13"/>
      <c r="BC292" s="13"/>
      <c r="BD292" s="13"/>
      <c r="BE292" s="13"/>
      <c r="BF292" s="13"/>
      <c r="BG292" s="13"/>
      <c r="BH292" s="13"/>
    </row>
    <row r="293" spans="1:60" ht="12.75" customHeight="1">
      <c r="A293" s="123"/>
      <c r="B293" s="124"/>
      <c r="C293" s="125"/>
      <c r="D293" s="124"/>
      <c r="E293" s="125"/>
      <c r="F293" s="125"/>
      <c r="G293" s="126"/>
      <c r="H293" s="126"/>
      <c r="I293" s="126"/>
      <c r="J293" s="13"/>
      <c r="K293" s="13"/>
      <c r="L293" s="13"/>
      <c r="M293" s="13"/>
      <c r="N293" s="13"/>
      <c r="O293" s="13"/>
      <c r="P293" s="13"/>
      <c r="Q293" s="126"/>
      <c r="R293" s="13"/>
      <c r="S293" s="13"/>
      <c r="T293" s="13"/>
      <c r="U293" s="13"/>
      <c r="V293" s="13"/>
      <c r="W293" s="13"/>
      <c r="X293" s="126"/>
      <c r="Y293" s="13"/>
      <c r="Z293" s="13"/>
      <c r="AA293" s="13"/>
      <c r="AB293" s="13"/>
      <c r="AC293" s="13"/>
      <c r="AD293" s="13"/>
      <c r="AE293" s="126"/>
      <c r="AF293" s="127"/>
      <c r="AG293" s="13"/>
      <c r="AH293" s="13"/>
      <c r="AI293" s="13"/>
      <c r="AJ293" s="13"/>
      <c r="AK293" s="13"/>
      <c r="AL293" s="13"/>
      <c r="AM293" s="13"/>
      <c r="AN293" s="13"/>
      <c r="AO293" s="13"/>
      <c r="AP293" s="126"/>
      <c r="AQ293" s="13"/>
      <c r="AR293" s="127"/>
      <c r="AS293" s="29"/>
      <c r="AT293" s="127"/>
      <c r="AU293" s="126"/>
      <c r="AV293" s="13"/>
      <c r="AW293" s="13"/>
      <c r="AX293" s="13"/>
      <c r="AY293" s="13"/>
      <c r="AZ293" s="13"/>
      <c r="BA293" s="13"/>
      <c r="BB293" s="13"/>
      <c r="BC293" s="13"/>
      <c r="BD293" s="13"/>
      <c r="BE293" s="13"/>
      <c r="BF293" s="13"/>
      <c r="BG293" s="13"/>
      <c r="BH293" s="13"/>
    </row>
    <row r="294" spans="1:60" ht="12.75" customHeight="1">
      <c r="A294" s="123"/>
      <c r="B294" s="124"/>
      <c r="C294" s="125"/>
      <c r="D294" s="124"/>
      <c r="E294" s="125"/>
      <c r="F294" s="125"/>
      <c r="G294" s="126"/>
      <c r="H294" s="126"/>
      <c r="I294" s="126"/>
      <c r="J294" s="13"/>
      <c r="K294" s="13"/>
      <c r="L294" s="13"/>
      <c r="M294" s="13"/>
      <c r="N294" s="13"/>
      <c r="O294" s="13"/>
      <c r="P294" s="13"/>
      <c r="Q294" s="126"/>
      <c r="R294" s="13"/>
      <c r="S294" s="13"/>
      <c r="T294" s="13"/>
      <c r="U294" s="13"/>
      <c r="V294" s="13"/>
      <c r="W294" s="13"/>
      <c r="X294" s="126"/>
      <c r="Y294" s="13"/>
      <c r="Z294" s="13"/>
      <c r="AA294" s="13"/>
      <c r="AB294" s="13"/>
      <c r="AC294" s="13"/>
      <c r="AD294" s="13"/>
      <c r="AE294" s="126"/>
      <c r="AF294" s="127"/>
      <c r="AG294" s="13"/>
      <c r="AH294" s="13"/>
      <c r="AI294" s="13"/>
      <c r="AJ294" s="13"/>
      <c r="AK294" s="13"/>
      <c r="AL294" s="13"/>
      <c r="AM294" s="13"/>
      <c r="AN294" s="13"/>
      <c r="AO294" s="13"/>
      <c r="AP294" s="126"/>
      <c r="AQ294" s="13"/>
      <c r="AR294" s="127"/>
      <c r="AS294" s="29"/>
      <c r="AT294" s="127"/>
      <c r="AU294" s="126"/>
      <c r="AV294" s="13"/>
      <c r="AW294" s="13"/>
      <c r="AX294" s="13"/>
      <c r="AY294" s="13"/>
      <c r="AZ294" s="13"/>
      <c r="BA294" s="13"/>
      <c r="BB294" s="13"/>
      <c r="BC294" s="13"/>
      <c r="BD294" s="13"/>
      <c r="BE294" s="13"/>
      <c r="BF294" s="13"/>
      <c r="BG294" s="13"/>
      <c r="BH294" s="13"/>
    </row>
    <row r="295" spans="1:60" ht="12.75" customHeight="1">
      <c r="A295" s="123"/>
      <c r="B295" s="124"/>
      <c r="C295" s="125"/>
      <c r="D295" s="124"/>
      <c r="E295" s="125"/>
      <c r="F295" s="125"/>
      <c r="G295" s="126"/>
      <c r="H295" s="126"/>
      <c r="I295" s="126"/>
      <c r="J295" s="13"/>
      <c r="K295" s="13"/>
      <c r="L295" s="13"/>
      <c r="M295" s="13"/>
      <c r="N295" s="13"/>
      <c r="O295" s="13"/>
      <c r="P295" s="13"/>
      <c r="Q295" s="126"/>
      <c r="R295" s="13"/>
      <c r="S295" s="13"/>
      <c r="T295" s="13"/>
      <c r="U295" s="13"/>
      <c r="V295" s="13"/>
      <c r="W295" s="13"/>
      <c r="X295" s="126"/>
      <c r="Y295" s="13"/>
      <c r="Z295" s="13"/>
      <c r="AA295" s="13"/>
      <c r="AB295" s="13"/>
      <c r="AC295" s="13"/>
      <c r="AD295" s="13"/>
      <c r="AE295" s="126"/>
      <c r="AF295" s="127"/>
      <c r="AG295" s="13"/>
      <c r="AH295" s="13"/>
      <c r="AI295" s="13"/>
      <c r="AJ295" s="13"/>
      <c r="AK295" s="13"/>
      <c r="AL295" s="13"/>
      <c r="AM295" s="13"/>
      <c r="AN295" s="13"/>
      <c r="AO295" s="13"/>
      <c r="AP295" s="126"/>
      <c r="AQ295" s="13"/>
      <c r="AR295" s="127"/>
      <c r="AS295" s="29"/>
      <c r="AT295" s="127"/>
      <c r="AU295" s="126"/>
      <c r="AV295" s="13"/>
      <c r="AW295" s="13"/>
      <c r="AX295" s="13"/>
      <c r="AY295" s="13"/>
      <c r="AZ295" s="13"/>
      <c r="BA295" s="13"/>
      <c r="BB295" s="13"/>
      <c r="BC295" s="13"/>
      <c r="BD295" s="13"/>
      <c r="BE295" s="13"/>
      <c r="BF295" s="13"/>
      <c r="BG295" s="13"/>
      <c r="BH295" s="13"/>
    </row>
    <row r="296" spans="1:60" ht="12.75" customHeight="1">
      <c r="A296" s="123"/>
      <c r="B296" s="124"/>
      <c r="C296" s="125"/>
      <c r="D296" s="124"/>
      <c r="E296" s="125"/>
      <c r="F296" s="125"/>
      <c r="G296" s="126"/>
      <c r="H296" s="126"/>
      <c r="I296" s="126"/>
      <c r="J296" s="13"/>
      <c r="K296" s="13"/>
      <c r="L296" s="13"/>
      <c r="M296" s="13"/>
      <c r="N296" s="13"/>
      <c r="O296" s="13"/>
      <c r="P296" s="13"/>
      <c r="Q296" s="126"/>
      <c r="R296" s="13"/>
      <c r="S296" s="13"/>
      <c r="T296" s="13"/>
      <c r="U296" s="13"/>
      <c r="V296" s="13"/>
      <c r="W296" s="13"/>
      <c r="X296" s="126"/>
      <c r="Y296" s="13"/>
      <c r="Z296" s="13"/>
      <c r="AA296" s="13"/>
      <c r="AB296" s="13"/>
      <c r="AC296" s="13"/>
      <c r="AD296" s="13"/>
      <c r="AE296" s="126"/>
      <c r="AF296" s="127"/>
      <c r="AG296" s="13"/>
      <c r="AH296" s="13"/>
      <c r="AI296" s="13"/>
      <c r="AJ296" s="13"/>
      <c r="AK296" s="13"/>
      <c r="AL296" s="13"/>
      <c r="AM296" s="13"/>
      <c r="AN296" s="13"/>
      <c r="AO296" s="13"/>
      <c r="AP296" s="126"/>
      <c r="AQ296" s="13"/>
      <c r="AR296" s="127"/>
      <c r="AS296" s="29"/>
      <c r="AT296" s="127"/>
      <c r="AU296" s="126"/>
      <c r="AV296" s="13"/>
      <c r="AW296" s="13"/>
      <c r="AX296" s="13"/>
      <c r="AY296" s="13"/>
      <c r="AZ296" s="13"/>
      <c r="BA296" s="13"/>
      <c r="BB296" s="13"/>
      <c r="BC296" s="13"/>
      <c r="BD296" s="13"/>
      <c r="BE296" s="13"/>
      <c r="BF296" s="13"/>
      <c r="BG296" s="13"/>
      <c r="BH296" s="13"/>
    </row>
    <row r="297" spans="1:60" ht="12.75" customHeight="1">
      <c r="A297" s="123"/>
      <c r="B297" s="124"/>
      <c r="C297" s="125"/>
      <c r="D297" s="124"/>
      <c r="E297" s="125"/>
      <c r="F297" s="125"/>
      <c r="G297" s="126"/>
      <c r="H297" s="126"/>
      <c r="I297" s="126"/>
      <c r="J297" s="13"/>
      <c r="K297" s="13"/>
      <c r="L297" s="13"/>
      <c r="M297" s="13"/>
      <c r="N297" s="13"/>
      <c r="O297" s="13"/>
      <c r="P297" s="13"/>
      <c r="Q297" s="126"/>
      <c r="R297" s="13"/>
      <c r="S297" s="13"/>
      <c r="T297" s="13"/>
      <c r="U297" s="13"/>
      <c r="V297" s="13"/>
      <c r="W297" s="13"/>
      <c r="X297" s="126"/>
      <c r="Y297" s="13"/>
      <c r="Z297" s="13"/>
      <c r="AA297" s="13"/>
      <c r="AB297" s="13"/>
      <c r="AC297" s="13"/>
      <c r="AD297" s="13"/>
      <c r="AE297" s="126"/>
      <c r="AF297" s="127"/>
      <c r="AG297" s="13"/>
      <c r="AH297" s="13"/>
      <c r="AI297" s="13"/>
      <c r="AJ297" s="13"/>
      <c r="AK297" s="13"/>
      <c r="AL297" s="13"/>
      <c r="AM297" s="13"/>
      <c r="AN297" s="13"/>
      <c r="AO297" s="13"/>
      <c r="AP297" s="126"/>
      <c r="AQ297" s="13"/>
      <c r="AR297" s="127"/>
      <c r="AS297" s="29"/>
      <c r="AT297" s="127"/>
      <c r="AU297" s="126"/>
      <c r="AV297" s="13"/>
      <c r="AW297" s="13"/>
      <c r="AX297" s="13"/>
      <c r="AY297" s="13"/>
      <c r="AZ297" s="13"/>
      <c r="BA297" s="13"/>
      <c r="BB297" s="13"/>
      <c r="BC297" s="13"/>
      <c r="BD297" s="13"/>
      <c r="BE297" s="13"/>
      <c r="BF297" s="13"/>
      <c r="BG297" s="13"/>
      <c r="BH297" s="13"/>
    </row>
    <row r="298" spans="1:60" ht="12.75" customHeight="1">
      <c r="A298" s="123"/>
      <c r="B298" s="124"/>
      <c r="C298" s="125"/>
      <c r="D298" s="124"/>
      <c r="E298" s="125"/>
      <c r="F298" s="125"/>
      <c r="G298" s="126"/>
      <c r="H298" s="126"/>
      <c r="I298" s="126"/>
      <c r="J298" s="13"/>
      <c r="K298" s="13"/>
      <c r="L298" s="13"/>
      <c r="M298" s="13"/>
      <c r="N298" s="13"/>
      <c r="O298" s="13"/>
      <c r="P298" s="13"/>
      <c r="Q298" s="126"/>
      <c r="R298" s="13"/>
      <c r="S298" s="13"/>
      <c r="T298" s="13"/>
      <c r="U298" s="13"/>
      <c r="V298" s="13"/>
      <c r="W298" s="13"/>
      <c r="X298" s="126"/>
      <c r="Y298" s="13"/>
      <c r="Z298" s="13"/>
      <c r="AA298" s="13"/>
      <c r="AB298" s="13"/>
      <c r="AC298" s="13"/>
      <c r="AD298" s="13"/>
      <c r="AE298" s="126"/>
      <c r="AF298" s="127"/>
      <c r="AG298" s="13"/>
      <c r="AH298" s="13"/>
      <c r="AI298" s="13"/>
      <c r="AJ298" s="13"/>
      <c r="AK298" s="13"/>
      <c r="AL298" s="13"/>
      <c r="AM298" s="13"/>
      <c r="AN298" s="13"/>
      <c r="AO298" s="13"/>
      <c r="AP298" s="126"/>
      <c r="AQ298" s="13"/>
      <c r="AR298" s="127"/>
      <c r="AS298" s="29"/>
      <c r="AT298" s="127"/>
      <c r="AU298" s="126"/>
      <c r="AV298" s="13"/>
      <c r="AW298" s="13"/>
      <c r="AX298" s="13"/>
      <c r="AY298" s="13"/>
      <c r="AZ298" s="13"/>
      <c r="BA298" s="13"/>
      <c r="BB298" s="13"/>
      <c r="BC298" s="13"/>
      <c r="BD298" s="13"/>
      <c r="BE298" s="13"/>
      <c r="BF298" s="13"/>
      <c r="BG298" s="13"/>
      <c r="BH298" s="13"/>
    </row>
    <row r="299" spans="1:60" ht="12.75" customHeight="1">
      <c r="A299" s="123"/>
      <c r="B299" s="124"/>
      <c r="C299" s="125"/>
      <c r="D299" s="124"/>
      <c r="E299" s="125"/>
      <c r="F299" s="125"/>
      <c r="G299" s="126"/>
      <c r="H299" s="126"/>
      <c r="I299" s="126"/>
      <c r="J299" s="13"/>
      <c r="K299" s="13"/>
      <c r="L299" s="13"/>
      <c r="M299" s="13"/>
      <c r="N299" s="13"/>
      <c r="O299" s="13"/>
      <c r="P299" s="13"/>
      <c r="Q299" s="126"/>
      <c r="R299" s="13"/>
      <c r="S299" s="13"/>
      <c r="T299" s="13"/>
      <c r="U299" s="13"/>
      <c r="V299" s="13"/>
      <c r="W299" s="13"/>
      <c r="X299" s="126"/>
      <c r="Y299" s="13"/>
      <c r="Z299" s="13"/>
      <c r="AA299" s="13"/>
      <c r="AB299" s="13"/>
      <c r="AC299" s="13"/>
      <c r="AD299" s="13"/>
      <c r="AE299" s="126"/>
      <c r="AF299" s="127"/>
      <c r="AG299" s="13"/>
      <c r="AH299" s="13"/>
      <c r="AI299" s="13"/>
      <c r="AJ299" s="13"/>
      <c r="AK299" s="13"/>
      <c r="AL299" s="13"/>
      <c r="AM299" s="13"/>
      <c r="AN299" s="13"/>
      <c r="AO299" s="13"/>
      <c r="AP299" s="126"/>
      <c r="AQ299" s="13"/>
      <c r="AR299" s="127"/>
      <c r="AS299" s="29"/>
      <c r="AT299" s="127"/>
      <c r="AU299" s="126"/>
      <c r="AV299" s="13"/>
      <c r="AW299" s="13"/>
      <c r="AX299" s="13"/>
      <c r="AY299" s="13"/>
      <c r="AZ299" s="13"/>
      <c r="BA299" s="13"/>
      <c r="BB299" s="13"/>
      <c r="BC299" s="13"/>
      <c r="BD299" s="13"/>
      <c r="BE299" s="13"/>
      <c r="BF299" s="13"/>
      <c r="BG299" s="13"/>
      <c r="BH299" s="13"/>
    </row>
    <row r="300" spans="1:60" ht="12.75" customHeight="1">
      <c r="A300" s="123"/>
      <c r="B300" s="124"/>
      <c r="C300" s="125"/>
      <c r="D300" s="124"/>
      <c r="E300" s="125"/>
      <c r="F300" s="125"/>
      <c r="G300" s="126"/>
      <c r="H300" s="126"/>
      <c r="I300" s="126"/>
      <c r="J300" s="13"/>
      <c r="K300" s="13"/>
      <c r="L300" s="13"/>
      <c r="M300" s="13"/>
      <c r="N300" s="13"/>
      <c r="O300" s="13"/>
      <c r="P300" s="13"/>
      <c r="Q300" s="126"/>
      <c r="R300" s="13"/>
      <c r="S300" s="13"/>
      <c r="T300" s="13"/>
      <c r="U300" s="13"/>
      <c r="V300" s="13"/>
      <c r="W300" s="13"/>
      <c r="X300" s="126"/>
      <c r="Y300" s="13"/>
      <c r="Z300" s="13"/>
      <c r="AA300" s="13"/>
      <c r="AB300" s="13"/>
      <c r="AC300" s="13"/>
      <c r="AD300" s="13"/>
      <c r="AE300" s="126"/>
      <c r="AF300" s="127"/>
      <c r="AG300" s="13"/>
      <c r="AH300" s="13"/>
      <c r="AI300" s="13"/>
      <c r="AJ300" s="13"/>
      <c r="AK300" s="13"/>
      <c r="AL300" s="13"/>
      <c r="AM300" s="13"/>
      <c r="AN300" s="13"/>
      <c r="AO300" s="13"/>
      <c r="AP300" s="126"/>
      <c r="AQ300" s="13"/>
      <c r="AR300" s="127"/>
      <c r="AS300" s="29"/>
      <c r="AT300" s="127"/>
      <c r="AU300" s="126"/>
      <c r="AV300" s="13"/>
      <c r="AW300" s="13"/>
      <c r="AX300" s="13"/>
      <c r="AY300" s="13"/>
      <c r="AZ300" s="13"/>
      <c r="BA300" s="13"/>
      <c r="BB300" s="13"/>
      <c r="BC300" s="13"/>
      <c r="BD300" s="13"/>
      <c r="BE300" s="13"/>
      <c r="BF300" s="13"/>
      <c r="BG300" s="13"/>
      <c r="BH300" s="13"/>
    </row>
    <row r="301" spans="1:60" ht="12.75" customHeight="1">
      <c r="A301" s="123"/>
      <c r="B301" s="124"/>
      <c r="C301" s="125"/>
      <c r="D301" s="124"/>
      <c r="E301" s="125"/>
      <c r="F301" s="125"/>
      <c r="G301" s="126"/>
      <c r="H301" s="126"/>
      <c r="I301" s="126"/>
      <c r="J301" s="13"/>
      <c r="K301" s="13"/>
      <c r="L301" s="13"/>
      <c r="M301" s="13"/>
      <c r="N301" s="13"/>
      <c r="O301" s="13"/>
      <c r="P301" s="13"/>
      <c r="Q301" s="126"/>
      <c r="R301" s="13"/>
      <c r="S301" s="13"/>
      <c r="T301" s="13"/>
      <c r="U301" s="13"/>
      <c r="V301" s="13"/>
      <c r="W301" s="13"/>
      <c r="X301" s="126"/>
      <c r="Y301" s="13"/>
      <c r="Z301" s="13"/>
      <c r="AA301" s="13"/>
      <c r="AB301" s="13"/>
      <c r="AC301" s="13"/>
      <c r="AD301" s="13"/>
      <c r="AE301" s="126"/>
      <c r="AF301" s="127"/>
      <c r="AG301" s="13"/>
      <c r="AH301" s="13"/>
      <c r="AI301" s="13"/>
      <c r="AJ301" s="13"/>
      <c r="AK301" s="13"/>
      <c r="AL301" s="13"/>
      <c r="AM301" s="13"/>
      <c r="AN301" s="13"/>
      <c r="AO301" s="13"/>
      <c r="AP301" s="126"/>
      <c r="AQ301" s="13"/>
      <c r="AR301" s="127"/>
      <c r="AS301" s="29"/>
      <c r="AT301" s="127"/>
      <c r="AU301" s="126"/>
      <c r="AV301" s="13"/>
      <c r="AW301" s="13"/>
      <c r="AX301" s="13"/>
      <c r="AY301" s="13"/>
      <c r="AZ301" s="13"/>
      <c r="BA301" s="13"/>
      <c r="BB301" s="13"/>
      <c r="BC301" s="13"/>
      <c r="BD301" s="13"/>
      <c r="BE301" s="13"/>
      <c r="BF301" s="13"/>
      <c r="BG301" s="13"/>
      <c r="BH301" s="13"/>
    </row>
    <row r="302" spans="1:60" ht="12.75" customHeight="1">
      <c r="A302" s="123"/>
      <c r="B302" s="124"/>
      <c r="C302" s="125"/>
      <c r="D302" s="124"/>
      <c r="E302" s="125"/>
      <c r="F302" s="125"/>
      <c r="G302" s="126"/>
      <c r="H302" s="126"/>
      <c r="I302" s="126"/>
      <c r="J302" s="13"/>
      <c r="K302" s="13"/>
      <c r="L302" s="13"/>
      <c r="M302" s="13"/>
      <c r="N302" s="13"/>
      <c r="O302" s="13"/>
      <c r="P302" s="13"/>
      <c r="Q302" s="126"/>
      <c r="R302" s="13"/>
      <c r="S302" s="13"/>
      <c r="T302" s="13"/>
      <c r="U302" s="13"/>
      <c r="V302" s="13"/>
      <c r="W302" s="13"/>
      <c r="X302" s="126"/>
      <c r="Y302" s="13"/>
      <c r="Z302" s="13"/>
      <c r="AA302" s="13"/>
      <c r="AB302" s="13"/>
      <c r="AC302" s="13"/>
      <c r="AD302" s="13"/>
      <c r="AE302" s="126"/>
      <c r="AF302" s="127"/>
      <c r="AG302" s="13"/>
      <c r="AH302" s="13"/>
      <c r="AI302" s="13"/>
      <c r="AJ302" s="13"/>
      <c r="AK302" s="13"/>
      <c r="AL302" s="13"/>
      <c r="AM302" s="13"/>
      <c r="AN302" s="13"/>
      <c r="AO302" s="13"/>
      <c r="AP302" s="126"/>
      <c r="AQ302" s="13"/>
      <c r="AR302" s="127"/>
      <c r="AS302" s="29"/>
      <c r="AT302" s="127"/>
      <c r="AU302" s="126"/>
      <c r="AV302" s="13"/>
      <c r="AW302" s="13"/>
      <c r="AX302" s="13"/>
      <c r="AY302" s="13"/>
      <c r="AZ302" s="13"/>
      <c r="BA302" s="13"/>
      <c r="BB302" s="13"/>
      <c r="BC302" s="13"/>
      <c r="BD302" s="13"/>
      <c r="BE302" s="13"/>
      <c r="BF302" s="13"/>
      <c r="BG302" s="13"/>
      <c r="BH302" s="13"/>
    </row>
    <row r="303" spans="1:60" ht="12.75" customHeight="1">
      <c r="A303" s="123"/>
      <c r="B303" s="124"/>
      <c r="C303" s="125"/>
      <c r="D303" s="124"/>
      <c r="E303" s="125"/>
      <c r="F303" s="125"/>
      <c r="G303" s="126"/>
      <c r="H303" s="126"/>
      <c r="I303" s="126"/>
      <c r="J303" s="13"/>
      <c r="K303" s="13"/>
      <c r="L303" s="13"/>
      <c r="M303" s="13"/>
      <c r="N303" s="13"/>
      <c r="O303" s="13"/>
      <c r="P303" s="13"/>
      <c r="Q303" s="126"/>
      <c r="R303" s="13"/>
      <c r="S303" s="13"/>
      <c r="T303" s="13"/>
      <c r="U303" s="13"/>
      <c r="V303" s="13"/>
      <c r="W303" s="13"/>
      <c r="X303" s="126"/>
      <c r="Y303" s="13"/>
      <c r="Z303" s="13"/>
      <c r="AA303" s="13"/>
      <c r="AB303" s="13"/>
      <c r="AC303" s="13"/>
      <c r="AD303" s="13"/>
      <c r="AE303" s="126"/>
      <c r="AF303" s="127"/>
      <c r="AG303" s="13"/>
      <c r="AH303" s="13"/>
      <c r="AI303" s="13"/>
      <c r="AJ303" s="13"/>
      <c r="AK303" s="13"/>
      <c r="AL303" s="13"/>
      <c r="AM303" s="13"/>
      <c r="AN303" s="13"/>
      <c r="AO303" s="13"/>
      <c r="AP303" s="126"/>
      <c r="AQ303" s="13"/>
      <c r="AR303" s="127"/>
      <c r="AS303" s="29"/>
      <c r="AT303" s="127"/>
      <c r="AU303" s="126"/>
      <c r="AV303" s="13"/>
      <c r="AW303" s="13"/>
      <c r="AX303" s="13"/>
      <c r="AY303" s="13"/>
      <c r="AZ303" s="13"/>
      <c r="BA303" s="13"/>
      <c r="BB303" s="13"/>
      <c r="BC303" s="13"/>
      <c r="BD303" s="13"/>
      <c r="BE303" s="13"/>
      <c r="BF303" s="13"/>
      <c r="BG303" s="13"/>
      <c r="BH303" s="13"/>
    </row>
    <row r="304" spans="1:60" ht="12.75" customHeight="1">
      <c r="A304" s="123"/>
      <c r="B304" s="124"/>
      <c r="C304" s="125"/>
      <c r="D304" s="124"/>
      <c r="E304" s="125"/>
      <c r="F304" s="125"/>
      <c r="G304" s="126"/>
      <c r="H304" s="126"/>
      <c r="I304" s="126"/>
      <c r="J304" s="13"/>
      <c r="K304" s="13"/>
      <c r="L304" s="13"/>
      <c r="M304" s="13"/>
      <c r="N304" s="13"/>
      <c r="O304" s="13"/>
      <c r="P304" s="13"/>
      <c r="Q304" s="126"/>
      <c r="R304" s="13"/>
      <c r="S304" s="13"/>
      <c r="T304" s="13"/>
      <c r="U304" s="13"/>
      <c r="V304" s="13"/>
      <c r="W304" s="13"/>
      <c r="X304" s="126"/>
      <c r="Y304" s="13"/>
      <c r="Z304" s="13"/>
      <c r="AA304" s="13"/>
      <c r="AB304" s="13"/>
      <c r="AC304" s="13"/>
      <c r="AD304" s="13"/>
      <c r="AE304" s="126"/>
      <c r="AF304" s="127"/>
      <c r="AG304" s="13"/>
      <c r="AH304" s="13"/>
      <c r="AI304" s="13"/>
      <c r="AJ304" s="13"/>
      <c r="AK304" s="13"/>
      <c r="AL304" s="13"/>
      <c r="AM304" s="13"/>
      <c r="AN304" s="13"/>
      <c r="AO304" s="13"/>
      <c r="AP304" s="126"/>
      <c r="AQ304" s="13"/>
      <c r="AR304" s="127"/>
      <c r="AS304" s="29"/>
      <c r="AT304" s="127"/>
      <c r="AU304" s="126"/>
      <c r="AV304" s="13"/>
      <c r="AW304" s="13"/>
      <c r="AX304" s="13"/>
      <c r="AY304" s="13"/>
      <c r="AZ304" s="13"/>
      <c r="BA304" s="13"/>
      <c r="BB304" s="13"/>
      <c r="BC304" s="13"/>
      <c r="BD304" s="13"/>
      <c r="BE304" s="13"/>
      <c r="BF304" s="13"/>
      <c r="BG304" s="13"/>
      <c r="BH304" s="13"/>
    </row>
    <row r="305" spans="1:60" ht="12.75" customHeight="1">
      <c r="A305" s="123"/>
      <c r="B305" s="124"/>
      <c r="C305" s="125"/>
      <c r="D305" s="124"/>
      <c r="E305" s="125"/>
      <c r="F305" s="125"/>
      <c r="G305" s="126"/>
      <c r="H305" s="126"/>
      <c r="I305" s="126"/>
      <c r="J305" s="13"/>
      <c r="K305" s="13"/>
      <c r="L305" s="13"/>
      <c r="M305" s="13"/>
      <c r="N305" s="13"/>
      <c r="O305" s="13"/>
      <c r="P305" s="13"/>
      <c r="Q305" s="126"/>
      <c r="R305" s="13"/>
      <c r="S305" s="13"/>
      <c r="T305" s="13"/>
      <c r="U305" s="13"/>
      <c r="V305" s="13"/>
      <c r="W305" s="13"/>
      <c r="X305" s="126"/>
      <c r="Y305" s="13"/>
      <c r="Z305" s="13"/>
      <c r="AA305" s="13"/>
      <c r="AB305" s="13"/>
      <c r="AC305" s="13"/>
      <c r="AD305" s="13"/>
      <c r="AE305" s="126"/>
      <c r="AF305" s="127"/>
      <c r="AG305" s="13"/>
      <c r="AH305" s="13"/>
      <c r="AI305" s="13"/>
      <c r="AJ305" s="13"/>
      <c r="AK305" s="13"/>
      <c r="AL305" s="13"/>
      <c r="AM305" s="13"/>
      <c r="AN305" s="13"/>
      <c r="AO305" s="13"/>
      <c r="AP305" s="126"/>
      <c r="AQ305" s="13"/>
      <c r="AR305" s="127"/>
      <c r="AS305" s="29"/>
      <c r="AT305" s="127"/>
      <c r="AU305" s="126"/>
      <c r="AV305" s="13"/>
      <c r="AW305" s="13"/>
      <c r="AX305" s="13"/>
      <c r="AY305" s="13"/>
      <c r="AZ305" s="13"/>
      <c r="BA305" s="13"/>
      <c r="BB305" s="13"/>
      <c r="BC305" s="13"/>
      <c r="BD305" s="13"/>
      <c r="BE305" s="13"/>
      <c r="BF305" s="13"/>
      <c r="BG305" s="13"/>
      <c r="BH305" s="13"/>
    </row>
    <row r="306" spans="1:60" ht="12.75" customHeight="1">
      <c r="A306" s="123"/>
      <c r="B306" s="124"/>
      <c r="C306" s="125"/>
      <c r="D306" s="124"/>
      <c r="E306" s="125"/>
      <c r="F306" s="125"/>
      <c r="G306" s="126"/>
      <c r="H306" s="126"/>
      <c r="I306" s="126"/>
      <c r="J306" s="13"/>
      <c r="K306" s="13"/>
      <c r="L306" s="13"/>
      <c r="M306" s="13"/>
      <c r="N306" s="13"/>
      <c r="O306" s="13"/>
      <c r="P306" s="13"/>
      <c r="Q306" s="126"/>
      <c r="R306" s="13"/>
      <c r="S306" s="13"/>
      <c r="T306" s="13"/>
      <c r="U306" s="13"/>
      <c r="V306" s="13"/>
      <c r="W306" s="13"/>
      <c r="X306" s="126"/>
      <c r="Y306" s="13"/>
      <c r="Z306" s="13"/>
      <c r="AA306" s="13"/>
      <c r="AB306" s="13"/>
      <c r="AC306" s="13"/>
      <c r="AD306" s="13"/>
      <c r="AE306" s="126"/>
      <c r="AF306" s="127"/>
      <c r="AG306" s="13"/>
      <c r="AH306" s="13"/>
      <c r="AI306" s="13"/>
      <c r="AJ306" s="13"/>
      <c r="AK306" s="13"/>
      <c r="AL306" s="13"/>
      <c r="AM306" s="13"/>
      <c r="AN306" s="13"/>
      <c r="AO306" s="13"/>
      <c r="AP306" s="126"/>
      <c r="AQ306" s="13"/>
      <c r="AR306" s="127"/>
      <c r="AS306" s="29"/>
      <c r="AT306" s="127"/>
      <c r="AU306" s="126"/>
      <c r="AV306" s="13"/>
      <c r="AW306" s="13"/>
      <c r="AX306" s="13"/>
      <c r="AY306" s="13"/>
      <c r="AZ306" s="13"/>
      <c r="BA306" s="13"/>
      <c r="BB306" s="13"/>
      <c r="BC306" s="13"/>
      <c r="BD306" s="13"/>
      <c r="BE306" s="13"/>
      <c r="BF306" s="13"/>
      <c r="BG306" s="13"/>
      <c r="BH306" s="13"/>
    </row>
    <row r="307" spans="1:60" ht="12.75" customHeight="1">
      <c r="A307" s="123"/>
      <c r="B307" s="124"/>
      <c r="C307" s="125"/>
      <c r="D307" s="124"/>
      <c r="E307" s="125"/>
      <c r="F307" s="125"/>
      <c r="G307" s="126"/>
      <c r="H307" s="126"/>
      <c r="I307" s="126"/>
      <c r="J307" s="13"/>
      <c r="K307" s="13"/>
      <c r="L307" s="13"/>
      <c r="M307" s="13"/>
      <c r="N307" s="13"/>
      <c r="O307" s="13"/>
      <c r="P307" s="13"/>
      <c r="Q307" s="126"/>
      <c r="R307" s="13"/>
      <c r="S307" s="13"/>
      <c r="T307" s="13"/>
      <c r="U307" s="13"/>
      <c r="V307" s="13"/>
      <c r="W307" s="13"/>
      <c r="X307" s="126"/>
      <c r="Y307" s="13"/>
      <c r="Z307" s="13"/>
      <c r="AA307" s="13"/>
      <c r="AB307" s="13"/>
      <c r="AC307" s="13"/>
      <c r="AD307" s="13"/>
      <c r="AE307" s="126"/>
      <c r="AF307" s="127"/>
      <c r="AG307" s="13"/>
      <c r="AH307" s="13"/>
      <c r="AI307" s="13"/>
      <c r="AJ307" s="13"/>
      <c r="AK307" s="13"/>
      <c r="AL307" s="13"/>
      <c r="AM307" s="13"/>
      <c r="AN307" s="13"/>
      <c r="AO307" s="13"/>
      <c r="AP307" s="126"/>
      <c r="AQ307" s="13"/>
      <c r="AR307" s="127"/>
      <c r="AS307" s="29"/>
      <c r="AT307" s="127"/>
      <c r="AU307" s="126"/>
      <c r="AV307" s="13"/>
      <c r="AW307" s="13"/>
      <c r="AX307" s="13"/>
      <c r="AY307" s="13"/>
      <c r="AZ307" s="13"/>
      <c r="BA307" s="13"/>
      <c r="BB307" s="13"/>
      <c r="BC307" s="13"/>
      <c r="BD307" s="13"/>
      <c r="BE307" s="13"/>
      <c r="BF307" s="13"/>
      <c r="BG307" s="13"/>
      <c r="BH307" s="13"/>
    </row>
    <row r="308" spans="1:60" ht="12.75" customHeight="1">
      <c r="A308" s="123"/>
      <c r="B308" s="124"/>
      <c r="C308" s="125"/>
      <c r="D308" s="124"/>
      <c r="E308" s="125"/>
      <c r="F308" s="125"/>
      <c r="G308" s="126"/>
      <c r="H308" s="126"/>
      <c r="I308" s="126"/>
      <c r="J308" s="13"/>
      <c r="K308" s="13"/>
      <c r="L308" s="13"/>
      <c r="M308" s="13"/>
      <c r="N308" s="13"/>
      <c r="O308" s="13"/>
      <c r="P308" s="13"/>
      <c r="Q308" s="126"/>
      <c r="R308" s="13"/>
      <c r="S308" s="13"/>
      <c r="T308" s="13"/>
      <c r="U308" s="13"/>
      <c r="V308" s="13"/>
      <c r="W308" s="13"/>
      <c r="X308" s="126"/>
      <c r="Y308" s="13"/>
      <c r="Z308" s="13"/>
      <c r="AA308" s="13"/>
      <c r="AB308" s="13"/>
      <c r="AC308" s="13"/>
      <c r="AD308" s="13"/>
      <c r="AE308" s="126"/>
      <c r="AF308" s="127"/>
      <c r="AG308" s="13"/>
      <c r="AH308" s="13"/>
      <c r="AI308" s="13"/>
      <c r="AJ308" s="13"/>
      <c r="AK308" s="13"/>
      <c r="AL308" s="13"/>
      <c r="AM308" s="13"/>
      <c r="AN308" s="13"/>
      <c r="AO308" s="13"/>
      <c r="AP308" s="126"/>
      <c r="AQ308" s="13"/>
      <c r="AR308" s="127"/>
      <c r="AS308" s="29"/>
      <c r="AT308" s="127"/>
      <c r="AU308" s="126"/>
      <c r="AV308" s="13"/>
      <c r="AW308" s="13"/>
      <c r="AX308" s="13"/>
      <c r="AY308" s="13"/>
      <c r="AZ308" s="13"/>
      <c r="BA308" s="13"/>
      <c r="BB308" s="13"/>
      <c r="BC308" s="13"/>
      <c r="BD308" s="13"/>
      <c r="BE308" s="13"/>
      <c r="BF308" s="13"/>
      <c r="BG308" s="13"/>
      <c r="BH308" s="13"/>
    </row>
    <row r="309" spans="1:60" ht="12.75" customHeight="1">
      <c r="A309" s="123"/>
      <c r="B309" s="124"/>
      <c r="C309" s="125"/>
      <c r="D309" s="124"/>
      <c r="E309" s="125"/>
      <c r="F309" s="125"/>
      <c r="G309" s="126"/>
      <c r="H309" s="126"/>
      <c r="I309" s="126"/>
      <c r="J309" s="13"/>
      <c r="K309" s="13"/>
      <c r="L309" s="13"/>
      <c r="M309" s="13"/>
      <c r="N309" s="13"/>
      <c r="O309" s="13"/>
      <c r="P309" s="13"/>
      <c r="Q309" s="126"/>
      <c r="R309" s="13"/>
      <c r="S309" s="13"/>
      <c r="T309" s="13"/>
      <c r="U309" s="13"/>
      <c r="V309" s="13"/>
      <c r="W309" s="13"/>
      <c r="X309" s="126"/>
      <c r="Y309" s="13"/>
      <c r="Z309" s="13"/>
      <c r="AA309" s="13"/>
      <c r="AB309" s="13"/>
      <c r="AC309" s="13"/>
      <c r="AD309" s="13"/>
      <c r="AE309" s="126"/>
      <c r="AF309" s="127"/>
      <c r="AG309" s="13"/>
      <c r="AH309" s="13"/>
      <c r="AI309" s="13"/>
      <c r="AJ309" s="13"/>
      <c r="AK309" s="13"/>
      <c r="AL309" s="13"/>
      <c r="AM309" s="13"/>
      <c r="AN309" s="13"/>
      <c r="AO309" s="13"/>
      <c r="AP309" s="126"/>
      <c r="AQ309" s="13"/>
      <c r="AR309" s="127"/>
      <c r="AS309" s="29"/>
      <c r="AT309" s="127"/>
      <c r="AU309" s="126"/>
      <c r="AV309" s="13"/>
      <c r="AW309" s="13"/>
      <c r="AX309" s="13"/>
      <c r="AY309" s="13"/>
      <c r="AZ309" s="13"/>
      <c r="BA309" s="13"/>
      <c r="BB309" s="13"/>
      <c r="BC309" s="13"/>
      <c r="BD309" s="13"/>
      <c r="BE309" s="13"/>
      <c r="BF309" s="13"/>
      <c r="BG309" s="13"/>
      <c r="BH309" s="13"/>
    </row>
    <row r="310" spans="1:60" ht="12.75" customHeight="1">
      <c r="A310" s="123"/>
      <c r="B310" s="124"/>
      <c r="C310" s="125"/>
      <c r="D310" s="124"/>
      <c r="E310" s="125"/>
      <c r="F310" s="125"/>
      <c r="G310" s="126"/>
      <c r="H310" s="126"/>
      <c r="I310" s="126"/>
      <c r="J310" s="13"/>
      <c r="K310" s="13"/>
      <c r="L310" s="13"/>
      <c r="M310" s="13"/>
      <c r="N310" s="13"/>
      <c r="O310" s="13"/>
      <c r="P310" s="13"/>
      <c r="Q310" s="126"/>
      <c r="R310" s="13"/>
      <c r="S310" s="13"/>
      <c r="T310" s="13"/>
      <c r="U310" s="13"/>
      <c r="V310" s="13"/>
      <c r="W310" s="13"/>
      <c r="X310" s="126"/>
      <c r="Y310" s="13"/>
      <c r="Z310" s="13"/>
      <c r="AA310" s="13"/>
      <c r="AB310" s="13"/>
      <c r="AC310" s="13"/>
      <c r="AD310" s="13"/>
      <c r="AE310" s="126"/>
      <c r="AF310" s="127"/>
      <c r="AG310" s="13"/>
      <c r="AH310" s="13"/>
      <c r="AI310" s="13"/>
      <c r="AJ310" s="13"/>
      <c r="AK310" s="13"/>
      <c r="AL310" s="13"/>
      <c r="AM310" s="13"/>
      <c r="AN310" s="13"/>
      <c r="AO310" s="13"/>
      <c r="AP310" s="126"/>
      <c r="AQ310" s="13"/>
      <c r="AR310" s="127"/>
      <c r="AS310" s="29"/>
      <c r="AT310" s="127"/>
      <c r="AU310" s="126"/>
      <c r="AV310" s="13"/>
      <c r="AW310" s="13"/>
      <c r="AX310" s="13"/>
      <c r="AY310" s="13"/>
      <c r="AZ310" s="13"/>
      <c r="BA310" s="13"/>
      <c r="BB310" s="13"/>
      <c r="BC310" s="13"/>
      <c r="BD310" s="13"/>
      <c r="BE310" s="13"/>
      <c r="BF310" s="13"/>
      <c r="BG310" s="13"/>
      <c r="BH310" s="13"/>
    </row>
    <row r="311" spans="1:60" ht="12.75" customHeight="1">
      <c r="A311" s="123"/>
      <c r="B311" s="124"/>
      <c r="C311" s="125"/>
      <c r="D311" s="124"/>
      <c r="E311" s="125"/>
      <c r="F311" s="125"/>
      <c r="G311" s="126"/>
      <c r="H311" s="126"/>
      <c r="I311" s="126"/>
      <c r="J311" s="13"/>
      <c r="K311" s="13"/>
      <c r="L311" s="13"/>
      <c r="M311" s="13"/>
      <c r="N311" s="13"/>
      <c r="O311" s="13"/>
      <c r="P311" s="13"/>
      <c r="Q311" s="126"/>
      <c r="R311" s="13"/>
      <c r="S311" s="13"/>
      <c r="T311" s="13"/>
      <c r="U311" s="13"/>
      <c r="V311" s="13"/>
      <c r="W311" s="13"/>
      <c r="X311" s="126"/>
      <c r="Y311" s="13"/>
      <c r="Z311" s="13"/>
      <c r="AA311" s="13"/>
      <c r="AB311" s="13"/>
      <c r="AC311" s="13"/>
      <c r="AD311" s="13"/>
      <c r="AE311" s="126"/>
      <c r="AF311" s="127"/>
      <c r="AG311" s="13"/>
      <c r="AH311" s="13"/>
      <c r="AI311" s="13"/>
      <c r="AJ311" s="13"/>
      <c r="AK311" s="13"/>
      <c r="AL311" s="13"/>
      <c r="AM311" s="13"/>
      <c r="AN311" s="13"/>
      <c r="AO311" s="13"/>
      <c r="AP311" s="126"/>
      <c r="AQ311" s="13"/>
      <c r="AR311" s="127"/>
      <c r="AS311" s="29"/>
      <c r="AT311" s="127"/>
      <c r="AU311" s="126"/>
      <c r="AV311" s="13"/>
      <c r="AW311" s="13"/>
      <c r="AX311" s="13"/>
      <c r="AY311" s="13"/>
      <c r="AZ311" s="13"/>
      <c r="BA311" s="13"/>
      <c r="BB311" s="13"/>
      <c r="BC311" s="13"/>
      <c r="BD311" s="13"/>
      <c r="BE311" s="13"/>
      <c r="BF311" s="13"/>
      <c r="BG311" s="13"/>
      <c r="BH311" s="13"/>
    </row>
    <row r="312" spans="1:60" ht="12.75" customHeight="1">
      <c r="A312" s="123"/>
      <c r="B312" s="124"/>
      <c r="C312" s="125"/>
      <c r="D312" s="124"/>
      <c r="E312" s="125"/>
      <c r="F312" s="125"/>
      <c r="G312" s="126"/>
      <c r="H312" s="126"/>
      <c r="I312" s="126"/>
      <c r="J312" s="13"/>
      <c r="K312" s="13"/>
      <c r="L312" s="13"/>
      <c r="M312" s="13"/>
      <c r="N312" s="13"/>
      <c r="O312" s="13"/>
      <c r="P312" s="13"/>
      <c r="Q312" s="126"/>
      <c r="R312" s="13"/>
      <c r="S312" s="13"/>
      <c r="T312" s="13"/>
      <c r="U312" s="13"/>
      <c r="V312" s="13"/>
      <c r="W312" s="13"/>
      <c r="X312" s="126"/>
      <c r="Y312" s="13"/>
      <c r="Z312" s="13"/>
      <c r="AA312" s="13"/>
      <c r="AB312" s="13"/>
      <c r="AC312" s="13"/>
      <c r="AD312" s="13"/>
      <c r="AE312" s="126"/>
      <c r="AF312" s="127"/>
      <c r="AG312" s="13"/>
      <c r="AH312" s="13"/>
      <c r="AI312" s="13"/>
      <c r="AJ312" s="13"/>
      <c r="AK312" s="13"/>
      <c r="AL312" s="13"/>
      <c r="AM312" s="13"/>
      <c r="AN312" s="13"/>
      <c r="AO312" s="13"/>
      <c r="AP312" s="126"/>
      <c r="AQ312" s="13"/>
      <c r="AR312" s="127"/>
      <c r="AS312" s="29"/>
      <c r="AT312" s="127"/>
      <c r="AU312" s="126"/>
      <c r="AV312" s="13"/>
      <c r="AW312" s="13"/>
      <c r="AX312" s="13"/>
      <c r="AY312" s="13"/>
      <c r="AZ312" s="13"/>
      <c r="BA312" s="13"/>
      <c r="BB312" s="13"/>
      <c r="BC312" s="13"/>
      <c r="BD312" s="13"/>
      <c r="BE312" s="13"/>
      <c r="BF312" s="13"/>
      <c r="BG312" s="13"/>
      <c r="BH312" s="13"/>
    </row>
    <row r="313" spans="1:60" ht="12.75" customHeight="1">
      <c r="A313" s="123"/>
      <c r="B313" s="124"/>
      <c r="C313" s="125"/>
      <c r="D313" s="124"/>
      <c r="E313" s="125"/>
      <c r="F313" s="125"/>
      <c r="G313" s="126"/>
      <c r="H313" s="126"/>
      <c r="I313" s="126"/>
      <c r="J313" s="13"/>
      <c r="K313" s="13"/>
      <c r="L313" s="13"/>
      <c r="M313" s="13"/>
      <c r="N313" s="13"/>
      <c r="O313" s="13"/>
      <c r="P313" s="13"/>
      <c r="Q313" s="126"/>
      <c r="R313" s="13"/>
      <c r="S313" s="13"/>
      <c r="T313" s="13"/>
      <c r="U313" s="13"/>
      <c r="V313" s="13"/>
      <c r="W313" s="13"/>
      <c r="X313" s="126"/>
      <c r="Y313" s="13"/>
      <c r="Z313" s="13"/>
      <c r="AA313" s="13"/>
      <c r="AB313" s="13"/>
      <c r="AC313" s="13"/>
      <c r="AD313" s="13"/>
      <c r="AE313" s="126"/>
      <c r="AF313" s="127"/>
      <c r="AG313" s="13"/>
      <c r="AH313" s="13"/>
      <c r="AI313" s="13"/>
      <c r="AJ313" s="13"/>
      <c r="AK313" s="13"/>
      <c r="AL313" s="13"/>
      <c r="AM313" s="13"/>
      <c r="AN313" s="13"/>
      <c r="AO313" s="13"/>
      <c r="AP313" s="126"/>
      <c r="AQ313" s="13"/>
      <c r="AR313" s="127"/>
      <c r="AS313" s="29"/>
      <c r="AT313" s="127"/>
      <c r="AU313" s="126"/>
      <c r="AV313" s="13"/>
      <c r="AW313" s="13"/>
      <c r="AX313" s="13"/>
      <c r="AY313" s="13"/>
      <c r="AZ313" s="13"/>
      <c r="BA313" s="13"/>
      <c r="BB313" s="13"/>
      <c r="BC313" s="13"/>
      <c r="BD313" s="13"/>
      <c r="BE313" s="13"/>
      <c r="BF313" s="13"/>
      <c r="BG313" s="13"/>
      <c r="BH313" s="13"/>
    </row>
    <row r="314" spans="1:60" ht="12.75" customHeight="1">
      <c r="A314" s="123"/>
      <c r="B314" s="124"/>
      <c r="C314" s="125"/>
      <c r="D314" s="124"/>
      <c r="E314" s="125"/>
      <c r="F314" s="125"/>
      <c r="G314" s="126"/>
      <c r="H314" s="126"/>
      <c r="I314" s="126"/>
      <c r="J314" s="13"/>
      <c r="K314" s="13"/>
      <c r="L314" s="13"/>
      <c r="M314" s="13"/>
      <c r="N314" s="13"/>
      <c r="O314" s="13"/>
      <c r="P314" s="13"/>
      <c r="Q314" s="126"/>
      <c r="R314" s="13"/>
      <c r="S314" s="13"/>
      <c r="T314" s="13"/>
      <c r="U314" s="13"/>
      <c r="V314" s="13"/>
      <c r="W314" s="13"/>
      <c r="X314" s="126"/>
      <c r="Y314" s="13"/>
      <c r="Z314" s="13"/>
      <c r="AA314" s="13"/>
      <c r="AB314" s="13"/>
      <c r="AC314" s="13"/>
      <c r="AD314" s="13"/>
      <c r="AE314" s="126"/>
      <c r="AF314" s="127"/>
      <c r="AG314" s="13"/>
      <c r="AH314" s="13"/>
      <c r="AI314" s="13"/>
      <c r="AJ314" s="13"/>
      <c r="AK314" s="13"/>
      <c r="AL314" s="13"/>
      <c r="AM314" s="13"/>
      <c r="AN314" s="13"/>
      <c r="AO314" s="13"/>
      <c r="AP314" s="126"/>
      <c r="AQ314" s="13"/>
      <c r="AR314" s="127"/>
      <c r="AS314" s="29"/>
      <c r="AT314" s="127"/>
      <c r="AU314" s="126"/>
      <c r="AV314" s="13"/>
      <c r="AW314" s="13"/>
      <c r="AX314" s="13"/>
      <c r="AY314" s="13"/>
      <c r="AZ314" s="13"/>
      <c r="BA314" s="13"/>
      <c r="BB314" s="13"/>
      <c r="BC314" s="13"/>
      <c r="BD314" s="13"/>
      <c r="BE314" s="13"/>
      <c r="BF314" s="13"/>
      <c r="BG314" s="13"/>
      <c r="BH314" s="13"/>
    </row>
    <row r="315" spans="1:60" ht="12.75" customHeight="1">
      <c r="A315" s="123"/>
      <c r="B315" s="124"/>
      <c r="C315" s="125"/>
      <c r="D315" s="124"/>
      <c r="E315" s="125"/>
      <c r="F315" s="125"/>
      <c r="G315" s="126"/>
      <c r="H315" s="126"/>
      <c r="I315" s="126"/>
      <c r="J315" s="13"/>
      <c r="K315" s="13"/>
      <c r="L315" s="13"/>
      <c r="M315" s="13"/>
      <c r="N315" s="13"/>
      <c r="O315" s="13"/>
      <c r="P315" s="13"/>
      <c r="Q315" s="126"/>
      <c r="R315" s="13"/>
      <c r="S315" s="13"/>
      <c r="T315" s="13"/>
      <c r="U315" s="13"/>
      <c r="V315" s="13"/>
      <c r="W315" s="13"/>
      <c r="X315" s="126"/>
      <c r="Y315" s="13"/>
      <c r="Z315" s="13"/>
      <c r="AA315" s="13"/>
      <c r="AB315" s="13"/>
      <c r="AC315" s="13"/>
      <c r="AD315" s="13"/>
      <c r="AE315" s="126"/>
      <c r="AF315" s="127"/>
      <c r="AG315" s="13"/>
      <c r="AH315" s="13"/>
      <c r="AI315" s="13"/>
      <c r="AJ315" s="13"/>
      <c r="AK315" s="13"/>
      <c r="AL315" s="13"/>
      <c r="AM315" s="13"/>
      <c r="AN315" s="13"/>
      <c r="AO315" s="13"/>
      <c r="AP315" s="126"/>
      <c r="AQ315" s="13"/>
      <c r="AR315" s="127"/>
      <c r="AS315" s="29"/>
      <c r="AT315" s="127"/>
      <c r="AU315" s="126"/>
      <c r="AV315" s="13"/>
      <c r="AW315" s="13"/>
      <c r="AX315" s="13"/>
      <c r="AY315" s="13"/>
      <c r="AZ315" s="13"/>
      <c r="BA315" s="13"/>
      <c r="BB315" s="13"/>
      <c r="BC315" s="13"/>
      <c r="BD315" s="13"/>
      <c r="BE315" s="13"/>
      <c r="BF315" s="13"/>
      <c r="BG315" s="13"/>
      <c r="BH315" s="13"/>
    </row>
    <row r="316" spans="1:60" ht="12.75" customHeight="1">
      <c r="A316" s="123"/>
      <c r="B316" s="124"/>
      <c r="C316" s="125"/>
      <c r="D316" s="124"/>
      <c r="E316" s="125"/>
      <c r="F316" s="125"/>
      <c r="G316" s="126"/>
      <c r="H316" s="126"/>
      <c r="I316" s="126"/>
      <c r="J316" s="13"/>
      <c r="K316" s="13"/>
      <c r="L316" s="13"/>
      <c r="M316" s="13"/>
      <c r="N316" s="13"/>
      <c r="O316" s="13"/>
      <c r="P316" s="13"/>
      <c r="Q316" s="126"/>
      <c r="R316" s="13"/>
      <c r="S316" s="13"/>
      <c r="T316" s="13"/>
      <c r="U316" s="13"/>
      <c r="V316" s="13"/>
      <c r="W316" s="13"/>
      <c r="X316" s="126"/>
      <c r="Y316" s="13"/>
      <c r="Z316" s="13"/>
      <c r="AA316" s="13"/>
      <c r="AB316" s="13"/>
      <c r="AC316" s="13"/>
      <c r="AD316" s="13"/>
      <c r="AE316" s="126"/>
      <c r="AF316" s="127"/>
      <c r="AG316" s="13"/>
      <c r="AH316" s="13"/>
      <c r="AI316" s="13"/>
      <c r="AJ316" s="13"/>
      <c r="AK316" s="13"/>
      <c r="AL316" s="13"/>
      <c r="AM316" s="13"/>
      <c r="AN316" s="13"/>
      <c r="AO316" s="13"/>
      <c r="AP316" s="126"/>
      <c r="AQ316" s="13"/>
      <c r="AR316" s="127"/>
      <c r="AS316" s="29"/>
      <c r="AT316" s="127"/>
      <c r="AU316" s="126"/>
      <c r="AV316" s="13"/>
      <c r="AW316" s="13"/>
      <c r="AX316" s="13"/>
      <c r="AY316" s="13"/>
      <c r="AZ316" s="13"/>
      <c r="BA316" s="13"/>
      <c r="BB316" s="13"/>
      <c r="BC316" s="13"/>
      <c r="BD316" s="13"/>
      <c r="BE316" s="13"/>
      <c r="BF316" s="13"/>
      <c r="BG316" s="13"/>
      <c r="BH316" s="13"/>
    </row>
    <row r="317" spans="1:60" ht="12.75" customHeight="1">
      <c r="A317" s="123"/>
      <c r="B317" s="124"/>
      <c r="C317" s="125"/>
      <c r="D317" s="124"/>
      <c r="E317" s="125"/>
      <c r="F317" s="125"/>
      <c r="G317" s="126"/>
      <c r="H317" s="126"/>
      <c r="I317" s="126"/>
      <c r="J317" s="13"/>
      <c r="K317" s="13"/>
      <c r="L317" s="13"/>
      <c r="M317" s="13"/>
      <c r="N317" s="13"/>
      <c r="O317" s="13"/>
      <c r="P317" s="13"/>
      <c r="Q317" s="126"/>
      <c r="R317" s="13"/>
      <c r="S317" s="13"/>
      <c r="T317" s="13"/>
      <c r="U317" s="13"/>
      <c r="V317" s="13"/>
      <c r="W317" s="13"/>
      <c r="X317" s="126"/>
      <c r="Y317" s="13"/>
      <c r="Z317" s="13"/>
      <c r="AA317" s="13"/>
      <c r="AB317" s="13"/>
      <c r="AC317" s="13"/>
      <c r="AD317" s="13"/>
      <c r="AE317" s="126"/>
      <c r="AF317" s="127"/>
      <c r="AG317" s="13"/>
      <c r="AH317" s="13"/>
      <c r="AI317" s="13"/>
      <c r="AJ317" s="13"/>
      <c r="AK317" s="13"/>
      <c r="AL317" s="13"/>
      <c r="AM317" s="13"/>
      <c r="AN317" s="13"/>
      <c r="AO317" s="13"/>
      <c r="AP317" s="126"/>
      <c r="AQ317" s="13"/>
      <c r="AR317" s="127"/>
      <c r="AS317" s="29"/>
      <c r="AT317" s="127"/>
      <c r="AU317" s="126"/>
      <c r="AV317" s="13"/>
      <c r="AW317" s="13"/>
      <c r="AX317" s="13"/>
      <c r="AY317" s="13"/>
      <c r="AZ317" s="13"/>
      <c r="BA317" s="13"/>
      <c r="BB317" s="13"/>
      <c r="BC317" s="13"/>
      <c r="BD317" s="13"/>
      <c r="BE317" s="13"/>
      <c r="BF317" s="13"/>
      <c r="BG317" s="13"/>
      <c r="BH317" s="13"/>
    </row>
    <row r="318" spans="1:60" ht="12.75" customHeight="1">
      <c r="A318" s="123"/>
      <c r="B318" s="124"/>
      <c r="C318" s="125"/>
      <c r="D318" s="124"/>
      <c r="E318" s="125"/>
      <c r="F318" s="125"/>
      <c r="G318" s="126"/>
      <c r="H318" s="126"/>
      <c r="I318" s="126"/>
      <c r="J318" s="13"/>
      <c r="K318" s="13"/>
      <c r="L318" s="13"/>
      <c r="M318" s="13"/>
      <c r="N318" s="13"/>
      <c r="O318" s="13"/>
      <c r="P318" s="13"/>
      <c r="Q318" s="126"/>
      <c r="R318" s="13"/>
      <c r="S318" s="13"/>
      <c r="T318" s="13"/>
      <c r="U318" s="13"/>
      <c r="V318" s="13"/>
      <c r="W318" s="13"/>
      <c r="X318" s="126"/>
      <c r="Y318" s="13"/>
      <c r="Z318" s="13"/>
      <c r="AA318" s="13"/>
      <c r="AB318" s="13"/>
      <c r="AC318" s="13"/>
      <c r="AD318" s="13"/>
      <c r="AE318" s="126"/>
      <c r="AF318" s="127"/>
      <c r="AG318" s="13"/>
      <c r="AH318" s="13"/>
      <c r="AI318" s="13"/>
      <c r="AJ318" s="13"/>
      <c r="AK318" s="13"/>
      <c r="AL318" s="13"/>
      <c r="AM318" s="13"/>
      <c r="AN318" s="13"/>
      <c r="AO318" s="13"/>
      <c r="AP318" s="126"/>
      <c r="AQ318" s="13"/>
      <c r="AR318" s="127"/>
      <c r="AS318" s="29"/>
      <c r="AT318" s="127"/>
      <c r="AU318" s="126"/>
      <c r="AV318" s="13"/>
      <c r="AW318" s="13"/>
      <c r="AX318" s="13"/>
      <c r="AY318" s="13"/>
      <c r="AZ318" s="13"/>
      <c r="BA318" s="13"/>
      <c r="BB318" s="13"/>
      <c r="BC318" s="13"/>
      <c r="BD318" s="13"/>
      <c r="BE318" s="13"/>
      <c r="BF318" s="13"/>
      <c r="BG318" s="13"/>
      <c r="BH318" s="13"/>
    </row>
    <row r="319" spans="1:60" ht="12.75" customHeight="1">
      <c r="A319" s="123"/>
      <c r="B319" s="124"/>
      <c r="C319" s="125"/>
      <c r="D319" s="124"/>
      <c r="E319" s="125"/>
      <c r="F319" s="125"/>
      <c r="G319" s="126"/>
      <c r="H319" s="126"/>
      <c r="I319" s="126"/>
      <c r="J319" s="13"/>
      <c r="K319" s="13"/>
      <c r="L319" s="13"/>
      <c r="M319" s="13"/>
      <c r="N319" s="13"/>
      <c r="O319" s="13"/>
      <c r="P319" s="13"/>
      <c r="Q319" s="126"/>
      <c r="R319" s="13"/>
      <c r="S319" s="13"/>
      <c r="T319" s="13"/>
      <c r="U319" s="13"/>
      <c r="V319" s="13"/>
      <c r="W319" s="13"/>
      <c r="X319" s="126"/>
      <c r="Y319" s="13"/>
      <c r="Z319" s="13"/>
      <c r="AA319" s="13"/>
      <c r="AB319" s="13"/>
      <c r="AC319" s="13"/>
      <c r="AD319" s="13"/>
      <c r="AE319" s="126"/>
      <c r="AF319" s="127"/>
      <c r="AG319" s="13"/>
      <c r="AH319" s="13"/>
      <c r="AI319" s="13"/>
      <c r="AJ319" s="13"/>
      <c r="AK319" s="13"/>
      <c r="AL319" s="13"/>
      <c r="AM319" s="13"/>
      <c r="AN319" s="13"/>
      <c r="AO319" s="13"/>
      <c r="AP319" s="126"/>
      <c r="AQ319" s="13"/>
      <c r="AR319" s="127"/>
      <c r="AS319" s="29"/>
      <c r="AT319" s="127"/>
      <c r="AU319" s="126"/>
      <c r="AV319" s="13"/>
      <c r="AW319" s="13"/>
      <c r="AX319" s="13"/>
      <c r="AY319" s="13"/>
      <c r="AZ319" s="13"/>
      <c r="BA319" s="13"/>
      <c r="BB319" s="13"/>
      <c r="BC319" s="13"/>
      <c r="BD319" s="13"/>
      <c r="BE319" s="13"/>
      <c r="BF319" s="13"/>
      <c r="BG319" s="13"/>
      <c r="BH319" s="13"/>
    </row>
    <row r="320" spans="1:60" ht="12.75" customHeight="1">
      <c r="A320" s="123"/>
      <c r="B320" s="124"/>
      <c r="C320" s="125"/>
      <c r="D320" s="124"/>
      <c r="E320" s="125"/>
      <c r="F320" s="125"/>
      <c r="G320" s="126"/>
      <c r="H320" s="126"/>
      <c r="I320" s="126"/>
      <c r="J320" s="13"/>
      <c r="K320" s="13"/>
      <c r="L320" s="13"/>
      <c r="M320" s="13"/>
      <c r="N320" s="13"/>
      <c r="O320" s="13"/>
      <c r="P320" s="13"/>
      <c r="Q320" s="126"/>
      <c r="R320" s="13"/>
      <c r="S320" s="13"/>
      <c r="T320" s="13"/>
      <c r="U320" s="13"/>
      <c r="V320" s="13"/>
      <c r="W320" s="13"/>
      <c r="X320" s="126"/>
      <c r="Y320" s="13"/>
      <c r="Z320" s="13"/>
      <c r="AA320" s="13"/>
      <c r="AB320" s="13"/>
      <c r="AC320" s="13"/>
      <c r="AD320" s="13"/>
      <c r="AE320" s="126"/>
      <c r="AF320" s="127"/>
      <c r="AG320" s="13"/>
      <c r="AH320" s="13"/>
      <c r="AI320" s="13"/>
      <c r="AJ320" s="13"/>
      <c r="AK320" s="13"/>
      <c r="AL320" s="13"/>
      <c r="AM320" s="13"/>
      <c r="AN320" s="13"/>
      <c r="AO320" s="13"/>
      <c r="AP320" s="126"/>
      <c r="AQ320" s="13"/>
      <c r="AR320" s="127"/>
      <c r="AS320" s="29"/>
      <c r="AT320" s="127"/>
      <c r="AU320" s="126"/>
      <c r="AV320" s="13"/>
      <c r="AW320" s="13"/>
      <c r="AX320" s="13"/>
      <c r="AY320" s="13"/>
      <c r="AZ320" s="13"/>
      <c r="BA320" s="13"/>
      <c r="BB320" s="13"/>
      <c r="BC320" s="13"/>
      <c r="BD320" s="13"/>
      <c r="BE320" s="13"/>
      <c r="BF320" s="13"/>
      <c r="BG320" s="13"/>
      <c r="BH320" s="13"/>
    </row>
    <row r="321" spans="1:60" ht="12.75" customHeight="1">
      <c r="A321" s="123"/>
      <c r="B321" s="124"/>
      <c r="C321" s="125"/>
      <c r="D321" s="124"/>
      <c r="E321" s="125"/>
      <c r="F321" s="125"/>
      <c r="G321" s="126"/>
      <c r="H321" s="126"/>
      <c r="I321" s="126"/>
      <c r="J321" s="13"/>
      <c r="K321" s="13"/>
      <c r="L321" s="13"/>
      <c r="M321" s="13"/>
      <c r="N321" s="13"/>
      <c r="O321" s="13"/>
      <c r="P321" s="13"/>
      <c r="Q321" s="126"/>
      <c r="R321" s="13"/>
      <c r="S321" s="13"/>
      <c r="T321" s="13"/>
      <c r="U321" s="13"/>
      <c r="V321" s="13"/>
      <c r="W321" s="13"/>
      <c r="X321" s="126"/>
      <c r="Y321" s="13"/>
      <c r="Z321" s="13"/>
      <c r="AA321" s="13"/>
      <c r="AB321" s="13"/>
      <c r="AC321" s="13"/>
      <c r="AD321" s="13"/>
      <c r="AE321" s="126"/>
      <c r="AF321" s="127"/>
      <c r="AG321" s="13"/>
      <c r="AH321" s="13"/>
      <c r="AI321" s="13"/>
      <c r="AJ321" s="13"/>
      <c r="AK321" s="13"/>
      <c r="AL321" s="13"/>
      <c r="AM321" s="13"/>
      <c r="AN321" s="13"/>
      <c r="AO321" s="13"/>
      <c r="AP321" s="126"/>
      <c r="AQ321" s="13"/>
      <c r="AR321" s="127"/>
      <c r="AS321" s="29"/>
      <c r="AT321" s="127"/>
      <c r="AU321" s="126"/>
      <c r="AV321" s="13"/>
      <c r="AW321" s="13"/>
      <c r="AX321" s="13"/>
      <c r="AY321" s="13"/>
      <c r="AZ321" s="13"/>
      <c r="BA321" s="13"/>
      <c r="BB321" s="13"/>
      <c r="BC321" s="13"/>
      <c r="BD321" s="13"/>
      <c r="BE321" s="13"/>
      <c r="BF321" s="13"/>
      <c r="BG321" s="13"/>
      <c r="BH321" s="13"/>
    </row>
    <row r="322" spans="1:60" ht="12.75" customHeight="1">
      <c r="A322" s="123"/>
      <c r="B322" s="124"/>
      <c r="C322" s="125"/>
      <c r="D322" s="124"/>
      <c r="E322" s="125"/>
      <c r="F322" s="125"/>
      <c r="G322" s="126"/>
      <c r="H322" s="126"/>
      <c r="I322" s="126"/>
      <c r="J322" s="13"/>
      <c r="K322" s="13"/>
      <c r="L322" s="13"/>
      <c r="M322" s="13"/>
      <c r="N322" s="13"/>
      <c r="O322" s="13"/>
      <c r="P322" s="13"/>
      <c r="Q322" s="126"/>
      <c r="R322" s="13"/>
      <c r="S322" s="13"/>
      <c r="T322" s="13"/>
      <c r="U322" s="13"/>
      <c r="V322" s="13"/>
      <c r="W322" s="13"/>
      <c r="X322" s="126"/>
      <c r="Y322" s="13"/>
      <c r="Z322" s="13"/>
      <c r="AA322" s="13"/>
      <c r="AB322" s="13"/>
      <c r="AC322" s="13"/>
      <c r="AD322" s="13"/>
      <c r="AE322" s="126"/>
      <c r="AF322" s="127"/>
      <c r="AG322" s="13"/>
      <c r="AH322" s="13"/>
      <c r="AI322" s="13"/>
      <c r="AJ322" s="13"/>
      <c r="AK322" s="13"/>
      <c r="AL322" s="13"/>
      <c r="AM322" s="13"/>
      <c r="AN322" s="13"/>
      <c r="AO322" s="13"/>
      <c r="AP322" s="126"/>
      <c r="AQ322" s="13"/>
      <c r="AR322" s="127"/>
      <c r="AS322" s="29"/>
      <c r="AT322" s="127"/>
      <c r="AU322" s="126"/>
      <c r="AV322" s="13"/>
      <c r="AW322" s="13"/>
      <c r="AX322" s="13"/>
      <c r="AY322" s="13"/>
      <c r="AZ322" s="13"/>
      <c r="BA322" s="13"/>
      <c r="BB322" s="13"/>
      <c r="BC322" s="13"/>
      <c r="BD322" s="13"/>
      <c r="BE322" s="13"/>
      <c r="BF322" s="13"/>
      <c r="BG322" s="13"/>
      <c r="BH322" s="13"/>
    </row>
    <row r="323" spans="1:60" ht="12.75" customHeight="1">
      <c r="A323" s="123"/>
      <c r="B323" s="124"/>
      <c r="C323" s="125"/>
      <c r="D323" s="124"/>
      <c r="E323" s="125"/>
      <c r="F323" s="125"/>
      <c r="G323" s="126"/>
      <c r="H323" s="126"/>
      <c r="I323" s="126"/>
      <c r="J323" s="13"/>
      <c r="K323" s="13"/>
      <c r="L323" s="13"/>
      <c r="M323" s="13"/>
      <c r="N323" s="13"/>
      <c r="O323" s="13"/>
      <c r="P323" s="13"/>
      <c r="Q323" s="126"/>
      <c r="R323" s="13"/>
      <c r="S323" s="13"/>
      <c r="T323" s="13"/>
      <c r="U323" s="13"/>
      <c r="V323" s="13"/>
      <c r="W323" s="13"/>
      <c r="X323" s="126"/>
      <c r="Y323" s="13"/>
      <c r="Z323" s="13"/>
      <c r="AA323" s="13"/>
      <c r="AB323" s="13"/>
      <c r="AC323" s="13"/>
      <c r="AD323" s="13"/>
      <c r="AE323" s="126"/>
      <c r="AF323" s="127"/>
      <c r="AG323" s="13"/>
      <c r="AH323" s="13"/>
      <c r="AI323" s="13"/>
      <c r="AJ323" s="13"/>
      <c r="AK323" s="13"/>
      <c r="AL323" s="13"/>
      <c r="AM323" s="13"/>
      <c r="AN323" s="13"/>
      <c r="AO323" s="13"/>
      <c r="AP323" s="126"/>
      <c r="AQ323" s="13"/>
      <c r="AR323" s="127"/>
      <c r="AS323" s="29"/>
      <c r="AT323" s="127"/>
      <c r="AU323" s="126"/>
      <c r="AV323" s="13"/>
      <c r="AW323" s="13"/>
      <c r="AX323" s="13"/>
      <c r="AY323" s="13"/>
      <c r="AZ323" s="13"/>
      <c r="BA323" s="13"/>
      <c r="BB323" s="13"/>
      <c r="BC323" s="13"/>
      <c r="BD323" s="13"/>
      <c r="BE323" s="13"/>
      <c r="BF323" s="13"/>
      <c r="BG323" s="13"/>
      <c r="BH323" s="13"/>
    </row>
    <row r="324" spans="1:60" ht="12.75" customHeight="1">
      <c r="A324" s="123"/>
      <c r="B324" s="124"/>
      <c r="C324" s="125"/>
      <c r="D324" s="124"/>
      <c r="E324" s="125"/>
      <c r="F324" s="125"/>
      <c r="G324" s="126"/>
      <c r="H324" s="126"/>
      <c r="I324" s="126"/>
      <c r="J324" s="13"/>
      <c r="K324" s="13"/>
      <c r="L324" s="13"/>
      <c r="M324" s="13"/>
      <c r="N324" s="13"/>
      <c r="O324" s="13"/>
      <c r="P324" s="13"/>
      <c r="Q324" s="126"/>
      <c r="R324" s="13"/>
      <c r="S324" s="13"/>
      <c r="T324" s="13"/>
      <c r="U324" s="13"/>
      <c r="V324" s="13"/>
      <c r="W324" s="13"/>
      <c r="X324" s="126"/>
      <c r="Y324" s="13"/>
      <c r="Z324" s="13"/>
      <c r="AA324" s="13"/>
      <c r="AB324" s="13"/>
      <c r="AC324" s="13"/>
      <c r="AD324" s="13"/>
      <c r="AE324" s="126"/>
      <c r="AF324" s="127"/>
      <c r="AG324" s="13"/>
      <c r="AH324" s="13"/>
      <c r="AI324" s="13"/>
      <c r="AJ324" s="13"/>
      <c r="AK324" s="13"/>
      <c r="AL324" s="13"/>
      <c r="AM324" s="13"/>
      <c r="AN324" s="13"/>
      <c r="AO324" s="13"/>
      <c r="AP324" s="126"/>
      <c r="AQ324" s="13"/>
      <c r="AR324" s="127"/>
      <c r="AS324" s="29"/>
      <c r="AT324" s="127"/>
      <c r="AU324" s="126"/>
      <c r="AV324" s="13"/>
      <c r="AW324" s="13"/>
      <c r="AX324" s="13"/>
      <c r="AY324" s="13"/>
      <c r="AZ324" s="13"/>
      <c r="BA324" s="13"/>
      <c r="BB324" s="13"/>
      <c r="BC324" s="13"/>
      <c r="BD324" s="13"/>
      <c r="BE324" s="13"/>
      <c r="BF324" s="13"/>
      <c r="BG324" s="13"/>
      <c r="BH324" s="13"/>
    </row>
    <row r="325" spans="1:60" ht="12.75" customHeight="1">
      <c r="A325" s="123"/>
      <c r="B325" s="124"/>
      <c r="C325" s="125"/>
      <c r="D325" s="124"/>
      <c r="E325" s="125"/>
      <c r="F325" s="125"/>
      <c r="G325" s="126"/>
      <c r="H325" s="126"/>
      <c r="I325" s="126"/>
      <c r="J325" s="13"/>
      <c r="K325" s="13"/>
      <c r="L325" s="13"/>
      <c r="M325" s="13"/>
      <c r="N325" s="13"/>
      <c r="O325" s="13"/>
      <c r="P325" s="13"/>
      <c r="Q325" s="126"/>
      <c r="R325" s="13"/>
      <c r="S325" s="13"/>
      <c r="T325" s="13"/>
      <c r="U325" s="13"/>
      <c r="V325" s="13"/>
      <c r="W325" s="13"/>
      <c r="X325" s="126"/>
      <c r="Y325" s="13"/>
      <c r="Z325" s="13"/>
      <c r="AA325" s="13"/>
      <c r="AB325" s="13"/>
      <c r="AC325" s="13"/>
      <c r="AD325" s="13"/>
      <c r="AE325" s="126"/>
      <c r="AF325" s="127"/>
      <c r="AG325" s="13"/>
      <c r="AH325" s="13"/>
      <c r="AI325" s="13"/>
      <c r="AJ325" s="13"/>
      <c r="AK325" s="13"/>
      <c r="AL325" s="13"/>
      <c r="AM325" s="13"/>
      <c r="AN325" s="13"/>
      <c r="AO325" s="13"/>
      <c r="AP325" s="126"/>
      <c r="AQ325" s="13"/>
      <c r="AR325" s="127"/>
      <c r="AS325" s="29"/>
      <c r="AT325" s="127"/>
      <c r="AU325" s="126"/>
      <c r="AV325" s="13"/>
      <c r="AW325" s="13"/>
      <c r="AX325" s="13"/>
      <c r="AY325" s="13"/>
      <c r="AZ325" s="13"/>
      <c r="BA325" s="13"/>
      <c r="BB325" s="13"/>
      <c r="BC325" s="13"/>
      <c r="BD325" s="13"/>
      <c r="BE325" s="13"/>
      <c r="BF325" s="13"/>
      <c r="BG325" s="13"/>
      <c r="BH325" s="13"/>
    </row>
    <row r="326" spans="1:60" ht="12.75" customHeight="1">
      <c r="A326" s="123"/>
      <c r="B326" s="124"/>
      <c r="C326" s="125"/>
      <c r="D326" s="124"/>
      <c r="E326" s="125"/>
      <c r="F326" s="125"/>
      <c r="G326" s="126"/>
      <c r="H326" s="126"/>
      <c r="I326" s="126"/>
      <c r="J326" s="13"/>
      <c r="K326" s="13"/>
      <c r="L326" s="13"/>
      <c r="M326" s="13"/>
      <c r="N326" s="13"/>
      <c r="O326" s="13"/>
      <c r="P326" s="13"/>
      <c r="Q326" s="126"/>
      <c r="R326" s="13"/>
      <c r="S326" s="13"/>
      <c r="T326" s="13"/>
      <c r="U326" s="13"/>
      <c r="V326" s="13"/>
      <c r="W326" s="13"/>
      <c r="X326" s="126"/>
      <c r="Y326" s="13"/>
      <c r="Z326" s="13"/>
      <c r="AA326" s="13"/>
      <c r="AB326" s="13"/>
      <c r="AC326" s="13"/>
      <c r="AD326" s="13"/>
      <c r="AE326" s="126"/>
      <c r="AF326" s="127"/>
      <c r="AG326" s="13"/>
      <c r="AH326" s="13"/>
      <c r="AI326" s="13"/>
      <c r="AJ326" s="13"/>
      <c r="AK326" s="13"/>
      <c r="AL326" s="13"/>
      <c r="AM326" s="13"/>
      <c r="AN326" s="13"/>
      <c r="AO326" s="13"/>
      <c r="AP326" s="126"/>
      <c r="AQ326" s="13"/>
      <c r="AR326" s="127"/>
      <c r="AS326" s="29"/>
      <c r="AT326" s="127"/>
      <c r="AU326" s="126"/>
      <c r="AV326" s="13"/>
      <c r="AW326" s="13"/>
      <c r="AX326" s="13"/>
      <c r="AY326" s="13"/>
      <c r="AZ326" s="13"/>
      <c r="BA326" s="13"/>
      <c r="BB326" s="13"/>
      <c r="BC326" s="13"/>
      <c r="BD326" s="13"/>
      <c r="BE326" s="13"/>
      <c r="BF326" s="13"/>
      <c r="BG326" s="13"/>
      <c r="BH326" s="13"/>
    </row>
    <row r="327" spans="1:60" ht="12.75" customHeight="1">
      <c r="A327" s="123"/>
      <c r="B327" s="124"/>
      <c r="C327" s="125"/>
      <c r="D327" s="124"/>
      <c r="E327" s="125"/>
      <c r="F327" s="125"/>
      <c r="G327" s="126"/>
      <c r="H327" s="126"/>
      <c r="I327" s="126"/>
      <c r="J327" s="13"/>
      <c r="K327" s="13"/>
      <c r="L327" s="13"/>
      <c r="M327" s="13"/>
      <c r="N327" s="13"/>
      <c r="O327" s="13"/>
      <c r="P327" s="13"/>
      <c r="Q327" s="126"/>
      <c r="R327" s="13"/>
      <c r="S327" s="13"/>
      <c r="T327" s="13"/>
      <c r="U327" s="13"/>
      <c r="V327" s="13"/>
      <c r="W327" s="13"/>
      <c r="X327" s="126"/>
      <c r="Y327" s="13"/>
      <c r="Z327" s="13"/>
      <c r="AA327" s="13"/>
      <c r="AB327" s="13"/>
      <c r="AC327" s="13"/>
      <c r="AD327" s="13"/>
      <c r="AE327" s="126"/>
      <c r="AF327" s="127"/>
      <c r="AG327" s="13"/>
      <c r="AH327" s="13"/>
      <c r="AI327" s="13"/>
      <c r="AJ327" s="13"/>
      <c r="AK327" s="13"/>
      <c r="AL327" s="13"/>
      <c r="AM327" s="13"/>
      <c r="AN327" s="13"/>
      <c r="AO327" s="13"/>
      <c r="AP327" s="126"/>
      <c r="AQ327" s="13"/>
      <c r="AR327" s="127"/>
      <c r="AS327" s="29"/>
      <c r="AT327" s="127"/>
      <c r="AU327" s="126"/>
      <c r="AV327" s="13"/>
      <c r="AW327" s="13"/>
      <c r="AX327" s="13"/>
      <c r="AY327" s="13"/>
      <c r="AZ327" s="13"/>
      <c r="BA327" s="13"/>
      <c r="BB327" s="13"/>
      <c r="BC327" s="13"/>
      <c r="BD327" s="13"/>
      <c r="BE327" s="13"/>
      <c r="BF327" s="13"/>
      <c r="BG327" s="13"/>
      <c r="BH327" s="13"/>
    </row>
    <row r="328" spans="1:60" ht="12.75" customHeight="1">
      <c r="A328" s="123"/>
      <c r="B328" s="124"/>
      <c r="C328" s="125"/>
      <c r="D328" s="124"/>
      <c r="E328" s="125"/>
      <c r="F328" s="125"/>
      <c r="G328" s="126"/>
      <c r="H328" s="126"/>
      <c r="I328" s="126"/>
      <c r="J328" s="13"/>
      <c r="K328" s="13"/>
      <c r="L328" s="13"/>
      <c r="M328" s="13"/>
      <c r="N328" s="13"/>
      <c r="O328" s="13"/>
      <c r="P328" s="13"/>
      <c r="Q328" s="126"/>
      <c r="R328" s="13"/>
      <c r="S328" s="13"/>
      <c r="T328" s="13"/>
      <c r="U328" s="13"/>
      <c r="V328" s="13"/>
      <c r="W328" s="13"/>
      <c r="X328" s="126"/>
      <c r="Y328" s="13"/>
      <c r="Z328" s="13"/>
      <c r="AA328" s="13"/>
      <c r="AB328" s="13"/>
      <c r="AC328" s="13"/>
      <c r="AD328" s="13"/>
      <c r="AE328" s="126"/>
      <c r="AF328" s="127"/>
      <c r="AG328" s="13"/>
      <c r="AH328" s="13"/>
      <c r="AI328" s="13"/>
      <c r="AJ328" s="13"/>
      <c r="AK328" s="13"/>
      <c r="AL328" s="13"/>
      <c r="AM328" s="13"/>
      <c r="AN328" s="13"/>
      <c r="AO328" s="13"/>
      <c r="AP328" s="126"/>
      <c r="AQ328" s="13"/>
      <c r="AR328" s="127"/>
      <c r="AS328" s="29"/>
      <c r="AT328" s="127"/>
      <c r="AU328" s="126"/>
      <c r="AV328" s="13"/>
      <c r="AW328" s="13"/>
      <c r="AX328" s="13"/>
      <c r="AY328" s="13"/>
      <c r="AZ328" s="13"/>
      <c r="BA328" s="13"/>
      <c r="BB328" s="13"/>
      <c r="BC328" s="13"/>
      <c r="BD328" s="13"/>
      <c r="BE328" s="13"/>
      <c r="BF328" s="13"/>
      <c r="BG328" s="13"/>
      <c r="BH328" s="13"/>
    </row>
    <row r="329" spans="1:60" ht="12.75" customHeight="1">
      <c r="A329" s="123"/>
      <c r="B329" s="124"/>
      <c r="C329" s="125"/>
      <c r="D329" s="124"/>
      <c r="E329" s="125"/>
      <c r="F329" s="125"/>
      <c r="G329" s="126"/>
      <c r="H329" s="126"/>
      <c r="I329" s="126"/>
      <c r="J329" s="13"/>
      <c r="K329" s="13"/>
      <c r="L329" s="13"/>
      <c r="M329" s="13"/>
      <c r="N329" s="13"/>
      <c r="O329" s="13"/>
      <c r="P329" s="13"/>
      <c r="Q329" s="126"/>
      <c r="R329" s="13"/>
      <c r="S329" s="13"/>
      <c r="T329" s="13"/>
      <c r="U329" s="13"/>
      <c r="V329" s="13"/>
      <c r="W329" s="13"/>
      <c r="X329" s="126"/>
      <c r="Y329" s="13"/>
      <c r="Z329" s="13"/>
      <c r="AA329" s="13"/>
      <c r="AB329" s="13"/>
      <c r="AC329" s="13"/>
      <c r="AD329" s="13"/>
      <c r="AE329" s="126"/>
      <c r="AF329" s="127"/>
      <c r="AG329" s="13"/>
      <c r="AH329" s="13"/>
      <c r="AI329" s="13"/>
      <c r="AJ329" s="13"/>
      <c r="AK329" s="13"/>
      <c r="AL329" s="13"/>
      <c r="AM329" s="13"/>
      <c r="AN329" s="13"/>
      <c r="AO329" s="13"/>
      <c r="AP329" s="126"/>
      <c r="AQ329" s="13"/>
      <c r="AR329" s="127"/>
      <c r="AS329" s="29"/>
      <c r="AT329" s="127"/>
      <c r="AU329" s="126"/>
      <c r="AV329" s="13"/>
      <c r="AW329" s="13"/>
      <c r="AX329" s="13"/>
      <c r="AY329" s="13"/>
      <c r="AZ329" s="13"/>
      <c r="BA329" s="13"/>
      <c r="BB329" s="13"/>
      <c r="BC329" s="13"/>
      <c r="BD329" s="13"/>
      <c r="BE329" s="13"/>
      <c r="BF329" s="13"/>
      <c r="BG329" s="13"/>
      <c r="BH329" s="13"/>
    </row>
    <row r="330" spans="1:60" ht="12.75" customHeight="1">
      <c r="A330" s="123"/>
      <c r="B330" s="124"/>
      <c r="C330" s="125"/>
      <c r="D330" s="124"/>
      <c r="E330" s="125"/>
      <c r="F330" s="125"/>
      <c r="G330" s="126"/>
      <c r="H330" s="126"/>
      <c r="I330" s="126"/>
      <c r="J330" s="13"/>
      <c r="K330" s="13"/>
      <c r="L330" s="13"/>
      <c r="M330" s="13"/>
      <c r="N330" s="13"/>
      <c r="O330" s="13"/>
      <c r="P330" s="13"/>
      <c r="Q330" s="126"/>
      <c r="R330" s="13"/>
      <c r="S330" s="13"/>
      <c r="T330" s="13"/>
      <c r="U330" s="13"/>
      <c r="V330" s="13"/>
      <c r="W330" s="13"/>
      <c r="X330" s="126"/>
      <c r="Y330" s="13"/>
      <c r="Z330" s="13"/>
      <c r="AA330" s="13"/>
      <c r="AB330" s="13"/>
      <c r="AC330" s="13"/>
      <c r="AD330" s="13"/>
      <c r="AE330" s="126"/>
      <c r="AF330" s="127"/>
      <c r="AG330" s="13"/>
      <c r="AH330" s="13"/>
      <c r="AI330" s="13"/>
      <c r="AJ330" s="13"/>
      <c r="AK330" s="13"/>
      <c r="AL330" s="13"/>
      <c r="AM330" s="13"/>
      <c r="AN330" s="13"/>
      <c r="AO330" s="13"/>
      <c r="AP330" s="126"/>
      <c r="AQ330" s="13"/>
      <c r="AR330" s="127"/>
      <c r="AS330" s="29"/>
      <c r="AT330" s="127"/>
      <c r="AU330" s="126"/>
      <c r="AV330" s="13"/>
      <c r="AW330" s="13"/>
      <c r="AX330" s="13"/>
      <c r="AY330" s="13"/>
      <c r="AZ330" s="13"/>
      <c r="BA330" s="13"/>
      <c r="BB330" s="13"/>
      <c r="BC330" s="13"/>
      <c r="BD330" s="13"/>
      <c r="BE330" s="13"/>
      <c r="BF330" s="13"/>
      <c r="BG330" s="13"/>
      <c r="BH330" s="13"/>
    </row>
    <row r="331" spans="1:60" ht="12.75" customHeight="1">
      <c r="A331" s="123"/>
      <c r="B331" s="124"/>
      <c r="C331" s="125"/>
      <c r="D331" s="124"/>
      <c r="E331" s="125"/>
      <c r="F331" s="125"/>
      <c r="G331" s="126"/>
      <c r="H331" s="126"/>
      <c r="I331" s="126"/>
      <c r="J331" s="13"/>
      <c r="K331" s="13"/>
      <c r="L331" s="13"/>
      <c r="M331" s="13"/>
      <c r="N331" s="13"/>
      <c r="O331" s="13"/>
      <c r="P331" s="13"/>
      <c r="Q331" s="126"/>
      <c r="R331" s="13"/>
      <c r="S331" s="13"/>
      <c r="T331" s="13"/>
      <c r="U331" s="13"/>
      <c r="V331" s="13"/>
      <c r="W331" s="13"/>
      <c r="X331" s="126"/>
      <c r="Y331" s="13"/>
      <c r="Z331" s="13"/>
      <c r="AA331" s="13"/>
      <c r="AB331" s="13"/>
      <c r="AC331" s="13"/>
      <c r="AD331" s="13"/>
      <c r="AE331" s="126"/>
      <c r="AF331" s="127"/>
      <c r="AG331" s="13"/>
      <c r="AH331" s="13"/>
      <c r="AI331" s="13"/>
      <c r="AJ331" s="13"/>
      <c r="AK331" s="13"/>
      <c r="AL331" s="13"/>
      <c r="AM331" s="13"/>
      <c r="AN331" s="13"/>
      <c r="AO331" s="13"/>
      <c r="AP331" s="126"/>
      <c r="AQ331" s="13"/>
      <c r="AR331" s="127"/>
      <c r="AS331" s="29"/>
      <c r="AT331" s="127"/>
      <c r="AU331" s="126"/>
      <c r="AV331" s="13"/>
      <c r="AW331" s="13"/>
      <c r="AX331" s="13"/>
      <c r="AY331" s="13"/>
      <c r="AZ331" s="13"/>
      <c r="BA331" s="13"/>
      <c r="BB331" s="13"/>
      <c r="BC331" s="13"/>
      <c r="BD331" s="13"/>
      <c r="BE331" s="13"/>
      <c r="BF331" s="13"/>
      <c r="BG331" s="13"/>
      <c r="BH331" s="13"/>
    </row>
    <row r="332" spans="1:60" ht="12.75" customHeight="1">
      <c r="A332" s="123"/>
      <c r="B332" s="124"/>
      <c r="C332" s="125"/>
      <c r="D332" s="124"/>
      <c r="E332" s="125"/>
      <c r="F332" s="125"/>
      <c r="G332" s="126"/>
      <c r="H332" s="126"/>
      <c r="I332" s="126"/>
      <c r="J332" s="13"/>
      <c r="K332" s="13"/>
      <c r="L332" s="13"/>
      <c r="M332" s="13"/>
      <c r="N332" s="13"/>
      <c r="O332" s="13"/>
      <c r="P332" s="13"/>
      <c r="Q332" s="126"/>
      <c r="R332" s="13"/>
      <c r="S332" s="13"/>
      <c r="T332" s="13"/>
      <c r="U332" s="13"/>
      <c r="V332" s="13"/>
      <c r="W332" s="13"/>
      <c r="X332" s="126"/>
      <c r="Y332" s="13"/>
      <c r="Z332" s="13"/>
      <c r="AA332" s="13"/>
      <c r="AB332" s="13"/>
      <c r="AC332" s="13"/>
      <c r="AD332" s="13"/>
      <c r="AE332" s="126"/>
      <c r="AF332" s="127"/>
      <c r="AG332" s="13"/>
      <c r="AH332" s="13"/>
      <c r="AI332" s="13"/>
      <c r="AJ332" s="13"/>
      <c r="AK332" s="13"/>
      <c r="AL332" s="13"/>
      <c r="AM332" s="13"/>
      <c r="AN332" s="13"/>
      <c r="AO332" s="13"/>
      <c r="AP332" s="126"/>
      <c r="AQ332" s="13"/>
      <c r="AR332" s="127"/>
      <c r="AS332" s="29"/>
      <c r="AT332" s="127"/>
      <c r="AU332" s="126"/>
      <c r="AV332" s="13"/>
      <c r="AW332" s="13"/>
      <c r="AX332" s="13"/>
      <c r="AY332" s="13"/>
      <c r="AZ332" s="13"/>
      <c r="BA332" s="13"/>
      <c r="BB332" s="13"/>
      <c r="BC332" s="13"/>
      <c r="BD332" s="13"/>
      <c r="BE332" s="13"/>
      <c r="BF332" s="13"/>
      <c r="BG332" s="13"/>
      <c r="BH332" s="13"/>
    </row>
    <row r="333" spans="1:60" ht="12.75" customHeight="1">
      <c r="A333" s="123"/>
      <c r="B333" s="124"/>
      <c r="C333" s="125"/>
      <c r="D333" s="124"/>
      <c r="E333" s="125"/>
      <c r="F333" s="125"/>
      <c r="G333" s="126"/>
      <c r="H333" s="126"/>
      <c r="I333" s="126"/>
      <c r="J333" s="13"/>
      <c r="K333" s="13"/>
      <c r="L333" s="13"/>
      <c r="M333" s="13"/>
      <c r="N333" s="13"/>
      <c r="O333" s="13"/>
      <c r="P333" s="13"/>
      <c r="Q333" s="126"/>
      <c r="R333" s="13"/>
      <c r="S333" s="13"/>
      <c r="T333" s="13"/>
      <c r="U333" s="13"/>
      <c r="V333" s="13"/>
      <c r="W333" s="13"/>
      <c r="X333" s="126"/>
      <c r="Y333" s="13"/>
      <c r="Z333" s="13"/>
      <c r="AA333" s="13"/>
      <c r="AB333" s="13"/>
      <c r="AC333" s="13"/>
      <c r="AD333" s="13"/>
      <c r="AE333" s="126"/>
      <c r="AF333" s="127"/>
      <c r="AG333" s="13"/>
      <c r="AH333" s="13"/>
      <c r="AI333" s="13"/>
      <c r="AJ333" s="13"/>
      <c r="AK333" s="13"/>
      <c r="AL333" s="13"/>
      <c r="AM333" s="13"/>
      <c r="AN333" s="13"/>
      <c r="AO333" s="13"/>
      <c r="AP333" s="126"/>
      <c r="AQ333" s="13"/>
      <c r="AR333" s="127"/>
      <c r="AS333" s="29"/>
      <c r="AT333" s="127"/>
      <c r="AU333" s="126"/>
      <c r="AV333" s="13"/>
      <c r="AW333" s="13"/>
      <c r="AX333" s="13"/>
      <c r="AY333" s="13"/>
      <c r="AZ333" s="13"/>
      <c r="BA333" s="13"/>
      <c r="BB333" s="13"/>
      <c r="BC333" s="13"/>
      <c r="BD333" s="13"/>
      <c r="BE333" s="13"/>
      <c r="BF333" s="13"/>
      <c r="BG333" s="13"/>
      <c r="BH333" s="13"/>
    </row>
    <row r="334" spans="1:60" ht="12.75" customHeight="1">
      <c r="A334" s="123"/>
      <c r="B334" s="124"/>
      <c r="C334" s="125"/>
      <c r="D334" s="124"/>
      <c r="E334" s="125"/>
      <c r="F334" s="125"/>
      <c r="G334" s="126"/>
      <c r="H334" s="126"/>
      <c r="I334" s="126"/>
      <c r="J334" s="13"/>
      <c r="K334" s="13"/>
      <c r="L334" s="13"/>
      <c r="M334" s="13"/>
      <c r="N334" s="13"/>
      <c r="O334" s="13"/>
      <c r="P334" s="13"/>
      <c r="Q334" s="126"/>
      <c r="R334" s="13"/>
      <c r="S334" s="13"/>
      <c r="T334" s="13"/>
      <c r="U334" s="13"/>
      <c r="V334" s="13"/>
      <c r="W334" s="13"/>
      <c r="X334" s="126"/>
      <c r="Y334" s="13"/>
      <c r="Z334" s="13"/>
      <c r="AA334" s="13"/>
      <c r="AB334" s="13"/>
      <c r="AC334" s="13"/>
      <c r="AD334" s="13"/>
      <c r="AE334" s="126"/>
      <c r="AF334" s="127"/>
      <c r="AG334" s="13"/>
      <c r="AH334" s="13"/>
      <c r="AI334" s="13"/>
      <c r="AJ334" s="13"/>
      <c r="AK334" s="13"/>
      <c r="AL334" s="13"/>
      <c r="AM334" s="13"/>
      <c r="AN334" s="13"/>
      <c r="AO334" s="13"/>
      <c r="AP334" s="126"/>
      <c r="AQ334" s="13"/>
      <c r="AR334" s="127"/>
      <c r="AS334" s="29"/>
      <c r="AT334" s="127"/>
      <c r="AU334" s="126"/>
      <c r="AV334" s="13"/>
      <c r="AW334" s="13"/>
      <c r="AX334" s="13"/>
      <c r="AY334" s="13"/>
      <c r="AZ334" s="13"/>
      <c r="BA334" s="13"/>
      <c r="BB334" s="13"/>
      <c r="BC334" s="13"/>
      <c r="BD334" s="13"/>
      <c r="BE334" s="13"/>
      <c r="BF334" s="13"/>
      <c r="BG334" s="13"/>
      <c r="BH334" s="13"/>
    </row>
    <row r="335" spans="1:60" ht="12.75" customHeight="1">
      <c r="A335" s="123"/>
      <c r="B335" s="124"/>
      <c r="C335" s="125"/>
      <c r="D335" s="124"/>
      <c r="E335" s="125"/>
      <c r="F335" s="125"/>
      <c r="G335" s="126"/>
      <c r="H335" s="126"/>
      <c r="I335" s="126"/>
      <c r="J335" s="13"/>
      <c r="K335" s="13"/>
      <c r="L335" s="13"/>
      <c r="M335" s="13"/>
      <c r="N335" s="13"/>
      <c r="O335" s="13"/>
      <c r="P335" s="13"/>
      <c r="Q335" s="126"/>
      <c r="R335" s="13"/>
      <c r="S335" s="13"/>
      <c r="T335" s="13"/>
      <c r="U335" s="13"/>
      <c r="V335" s="13"/>
      <c r="W335" s="13"/>
      <c r="X335" s="126"/>
      <c r="Y335" s="13"/>
      <c r="Z335" s="13"/>
      <c r="AA335" s="13"/>
      <c r="AB335" s="13"/>
      <c r="AC335" s="13"/>
      <c r="AD335" s="13"/>
      <c r="AE335" s="126"/>
      <c r="AF335" s="127"/>
      <c r="AG335" s="13"/>
      <c r="AH335" s="13"/>
      <c r="AI335" s="13"/>
      <c r="AJ335" s="13"/>
      <c r="AK335" s="13"/>
      <c r="AL335" s="13"/>
      <c r="AM335" s="13"/>
      <c r="AN335" s="13"/>
      <c r="AO335" s="13"/>
      <c r="AP335" s="126"/>
      <c r="AQ335" s="13"/>
      <c r="AR335" s="127"/>
      <c r="AS335" s="29"/>
      <c r="AT335" s="127"/>
      <c r="AU335" s="126"/>
      <c r="AV335" s="13"/>
      <c r="AW335" s="13"/>
      <c r="AX335" s="13"/>
      <c r="AY335" s="13"/>
      <c r="AZ335" s="13"/>
      <c r="BA335" s="13"/>
      <c r="BB335" s="13"/>
      <c r="BC335" s="13"/>
      <c r="BD335" s="13"/>
      <c r="BE335" s="13"/>
      <c r="BF335" s="13"/>
      <c r="BG335" s="13"/>
      <c r="BH335" s="13"/>
    </row>
    <row r="336" spans="1:60" ht="12.75" customHeight="1">
      <c r="A336" s="123"/>
      <c r="B336" s="124"/>
      <c r="C336" s="125"/>
      <c r="D336" s="124"/>
      <c r="E336" s="125"/>
      <c r="F336" s="125"/>
      <c r="G336" s="126"/>
      <c r="H336" s="126"/>
      <c r="I336" s="126"/>
      <c r="J336" s="13"/>
      <c r="K336" s="13"/>
      <c r="L336" s="13"/>
      <c r="M336" s="13"/>
      <c r="N336" s="13"/>
      <c r="O336" s="13"/>
      <c r="P336" s="13"/>
      <c r="Q336" s="126"/>
      <c r="R336" s="13"/>
      <c r="S336" s="13"/>
      <c r="T336" s="13"/>
      <c r="U336" s="13"/>
      <c r="V336" s="13"/>
      <c r="W336" s="13"/>
      <c r="X336" s="126"/>
      <c r="Y336" s="13"/>
      <c r="Z336" s="13"/>
      <c r="AA336" s="13"/>
      <c r="AB336" s="13"/>
      <c r="AC336" s="13"/>
      <c r="AD336" s="13"/>
      <c r="AE336" s="126"/>
      <c r="AF336" s="127"/>
      <c r="AG336" s="13"/>
      <c r="AH336" s="13"/>
      <c r="AI336" s="13"/>
      <c r="AJ336" s="13"/>
      <c r="AK336" s="13"/>
      <c r="AL336" s="13"/>
      <c r="AM336" s="13"/>
      <c r="AN336" s="13"/>
      <c r="AO336" s="13"/>
      <c r="AP336" s="126"/>
      <c r="AQ336" s="13"/>
      <c r="AR336" s="127"/>
      <c r="AS336" s="29"/>
      <c r="AT336" s="127"/>
      <c r="AU336" s="126"/>
      <c r="AV336" s="13"/>
      <c r="AW336" s="13"/>
      <c r="AX336" s="13"/>
      <c r="AY336" s="13"/>
      <c r="AZ336" s="13"/>
      <c r="BA336" s="13"/>
      <c r="BB336" s="13"/>
      <c r="BC336" s="13"/>
      <c r="BD336" s="13"/>
      <c r="BE336" s="13"/>
      <c r="BF336" s="13"/>
      <c r="BG336" s="13"/>
      <c r="BH336" s="13"/>
    </row>
    <row r="337" spans="1:60" ht="12.75" customHeight="1">
      <c r="A337" s="123"/>
      <c r="B337" s="124"/>
      <c r="C337" s="125"/>
      <c r="D337" s="124"/>
      <c r="E337" s="125"/>
      <c r="F337" s="125"/>
      <c r="G337" s="126"/>
      <c r="H337" s="126"/>
      <c r="I337" s="126"/>
      <c r="J337" s="13"/>
      <c r="K337" s="13"/>
      <c r="L337" s="13"/>
      <c r="M337" s="13"/>
      <c r="N337" s="13"/>
      <c r="O337" s="13"/>
      <c r="P337" s="13"/>
      <c r="Q337" s="126"/>
      <c r="R337" s="13"/>
      <c r="S337" s="13"/>
      <c r="T337" s="13"/>
      <c r="U337" s="13"/>
      <c r="V337" s="13"/>
      <c r="W337" s="13"/>
      <c r="X337" s="126"/>
      <c r="Y337" s="13"/>
      <c r="Z337" s="13"/>
      <c r="AA337" s="13"/>
      <c r="AB337" s="13"/>
      <c r="AC337" s="13"/>
      <c r="AD337" s="13"/>
      <c r="AE337" s="126"/>
      <c r="AF337" s="127"/>
      <c r="AG337" s="13"/>
      <c r="AH337" s="13"/>
      <c r="AI337" s="13"/>
      <c r="AJ337" s="13"/>
      <c r="AK337" s="13"/>
      <c r="AL337" s="13"/>
      <c r="AM337" s="13"/>
      <c r="AN337" s="13"/>
      <c r="AO337" s="13"/>
      <c r="AP337" s="126"/>
      <c r="AQ337" s="13"/>
      <c r="AR337" s="127"/>
      <c r="AS337" s="29"/>
      <c r="AT337" s="127"/>
      <c r="AU337" s="126"/>
      <c r="AV337" s="13"/>
      <c r="AW337" s="13"/>
      <c r="AX337" s="13"/>
      <c r="AY337" s="13"/>
      <c r="AZ337" s="13"/>
      <c r="BA337" s="13"/>
      <c r="BB337" s="13"/>
      <c r="BC337" s="13"/>
      <c r="BD337" s="13"/>
      <c r="BE337" s="13"/>
      <c r="BF337" s="13"/>
      <c r="BG337" s="13"/>
      <c r="BH337" s="13"/>
    </row>
    <row r="338" spans="1:60" ht="12.75" customHeight="1">
      <c r="A338" s="123"/>
      <c r="B338" s="124"/>
      <c r="C338" s="125"/>
      <c r="D338" s="124"/>
      <c r="E338" s="125"/>
      <c r="F338" s="125"/>
      <c r="G338" s="126"/>
      <c r="H338" s="126"/>
      <c r="I338" s="126"/>
      <c r="J338" s="13"/>
      <c r="K338" s="13"/>
      <c r="L338" s="13"/>
      <c r="M338" s="13"/>
      <c r="N338" s="13"/>
      <c r="O338" s="13"/>
      <c r="P338" s="13"/>
      <c r="Q338" s="126"/>
      <c r="R338" s="13"/>
      <c r="S338" s="13"/>
      <c r="T338" s="13"/>
      <c r="U338" s="13"/>
      <c r="V338" s="13"/>
      <c r="W338" s="13"/>
      <c r="X338" s="126"/>
      <c r="Y338" s="13"/>
      <c r="Z338" s="13"/>
      <c r="AA338" s="13"/>
      <c r="AB338" s="13"/>
      <c r="AC338" s="13"/>
      <c r="AD338" s="13"/>
      <c r="AE338" s="126"/>
      <c r="AF338" s="127"/>
      <c r="AG338" s="13"/>
      <c r="AH338" s="13"/>
      <c r="AI338" s="13"/>
      <c r="AJ338" s="13"/>
      <c r="AK338" s="13"/>
      <c r="AL338" s="13"/>
      <c r="AM338" s="13"/>
      <c r="AN338" s="13"/>
      <c r="AO338" s="13"/>
      <c r="AP338" s="126"/>
      <c r="AQ338" s="13"/>
      <c r="AR338" s="127"/>
      <c r="AS338" s="29"/>
      <c r="AT338" s="127"/>
      <c r="AU338" s="126"/>
      <c r="AV338" s="13"/>
      <c r="AW338" s="13"/>
      <c r="AX338" s="13"/>
      <c r="AY338" s="13"/>
      <c r="AZ338" s="13"/>
      <c r="BA338" s="13"/>
      <c r="BB338" s="13"/>
      <c r="BC338" s="13"/>
      <c r="BD338" s="13"/>
      <c r="BE338" s="13"/>
      <c r="BF338" s="13"/>
      <c r="BG338" s="13"/>
      <c r="BH338" s="13"/>
    </row>
    <row r="339" spans="1:60" ht="12.75" customHeight="1">
      <c r="A339" s="123"/>
      <c r="B339" s="124"/>
      <c r="C339" s="125"/>
      <c r="D339" s="124"/>
      <c r="E339" s="125"/>
      <c r="F339" s="125"/>
      <c r="G339" s="126"/>
      <c r="H339" s="126"/>
      <c r="I339" s="126"/>
      <c r="J339" s="13"/>
      <c r="K339" s="13"/>
      <c r="L339" s="13"/>
      <c r="M339" s="13"/>
      <c r="N339" s="13"/>
      <c r="O339" s="13"/>
      <c r="P339" s="13"/>
      <c r="Q339" s="126"/>
      <c r="R339" s="13"/>
      <c r="S339" s="13"/>
      <c r="T339" s="13"/>
      <c r="U339" s="13"/>
      <c r="V339" s="13"/>
      <c r="W339" s="13"/>
      <c r="X339" s="126"/>
      <c r="Y339" s="13"/>
      <c r="Z339" s="13"/>
      <c r="AA339" s="13"/>
      <c r="AB339" s="13"/>
      <c r="AC339" s="13"/>
      <c r="AD339" s="13"/>
      <c r="AE339" s="126"/>
      <c r="AF339" s="127"/>
      <c r="AG339" s="13"/>
      <c r="AH339" s="13"/>
      <c r="AI339" s="13"/>
      <c r="AJ339" s="13"/>
      <c r="AK339" s="13"/>
      <c r="AL339" s="13"/>
      <c r="AM339" s="13"/>
      <c r="AN339" s="13"/>
      <c r="AO339" s="13"/>
      <c r="AP339" s="126"/>
      <c r="AQ339" s="13"/>
      <c r="AR339" s="127"/>
      <c r="AS339" s="29"/>
      <c r="AT339" s="127"/>
      <c r="AU339" s="126"/>
      <c r="AV339" s="13"/>
      <c r="AW339" s="13"/>
      <c r="AX339" s="13"/>
      <c r="AY339" s="13"/>
      <c r="AZ339" s="13"/>
      <c r="BA339" s="13"/>
      <c r="BB339" s="13"/>
      <c r="BC339" s="13"/>
      <c r="BD339" s="13"/>
      <c r="BE339" s="13"/>
      <c r="BF339" s="13"/>
      <c r="BG339" s="13"/>
      <c r="BH339" s="13"/>
    </row>
    <row r="340" spans="1:60" ht="12.75" customHeight="1">
      <c r="A340" s="123"/>
      <c r="B340" s="124"/>
      <c r="C340" s="125"/>
      <c r="D340" s="124"/>
      <c r="E340" s="125"/>
      <c r="F340" s="125"/>
      <c r="G340" s="126"/>
      <c r="H340" s="126"/>
      <c r="I340" s="126"/>
      <c r="J340" s="13"/>
      <c r="K340" s="13"/>
      <c r="L340" s="13"/>
      <c r="M340" s="13"/>
      <c r="N340" s="13"/>
      <c r="O340" s="13"/>
      <c r="P340" s="13"/>
      <c r="Q340" s="126"/>
      <c r="R340" s="13"/>
      <c r="S340" s="13"/>
      <c r="T340" s="13"/>
      <c r="U340" s="13"/>
      <c r="V340" s="13"/>
      <c r="W340" s="13"/>
      <c r="X340" s="126"/>
      <c r="Y340" s="13"/>
      <c r="Z340" s="13"/>
      <c r="AA340" s="13"/>
      <c r="AB340" s="13"/>
      <c r="AC340" s="13"/>
      <c r="AD340" s="13"/>
      <c r="AE340" s="126"/>
      <c r="AF340" s="127"/>
      <c r="AG340" s="13"/>
      <c r="AH340" s="13"/>
      <c r="AI340" s="13"/>
      <c r="AJ340" s="13"/>
      <c r="AK340" s="13"/>
      <c r="AL340" s="13"/>
      <c r="AM340" s="13"/>
      <c r="AN340" s="13"/>
      <c r="AO340" s="13"/>
      <c r="AP340" s="126"/>
      <c r="AQ340" s="13"/>
      <c r="AR340" s="127"/>
      <c r="AS340" s="29"/>
      <c r="AT340" s="127"/>
      <c r="AU340" s="126"/>
      <c r="AV340" s="13"/>
      <c r="AW340" s="13"/>
      <c r="AX340" s="13"/>
      <c r="AY340" s="13"/>
      <c r="AZ340" s="13"/>
      <c r="BA340" s="13"/>
      <c r="BB340" s="13"/>
      <c r="BC340" s="13"/>
      <c r="BD340" s="13"/>
      <c r="BE340" s="13"/>
      <c r="BF340" s="13"/>
      <c r="BG340" s="13"/>
      <c r="BH340" s="13"/>
    </row>
    <row r="341" spans="1:60" ht="12.75" customHeight="1">
      <c r="A341" s="123"/>
      <c r="B341" s="124"/>
      <c r="C341" s="125"/>
      <c r="D341" s="124"/>
      <c r="E341" s="125"/>
      <c r="F341" s="125"/>
      <c r="G341" s="126"/>
      <c r="H341" s="126"/>
      <c r="I341" s="126"/>
      <c r="J341" s="13"/>
      <c r="K341" s="13"/>
      <c r="L341" s="13"/>
      <c r="M341" s="13"/>
      <c r="N341" s="13"/>
      <c r="O341" s="13"/>
      <c r="P341" s="13"/>
      <c r="Q341" s="126"/>
      <c r="R341" s="13"/>
      <c r="S341" s="13"/>
      <c r="T341" s="13"/>
      <c r="U341" s="13"/>
      <c r="V341" s="13"/>
      <c r="W341" s="13"/>
      <c r="X341" s="126"/>
      <c r="Y341" s="13"/>
      <c r="Z341" s="13"/>
      <c r="AA341" s="13"/>
      <c r="AB341" s="13"/>
      <c r="AC341" s="13"/>
      <c r="AD341" s="13"/>
      <c r="AE341" s="126"/>
      <c r="AF341" s="127"/>
      <c r="AG341" s="13"/>
      <c r="AH341" s="13"/>
      <c r="AI341" s="13"/>
      <c r="AJ341" s="13"/>
      <c r="AK341" s="13"/>
      <c r="AL341" s="13"/>
      <c r="AM341" s="13"/>
      <c r="AN341" s="13"/>
      <c r="AO341" s="13"/>
      <c r="AP341" s="126"/>
      <c r="AQ341" s="13"/>
      <c r="AR341" s="127"/>
      <c r="AS341" s="29"/>
      <c r="AT341" s="127"/>
      <c r="AU341" s="126"/>
      <c r="AV341" s="13"/>
      <c r="AW341" s="13"/>
      <c r="AX341" s="13"/>
      <c r="AY341" s="13"/>
      <c r="AZ341" s="13"/>
      <c r="BA341" s="13"/>
      <c r="BB341" s="13"/>
      <c r="BC341" s="13"/>
      <c r="BD341" s="13"/>
      <c r="BE341" s="13"/>
      <c r="BF341" s="13"/>
      <c r="BG341" s="13"/>
      <c r="BH341" s="13"/>
    </row>
    <row r="342" spans="1:60" ht="12.75" customHeight="1">
      <c r="A342" s="123"/>
      <c r="B342" s="124"/>
      <c r="C342" s="125"/>
      <c r="D342" s="124"/>
      <c r="E342" s="125"/>
      <c r="F342" s="125"/>
      <c r="G342" s="126"/>
      <c r="H342" s="126"/>
      <c r="I342" s="126"/>
      <c r="J342" s="13"/>
      <c r="K342" s="13"/>
      <c r="L342" s="13"/>
      <c r="M342" s="13"/>
      <c r="N342" s="13"/>
      <c r="O342" s="13"/>
      <c r="P342" s="13"/>
      <c r="Q342" s="126"/>
      <c r="R342" s="13"/>
      <c r="S342" s="13"/>
      <c r="T342" s="13"/>
      <c r="U342" s="13"/>
      <c r="V342" s="13"/>
      <c r="W342" s="13"/>
      <c r="X342" s="126"/>
      <c r="Y342" s="13"/>
      <c r="Z342" s="13"/>
      <c r="AA342" s="13"/>
      <c r="AB342" s="13"/>
      <c r="AC342" s="13"/>
      <c r="AD342" s="13"/>
      <c r="AE342" s="126"/>
      <c r="AF342" s="127"/>
      <c r="AG342" s="13"/>
      <c r="AH342" s="13"/>
      <c r="AI342" s="13"/>
      <c r="AJ342" s="13"/>
      <c r="AK342" s="13"/>
      <c r="AL342" s="13"/>
      <c r="AM342" s="13"/>
      <c r="AN342" s="13"/>
      <c r="AO342" s="13"/>
      <c r="AP342" s="126"/>
      <c r="AQ342" s="13"/>
      <c r="AR342" s="127"/>
      <c r="AS342" s="29"/>
      <c r="AT342" s="127"/>
      <c r="AU342" s="126"/>
      <c r="AV342" s="13"/>
      <c r="AW342" s="13"/>
      <c r="AX342" s="13"/>
      <c r="AY342" s="13"/>
      <c r="AZ342" s="13"/>
      <c r="BA342" s="13"/>
      <c r="BB342" s="13"/>
      <c r="BC342" s="13"/>
      <c r="BD342" s="13"/>
      <c r="BE342" s="13"/>
      <c r="BF342" s="13"/>
      <c r="BG342" s="13"/>
      <c r="BH342" s="13"/>
    </row>
    <row r="343" spans="1:60" ht="12.75" customHeight="1">
      <c r="A343" s="123"/>
      <c r="B343" s="124"/>
      <c r="C343" s="125"/>
      <c r="D343" s="124"/>
      <c r="E343" s="125"/>
      <c r="F343" s="125"/>
      <c r="G343" s="126"/>
      <c r="H343" s="126"/>
      <c r="I343" s="126"/>
      <c r="J343" s="13"/>
      <c r="K343" s="13"/>
      <c r="L343" s="13"/>
      <c r="M343" s="13"/>
      <c r="N343" s="13"/>
      <c r="O343" s="13"/>
      <c r="P343" s="13"/>
      <c r="Q343" s="126"/>
      <c r="R343" s="13"/>
      <c r="S343" s="13"/>
      <c r="T343" s="13"/>
      <c r="U343" s="13"/>
      <c r="V343" s="13"/>
      <c r="W343" s="13"/>
      <c r="X343" s="126"/>
      <c r="Y343" s="13"/>
      <c r="Z343" s="13"/>
      <c r="AA343" s="13"/>
      <c r="AB343" s="13"/>
      <c r="AC343" s="13"/>
      <c r="AD343" s="13"/>
      <c r="AE343" s="126"/>
      <c r="AF343" s="127"/>
      <c r="AG343" s="13"/>
      <c r="AH343" s="13"/>
      <c r="AI343" s="13"/>
      <c r="AJ343" s="13"/>
      <c r="AK343" s="13"/>
      <c r="AL343" s="13"/>
      <c r="AM343" s="13"/>
      <c r="AN343" s="13"/>
      <c r="AO343" s="13"/>
      <c r="AP343" s="126"/>
      <c r="AQ343" s="13"/>
      <c r="AR343" s="127"/>
      <c r="AS343" s="29"/>
      <c r="AT343" s="127"/>
      <c r="AU343" s="126"/>
      <c r="AV343" s="13"/>
      <c r="AW343" s="13"/>
      <c r="AX343" s="13"/>
      <c r="AY343" s="13"/>
      <c r="AZ343" s="13"/>
      <c r="BA343" s="13"/>
      <c r="BB343" s="13"/>
      <c r="BC343" s="13"/>
      <c r="BD343" s="13"/>
      <c r="BE343" s="13"/>
      <c r="BF343" s="13"/>
      <c r="BG343" s="13"/>
      <c r="BH343" s="13"/>
    </row>
    <row r="344" spans="1:60" ht="12.75" customHeight="1">
      <c r="A344" s="123"/>
      <c r="B344" s="124"/>
      <c r="C344" s="125"/>
      <c r="D344" s="124"/>
      <c r="E344" s="125"/>
      <c r="F344" s="125"/>
      <c r="G344" s="126"/>
      <c r="H344" s="126"/>
      <c r="I344" s="126"/>
      <c r="J344" s="13"/>
      <c r="K344" s="13"/>
      <c r="L344" s="13"/>
      <c r="M344" s="13"/>
      <c r="N344" s="13"/>
      <c r="O344" s="13"/>
      <c r="P344" s="13"/>
      <c r="Q344" s="126"/>
      <c r="R344" s="13"/>
      <c r="S344" s="13"/>
      <c r="T344" s="13"/>
      <c r="U344" s="13"/>
      <c r="V344" s="13"/>
      <c r="W344" s="13"/>
      <c r="X344" s="126"/>
      <c r="Y344" s="13"/>
      <c r="Z344" s="13"/>
      <c r="AA344" s="13"/>
      <c r="AB344" s="13"/>
      <c r="AC344" s="13"/>
      <c r="AD344" s="13"/>
      <c r="AE344" s="126"/>
      <c r="AF344" s="127"/>
      <c r="AG344" s="13"/>
      <c r="AH344" s="13"/>
      <c r="AI344" s="13"/>
      <c r="AJ344" s="13"/>
      <c r="AK344" s="13"/>
      <c r="AL344" s="13"/>
      <c r="AM344" s="13"/>
      <c r="AN344" s="13"/>
      <c r="AO344" s="13"/>
      <c r="AP344" s="126"/>
      <c r="AQ344" s="13"/>
      <c r="AR344" s="127"/>
      <c r="AS344" s="29"/>
      <c r="AT344" s="127"/>
      <c r="AU344" s="126"/>
      <c r="AV344" s="13"/>
      <c r="AW344" s="13"/>
      <c r="AX344" s="13"/>
      <c r="AY344" s="13"/>
      <c r="AZ344" s="13"/>
      <c r="BA344" s="13"/>
      <c r="BB344" s="13"/>
      <c r="BC344" s="13"/>
      <c r="BD344" s="13"/>
      <c r="BE344" s="13"/>
      <c r="BF344" s="13"/>
      <c r="BG344" s="13"/>
      <c r="BH344" s="13"/>
    </row>
    <row r="345" spans="1:60" ht="12.75" customHeight="1">
      <c r="A345" s="123"/>
      <c r="B345" s="124"/>
      <c r="C345" s="125"/>
      <c r="D345" s="124"/>
      <c r="E345" s="125"/>
      <c r="F345" s="125"/>
      <c r="G345" s="126"/>
      <c r="H345" s="126"/>
      <c r="I345" s="126"/>
      <c r="J345" s="13"/>
      <c r="K345" s="13"/>
      <c r="L345" s="13"/>
      <c r="M345" s="13"/>
      <c r="N345" s="13"/>
      <c r="O345" s="13"/>
      <c r="P345" s="13"/>
      <c r="Q345" s="126"/>
      <c r="R345" s="13"/>
      <c r="S345" s="13"/>
      <c r="T345" s="13"/>
      <c r="U345" s="13"/>
      <c r="V345" s="13"/>
      <c r="W345" s="13"/>
      <c r="X345" s="126"/>
      <c r="Y345" s="13"/>
      <c r="Z345" s="13"/>
      <c r="AA345" s="13"/>
      <c r="AB345" s="13"/>
      <c r="AC345" s="13"/>
      <c r="AD345" s="13"/>
      <c r="AE345" s="126"/>
      <c r="AF345" s="127"/>
      <c r="AG345" s="13"/>
      <c r="AH345" s="13"/>
      <c r="AI345" s="13"/>
      <c r="AJ345" s="13"/>
      <c r="AK345" s="13"/>
      <c r="AL345" s="13"/>
      <c r="AM345" s="13"/>
      <c r="AN345" s="13"/>
      <c r="AO345" s="13"/>
      <c r="AP345" s="126"/>
      <c r="AQ345" s="13"/>
      <c r="AR345" s="127"/>
      <c r="AS345" s="29"/>
      <c r="AT345" s="127"/>
      <c r="AU345" s="126"/>
      <c r="AV345" s="13"/>
      <c r="AW345" s="13"/>
      <c r="AX345" s="13"/>
      <c r="AY345" s="13"/>
      <c r="AZ345" s="13"/>
      <c r="BA345" s="13"/>
      <c r="BB345" s="13"/>
      <c r="BC345" s="13"/>
      <c r="BD345" s="13"/>
      <c r="BE345" s="13"/>
      <c r="BF345" s="13"/>
      <c r="BG345" s="13"/>
      <c r="BH345" s="13"/>
    </row>
    <row r="346" spans="1:60" ht="12.75" customHeight="1">
      <c r="A346" s="123"/>
      <c r="B346" s="124"/>
      <c r="C346" s="125"/>
      <c r="D346" s="124"/>
      <c r="E346" s="125"/>
      <c r="F346" s="125"/>
      <c r="G346" s="126"/>
      <c r="H346" s="126"/>
      <c r="I346" s="126"/>
      <c r="J346" s="13"/>
      <c r="K346" s="13"/>
      <c r="L346" s="13"/>
      <c r="M346" s="13"/>
      <c r="N346" s="13"/>
      <c r="O346" s="13"/>
      <c r="P346" s="13"/>
      <c r="Q346" s="126"/>
      <c r="R346" s="13"/>
      <c r="S346" s="13"/>
      <c r="T346" s="13"/>
      <c r="U346" s="13"/>
      <c r="V346" s="13"/>
      <c r="W346" s="13"/>
      <c r="X346" s="126"/>
      <c r="Y346" s="13"/>
      <c r="Z346" s="13"/>
      <c r="AA346" s="13"/>
      <c r="AB346" s="13"/>
      <c r="AC346" s="13"/>
      <c r="AD346" s="13"/>
      <c r="AE346" s="126"/>
      <c r="AF346" s="127"/>
      <c r="AG346" s="13"/>
      <c r="AH346" s="13"/>
      <c r="AI346" s="13"/>
      <c r="AJ346" s="13"/>
      <c r="AK346" s="13"/>
      <c r="AL346" s="13"/>
      <c r="AM346" s="13"/>
      <c r="AN346" s="13"/>
      <c r="AO346" s="13"/>
      <c r="AP346" s="126"/>
      <c r="AQ346" s="13"/>
      <c r="AR346" s="127"/>
      <c r="AS346" s="29"/>
      <c r="AT346" s="127"/>
      <c r="AU346" s="126"/>
      <c r="AV346" s="13"/>
      <c r="AW346" s="13"/>
      <c r="AX346" s="13"/>
      <c r="AY346" s="13"/>
      <c r="AZ346" s="13"/>
      <c r="BA346" s="13"/>
      <c r="BB346" s="13"/>
      <c r="BC346" s="13"/>
      <c r="BD346" s="13"/>
      <c r="BE346" s="13"/>
      <c r="BF346" s="13"/>
      <c r="BG346" s="13"/>
      <c r="BH346" s="13"/>
    </row>
    <row r="347" spans="1:60" ht="12.75" customHeight="1">
      <c r="A347" s="123"/>
      <c r="B347" s="124"/>
      <c r="C347" s="125"/>
      <c r="D347" s="124"/>
      <c r="E347" s="125"/>
      <c r="F347" s="125"/>
      <c r="G347" s="126"/>
      <c r="H347" s="126"/>
      <c r="I347" s="126"/>
      <c r="J347" s="13"/>
      <c r="K347" s="13"/>
      <c r="L347" s="13"/>
      <c r="M347" s="13"/>
      <c r="N347" s="13"/>
      <c r="O347" s="13"/>
      <c r="P347" s="13"/>
      <c r="Q347" s="126"/>
      <c r="R347" s="13"/>
      <c r="S347" s="13"/>
      <c r="T347" s="13"/>
      <c r="U347" s="13"/>
      <c r="V347" s="13"/>
      <c r="W347" s="13"/>
      <c r="X347" s="126"/>
      <c r="Y347" s="13"/>
      <c r="Z347" s="13"/>
      <c r="AA347" s="13"/>
      <c r="AB347" s="13"/>
      <c r="AC347" s="13"/>
      <c r="AD347" s="13"/>
      <c r="AE347" s="126"/>
      <c r="AF347" s="127"/>
      <c r="AG347" s="13"/>
      <c r="AH347" s="13"/>
      <c r="AI347" s="13"/>
      <c r="AJ347" s="13"/>
      <c r="AK347" s="13"/>
      <c r="AL347" s="13"/>
      <c r="AM347" s="13"/>
      <c r="AN347" s="13"/>
      <c r="AO347" s="13"/>
      <c r="AP347" s="126"/>
      <c r="AQ347" s="13"/>
      <c r="AR347" s="127"/>
      <c r="AS347" s="29"/>
      <c r="AT347" s="127"/>
      <c r="AU347" s="126"/>
      <c r="AV347" s="13"/>
      <c r="AW347" s="13"/>
      <c r="AX347" s="13"/>
      <c r="AY347" s="13"/>
      <c r="AZ347" s="13"/>
      <c r="BA347" s="13"/>
      <c r="BB347" s="13"/>
      <c r="BC347" s="13"/>
      <c r="BD347" s="13"/>
      <c r="BE347" s="13"/>
      <c r="BF347" s="13"/>
      <c r="BG347" s="13"/>
      <c r="BH347" s="13"/>
    </row>
    <row r="348" spans="1:60" ht="15.75" customHeight="1">
      <c r="AQ348" s="11"/>
    </row>
    <row r="349" spans="1:60" ht="15.75" customHeight="1">
      <c r="AQ349" s="11"/>
    </row>
    <row r="350" spans="1:60" ht="15.75" customHeight="1">
      <c r="AQ350" s="11"/>
    </row>
    <row r="351" spans="1:60" ht="15.75" customHeight="1">
      <c r="AQ351" s="11"/>
    </row>
    <row r="352" spans="1:60" ht="15.75" customHeight="1">
      <c r="AQ352" s="11"/>
    </row>
    <row r="353" spans="43:43" ht="15.75" customHeight="1">
      <c r="AQ353" s="11"/>
    </row>
    <row r="354" spans="43:43" ht="15.75" customHeight="1">
      <c r="AQ354" s="11"/>
    </row>
    <row r="355" spans="43:43" ht="15.75" customHeight="1">
      <c r="AQ355" s="11"/>
    </row>
    <row r="356" spans="43:43" ht="15.75" customHeight="1">
      <c r="AQ356" s="11"/>
    </row>
    <row r="357" spans="43:43" ht="15.75" customHeight="1">
      <c r="AQ357" s="11"/>
    </row>
    <row r="358" spans="43:43" ht="15.75" customHeight="1">
      <c r="AQ358" s="11"/>
    </row>
    <row r="359" spans="43:43" ht="15.75" customHeight="1">
      <c r="AQ359" s="11"/>
    </row>
    <row r="360" spans="43:43" ht="15.75" customHeight="1">
      <c r="AQ360" s="11"/>
    </row>
    <row r="361" spans="43:43" ht="15.75" customHeight="1">
      <c r="AQ361" s="11"/>
    </row>
    <row r="362" spans="43:43" ht="15.75" customHeight="1">
      <c r="AQ362" s="11"/>
    </row>
    <row r="363" spans="43:43" ht="15.75" customHeight="1">
      <c r="AQ363" s="11"/>
    </row>
    <row r="364" spans="43:43" ht="15.75" customHeight="1">
      <c r="AQ364" s="11"/>
    </row>
    <row r="365" spans="43:43" ht="15.75" customHeight="1">
      <c r="AQ365" s="11"/>
    </row>
    <row r="366" spans="43:43" ht="15.75" customHeight="1">
      <c r="AQ366" s="11"/>
    </row>
    <row r="367" spans="43:43" ht="15.75" customHeight="1">
      <c r="AQ367" s="11"/>
    </row>
    <row r="368" spans="43:43" ht="15.75" customHeight="1">
      <c r="AQ368" s="11"/>
    </row>
    <row r="369" spans="43:43" ht="15.75" customHeight="1">
      <c r="AQ369" s="11"/>
    </row>
    <row r="370" spans="43:43" ht="15.75" customHeight="1">
      <c r="AQ370" s="11"/>
    </row>
    <row r="371" spans="43:43" ht="15.75" customHeight="1">
      <c r="AQ371" s="11"/>
    </row>
    <row r="372" spans="43:43" ht="15.75" customHeight="1">
      <c r="AQ372" s="11"/>
    </row>
    <row r="373" spans="43:43" ht="15.75" customHeight="1">
      <c r="AQ373" s="11"/>
    </row>
    <row r="374" spans="43:43" ht="15.75" customHeight="1">
      <c r="AQ374" s="11"/>
    </row>
    <row r="375" spans="43:43" ht="15.75" customHeight="1">
      <c r="AQ375" s="11"/>
    </row>
    <row r="376" spans="43:43" ht="15.75" customHeight="1">
      <c r="AQ376" s="11"/>
    </row>
    <row r="377" spans="43:43" ht="15.75" customHeight="1">
      <c r="AQ377" s="11"/>
    </row>
    <row r="378" spans="43:43" ht="15.75" customHeight="1">
      <c r="AQ378" s="11"/>
    </row>
    <row r="379" spans="43:43" ht="15.75" customHeight="1">
      <c r="AQ379" s="11"/>
    </row>
    <row r="380" spans="43:43" ht="15.75" customHeight="1">
      <c r="AQ380" s="11"/>
    </row>
    <row r="381" spans="43:43" ht="15.75" customHeight="1">
      <c r="AQ381" s="11"/>
    </row>
    <row r="382" spans="43:43" ht="15.75" customHeight="1">
      <c r="AQ382" s="11"/>
    </row>
    <row r="383" spans="43:43" ht="15.75" customHeight="1">
      <c r="AQ383" s="11"/>
    </row>
    <row r="384" spans="43:43" ht="15.75" customHeight="1">
      <c r="AQ384" s="11"/>
    </row>
    <row r="385" spans="43:43" ht="15.75" customHeight="1">
      <c r="AQ385" s="11"/>
    </row>
    <row r="386" spans="43:43" ht="15.75" customHeight="1">
      <c r="AQ386" s="11"/>
    </row>
    <row r="387" spans="43:43" ht="15.75" customHeight="1">
      <c r="AQ387" s="11"/>
    </row>
    <row r="388" spans="43:43" ht="15.75" customHeight="1">
      <c r="AQ388" s="11"/>
    </row>
    <row r="389" spans="43:43" ht="15.75" customHeight="1">
      <c r="AQ389" s="11"/>
    </row>
    <row r="390" spans="43:43" ht="15.75" customHeight="1">
      <c r="AQ390" s="11"/>
    </row>
    <row r="391" spans="43:43" ht="15.75" customHeight="1">
      <c r="AQ391" s="11"/>
    </row>
    <row r="392" spans="43:43" ht="15.75" customHeight="1">
      <c r="AQ392" s="11"/>
    </row>
    <row r="393" spans="43:43" ht="15.75" customHeight="1">
      <c r="AQ393" s="11"/>
    </row>
    <row r="394" spans="43:43" ht="15.75" customHeight="1">
      <c r="AQ394" s="11"/>
    </row>
    <row r="395" spans="43:43" ht="15.75" customHeight="1">
      <c r="AQ395" s="11"/>
    </row>
    <row r="396" spans="43:43" ht="15.75" customHeight="1">
      <c r="AQ396" s="11"/>
    </row>
    <row r="397" spans="43:43" ht="15.75" customHeight="1">
      <c r="AQ397" s="11"/>
    </row>
    <row r="398" spans="43:43" ht="15.75" customHeight="1">
      <c r="AQ398" s="11"/>
    </row>
    <row r="399" spans="43:43" ht="15.75" customHeight="1">
      <c r="AQ399" s="11"/>
    </row>
    <row r="400" spans="43:43" ht="15.75" customHeight="1">
      <c r="AQ400" s="11"/>
    </row>
    <row r="401" spans="43:43" ht="15.75" customHeight="1">
      <c r="AQ401" s="11"/>
    </row>
    <row r="402" spans="43:43" ht="15.75" customHeight="1">
      <c r="AQ402" s="11"/>
    </row>
    <row r="403" spans="43:43" ht="15.75" customHeight="1">
      <c r="AQ403" s="11"/>
    </row>
    <row r="404" spans="43:43" ht="15.75" customHeight="1">
      <c r="AQ404" s="11"/>
    </row>
    <row r="405" spans="43:43" ht="15.75" customHeight="1">
      <c r="AQ405" s="11"/>
    </row>
    <row r="406" spans="43:43" ht="15.75" customHeight="1">
      <c r="AQ406" s="11"/>
    </row>
    <row r="407" spans="43:43" ht="15.75" customHeight="1">
      <c r="AQ407" s="11"/>
    </row>
    <row r="408" spans="43:43" ht="15.75" customHeight="1">
      <c r="AQ408" s="11"/>
    </row>
    <row r="409" spans="43:43" ht="15.75" customHeight="1">
      <c r="AQ409" s="11"/>
    </row>
    <row r="410" spans="43:43" ht="15.75" customHeight="1">
      <c r="AQ410" s="11"/>
    </row>
    <row r="411" spans="43:43" ht="15.75" customHeight="1">
      <c r="AQ411" s="11"/>
    </row>
    <row r="412" spans="43:43" ht="15.75" customHeight="1">
      <c r="AQ412" s="11"/>
    </row>
    <row r="413" spans="43:43" ht="15.75" customHeight="1">
      <c r="AQ413" s="11"/>
    </row>
    <row r="414" spans="43:43" ht="15.75" customHeight="1">
      <c r="AQ414" s="11"/>
    </row>
    <row r="415" spans="43:43" ht="15.75" customHeight="1">
      <c r="AQ415" s="11"/>
    </row>
    <row r="416" spans="43:43" ht="15.75" customHeight="1">
      <c r="AQ416" s="11"/>
    </row>
    <row r="417" spans="43:43" ht="15.75" customHeight="1">
      <c r="AQ417" s="11"/>
    </row>
    <row r="418" spans="43:43" ht="15.75" customHeight="1">
      <c r="AQ418" s="11"/>
    </row>
    <row r="419" spans="43:43" ht="15.75" customHeight="1">
      <c r="AQ419" s="11"/>
    </row>
    <row r="420" spans="43:43" ht="15.75" customHeight="1">
      <c r="AQ420" s="11"/>
    </row>
    <row r="421" spans="43:43" ht="15.75" customHeight="1">
      <c r="AQ421" s="11"/>
    </row>
    <row r="422" spans="43:43" ht="15.75" customHeight="1">
      <c r="AQ422" s="11"/>
    </row>
    <row r="423" spans="43:43" ht="15.75" customHeight="1">
      <c r="AQ423" s="11"/>
    </row>
    <row r="424" spans="43:43" ht="15.75" customHeight="1">
      <c r="AQ424" s="11"/>
    </row>
    <row r="425" spans="43:43" ht="15.75" customHeight="1">
      <c r="AQ425" s="11"/>
    </row>
    <row r="426" spans="43:43" ht="15.75" customHeight="1">
      <c r="AQ426" s="11"/>
    </row>
    <row r="427" spans="43:43" ht="15.75" customHeight="1">
      <c r="AQ427" s="11"/>
    </row>
    <row r="428" spans="43:43" ht="15.75" customHeight="1">
      <c r="AQ428" s="11"/>
    </row>
    <row r="429" spans="43:43" ht="15.75" customHeight="1">
      <c r="AQ429" s="11"/>
    </row>
    <row r="430" spans="43:43" ht="15.75" customHeight="1">
      <c r="AQ430" s="11"/>
    </row>
    <row r="431" spans="43:43" ht="15.75" customHeight="1">
      <c r="AQ431" s="11"/>
    </row>
    <row r="432" spans="43:43" ht="15.75" customHeight="1">
      <c r="AQ432" s="11"/>
    </row>
    <row r="433" spans="43:43" ht="15.75" customHeight="1">
      <c r="AQ433" s="11"/>
    </row>
    <row r="434" spans="43:43" ht="15.75" customHeight="1">
      <c r="AQ434" s="11"/>
    </row>
    <row r="435" spans="43:43" ht="15.75" customHeight="1">
      <c r="AQ435" s="11"/>
    </row>
    <row r="436" spans="43:43" ht="15.75" customHeight="1">
      <c r="AQ436" s="11"/>
    </row>
    <row r="437" spans="43:43" ht="15.75" customHeight="1">
      <c r="AQ437" s="11"/>
    </row>
    <row r="438" spans="43:43" ht="15.75" customHeight="1">
      <c r="AQ438" s="11"/>
    </row>
    <row r="439" spans="43:43" ht="15.75" customHeight="1">
      <c r="AQ439" s="11"/>
    </row>
    <row r="440" spans="43:43" ht="15.75" customHeight="1">
      <c r="AQ440" s="11"/>
    </row>
    <row r="441" spans="43:43" ht="15.75" customHeight="1">
      <c r="AQ441" s="11"/>
    </row>
    <row r="442" spans="43:43" ht="15.75" customHeight="1">
      <c r="AQ442" s="11"/>
    </row>
    <row r="443" spans="43:43" ht="15.75" customHeight="1">
      <c r="AQ443" s="11"/>
    </row>
    <row r="444" spans="43:43" ht="15.75" customHeight="1">
      <c r="AQ444" s="11"/>
    </row>
    <row r="445" spans="43:43" ht="15.75" customHeight="1">
      <c r="AQ445" s="11"/>
    </row>
    <row r="446" spans="43:43" ht="15.75" customHeight="1">
      <c r="AQ446" s="11"/>
    </row>
    <row r="447" spans="43:43" ht="15.75" customHeight="1">
      <c r="AQ447" s="11"/>
    </row>
    <row r="448" spans="43:43" ht="15.75" customHeight="1">
      <c r="AQ448" s="11"/>
    </row>
    <row r="449" spans="43:43" ht="15.75" customHeight="1">
      <c r="AQ449" s="11"/>
    </row>
    <row r="450" spans="43:43" ht="15.75" customHeight="1">
      <c r="AQ450" s="11"/>
    </row>
    <row r="451" spans="43:43" ht="15.75" customHeight="1">
      <c r="AQ451" s="11"/>
    </row>
    <row r="452" spans="43:43" ht="15.75" customHeight="1">
      <c r="AQ452" s="11"/>
    </row>
    <row r="453" spans="43:43" ht="15.75" customHeight="1">
      <c r="AQ453" s="11"/>
    </row>
    <row r="454" spans="43:43" ht="15.75" customHeight="1">
      <c r="AQ454" s="11"/>
    </row>
    <row r="455" spans="43:43" ht="15.75" customHeight="1">
      <c r="AQ455" s="11"/>
    </row>
    <row r="456" spans="43:43" ht="15.75" customHeight="1">
      <c r="AQ456" s="11"/>
    </row>
    <row r="457" spans="43:43" ht="15.75" customHeight="1">
      <c r="AQ457" s="11"/>
    </row>
    <row r="458" spans="43:43" ht="15.75" customHeight="1">
      <c r="AQ458" s="11"/>
    </row>
    <row r="459" spans="43:43" ht="15.75" customHeight="1">
      <c r="AQ459" s="11"/>
    </row>
    <row r="460" spans="43:43" ht="15.75" customHeight="1">
      <c r="AQ460" s="11"/>
    </row>
    <row r="461" spans="43:43" ht="15.75" customHeight="1">
      <c r="AQ461" s="11"/>
    </row>
    <row r="462" spans="43:43" ht="15.75" customHeight="1">
      <c r="AQ462" s="11"/>
    </row>
    <row r="463" spans="43:43" ht="15.75" customHeight="1">
      <c r="AQ463" s="11"/>
    </row>
    <row r="464" spans="43:43" ht="15.75" customHeight="1">
      <c r="AQ464" s="11"/>
    </row>
    <row r="465" spans="43:43" ht="15.75" customHeight="1">
      <c r="AQ465" s="11"/>
    </row>
    <row r="466" spans="43:43" ht="15.75" customHeight="1">
      <c r="AQ466" s="11"/>
    </row>
    <row r="467" spans="43:43" ht="15.75" customHeight="1">
      <c r="AQ467" s="11"/>
    </row>
    <row r="468" spans="43:43" ht="15.75" customHeight="1">
      <c r="AQ468" s="11"/>
    </row>
    <row r="469" spans="43:43" ht="15.75" customHeight="1">
      <c r="AQ469" s="11"/>
    </row>
    <row r="470" spans="43:43" ht="15.75" customHeight="1">
      <c r="AQ470" s="11"/>
    </row>
    <row r="471" spans="43:43" ht="15.75" customHeight="1">
      <c r="AQ471" s="11"/>
    </row>
    <row r="472" spans="43:43" ht="15.75" customHeight="1">
      <c r="AQ472" s="11"/>
    </row>
    <row r="473" spans="43:43" ht="15.75" customHeight="1">
      <c r="AQ473" s="11"/>
    </row>
    <row r="474" spans="43:43" ht="15.75" customHeight="1">
      <c r="AQ474" s="11"/>
    </row>
    <row r="475" spans="43:43" ht="15.75" customHeight="1">
      <c r="AQ475" s="11"/>
    </row>
    <row r="476" spans="43:43" ht="15.75" customHeight="1">
      <c r="AQ476" s="11"/>
    </row>
    <row r="477" spans="43:43" ht="15.75" customHeight="1">
      <c r="AQ477" s="11"/>
    </row>
    <row r="478" spans="43:43" ht="15.75" customHeight="1">
      <c r="AQ478" s="11"/>
    </row>
    <row r="479" spans="43:43" ht="15.75" customHeight="1">
      <c r="AQ479" s="11"/>
    </row>
    <row r="480" spans="43:43" ht="15.75" customHeight="1">
      <c r="AQ480" s="11"/>
    </row>
    <row r="481" spans="43:43" ht="15.75" customHeight="1">
      <c r="AQ481" s="11"/>
    </row>
    <row r="482" spans="43:43" ht="15.75" customHeight="1">
      <c r="AQ482" s="11"/>
    </row>
    <row r="483" spans="43:43" ht="15.75" customHeight="1">
      <c r="AQ483" s="11"/>
    </row>
    <row r="484" spans="43:43" ht="15.75" customHeight="1">
      <c r="AQ484" s="11"/>
    </row>
    <row r="485" spans="43:43" ht="15.75" customHeight="1">
      <c r="AQ485" s="11"/>
    </row>
    <row r="486" spans="43:43" ht="15.75" customHeight="1">
      <c r="AQ486" s="11"/>
    </row>
    <row r="487" spans="43:43" ht="15.75" customHeight="1">
      <c r="AQ487" s="11"/>
    </row>
    <row r="488" spans="43:43" ht="15.75" customHeight="1">
      <c r="AQ488" s="11"/>
    </row>
    <row r="489" spans="43:43" ht="15.75" customHeight="1">
      <c r="AQ489" s="11"/>
    </row>
    <row r="490" spans="43:43" ht="15.75" customHeight="1">
      <c r="AQ490" s="11"/>
    </row>
    <row r="491" spans="43:43" ht="15.75" customHeight="1">
      <c r="AQ491" s="11"/>
    </row>
    <row r="492" spans="43:43" ht="15.75" customHeight="1">
      <c r="AQ492" s="11"/>
    </row>
    <row r="493" spans="43:43" ht="15.75" customHeight="1">
      <c r="AQ493" s="11"/>
    </row>
    <row r="494" spans="43:43" ht="15.75" customHeight="1">
      <c r="AQ494" s="11"/>
    </row>
    <row r="495" spans="43:43" ht="15.75" customHeight="1">
      <c r="AQ495" s="11"/>
    </row>
    <row r="496" spans="43:43" ht="15.75" customHeight="1">
      <c r="AQ496" s="11"/>
    </row>
    <row r="497" spans="43:43" ht="15.75" customHeight="1">
      <c r="AQ497" s="11"/>
    </row>
    <row r="498" spans="43:43" ht="15.75" customHeight="1">
      <c r="AQ498" s="11"/>
    </row>
    <row r="499" spans="43:43" ht="15.75" customHeight="1">
      <c r="AQ499" s="11"/>
    </row>
    <row r="500" spans="43:43" ht="15.75" customHeight="1">
      <c r="AQ500" s="11"/>
    </row>
    <row r="501" spans="43:43" ht="15.75" customHeight="1">
      <c r="AQ501" s="11"/>
    </row>
    <row r="502" spans="43:43" ht="15.75" customHeight="1">
      <c r="AQ502" s="11"/>
    </row>
    <row r="503" spans="43:43" ht="15.75" customHeight="1">
      <c r="AQ503" s="11"/>
    </row>
    <row r="504" spans="43:43" ht="15.75" customHeight="1">
      <c r="AQ504" s="11"/>
    </row>
    <row r="505" spans="43:43" ht="15.75" customHeight="1">
      <c r="AQ505" s="11"/>
    </row>
    <row r="506" spans="43:43" ht="15.75" customHeight="1">
      <c r="AQ506" s="11"/>
    </row>
    <row r="507" spans="43:43" ht="15.75" customHeight="1">
      <c r="AQ507" s="11"/>
    </row>
    <row r="508" spans="43:43" ht="15.75" customHeight="1">
      <c r="AQ508" s="11"/>
    </row>
    <row r="509" spans="43:43" ht="15.75" customHeight="1">
      <c r="AQ509" s="11"/>
    </row>
    <row r="510" spans="43:43" ht="15.75" customHeight="1">
      <c r="AQ510" s="11"/>
    </row>
    <row r="511" spans="43:43" ht="15.75" customHeight="1">
      <c r="AQ511" s="11"/>
    </row>
    <row r="512" spans="43:43" ht="15.75" customHeight="1">
      <c r="AQ512" s="11"/>
    </row>
    <row r="513" spans="43:43" ht="15.75" customHeight="1">
      <c r="AQ513" s="11"/>
    </row>
    <row r="514" spans="43:43" ht="15.75" customHeight="1">
      <c r="AQ514" s="11"/>
    </row>
    <row r="515" spans="43:43" ht="15.75" customHeight="1">
      <c r="AQ515" s="11"/>
    </row>
    <row r="516" spans="43:43" ht="15.75" customHeight="1">
      <c r="AQ516" s="11"/>
    </row>
    <row r="517" spans="43:43" ht="15.75" customHeight="1">
      <c r="AQ517" s="11"/>
    </row>
    <row r="518" spans="43:43" ht="15.75" customHeight="1">
      <c r="AQ518" s="11"/>
    </row>
    <row r="519" spans="43:43" ht="15.75" customHeight="1">
      <c r="AQ519" s="11"/>
    </row>
    <row r="520" spans="43:43" ht="15.75" customHeight="1">
      <c r="AQ520" s="11"/>
    </row>
    <row r="521" spans="43:43" ht="15.75" customHeight="1">
      <c r="AQ521" s="11"/>
    </row>
    <row r="522" spans="43:43" ht="15.75" customHeight="1">
      <c r="AQ522" s="11"/>
    </row>
    <row r="523" spans="43:43" ht="15.75" customHeight="1">
      <c r="AQ523" s="11"/>
    </row>
    <row r="524" spans="43:43" ht="15.75" customHeight="1">
      <c r="AQ524" s="11"/>
    </row>
    <row r="525" spans="43:43" ht="15.75" customHeight="1">
      <c r="AQ525" s="11"/>
    </row>
    <row r="526" spans="43:43" ht="15.75" customHeight="1">
      <c r="AQ526" s="11"/>
    </row>
    <row r="527" spans="43:43" ht="15.75" customHeight="1">
      <c r="AQ527" s="11"/>
    </row>
    <row r="528" spans="43:43" ht="15.75" customHeight="1">
      <c r="AQ528" s="11"/>
    </row>
    <row r="529" spans="43:43" ht="15.75" customHeight="1">
      <c r="AQ529" s="11"/>
    </row>
    <row r="530" spans="43:43" ht="15.75" customHeight="1">
      <c r="AQ530" s="11"/>
    </row>
    <row r="531" spans="43:43" ht="15.75" customHeight="1">
      <c r="AQ531" s="11"/>
    </row>
    <row r="532" spans="43:43" ht="15.75" customHeight="1">
      <c r="AQ532" s="11"/>
    </row>
    <row r="533" spans="43:43" ht="15.75" customHeight="1">
      <c r="AQ533" s="11"/>
    </row>
    <row r="534" spans="43:43" ht="15.75" customHeight="1">
      <c r="AQ534" s="11"/>
    </row>
    <row r="535" spans="43:43" ht="15.75" customHeight="1">
      <c r="AQ535" s="11"/>
    </row>
    <row r="536" spans="43:43" ht="15.75" customHeight="1">
      <c r="AQ536" s="11"/>
    </row>
    <row r="537" spans="43:43" ht="15.75" customHeight="1">
      <c r="AQ537" s="11"/>
    </row>
    <row r="538" spans="43:43" ht="15.75" customHeight="1">
      <c r="AQ538" s="11"/>
    </row>
    <row r="539" spans="43:43" ht="15.75" customHeight="1">
      <c r="AQ539" s="11"/>
    </row>
    <row r="540" spans="43:43" ht="15.75" customHeight="1">
      <c r="AQ540" s="11"/>
    </row>
    <row r="541" spans="43:43" ht="15.75" customHeight="1">
      <c r="AQ541" s="11"/>
    </row>
    <row r="542" spans="43:43" ht="15.75" customHeight="1">
      <c r="AQ542" s="11"/>
    </row>
    <row r="543" spans="43:43" ht="15.75" customHeight="1">
      <c r="AQ543" s="11"/>
    </row>
    <row r="544" spans="43:43" ht="15.75" customHeight="1">
      <c r="AQ544" s="11"/>
    </row>
    <row r="545" spans="43:43" ht="15.75" customHeight="1">
      <c r="AQ545" s="11"/>
    </row>
    <row r="546" spans="43:43" ht="15.75" customHeight="1">
      <c r="AQ546" s="11"/>
    </row>
    <row r="547" spans="43:43" ht="15.75" customHeight="1">
      <c r="AQ547" s="11"/>
    </row>
    <row r="548" spans="43:43" ht="15.75" customHeight="1">
      <c r="AQ548" s="11"/>
    </row>
    <row r="549" spans="43:43" ht="15.75" customHeight="1">
      <c r="AQ549" s="11"/>
    </row>
    <row r="550" spans="43:43" ht="15.75" customHeight="1">
      <c r="AQ550" s="11"/>
    </row>
    <row r="551" spans="43:43" ht="15.75" customHeight="1">
      <c r="AQ551" s="11"/>
    </row>
    <row r="552" spans="43:43" ht="15.75" customHeight="1">
      <c r="AQ552" s="11"/>
    </row>
    <row r="553" spans="43:43" ht="15.75" customHeight="1">
      <c r="AQ553" s="11"/>
    </row>
    <row r="554" spans="43:43" ht="15.75" customHeight="1">
      <c r="AQ554" s="11"/>
    </row>
    <row r="555" spans="43:43" ht="15.75" customHeight="1">
      <c r="AQ555" s="11"/>
    </row>
    <row r="556" spans="43:43" ht="15.75" customHeight="1">
      <c r="AQ556" s="11"/>
    </row>
    <row r="557" spans="43:43" ht="15.75" customHeight="1">
      <c r="AQ557" s="11"/>
    </row>
    <row r="558" spans="43:43" ht="15.75" customHeight="1">
      <c r="AQ558" s="11"/>
    </row>
    <row r="559" spans="43:43" ht="15.75" customHeight="1">
      <c r="AQ559" s="11"/>
    </row>
    <row r="560" spans="43:43" ht="15.75" customHeight="1">
      <c r="AQ560" s="11"/>
    </row>
    <row r="561" spans="43:43" ht="15.75" customHeight="1">
      <c r="AQ561" s="11"/>
    </row>
    <row r="562" spans="43:43" ht="15.75" customHeight="1">
      <c r="AQ562" s="11"/>
    </row>
    <row r="563" spans="43:43" ht="15.75" customHeight="1">
      <c r="AQ563" s="11"/>
    </row>
    <row r="564" spans="43:43" ht="15.75" customHeight="1">
      <c r="AQ564" s="11"/>
    </row>
    <row r="565" spans="43:43" ht="15.75" customHeight="1">
      <c r="AQ565" s="11"/>
    </row>
    <row r="566" spans="43:43" ht="15.75" customHeight="1">
      <c r="AQ566" s="11"/>
    </row>
    <row r="567" spans="43:43" ht="15.75" customHeight="1">
      <c r="AQ567" s="11"/>
    </row>
    <row r="568" spans="43:43" ht="15.75" customHeight="1">
      <c r="AQ568" s="11"/>
    </row>
    <row r="569" spans="43:43" ht="15.75" customHeight="1">
      <c r="AQ569" s="11"/>
    </row>
    <row r="570" spans="43:43" ht="15.75" customHeight="1">
      <c r="AQ570" s="11"/>
    </row>
    <row r="571" spans="43:43" ht="15.75" customHeight="1">
      <c r="AQ571" s="11"/>
    </row>
    <row r="572" spans="43:43" ht="15.75" customHeight="1">
      <c r="AQ572" s="11"/>
    </row>
    <row r="573" spans="43:43" ht="15.75" customHeight="1">
      <c r="AQ573" s="11"/>
    </row>
    <row r="574" spans="43:43" ht="15.75" customHeight="1">
      <c r="AQ574" s="11"/>
    </row>
    <row r="575" spans="43:43" ht="15.75" customHeight="1">
      <c r="AQ575" s="11"/>
    </row>
    <row r="576" spans="43:43" ht="15.75" customHeight="1">
      <c r="AQ576" s="11"/>
    </row>
    <row r="577" spans="43:43" ht="15.75" customHeight="1">
      <c r="AQ577" s="11"/>
    </row>
    <row r="578" spans="43:43" ht="15.75" customHeight="1">
      <c r="AQ578" s="11"/>
    </row>
    <row r="579" spans="43:43" ht="15.75" customHeight="1">
      <c r="AQ579" s="11"/>
    </row>
    <row r="580" spans="43:43" ht="15.75" customHeight="1">
      <c r="AQ580" s="11"/>
    </row>
    <row r="581" spans="43:43" ht="15.75" customHeight="1">
      <c r="AQ581" s="11"/>
    </row>
    <row r="582" spans="43:43" ht="15.75" customHeight="1">
      <c r="AQ582" s="11"/>
    </row>
    <row r="583" spans="43:43" ht="15.75" customHeight="1">
      <c r="AQ583" s="11"/>
    </row>
    <row r="584" spans="43:43" ht="15.75" customHeight="1">
      <c r="AQ584" s="11"/>
    </row>
    <row r="585" spans="43:43" ht="15.75" customHeight="1">
      <c r="AQ585" s="11"/>
    </row>
    <row r="586" spans="43:43" ht="15.75" customHeight="1">
      <c r="AQ586" s="11"/>
    </row>
    <row r="587" spans="43:43" ht="15.75" customHeight="1">
      <c r="AQ587" s="11"/>
    </row>
    <row r="588" spans="43:43" ht="15.75" customHeight="1">
      <c r="AQ588" s="11"/>
    </row>
    <row r="589" spans="43:43" ht="15.75" customHeight="1">
      <c r="AQ589" s="11"/>
    </row>
    <row r="590" spans="43:43" ht="15.75" customHeight="1">
      <c r="AQ590" s="11"/>
    </row>
    <row r="591" spans="43:43" ht="15.75" customHeight="1">
      <c r="AQ591" s="11"/>
    </row>
    <row r="592" spans="43:43" ht="15.75" customHeight="1">
      <c r="AQ592" s="11"/>
    </row>
    <row r="593" spans="43:43" ht="15.75" customHeight="1">
      <c r="AQ593" s="11"/>
    </row>
    <row r="594" spans="43:43" ht="15.75" customHeight="1">
      <c r="AQ594" s="11"/>
    </row>
    <row r="595" spans="43:43" ht="15.75" customHeight="1">
      <c r="AQ595" s="11"/>
    </row>
    <row r="596" spans="43:43" ht="15.75" customHeight="1">
      <c r="AQ596" s="11"/>
    </row>
    <row r="597" spans="43:43" ht="15.75" customHeight="1">
      <c r="AQ597" s="11"/>
    </row>
    <row r="598" spans="43:43" ht="15.75" customHeight="1">
      <c r="AQ598" s="11"/>
    </row>
    <row r="599" spans="43:43" ht="15.75" customHeight="1">
      <c r="AQ599" s="11"/>
    </row>
    <row r="600" spans="43:43" ht="15.75" customHeight="1">
      <c r="AQ600" s="11"/>
    </row>
    <row r="601" spans="43:43" ht="15.75" customHeight="1">
      <c r="AQ601" s="11"/>
    </row>
    <row r="602" spans="43:43" ht="15.75" customHeight="1">
      <c r="AQ602" s="11"/>
    </row>
    <row r="603" spans="43:43" ht="15.75" customHeight="1">
      <c r="AQ603" s="11"/>
    </row>
    <row r="604" spans="43:43" ht="15.75" customHeight="1">
      <c r="AQ604" s="11"/>
    </row>
    <row r="605" spans="43:43" ht="15.75" customHeight="1">
      <c r="AQ605" s="11"/>
    </row>
    <row r="606" spans="43:43" ht="15.75" customHeight="1">
      <c r="AQ606" s="11"/>
    </row>
    <row r="607" spans="43:43" ht="15.75" customHeight="1">
      <c r="AQ607" s="11"/>
    </row>
    <row r="608" spans="43:43" ht="15.75" customHeight="1">
      <c r="AQ608" s="11"/>
    </row>
    <row r="609" spans="43:43" ht="15.75" customHeight="1">
      <c r="AQ609" s="11"/>
    </row>
    <row r="610" spans="43:43" ht="15.75" customHeight="1">
      <c r="AQ610" s="11"/>
    </row>
    <row r="611" spans="43:43" ht="15.75" customHeight="1">
      <c r="AQ611" s="11"/>
    </row>
    <row r="612" spans="43:43" ht="15.75" customHeight="1">
      <c r="AQ612" s="11"/>
    </row>
    <row r="613" spans="43:43" ht="15.75" customHeight="1">
      <c r="AQ613" s="11"/>
    </row>
    <row r="614" spans="43:43" ht="15.75" customHeight="1">
      <c r="AQ614" s="11"/>
    </row>
    <row r="615" spans="43:43" ht="15.75" customHeight="1">
      <c r="AQ615" s="11"/>
    </row>
    <row r="616" spans="43:43" ht="15.75" customHeight="1">
      <c r="AQ616" s="11"/>
    </row>
    <row r="617" spans="43:43" ht="15.75" customHeight="1">
      <c r="AQ617" s="11"/>
    </row>
    <row r="618" spans="43:43" ht="15.75" customHeight="1">
      <c r="AQ618" s="11"/>
    </row>
    <row r="619" spans="43:43" ht="15.75" customHeight="1">
      <c r="AQ619" s="11"/>
    </row>
    <row r="620" spans="43:43" ht="15.75" customHeight="1">
      <c r="AQ620" s="11"/>
    </row>
    <row r="621" spans="43:43" ht="15.75" customHeight="1">
      <c r="AQ621" s="11"/>
    </row>
    <row r="622" spans="43:43" ht="15.75" customHeight="1">
      <c r="AQ622" s="11"/>
    </row>
    <row r="623" spans="43:43" ht="15.75" customHeight="1">
      <c r="AQ623" s="11"/>
    </row>
    <row r="624" spans="43:43" ht="15.75" customHeight="1">
      <c r="AQ624" s="11"/>
    </row>
    <row r="625" spans="43:43" ht="15.75" customHeight="1">
      <c r="AQ625" s="11"/>
    </row>
    <row r="626" spans="43:43" ht="15.75" customHeight="1">
      <c r="AQ626" s="11"/>
    </row>
    <row r="627" spans="43:43" ht="15.75" customHeight="1">
      <c r="AQ627" s="11"/>
    </row>
    <row r="628" spans="43:43" ht="15.75" customHeight="1">
      <c r="AQ628" s="11"/>
    </row>
    <row r="629" spans="43:43" ht="15.75" customHeight="1">
      <c r="AQ629" s="11"/>
    </row>
    <row r="630" spans="43:43" ht="15.75" customHeight="1">
      <c r="AQ630" s="11"/>
    </row>
    <row r="631" spans="43:43" ht="15.75" customHeight="1">
      <c r="AQ631" s="11"/>
    </row>
    <row r="632" spans="43:43" ht="15.75" customHeight="1">
      <c r="AQ632" s="11"/>
    </row>
    <row r="633" spans="43:43" ht="15.75" customHeight="1">
      <c r="AQ633" s="11"/>
    </row>
    <row r="634" spans="43:43" ht="15.75" customHeight="1">
      <c r="AQ634" s="11"/>
    </row>
    <row r="635" spans="43:43" ht="15.75" customHeight="1">
      <c r="AQ635" s="11"/>
    </row>
    <row r="636" spans="43:43" ht="15.75" customHeight="1">
      <c r="AQ636" s="11"/>
    </row>
    <row r="637" spans="43:43" ht="15.75" customHeight="1">
      <c r="AQ637" s="11"/>
    </row>
    <row r="638" spans="43:43" ht="15.75" customHeight="1">
      <c r="AQ638" s="11"/>
    </row>
    <row r="639" spans="43:43" ht="15.75" customHeight="1">
      <c r="AQ639" s="11"/>
    </row>
    <row r="640" spans="43:43" ht="15.75" customHeight="1">
      <c r="AQ640" s="11"/>
    </row>
    <row r="641" spans="43:43" ht="15.75" customHeight="1">
      <c r="AQ641" s="11"/>
    </row>
    <row r="642" spans="43:43" ht="15.75" customHeight="1">
      <c r="AQ642" s="11"/>
    </row>
    <row r="643" spans="43:43" ht="15.75" customHeight="1">
      <c r="AQ643" s="11"/>
    </row>
    <row r="644" spans="43:43" ht="15.75" customHeight="1">
      <c r="AQ644" s="11"/>
    </row>
    <row r="645" spans="43:43" ht="15.75" customHeight="1">
      <c r="AQ645" s="11"/>
    </row>
    <row r="646" spans="43:43" ht="15.75" customHeight="1">
      <c r="AQ646" s="11"/>
    </row>
    <row r="647" spans="43:43" ht="15.75" customHeight="1">
      <c r="AQ647" s="11"/>
    </row>
    <row r="648" spans="43:43" ht="15.75" customHeight="1">
      <c r="AQ648" s="11"/>
    </row>
    <row r="649" spans="43:43" ht="15.75" customHeight="1">
      <c r="AQ649" s="11"/>
    </row>
    <row r="650" spans="43:43" ht="15.75" customHeight="1">
      <c r="AQ650" s="11"/>
    </row>
    <row r="651" spans="43:43" ht="15.75" customHeight="1">
      <c r="AQ651" s="11"/>
    </row>
    <row r="652" spans="43:43" ht="15.75" customHeight="1">
      <c r="AQ652" s="11"/>
    </row>
    <row r="653" spans="43:43" ht="15.75" customHeight="1">
      <c r="AQ653" s="11"/>
    </row>
    <row r="654" spans="43:43" ht="15.75" customHeight="1">
      <c r="AQ654" s="11"/>
    </row>
    <row r="655" spans="43:43" ht="15.75" customHeight="1">
      <c r="AQ655" s="11"/>
    </row>
    <row r="656" spans="43:43" ht="15.75" customHeight="1">
      <c r="AQ656" s="11"/>
    </row>
    <row r="657" spans="43:43" ht="15.75" customHeight="1">
      <c r="AQ657" s="11"/>
    </row>
    <row r="658" spans="43:43" ht="15.75" customHeight="1">
      <c r="AQ658" s="11"/>
    </row>
    <row r="659" spans="43:43" ht="15.75" customHeight="1">
      <c r="AQ659" s="11"/>
    </row>
    <row r="660" spans="43:43" ht="15.75" customHeight="1">
      <c r="AQ660" s="11"/>
    </row>
    <row r="661" spans="43:43" ht="15.75" customHeight="1">
      <c r="AQ661" s="11"/>
    </row>
    <row r="662" spans="43:43" ht="15.75" customHeight="1">
      <c r="AQ662" s="11"/>
    </row>
    <row r="663" spans="43:43" ht="15.75" customHeight="1">
      <c r="AQ663" s="11"/>
    </row>
    <row r="664" spans="43:43" ht="15.75" customHeight="1">
      <c r="AQ664" s="11"/>
    </row>
    <row r="665" spans="43:43" ht="15.75" customHeight="1">
      <c r="AQ665" s="11"/>
    </row>
    <row r="666" spans="43:43" ht="15.75" customHeight="1">
      <c r="AQ666" s="11"/>
    </row>
    <row r="667" spans="43:43" ht="15.75" customHeight="1">
      <c r="AQ667" s="11"/>
    </row>
    <row r="668" spans="43:43" ht="15.75" customHeight="1">
      <c r="AQ668" s="11"/>
    </row>
    <row r="669" spans="43:43" ht="15.75" customHeight="1">
      <c r="AQ669" s="11"/>
    </row>
    <row r="670" spans="43:43" ht="15.75" customHeight="1">
      <c r="AQ670" s="11"/>
    </row>
    <row r="671" spans="43:43" ht="15.75" customHeight="1">
      <c r="AQ671" s="11"/>
    </row>
    <row r="672" spans="43:43" ht="15.75" customHeight="1">
      <c r="AQ672" s="11"/>
    </row>
    <row r="673" spans="43:43" ht="15.75" customHeight="1">
      <c r="AQ673" s="11"/>
    </row>
    <row r="674" spans="43:43" ht="15.75" customHeight="1">
      <c r="AQ674" s="11"/>
    </row>
    <row r="675" spans="43:43" ht="15.75" customHeight="1">
      <c r="AQ675" s="11"/>
    </row>
    <row r="676" spans="43:43" ht="15.75" customHeight="1">
      <c r="AQ676" s="11"/>
    </row>
    <row r="677" spans="43:43" ht="15.75" customHeight="1">
      <c r="AQ677" s="11"/>
    </row>
    <row r="678" spans="43:43" ht="15.75" customHeight="1">
      <c r="AQ678" s="11"/>
    </row>
    <row r="679" spans="43:43" ht="15.75" customHeight="1">
      <c r="AQ679" s="11"/>
    </row>
    <row r="680" spans="43:43" ht="15.75" customHeight="1">
      <c r="AQ680" s="11"/>
    </row>
    <row r="681" spans="43:43" ht="15.75" customHeight="1">
      <c r="AQ681" s="11"/>
    </row>
    <row r="682" spans="43:43" ht="15.75" customHeight="1">
      <c r="AQ682" s="11"/>
    </row>
    <row r="683" spans="43:43" ht="15.75" customHeight="1">
      <c r="AQ683" s="11"/>
    </row>
    <row r="684" spans="43:43" ht="15.75" customHeight="1">
      <c r="AQ684" s="11"/>
    </row>
    <row r="685" spans="43:43" ht="15.75" customHeight="1">
      <c r="AQ685" s="11"/>
    </row>
    <row r="686" spans="43:43" ht="15.75" customHeight="1">
      <c r="AQ686" s="11"/>
    </row>
    <row r="687" spans="43:43" ht="15.75" customHeight="1">
      <c r="AQ687" s="11"/>
    </row>
    <row r="688" spans="43:43" ht="15.75" customHeight="1">
      <c r="AQ688" s="11"/>
    </row>
    <row r="689" spans="43:43" ht="15.75" customHeight="1">
      <c r="AQ689" s="11"/>
    </row>
    <row r="690" spans="43:43" ht="15.75" customHeight="1">
      <c r="AQ690" s="11"/>
    </row>
    <row r="691" spans="43:43" ht="15.75" customHeight="1">
      <c r="AQ691" s="11"/>
    </row>
    <row r="692" spans="43:43" ht="15.75" customHeight="1">
      <c r="AQ692" s="11"/>
    </row>
    <row r="693" spans="43:43" ht="15.75" customHeight="1">
      <c r="AQ693" s="11"/>
    </row>
    <row r="694" spans="43:43" ht="15.75" customHeight="1">
      <c r="AQ694" s="11"/>
    </row>
    <row r="695" spans="43:43" ht="15.75" customHeight="1">
      <c r="AQ695" s="11"/>
    </row>
    <row r="696" spans="43:43" ht="15.75" customHeight="1">
      <c r="AQ696" s="11"/>
    </row>
    <row r="697" spans="43:43" ht="15.75" customHeight="1">
      <c r="AQ697" s="11"/>
    </row>
    <row r="698" spans="43:43" ht="15.75" customHeight="1">
      <c r="AQ698" s="11"/>
    </row>
    <row r="699" spans="43:43" ht="15.75" customHeight="1">
      <c r="AQ699" s="11"/>
    </row>
    <row r="700" spans="43:43" ht="15.75" customHeight="1">
      <c r="AQ700" s="11"/>
    </row>
    <row r="701" spans="43:43" ht="15.75" customHeight="1">
      <c r="AQ701" s="11"/>
    </row>
    <row r="702" spans="43:43" ht="15.75" customHeight="1">
      <c r="AQ702" s="11"/>
    </row>
    <row r="703" spans="43:43" ht="15.75" customHeight="1">
      <c r="AQ703" s="11"/>
    </row>
    <row r="704" spans="43:43" ht="15.75" customHeight="1">
      <c r="AQ704" s="11"/>
    </row>
    <row r="705" spans="43:43" ht="15.75" customHeight="1">
      <c r="AQ705" s="11"/>
    </row>
    <row r="706" spans="43:43" ht="15.75" customHeight="1">
      <c r="AQ706" s="11"/>
    </row>
    <row r="707" spans="43:43" ht="15.75" customHeight="1">
      <c r="AQ707" s="11"/>
    </row>
    <row r="708" spans="43:43" ht="15.75" customHeight="1">
      <c r="AQ708" s="11"/>
    </row>
    <row r="709" spans="43:43" ht="15.75" customHeight="1">
      <c r="AQ709" s="11"/>
    </row>
    <row r="710" spans="43:43" ht="15.75" customHeight="1">
      <c r="AQ710" s="11"/>
    </row>
    <row r="711" spans="43:43" ht="15.75" customHeight="1">
      <c r="AQ711" s="11"/>
    </row>
    <row r="712" spans="43:43" ht="15.75" customHeight="1">
      <c r="AQ712" s="11"/>
    </row>
    <row r="713" spans="43:43" ht="15.75" customHeight="1">
      <c r="AQ713" s="11"/>
    </row>
    <row r="714" spans="43:43" ht="15.75" customHeight="1">
      <c r="AQ714" s="11"/>
    </row>
    <row r="715" spans="43:43" ht="15.75" customHeight="1">
      <c r="AQ715" s="11"/>
    </row>
    <row r="716" spans="43:43" ht="15.75" customHeight="1">
      <c r="AQ716" s="11"/>
    </row>
    <row r="717" spans="43:43" ht="15.75" customHeight="1">
      <c r="AQ717" s="11"/>
    </row>
    <row r="718" spans="43:43" ht="15.75" customHeight="1">
      <c r="AQ718" s="11"/>
    </row>
    <row r="719" spans="43:43" ht="15.75" customHeight="1">
      <c r="AQ719" s="11"/>
    </row>
    <row r="720" spans="43:43" ht="15.75" customHeight="1">
      <c r="AQ720" s="11"/>
    </row>
    <row r="721" spans="43:43" ht="15.75" customHeight="1">
      <c r="AQ721" s="11"/>
    </row>
    <row r="722" spans="43:43" ht="15.75" customHeight="1">
      <c r="AQ722" s="11"/>
    </row>
    <row r="723" spans="43:43" ht="15.75" customHeight="1">
      <c r="AQ723" s="11"/>
    </row>
    <row r="724" spans="43:43" ht="15.75" customHeight="1">
      <c r="AQ724" s="11"/>
    </row>
    <row r="725" spans="43:43" ht="15.75" customHeight="1">
      <c r="AQ725" s="11"/>
    </row>
    <row r="726" spans="43:43" ht="15.75" customHeight="1">
      <c r="AQ726" s="11"/>
    </row>
    <row r="727" spans="43:43" ht="15.75" customHeight="1">
      <c r="AQ727" s="11"/>
    </row>
    <row r="728" spans="43:43" ht="15.75" customHeight="1">
      <c r="AQ728" s="11"/>
    </row>
    <row r="729" spans="43:43" ht="15.75" customHeight="1">
      <c r="AQ729" s="11"/>
    </row>
    <row r="730" spans="43:43" ht="15.75" customHeight="1">
      <c r="AQ730" s="11"/>
    </row>
    <row r="731" spans="43:43" ht="15.75" customHeight="1">
      <c r="AQ731" s="11"/>
    </row>
    <row r="732" spans="43:43" ht="15.75" customHeight="1">
      <c r="AQ732" s="11"/>
    </row>
    <row r="733" spans="43:43" ht="15.75" customHeight="1">
      <c r="AQ733" s="11"/>
    </row>
    <row r="734" spans="43:43" ht="15.75" customHeight="1">
      <c r="AQ734" s="11"/>
    </row>
    <row r="735" spans="43:43" ht="15.75" customHeight="1">
      <c r="AQ735" s="11"/>
    </row>
    <row r="736" spans="43:43" ht="15.75" customHeight="1">
      <c r="AQ736" s="11"/>
    </row>
    <row r="737" spans="43:43" ht="15.75" customHeight="1">
      <c r="AQ737" s="11"/>
    </row>
    <row r="738" spans="43:43" ht="15.75" customHeight="1">
      <c r="AQ738" s="11"/>
    </row>
    <row r="739" spans="43:43" ht="15.75" customHeight="1">
      <c r="AQ739" s="11"/>
    </row>
    <row r="740" spans="43:43" ht="15.75" customHeight="1">
      <c r="AQ740" s="11"/>
    </row>
    <row r="741" spans="43:43" ht="15.75" customHeight="1">
      <c r="AQ741" s="11"/>
    </row>
    <row r="742" spans="43:43" ht="15.75" customHeight="1">
      <c r="AQ742" s="11"/>
    </row>
    <row r="743" spans="43:43" ht="15.75" customHeight="1">
      <c r="AQ743" s="11"/>
    </row>
    <row r="744" spans="43:43" ht="15.75" customHeight="1">
      <c r="AQ744" s="11"/>
    </row>
    <row r="745" spans="43:43" ht="15.75" customHeight="1">
      <c r="AQ745" s="11"/>
    </row>
    <row r="746" spans="43:43" ht="15.75" customHeight="1">
      <c r="AQ746" s="11"/>
    </row>
    <row r="747" spans="43:43" ht="15.75" customHeight="1">
      <c r="AQ747" s="11"/>
    </row>
    <row r="748" spans="43:43" ht="15.75" customHeight="1">
      <c r="AQ748" s="11"/>
    </row>
    <row r="749" spans="43:43" ht="15.75" customHeight="1">
      <c r="AQ749" s="11"/>
    </row>
    <row r="750" spans="43:43" ht="15.75" customHeight="1">
      <c r="AQ750" s="11"/>
    </row>
    <row r="751" spans="43:43" ht="15.75" customHeight="1">
      <c r="AQ751" s="11"/>
    </row>
    <row r="752" spans="43:43" ht="15.75" customHeight="1">
      <c r="AQ752" s="11"/>
    </row>
    <row r="753" spans="43:43" ht="15.75" customHeight="1">
      <c r="AQ753" s="11"/>
    </row>
    <row r="754" spans="43:43" ht="15.75" customHeight="1">
      <c r="AQ754" s="11"/>
    </row>
    <row r="755" spans="43:43" ht="15.75" customHeight="1">
      <c r="AQ755" s="11"/>
    </row>
    <row r="756" spans="43:43" ht="15.75" customHeight="1">
      <c r="AQ756" s="11"/>
    </row>
    <row r="757" spans="43:43" ht="15.75" customHeight="1">
      <c r="AQ757" s="11"/>
    </row>
    <row r="758" spans="43:43" ht="15.75" customHeight="1">
      <c r="AQ758" s="11"/>
    </row>
    <row r="759" spans="43:43" ht="15.75" customHeight="1">
      <c r="AQ759" s="11"/>
    </row>
    <row r="760" spans="43:43" ht="15.75" customHeight="1">
      <c r="AQ760" s="11"/>
    </row>
    <row r="761" spans="43:43" ht="15.75" customHeight="1">
      <c r="AQ761" s="11"/>
    </row>
    <row r="762" spans="43:43" ht="15.75" customHeight="1">
      <c r="AQ762" s="11"/>
    </row>
    <row r="763" spans="43:43" ht="15.75" customHeight="1">
      <c r="AQ763" s="11"/>
    </row>
    <row r="764" spans="43:43" ht="15.75" customHeight="1">
      <c r="AQ764" s="11"/>
    </row>
    <row r="765" spans="43:43" ht="15.75" customHeight="1">
      <c r="AQ765" s="11"/>
    </row>
    <row r="766" spans="43:43" ht="15.75" customHeight="1">
      <c r="AQ766" s="11"/>
    </row>
    <row r="767" spans="43:43" ht="15.75" customHeight="1">
      <c r="AQ767" s="11"/>
    </row>
    <row r="768" spans="43:43" ht="15.75" customHeight="1">
      <c r="AQ768" s="11"/>
    </row>
    <row r="769" spans="43:43" ht="15.75" customHeight="1">
      <c r="AQ769" s="11"/>
    </row>
    <row r="770" spans="43:43" ht="15.75" customHeight="1">
      <c r="AQ770" s="11"/>
    </row>
    <row r="771" spans="43:43" ht="15.75" customHeight="1">
      <c r="AQ771" s="11"/>
    </row>
    <row r="772" spans="43:43" ht="15.75" customHeight="1">
      <c r="AQ772" s="11"/>
    </row>
    <row r="773" spans="43:43" ht="15.75" customHeight="1">
      <c r="AQ773" s="11"/>
    </row>
    <row r="774" spans="43:43" ht="15.75" customHeight="1">
      <c r="AQ774" s="11"/>
    </row>
    <row r="775" spans="43:43" ht="15.75" customHeight="1">
      <c r="AQ775" s="11"/>
    </row>
    <row r="776" spans="43:43" ht="15.75" customHeight="1">
      <c r="AQ776" s="11"/>
    </row>
    <row r="777" spans="43:43" ht="15.75" customHeight="1">
      <c r="AQ777" s="11"/>
    </row>
    <row r="778" spans="43:43" ht="15.75" customHeight="1">
      <c r="AQ778" s="11"/>
    </row>
    <row r="779" spans="43:43" ht="15.75" customHeight="1">
      <c r="AQ779" s="11"/>
    </row>
    <row r="780" spans="43:43" ht="15.75" customHeight="1">
      <c r="AQ780" s="11"/>
    </row>
    <row r="781" spans="43:43" ht="15.75" customHeight="1">
      <c r="AQ781" s="11"/>
    </row>
    <row r="782" spans="43:43" ht="15.75" customHeight="1">
      <c r="AQ782" s="11"/>
    </row>
    <row r="783" spans="43:43" ht="15.75" customHeight="1">
      <c r="AQ783" s="11"/>
    </row>
    <row r="784" spans="43:43" ht="15.75" customHeight="1">
      <c r="AQ784" s="11"/>
    </row>
    <row r="785" spans="43:43" ht="15.75" customHeight="1">
      <c r="AQ785" s="11"/>
    </row>
    <row r="786" spans="43:43" ht="15.75" customHeight="1">
      <c r="AQ786" s="11"/>
    </row>
    <row r="787" spans="43:43" ht="15.75" customHeight="1">
      <c r="AQ787" s="11"/>
    </row>
    <row r="788" spans="43:43" ht="15.75" customHeight="1">
      <c r="AQ788" s="11"/>
    </row>
    <row r="789" spans="43:43" ht="15.75" customHeight="1">
      <c r="AQ789" s="11"/>
    </row>
    <row r="790" spans="43:43" ht="15.75" customHeight="1">
      <c r="AQ790" s="11"/>
    </row>
    <row r="791" spans="43:43" ht="15.75" customHeight="1">
      <c r="AQ791" s="11"/>
    </row>
    <row r="792" spans="43:43" ht="15.75" customHeight="1">
      <c r="AQ792" s="11"/>
    </row>
    <row r="793" spans="43:43" ht="15.75" customHeight="1">
      <c r="AQ793" s="11"/>
    </row>
    <row r="794" spans="43:43" ht="15.75" customHeight="1">
      <c r="AQ794" s="11"/>
    </row>
    <row r="795" spans="43:43" ht="15.75" customHeight="1">
      <c r="AQ795" s="11"/>
    </row>
    <row r="796" spans="43:43" ht="15.75" customHeight="1">
      <c r="AQ796" s="11"/>
    </row>
    <row r="797" spans="43:43" ht="15.75" customHeight="1">
      <c r="AQ797" s="11"/>
    </row>
    <row r="798" spans="43:43" ht="15.75" customHeight="1">
      <c r="AQ798" s="11"/>
    </row>
    <row r="799" spans="43:43" ht="15.75" customHeight="1">
      <c r="AQ799" s="11"/>
    </row>
    <row r="800" spans="43:43" ht="15.75" customHeight="1">
      <c r="AQ800" s="11"/>
    </row>
    <row r="801" spans="43:43" ht="15.75" customHeight="1">
      <c r="AQ801" s="11"/>
    </row>
    <row r="802" spans="43:43" ht="15.75" customHeight="1">
      <c r="AQ802" s="11"/>
    </row>
    <row r="803" spans="43:43" ht="15.75" customHeight="1">
      <c r="AQ803" s="11"/>
    </row>
    <row r="804" spans="43:43" ht="15.75" customHeight="1">
      <c r="AQ804" s="11"/>
    </row>
    <row r="805" spans="43:43" ht="15.75" customHeight="1">
      <c r="AQ805" s="11"/>
    </row>
    <row r="806" spans="43:43" ht="15.75" customHeight="1">
      <c r="AQ806" s="11"/>
    </row>
    <row r="807" spans="43:43" ht="15.75" customHeight="1">
      <c r="AQ807" s="11"/>
    </row>
    <row r="808" spans="43:43" ht="15.75" customHeight="1">
      <c r="AQ808" s="11"/>
    </row>
    <row r="809" spans="43:43" ht="15.75" customHeight="1">
      <c r="AQ809" s="11"/>
    </row>
    <row r="810" spans="43:43" ht="15.75" customHeight="1">
      <c r="AQ810" s="11"/>
    </row>
    <row r="811" spans="43:43" ht="15.75" customHeight="1">
      <c r="AQ811" s="11"/>
    </row>
    <row r="812" spans="43:43" ht="15.75" customHeight="1">
      <c r="AQ812" s="11"/>
    </row>
    <row r="813" spans="43:43" ht="15.75" customHeight="1">
      <c r="AQ813" s="11"/>
    </row>
    <row r="814" spans="43:43" ht="15.75" customHeight="1">
      <c r="AQ814" s="11"/>
    </row>
    <row r="815" spans="43:43" ht="15.75" customHeight="1">
      <c r="AQ815" s="11"/>
    </row>
    <row r="816" spans="43:43" ht="15.75" customHeight="1">
      <c r="AQ816" s="11"/>
    </row>
    <row r="817" spans="43:43" ht="15.75" customHeight="1">
      <c r="AQ817" s="11"/>
    </row>
    <row r="818" spans="43:43" ht="15.75" customHeight="1">
      <c r="AQ818" s="11"/>
    </row>
    <row r="819" spans="43:43" ht="15.75" customHeight="1">
      <c r="AQ819" s="11"/>
    </row>
    <row r="820" spans="43:43" ht="15.75" customHeight="1">
      <c r="AQ820" s="11"/>
    </row>
    <row r="821" spans="43:43" ht="15.75" customHeight="1">
      <c r="AQ821" s="11"/>
    </row>
    <row r="822" spans="43:43" ht="15.75" customHeight="1">
      <c r="AQ822" s="11"/>
    </row>
    <row r="823" spans="43:43" ht="15.75" customHeight="1">
      <c r="AQ823" s="11"/>
    </row>
    <row r="824" spans="43:43" ht="15.75" customHeight="1">
      <c r="AQ824" s="11"/>
    </row>
    <row r="825" spans="43:43" ht="15.75" customHeight="1">
      <c r="AQ825" s="11"/>
    </row>
    <row r="826" spans="43:43" ht="15.75" customHeight="1">
      <c r="AQ826" s="11"/>
    </row>
    <row r="827" spans="43:43" ht="15.75" customHeight="1">
      <c r="AQ827" s="11"/>
    </row>
    <row r="828" spans="43:43" ht="15.75" customHeight="1">
      <c r="AQ828" s="11"/>
    </row>
    <row r="829" spans="43:43" ht="15.75" customHeight="1">
      <c r="AQ829" s="11"/>
    </row>
    <row r="830" spans="43:43" ht="15.75" customHeight="1">
      <c r="AQ830" s="11"/>
    </row>
    <row r="831" spans="43:43" ht="15.75" customHeight="1">
      <c r="AQ831" s="11"/>
    </row>
    <row r="832" spans="43:43" ht="15.75" customHeight="1">
      <c r="AQ832" s="11"/>
    </row>
    <row r="833" spans="43:43" ht="15.75" customHeight="1">
      <c r="AQ833" s="11"/>
    </row>
    <row r="834" spans="43:43" ht="15.75" customHeight="1">
      <c r="AQ834" s="11"/>
    </row>
    <row r="835" spans="43:43" ht="15.75" customHeight="1">
      <c r="AQ835" s="11"/>
    </row>
    <row r="836" spans="43:43" ht="15.75" customHeight="1">
      <c r="AQ836" s="11"/>
    </row>
    <row r="837" spans="43:43" ht="15.75" customHeight="1">
      <c r="AQ837" s="11"/>
    </row>
    <row r="838" spans="43:43" ht="15.75" customHeight="1">
      <c r="AQ838" s="11"/>
    </row>
    <row r="839" spans="43:43" ht="15.75" customHeight="1">
      <c r="AQ839" s="11"/>
    </row>
    <row r="840" spans="43:43" ht="15.75" customHeight="1">
      <c r="AQ840" s="11"/>
    </row>
    <row r="841" spans="43:43" ht="15.75" customHeight="1">
      <c r="AQ841" s="11"/>
    </row>
    <row r="842" spans="43:43" ht="15.75" customHeight="1">
      <c r="AQ842" s="11"/>
    </row>
    <row r="843" spans="43:43" ht="15.75" customHeight="1">
      <c r="AQ843" s="11"/>
    </row>
    <row r="844" spans="43:43" ht="15.75" customHeight="1">
      <c r="AQ844" s="11"/>
    </row>
    <row r="845" spans="43:43" ht="15.75" customHeight="1">
      <c r="AQ845" s="11"/>
    </row>
    <row r="846" spans="43:43" ht="15.75" customHeight="1">
      <c r="AQ846" s="11"/>
    </row>
    <row r="847" spans="43:43" ht="15.75" customHeight="1">
      <c r="AQ847" s="11"/>
    </row>
    <row r="848" spans="43:43" ht="15.75" customHeight="1">
      <c r="AQ848" s="11"/>
    </row>
    <row r="849" spans="43:43" ht="15.75" customHeight="1">
      <c r="AQ849" s="11"/>
    </row>
    <row r="850" spans="43:43" ht="15.75" customHeight="1">
      <c r="AQ850" s="11"/>
    </row>
    <row r="851" spans="43:43" ht="15.75" customHeight="1">
      <c r="AQ851" s="11"/>
    </row>
    <row r="852" spans="43:43" ht="15.75" customHeight="1">
      <c r="AQ852" s="11"/>
    </row>
    <row r="853" spans="43:43" ht="15.75" customHeight="1">
      <c r="AQ853" s="11"/>
    </row>
    <row r="854" spans="43:43" ht="15.75" customHeight="1">
      <c r="AQ854" s="11"/>
    </row>
    <row r="855" spans="43:43" ht="15.75" customHeight="1">
      <c r="AQ855" s="11"/>
    </row>
    <row r="856" spans="43:43" ht="15.75" customHeight="1">
      <c r="AQ856" s="11"/>
    </row>
    <row r="857" spans="43:43" ht="15.75" customHeight="1">
      <c r="AQ857" s="11"/>
    </row>
    <row r="858" spans="43:43" ht="15.75" customHeight="1">
      <c r="AQ858" s="11"/>
    </row>
    <row r="859" spans="43:43" ht="15.75" customHeight="1">
      <c r="AQ859" s="11"/>
    </row>
    <row r="860" spans="43:43" ht="15.75" customHeight="1">
      <c r="AQ860" s="11"/>
    </row>
    <row r="861" spans="43:43" ht="15.75" customHeight="1">
      <c r="AQ861" s="11"/>
    </row>
    <row r="862" spans="43:43" ht="15.75" customHeight="1">
      <c r="AQ862" s="11"/>
    </row>
    <row r="863" spans="43:43" ht="15.75" customHeight="1">
      <c r="AQ863" s="11"/>
    </row>
    <row r="864" spans="43:43" ht="15.75" customHeight="1">
      <c r="AQ864" s="11"/>
    </row>
    <row r="865" spans="43:43" ht="15.75" customHeight="1">
      <c r="AQ865" s="11"/>
    </row>
    <row r="866" spans="43:43" ht="15.75" customHeight="1">
      <c r="AQ866" s="11"/>
    </row>
    <row r="867" spans="43:43" ht="15.75" customHeight="1">
      <c r="AQ867" s="11"/>
    </row>
    <row r="868" spans="43:43" ht="15.75" customHeight="1">
      <c r="AQ868" s="11"/>
    </row>
    <row r="869" spans="43:43" ht="15.75" customHeight="1">
      <c r="AQ869" s="11"/>
    </row>
    <row r="870" spans="43:43" ht="15.75" customHeight="1">
      <c r="AQ870" s="11"/>
    </row>
    <row r="871" spans="43:43" ht="15.75" customHeight="1">
      <c r="AQ871" s="11"/>
    </row>
    <row r="872" spans="43:43" ht="15.75" customHeight="1">
      <c r="AQ872" s="11"/>
    </row>
    <row r="873" spans="43:43" ht="15.75" customHeight="1">
      <c r="AQ873" s="11"/>
    </row>
    <row r="874" spans="43:43" ht="15.75" customHeight="1">
      <c r="AQ874" s="11"/>
    </row>
    <row r="875" spans="43:43" ht="15.75" customHeight="1">
      <c r="AQ875" s="11"/>
    </row>
    <row r="876" spans="43:43" ht="15.75" customHeight="1">
      <c r="AQ876" s="11"/>
    </row>
    <row r="877" spans="43:43" ht="15.75" customHeight="1">
      <c r="AQ877" s="11"/>
    </row>
    <row r="878" spans="43:43" ht="15.75" customHeight="1">
      <c r="AQ878" s="11"/>
    </row>
    <row r="879" spans="43:43" ht="15.75" customHeight="1">
      <c r="AQ879" s="11"/>
    </row>
    <row r="880" spans="43:43" ht="15.75" customHeight="1">
      <c r="AQ880" s="11"/>
    </row>
    <row r="881" spans="43:43" ht="15.75" customHeight="1">
      <c r="AQ881" s="11"/>
    </row>
    <row r="882" spans="43:43" ht="15.75" customHeight="1">
      <c r="AQ882" s="11"/>
    </row>
    <row r="883" spans="43:43" ht="15.75" customHeight="1">
      <c r="AQ883" s="11"/>
    </row>
    <row r="884" spans="43:43" ht="15.75" customHeight="1">
      <c r="AQ884" s="11"/>
    </row>
    <row r="885" spans="43:43" ht="15.75" customHeight="1">
      <c r="AQ885" s="11"/>
    </row>
    <row r="886" spans="43:43" ht="15.75" customHeight="1">
      <c r="AQ886" s="11"/>
    </row>
    <row r="887" spans="43:43" ht="15.75" customHeight="1">
      <c r="AQ887" s="11"/>
    </row>
    <row r="888" spans="43:43" ht="15.75" customHeight="1">
      <c r="AQ888" s="11"/>
    </row>
    <row r="889" spans="43:43" ht="15.75" customHeight="1">
      <c r="AQ889" s="11"/>
    </row>
    <row r="890" spans="43:43" ht="15.75" customHeight="1">
      <c r="AQ890" s="11"/>
    </row>
    <row r="891" spans="43:43" ht="15.75" customHeight="1">
      <c r="AQ891" s="11"/>
    </row>
    <row r="892" spans="43:43" ht="15.75" customHeight="1">
      <c r="AQ892" s="11"/>
    </row>
    <row r="893" spans="43:43" ht="15.75" customHeight="1">
      <c r="AQ893" s="11"/>
    </row>
    <row r="894" spans="43:43" ht="15.75" customHeight="1">
      <c r="AQ894" s="11"/>
    </row>
    <row r="895" spans="43:43" ht="15.75" customHeight="1">
      <c r="AQ895" s="11"/>
    </row>
    <row r="896" spans="43:43" ht="15.75" customHeight="1">
      <c r="AQ896" s="11"/>
    </row>
    <row r="897" spans="43:43" ht="15.75" customHeight="1">
      <c r="AQ897" s="11"/>
    </row>
    <row r="898" spans="43:43" ht="15.75" customHeight="1">
      <c r="AQ898" s="11"/>
    </row>
    <row r="899" spans="43:43" ht="15.75" customHeight="1">
      <c r="AQ899" s="11"/>
    </row>
    <row r="900" spans="43:43" ht="15.75" customHeight="1">
      <c r="AQ900" s="11"/>
    </row>
    <row r="901" spans="43:43" ht="15.75" customHeight="1">
      <c r="AQ901" s="11"/>
    </row>
    <row r="902" spans="43:43" ht="15.75" customHeight="1">
      <c r="AQ902" s="11"/>
    </row>
    <row r="903" spans="43:43" ht="15.75" customHeight="1">
      <c r="AQ903" s="11"/>
    </row>
    <row r="904" spans="43:43" ht="15.75" customHeight="1">
      <c r="AQ904" s="11"/>
    </row>
    <row r="905" spans="43:43" ht="15.75" customHeight="1">
      <c r="AQ905" s="11"/>
    </row>
    <row r="906" spans="43:43" ht="15.75" customHeight="1">
      <c r="AQ906" s="11"/>
    </row>
    <row r="907" spans="43:43" ht="15.75" customHeight="1">
      <c r="AQ907" s="11"/>
    </row>
    <row r="908" spans="43:43" ht="15.75" customHeight="1">
      <c r="AQ908" s="11"/>
    </row>
    <row r="909" spans="43:43" ht="15.75" customHeight="1">
      <c r="AQ909" s="11"/>
    </row>
    <row r="910" spans="43:43" ht="15.75" customHeight="1">
      <c r="AQ910" s="11"/>
    </row>
    <row r="911" spans="43:43" ht="15.75" customHeight="1">
      <c r="AQ911" s="11"/>
    </row>
    <row r="912" spans="43:43" ht="15.75" customHeight="1">
      <c r="AQ912" s="11"/>
    </row>
    <row r="913" spans="43:43" ht="15.75" customHeight="1">
      <c r="AQ913" s="11"/>
    </row>
    <row r="914" spans="43:43" ht="15.75" customHeight="1">
      <c r="AQ914" s="11"/>
    </row>
    <row r="915" spans="43:43" ht="15.75" customHeight="1">
      <c r="AQ915" s="11"/>
    </row>
    <row r="916" spans="43:43" ht="15.75" customHeight="1">
      <c r="AQ916" s="11"/>
    </row>
    <row r="917" spans="43:43" ht="15.75" customHeight="1">
      <c r="AQ917" s="11"/>
    </row>
    <row r="918" spans="43:43" ht="15.75" customHeight="1">
      <c r="AQ918" s="11"/>
    </row>
    <row r="919" spans="43:43" ht="15.75" customHeight="1">
      <c r="AQ919" s="11"/>
    </row>
    <row r="920" spans="43:43" ht="15.75" customHeight="1">
      <c r="AQ920" s="11"/>
    </row>
    <row r="921" spans="43:43" ht="15.75" customHeight="1">
      <c r="AQ921" s="11"/>
    </row>
    <row r="922" spans="43:43" ht="15.75" customHeight="1">
      <c r="AQ922" s="11"/>
    </row>
    <row r="923" spans="43:43" ht="15.75" customHeight="1">
      <c r="AQ923" s="11"/>
    </row>
    <row r="924" spans="43:43" ht="15.75" customHeight="1">
      <c r="AQ924" s="11"/>
    </row>
    <row r="925" spans="43:43" ht="15.75" customHeight="1">
      <c r="AQ925" s="11"/>
    </row>
    <row r="926" spans="43:43" ht="15.75" customHeight="1">
      <c r="AQ926" s="11"/>
    </row>
    <row r="927" spans="43:43" ht="15.75" customHeight="1">
      <c r="AQ927" s="11"/>
    </row>
    <row r="928" spans="43:43" ht="15.75" customHeight="1">
      <c r="AQ928" s="11"/>
    </row>
    <row r="929" spans="43:43" ht="15.75" customHeight="1">
      <c r="AQ929" s="11"/>
    </row>
    <row r="930" spans="43:43" ht="15.75" customHeight="1">
      <c r="AQ930" s="11"/>
    </row>
    <row r="931" spans="43:43" ht="15.75" customHeight="1">
      <c r="AQ931" s="11"/>
    </row>
    <row r="932" spans="43:43" ht="15.75" customHeight="1">
      <c r="AQ932" s="11"/>
    </row>
    <row r="933" spans="43:43" ht="15.75" customHeight="1">
      <c r="AQ933" s="11"/>
    </row>
    <row r="934" spans="43:43" ht="15.75" customHeight="1">
      <c r="AQ934" s="11"/>
    </row>
    <row r="935" spans="43:43" ht="15.75" customHeight="1">
      <c r="AQ935" s="11"/>
    </row>
    <row r="936" spans="43:43" ht="15.75" customHeight="1">
      <c r="AQ936" s="11"/>
    </row>
    <row r="937" spans="43:43" ht="15.75" customHeight="1">
      <c r="AQ937" s="11"/>
    </row>
    <row r="938" spans="43:43" ht="15.75" customHeight="1">
      <c r="AQ938" s="11"/>
    </row>
    <row r="939" spans="43:43" ht="15.75" customHeight="1">
      <c r="AQ939" s="11"/>
    </row>
    <row r="940" spans="43:43" ht="15.75" customHeight="1">
      <c r="AQ940" s="11"/>
    </row>
    <row r="941" spans="43:43" ht="15.75" customHeight="1">
      <c r="AQ941" s="11"/>
    </row>
    <row r="942" spans="43:43" ht="15.75" customHeight="1">
      <c r="AQ942" s="11"/>
    </row>
    <row r="943" spans="43:43" ht="15.75" customHeight="1">
      <c r="AQ943" s="11"/>
    </row>
    <row r="944" spans="43:43" ht="15.75" customHeight="1">
      <c r="AQ944" s="11"/>
    </row>
    <row r="945" spans="43:43" ht="15.75" customHeight="1">
      <c r="AQ945" s="11"/>
    </row>
    <row r="946" spans="43:43" ht="15.75" customHeight="1">
      <c r="AQ946" s="11"/>
    </row>
    <row r="947" spans="43:43" ht="15.75" customHeight="1">
      <c r="AQ947" s="11"/>
    </row>
    <row r="948" spans="43:43" ht="15.75" customHeight="1">
      <c r="AQ948" s="11"/>
    </row>
    <row r="949" spans="43:43" ht="15.75" customHeight="1">
      <c r="AQ949" s="11"/>
    </row>
    <row r="950" spans="43:43" ht="15.75" customHeight="1">
      <c r="AQ950" s="11"/>
    </row>
    <row r="951" spans="43:43" ht="15.75" customHeight="1">
      <c r="AQ951" s="11"/>
    </row>
    <row r="952" spans="43:43" ht="15.75" customHeight="1">
      <c r="AQ952" s="11"/>
    </row>
    <row r="953" spans="43:43" ht="15.75" customHeight="1">
      <c r="AQ953" s="11"/>
    </row>
    <row r="954" spans="43:43" ht="15.75" customHeight="1">
      <c r="AQ954" s="11"/>
    </row>
    <row r="955" spans="43:43" ht="15.75" customHeight="1">
      <c r="AQ955" s="11"/>
    </row>
    <row r="956" spans="43:43" ht="15.75" customHeight="1">
      <c r="AQ956" s="11"/>
    </row>
    <row r="957" spans="43:43" ht="15.75" customHeight="1">
      <c r="AQ957" s="11"/>
    </row>
    <row r="958" spans="43:43" ht="15.75" customHeight="1">
      <c r="AQ958" s="11"/>
    </row>
    <row r="959" spans="43:43" ht="15.75" customHeight="1">
      <c r="AQ959" s="11"/>
    </row>
    <row r="960" spans="43:43" ht="15.75" customHeight="1">
      <c r="AQ960" s="11"/>
    </row>
    <row r="961" spans="43:43" ht="15.75" customHeight="1">
      <c r="AQ961" s="11"/>
    </row>
    <row r="962" spans="43:43" ht="15.75" customHeight="1">
      <c r="AQ962" s="11"/>
    </row>
    <row r="963" spans="43:43" ht="15.75" customHeight="1">
      <c r="AQ963" s="11"/>
    </row>
    <row r="964" spans="43:43" ht="15.75" customHeight="1">
      <c r="AQ964" s="11"/>
    </row>
    <row r="965" spans="43:43" ht="15.75" customHeight="1">
      <c r="AQ965" s="11"/>
    </row>
    <row r="966" spans="43:43" ht="15.75" customHeight="1">
      <c r="AQ966" s="11"/>
    </row>
    <row r="967" spans="43:43" ht="15.75" customHeight="1">
      <c r="AQ967" s="11"/>
    </row>
    <row r="968" spans="43:43" ht="15.75" customHeight="1">
      <c r="AQ968" s="11"/>
    </row>
    <row r="969" spans="43:43" ht="15.75" customHeight="1">
      <c r="AQ969" s="11"/>
    </row>
    <row r="970" spans="43:43" ht="15.75" customHeight="1">
      <c r="AQ970" s="11"/>
    </row>
    <row r="971" spans="43:43" ht="15.75" customHeight="1">
      <c r="AQ971" s="11"/>
    </row>
    <row r="972" spans="43:43" ht="15.75" customHeight="1">
      <c r="AQ972" s="11"/>
    </row>
    <row r="973" spans="43:43" ht="15.75" customHeight="1">
      <c r="AQ973" s="11"/>
    </row>
    <row r="974" spans="43:43" ht="15.75" customHeight="1">
      <c r="AQ974" s="11"/>
    </row>
    <row r="975" spans="43:43" ht="15.75" customHeight="1">
      <c r="AQ975" s="11"/>
    </row>
    <row r="976" spans="43:43" ht="15.75" customHeight="1">
      <c r="AQ976" s="11"/>
    </row>
    <row r="977" spans="43:43" ht="15.75" customHeight="1">
      <c r="AQ977" s="11"/>
    </row>
    <row r="978" spans="43:43" ht="15.75" customHeight="1">
      <c r="AQ978" s="11"/>
    </row>
    <row r="979" spans="43:43" ht="15.75" customHeight="1">
      <c r="AQ979" s="11"/>
    </row>
    <row r="980" spans="43:43" ht="15.75" customHeight="1">
      <c r="AQ980" s="11"/>
    </row>
    <row r="981" spans="43:43" ht="15.75" customHeight="1">
      <c r="AQ981" s="11"/>
    </row>
    <row r="982" spans="43:43" ht="15.75" customHeight="1">
      <c r="AQ982" s="11"/>
    </row>
    <row r="983" spans="43:43" ht="15.75" customHeight="1">
      <c r="AQ983" s="11"/>
    </row>
    <row r="984" spans="43:43" ht="15.75" customHeight="1">
      <c r="AQ984" s="11"/>
    </row>
    <row r="985" spans="43:43" ht="15.75" customHeight="1">
      <c r="AQ985" s="11"/>
    </row>
    <row r="986" spans="43:43" ht="15.75" customHeight="1">
      <c r="AQ986" s="11"/>
    </row>
    <row r="987" spans="43:43" ht="15.75" customHeight="1">
      <c r="AQ987" s="11"/>
    </row>
    <row r="988" spans="43:43" ht="15.75" customHeight="1">
      <c r="AQ988" s="11"/>
    </row>
    <row r="989" spans="43:43" ht="15.75" customHeight="1">
      <c r="AQ989" s="11"/>
    </row>
    <row r="990" spans="43:43" ht="15.75" customHeight="1">
      <c r="AQ990" s="11"/>
    </row>
    <row r="991" spans="43:43" ht="15.75" customHeight="1">
      <c r="AQ991" s="11"/>
    </row>
    <row r="992" spans="43:43" ht="15.75" customHeight="1">
      <c r="AQ992" s="11"/>
    </row>
    <row r="993" spans="43:43" ht="15.75" customHeight="1">
      <c r="AQ993" s="11"/>
    </row>
    <row r="994" spans="43:43" ht="15.75" customHeight="1">
      <c r="AQ994" s="11"/>
    </row>
    <row r="995" spans="43:43" ht="15.75" customHeight="1">
      <c r="AQ995" s="11"/>
    </row>
    <row r="996" spans="43:43" ht="15.75" customHeight="1">
      <c r="AQ996" s="11"/>
    </row>
    <row r="997" spans="43:43" ht="15.75" customHeight="1">
      <c r="AQ997" s="11"/>
    </row>
    <row r="998" spans="43:43" ht="15.75" customHeight="1">
      <c r="AQ998" s="11"/>
    </row>
    <row r="999" spans="43:43" ht="15.75" customHeight="1">
      <c r="AQ999" s="11"/>
    </row>
    <row r="1000" spans="43:43" ht="15.75" customHeight="1">
      <c r="AQ1000" s="11"/>
    </row>
    <row r="1001" spans="43:43" ht="15.75" customHeight="1">
      <c r="AQ1001" s="11"/>
    </row>
    <row r="1002" spans="43:43" ht="15.75" customHeight="1">
      <c r="AQ1002" s="11"/>
    </row>
    <row r="1003" spans="43:43" ht="15.75" customHeight="1">
      <c r="AQ1003" s="11"/>
    </row>
    <row r="1004" spans="43:43" ht="15.75" customHeight="1">
      <c r="AQ1004" s="11"/>
    </row>
  </sheetData>
  <mergeCells count="45">
    <mergeCell ref="B154:K154"/>
    <mergeCell ref="Y7:AD7"/>
    <mergeCell ref="AE7:AE8"/>
    <mergeCell ref="AH7:AO7"/>
    <mergeCell ref="AU7:AU8"/>
    <mergeCell ref="E7:E8"/>
    <mergeCell ref="F7:F8"/>
    <mergeCell ref="I7:I8"/>
    <mergeCell ref="J7:M7"/>
    <mergeCell ref="N7:N8"/>
    <mergeCell ref="O7:O8"/>
    <mergeCell ref="AQ6:AQ8"/>
    <mergeCell ref="AR6:AR8"/>
    <mergeCell ref="AS6:AS8"/>
    <mergeCell ref="AT6:AT8"/>
    <mergeCell ref="AU6:AZ6"/>
    <mergeCell ref="BA6:BG6"/>
    <mergeCell ref="AY7:AY8"/>
    <mergeCell ref="AZ7:AZ8"/>
    <mergeCell ref="BA7:BA8"/>
    <mergeCell ref="BB7:BE7"/>
    <mergeCell ref="BF7:BF8"/>
    <mergeCell ref="BG7:BG8"/>
    <mergeCell ref="AV7:AW7"/>
    <mergeCell ref="AX7:AX8"/>
    <mergeCell ref="AP6:AP8"/>
    <mergeCell ref="P7:P8"/>
    <mergeCell ref="Q7:Q8"/>
    <mergeCell ref="R7:W7"/>
    <mergeCell ref="X7:X8"/>
    <mergeCell ref="I6:P6"/>
    <mergeCell ref="Q6:AE6"/>
    <mergeCell ref="AF6:AF8"/>
    <mergeCell ref="AG6:AG8"/>
    <mergeCell ref="AH6:AO6"/>
    <mergeCell ref="A1:B1"/>
    <mergeCell ref="B2:P2"/>
    <mergeCell ref="B3:P3"/>
    <mergeCell ref="B4:P4"/>
    <mergeCell ref="A6:A8"/>
    <mergeCell ref="B6:B8"/>
    <mergeCell ref="C6:C8"/>
    <mergeCell ref="D6:D8"/>
    <mergeCell ref="E6:F6"/>
    <mergeCell ref="G6:G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pane xSplit="2" ySplit="9" topLeftCell="AJ10" activePane="bottomRight" state="frozen"/>
      <selection pane="topRight" activeCell="C1" sqref="C1"/>
      <selection pane="bottomLeft" activeCell="A10" sqref="A10"/>
      <selection pane="bottomRight" activeCell="BG126" sqref="BG126"/>
    </sheetView>
  </sheetViews>
  <sheetFormatPr defaultColWidth="12.44140625" defaultRowHeight="14.4"/>
  <cols>
    <col min="1" max="1" width="5.44140625" customWidth="1"/>
    <col min="2" max="2" width="32.5546875" customWidth="1"/>
    <col min="3" max="3" width="9.44140625" customWidth="1"/>
    <col min="4" max="4" width="5.5546875" customWidth="1"/>
    <col min="5" max="5" width="7.33203125" customWidth="1"/>
    <col min="6" max="6" width="5.5546875" customWidth="1"/>
    <col min="7" max="7" width="9" customWidth="1"/>
    <col min="8" max="8" width="9" hidden="1" customWidth="1"/>
    <col min="9" max="9" width="9" customWidth="1"/>
    <col min="10" max="10" width="8.88671875" customWidth="1"/>
    <col min="11" max="11" width="11.6640625" customWidth="1"/>
    <col min="12" max="13" width="9" customWidth="1"/>
    <col min="14" max="14" width="6" customWidth="1"/>
    <col min="15" max="15" width="7.6640625" customWidth="1"/>
    <col min="16" max="16" width="8.109375" customWidth="1"/>
    <col min="17" max="18" width="9" customWidth="1"/>
    <col min="19" max="20" width="7.6640625" customWidth="1"/>
    <col min="21" max="21" width="9" customWidth="1"/>
    <col min="22" max="22" width="9.6640625" customWidth="1"/>
    <col min="23" max="23" width="7.6640625" customWidth="1"/>
    <col min="24" max="25" width="9" customWidth="1"/>
    <col min="26" max="26" width="12.44140625" customWidth="1"/>
    <col min="27" max="27" width="9" customWidth="1"/>
    <col min="28" max="28" width="7.6640625" customWidth="1"/>
    <col min="29" max="29" width="8.109375" customWidth="1"/>
    <col min="30" max="31" width="7.6640625" customWidth="1"/>
    <col min="32" max="32" width="10.33203125" customWidth="1"/>
    <col min="33" max="33" width="9" hidden="1" customWidth="1"/>
    <col min="34" max="34" width="9" customWidth="1"/>
    <col min="35" max="35" width="6.44140625" customWidth="1"/>
    <col min="36" max="36" width="9" customWidth="1"/>
    <col min="37" max="37" width="6.44140625" customWidth="1"/>
    <col min="38" max="38" width="7.6640625" customWidth="1"/>
    <col min="39" max="39" width="5.5546875" customWidth="1"/>
    <col min="40" max="40" width="6.44140625" customWidth="1"/>
    <col min="41" max="41" width="7.6640625" customWidth="1"/>
    <col min="42" max="42" width="8.5546875" customWidth="1"/>
    <col min="43" max="43" width="6" customWidth="1"/>
    <col min="44" max="44" width="10.33203125" customWidth="1"/>
    <col min="45" max="45" width="8.5546875" customWidth="1"/>
    <col min="46" max="46" width="10.33203125" customWidth="1"/>
    <col min="47" max="47" width="7.6640625" customWidth="1"/>
    <col min="48" max="48" width="8.109375" customWidth="1"/>
    <col min="49" max="49" width="8.33203125" customWidth="1"/>
    <col min="50" max="50" width="9" customWidth="1"/>
    <col min="51" max="52" width="8.109375" customWidth="1"/>
    <col min="53" max="53" width="7.6640625" customWidth="1"/>
    <col min="54" max="54" width="5.5546875" customWidth="1"/>
    <col min="55" max="56" width="6.44140625" customWidth="1"/>
    <col min="57" max="58" width="8.109375" customWidth="1"/>
    <col min="59" max="59" width="6.88671875" customWidth="1"/>
    <col min="60" max="60" width="8.109375" customWidth="1"/>
  </cols>
  <sheetData>
    <row r="1" spans="1:60" ht="18.75" customHeight="1">
      <c r="A1" s="725" t="s">
        <v>357</v>
      </c>
      <c r="B1" s="775"/>
      <c r="C1" s="1"/>
      <c r="D1" s="2"/>
      <c r="E1" s="1"/>
      <c r="F1" s="1"/>
      <c r="G1" s="3"/>
      <c r="H1" s="3"/>
      <c r="I1" s="4"/>
      <c r="J1" s="5"/>
      <c r="K1" s="5"/>
      <c r="L1" s="5"/>
      <c r="M1" s="5"/>
      <c r="N1" s="6"/>
      <c r="O1" s="7" t="s">
        <v>358</v>
      </c>
      <c r="P1" s="5"/>
      <c r="Q1" s="3"/>
      <c r="R1" s="6"/>
      <c r="S1" s="6"/>
      <c r="T1" s="6"/>
      <c r="U1" s="6"/>
      <c r="V1" s="5"/>
      <c r="W1" s="6"/>
      <c r="X1" s="8"/>
      <c r="Y1" s="6"/>
      <c r="Z1" s="6"/>
      <c r="AA1" s="6"/>
      <c r="AB1" s="6"/>
      <c r="AC1" s="6"/>
      <c r="AD1" s="6"/>
      <c r="AE1" s="3"/>
      <c r="AF1" s="9"/>
      <c r="AG1" s="6"/>
      <c r="AH1" s="6"/>
      <c r="AI1" s="6"/>
      <c r="AJ1" s="6"/>
      <c r="AK1" s="6"/>
      <c r="AL1" s="6"/>
      <c r="AM1" s="6"/>
      <c r="AN1" s="6"/>
      <c r="AO1" s="6"/>
      <c r="AP1" s="8" t="s">
        <v>247</v>
      </c>
      <c r="AQ1" s="7"/>
      <c r="AR1" s="9"/>
      <c r="AS1" s="10"/>
      <c r="AT1" s="9"/>
      <c r="AU1" s="3"/>
      <c r="AV1" s="6"/>
      <c r="AW1" s="6"/>
      <c r="AX1" s="6"/>
      <c r="AY1" s="6"/>
      <c r="AZ1" s="6"/>
      <c r="BA1" s="6"/>
      <c r="BB1" s="6"/>
      <c r="BC1" s="6"/>
      <c r="BD1" s="6"/>
      <c r="BE1" s="6"/>
      <c r="BF1" s="6"/>
      <c r="BG1" s="6"/>
      <c r="BH1" s="6"/>
    </row>
    <row r="2" spans="1:60" ht="26.25" customHeight="1">
      <c r="A2" s="12"/>
      <c r="B2" s="720" t="s">
        <v>2</v>
      </c>
      <c r="C2" s="775"/>
      <c r="D2" s="775"/>
      <c r="E2" s="775"/>
      <c r="F2" s="775"/>
      <c r="G2" s="775"/>
      <c r="H2" s="775"/>
      <c r="I2" s="775"/>
      <c r="J2" s="775"/>
      <c r="K2" s="775"/>
      <c r="L2" s="775"/>
      <c r="M2" s="775"/>
      <c r="N2" s="775"/>
      <c r="O2" s="775"/>
      <c r="P2" s="775"/>
      <c r="Q2" s="12"/>
      <c r="R2" s="132"/>
      <c r="S2" s="132"/>
      <c r="T2" s="132"/>
      <c r="U2" s="132"/>
      <c r="V2" s="132"/>
      <c r="W2" s="132"/>
      <c r="X2" s="12"/>
      <c r="Y2" s="132"/>
      <c r="Z2" s="132"/>
      <c r="AA2" s="132"/>
      <c r="AB2" s="132"/>
      <c r="AC2" s="132"/>
      <c r="AD2" s="132"/>
      <c r="AE2" s="12"/>
      <c r="AF2" s="12"/>
      <c r="AG2" s="132"/>
      <c r="AH2" s="132"/>
      <c r="AI2" s="132"/>
      <c r="AJ2" s="132"/>
      <c r="AK2" s="132"/>
      <c r="AL2" s="132"/>
      <c r="AM2" s="132"/>
      <c r="AN2" s="132"/>
      <c r="AO2" s="132"/>
      <c r="AP2" s="12"/>
      <c r="AQ2" s="132"/>
      <c r="AR2" s="12"/>
      <c r="AS2" s="132"/>
      <c r="AT2" s="127"/>
      <c r="AU2" s="126"/>
      <c r="AV2" s="13"/>
      <c r="AW2" s="13"/>
      <c r="AX2" s="13"/>
      <c r="AY2" s="13"/>
      <c r="AZ2" s="13"/>
      <c r="BA2" s="13"/>
      <c r="BB2" s="13"/>
      <c r="BC2" s="13"/>
      <c r="BD2" s="13"/>
      <c r="BE2" s="13"/>
      <c r="BF2" s="13"/>
      <c r="BG2" s="13"/>
      <c r="BH2" s="13"/>
    </row>
    <row r="3" spans="1:60" ht="20.25" customHeight="1">
      <c r="A3" s="12"/>
      <c r="B3" s="720" t="s">
        <v>368</v>
      </c>
      <c r="C3" s="775"/>
      <c r="D3" s="775"/>
      <c r="E3" s="775"/>
      <c r="F3" s="775"/>
      <c r="G3" s="775"/>
      <c r="H3" s="775"/>
      <c r="I3" s="775"/>
      <c r="J3" s="775"/>
      <c r="K3" s="775"/>
      <c r="L3" s="775"/>
      <c r="M3" s="775"/>
      <c r="N3" s="775"/>
      <c r="O3" s="775"/>
      <c r="P3" s="775"/>
      <c r="Q3" s="12"/>
      <c r="R3" s="132"/>
      <c r="S3" s="132"/>
      <c r="T3" s="132"/>
      <c r="U3" s="132"/>
      <c r="V3" s="132"/>
      <c r="W3" s="132"/>
      <c r="X3" s="12"/>
      <c r="Y3" s="132"/>
      <c r="Z3" s="132"/>
      <c r="AA3" s="132"/>
      <c r="AB3" s="132"/>
      <c r="AC3" s="132"/>
      <c r="AD3" s="132"/>
      <c r="AE3" s="12"/>
      <c r="AF3" s="12"/>
      <c r="AG3" s="132"/>
      <c r="AH3" s="132"/>
      <c r="AI3" s="132"/>
      <c r="AJ3" s="132"/>
      <c r="AK3" s="132"/>
      <c r="AL3" s="132"/>
      <c r="AM3" s="132"/>
      <c r="AN3" s="132"/>
      <c r="AO3" s="132"/>
      <c r="AP3" s="12"/>
      <c r="AQ3" s="132"/>
      <c r="AR3" s="12"/>
      <c r="AS3" s="132"/>
      <c r="AT3" s="127"/>
      <c r="AU3" s="126"/>
      <c r="AV3" s="13"/>
      <c r="AW3" s="13"/>
      <c r="AX3" s="13"/>
      <c r="AY3" s="13"/>
      <c r="AZ3" s="13"/>
      <c r="BA3" s="13"/>
      <c r="BB3" s="13"/>
      <c r="BC3" s="13"/>
      <c r="BD3" s="13"/>
      <c r="BE3" s="13"/>
      <c r="BF3" s="13"/>
      <c r="BG3" s="13"/>
      <c r="BH3" s="13"/>
    </row>
    <row r="4" spans="1:60" ht="20.25" customHeight="1">
      <c r="A4" s="14"/>
      <c r="B4" s="721" t="s">
        <v>249</v>
      </c>
      <c r="C4" s="775"/>
      <c r="D4" s="775"/>
      <c r="E4" s="775"/>
      <c r="F4" s="775"/>
      <c r="G4" s="775"/>
      <c r="H4" s="775"/>
      <c r="I4" s="775"/>
      <c r="J4" s="775"/>
      <c r="K4" s="775"/>
      <c r="L4" s="775"/>
      <c r="M4" s="775"/>
      <c r="N4" s="775"/>
      <c r="O4" s="775"/>
      <c r="P4" s="775"/>
      <c r="Q4" s="14"/>
      <c r="R4" s="133"/>
      <c r="S4" s="133"/>
      <c r="T4" s="133"/>
      <c r="U4" s="133"/>
      <c r="V4" s="133"/>
      <c r="W4" s="133"/>
      <c r="X4" s="14"/>
      <c r="Y4" s="133"/>
      <c r="Z4" s="133"/>
      <c r="AA4" s="133"/>
      <c r="AB4" s="133"/>
      <c r="AC4" s="133"/>
      <c r="AD4" s="133"/>
      <c r="AE4" s="14"/>
      <c r="AF4" s="134"/>
      <c r="AG4" s="133"/>
      <c r="AH4" s="133"/>
      <c r="AI4" s="133"/>
      <c r="AJ4" s="133"/>
      <c r="AK4" s="133"/>
      <c r="AL4" s="133"/>
      <c r="AM4" s="133"/>
      <c r="AN4" s="133"/>
      <c r="AO4" s="133"/>
      <c r="AP4" s="14"/>
      <c r="AQ4" s="133"/>
      <c r="AR4" s="14"/>
      <c r="AS4" s="133"/>
      <c r="AT4" s="127"/>
      <c r="AU4" s="126"/>
      <c r="AV4" s="13"/>
      <c r="AW4" s="13"/>
      <c r="AX4" s="13"/>
      <c r="AY4" s="13"/>
      <c r="AZ4" s="13"/>
      <c r="BA4" s="13"/>
      <c r="BB4" s="13"/>
      <c r="BC4" s="13"/>
      <c r="BD4" s="13"/>
      <c r="BE4" s="13"/>
      <c r="BF4" s="13"/>
      <c r="BG4" s="13"/>
      <c r="BH4" s="13"/>
    </row>
    <row r="5" spans="1:60" ht="24" customHeight="1">
      <c r="A5" s="15"/>
      <c r="B5" s="4"/>
      <c r="C5" s="5"/>
      <c r="D5" s="4"/>
      <c r="E5" s="5"/>
      <c r="F5" s="5"/>
      <c r="G5" s="16"/>
      <c r="H5" s="16"/>
      <c r="I5" s="4"/>
      <c r="J5" s="5"/>
      <c r="K5" s="5"/>
      <c r="L5" s="5"/>
      <c r="M5" s="5"/>
      <c r="N5" s="17"/>
      <c r="O5" s="18" t="s">
        <v>5</v>
      </c>
      <c r="P5" s="5"/>
      <c r="Q5" s="16"/>
      <c r="R5" s="17"/>
      <c r="S5" s="17"/>
      <c r="T5" s="17"/>
      <c r="U5" s="17"/>
      <c r="V5" s="5"/>
      <c r="W5" s="17"/>
      <c r="X5" s="19"/>
      <c r="Y5" s="17"/>
      <c r="Z5" s="17"/>
      <c r="AA5" s="17"/>
      <c r="AB5" s="17"/>
      <c r="AC5" s="17"/>
      <c r="AD5" s="17"/>
      <c r="AE5" s="16"/>
      <c r="AF5" s="20"/>
      <c r="AG5" s="17"/>
      <c r="AH5" s="6"/>
      <c r="AI5" s="6"/>
      <c r="AJ5" s="6"/>
      <c r="AK5" s="6"/>
      <c r="AL5" s="6"/>
      <c r="AM5" s="6"/>
      <c r="AN5" s="21"/>
      <c r="AO5" s="21"/>
      <c r="AP5" s="19"/>
      <c r="AQ5" s="18"/>
      <c r="AR5" s="19" t="s">
        <v>5</v>
      </c>
      <c r="AS5" s="22"/>
      <c r="AT5" s="9"/>
      <c r="AU5" s="3"/>
      <c r="AV5" s="6"/>
      <c r="AW5" s="6"/>
      <c r="AX5" s="6"/>
      <c r="AY5" s="6"/>
      <c r="AZ5" s="6"/>
      <c r="BA5" s="6"/>
      <c r="BB5" s="6"/>
      <c r="BC5" s="6"/>
      <c r="BD5" s="6"/>
      <c r="BE5" s="6"/>
      <c r="BF5" s="6"/>
      <c r="BG5" s="6"/>
      <c r="BH5" s="6"/>
    </row>
    <row r="6" spans="1:60" ht="21" customHeight="1">
      <c r="A6" s="776" t="s">
        <v>6</v>
      </c>
      <c r="B6" s="776" t="s">
        <v>360</v>
      </c>
      <c r="C6" s="690" t="s">
        <v>8</v>
      </c>
      <c r="D6" s="779" t="s">
        <v>9</v>
      </c>
      <c r="E6" s="693" t="s">
        <v>10</v>
      </c>
      <c r="F6" s="777"/>
      <c r="G6" s="776" t="s">
        <v>11</v>
      </c>
      <c r="H6" s="23"/>
      <c r="I6" s="755" t="s">
        <v>369</v>
      </c>
      <c r="J6" s="777"/>
      <c r="K6" s="777"/>
      <c r="L6" s="777"/>
      <c r="M6" s="777"/>
      <c r="N6" s="777"/>
      <c r="O6" s="777"/>
      <c r="P6" s="777"/>
      <c r="Q6" s="755" t="s">
        <v>370</v>
      </c>
      <c r="R6" s="777"/>
      <c r="S6" s="777"/>
      <c r="T6" s="777"/>
      <c r="U6" s="777"/>
      <c r="V6" s="777"/>
      <c r="W6" s="777"/>
      <c r="X6" s="777"/>
      <c r="Y6" s="777"/>
      <c r="Z6" s="777"/>
      <c r="AA6" s="777"/>
      <c r="AB6" s="777"/>
      <c r="AC6" s="777"/>
      <c r="AD6" s="777"/>
      <c r="AE6" s="777"/>
      <c r="AF6" s="781" t="s">
        <v>14</v>
      </c>
      <c r="AG6" s="782" t="s">
        <v>15</v>
      </c>
      <c r="AH6" s="755" t="s">
        <v>371</v>
      </c>
      <c r="AI6" s="777"/>
      <c r="AJ6" s="777"/>
      <c r="AK6" s="777"/>
      <c r="AL6" s="777"/>
      <c r="AM6" s="777"/>
      <c r="AN6" s="777"/>
      <c r="AO6" s="777"/>
      <c r="AP6" s="776" t="s">
        <v>253</v>
      </c>
      <c r="AQ6" s="751" t="s">
        <v>372</v>
      </c>
      <c r="AR6" s="776" t="s">
        <v>373</v>
      </c>
      <c r="AS6" s="751" t="s">
        <v>255</v>
      </c>
      <c r="AT6" s="776" t="s">
        <v>24</v>
      </c>
      <c r="AU6" s="679" t="s">
        <v>10</v>
      </c>
      <c r="AV6" s="777"/>
      <c r="AW6" s="777"/>
      <c r="AX6" s="777"/>
      <c r="AY6" s="777"/>
      <c r="AZ6" s="777"/>
      <c r="BA6" s="679" t="s">
        <v>25</v>
      </c>
      <c r="BB6" s="777"/>
      <c r="BC6" s="777"/>
      <c r="BD6" s="777"/>
      <c r="BE6" s="777"/>
      <c r="BF6" s="777"/>
      <c r="BG6" s="777"/>
      <c r="BH6" s="10"/>
    </row>
    <row r="7" spans="1:60" ht="24" customHeight="1">
      <c r="A7" s="777"/>
      <c r="B7" s="777"/>
      <c r="C7" s="778"/>
      <c r="D7" s="777"/>
      <c r="E7" s="682" t="s">
        <v>26</v>
      </c>
      <c r="F7" s="682" t="s">
        <v>27</v>
      </c>
      <c r="G7" s="777"/>
      <c r="H7" s="23"/>
      <c r="I7" s="784" t="s">
        <v>28</v>
      </c>
      <c r="J7" s="785" t="s">
        <v>10</v>
      </c>
      <c r="K7" s="777"/>
      <c r="L7" s="777"/>
      <c r="M7" s="777"/>
      <c r="N7" s="780" t="s">
        <v>29</v>
      </c>
      <c r="O7" s="780" t="s">
        <v>30</v>
      </c>
      <c r="P7" s="780" t="s">
        <v>31</v>
      </c>
      <c r="Q7" s="776" t="s">
        <v>32</v>
      </c>
      <c r="R7" s="679" t="s">
        <v>10</v>
      </c>
      <c r="S7" s="777"/>
      <c r="T7" s="777"/>
      <c r="U7" s="777"/>
      <c r="V7" s="777"/>
      <c r="W7" s="777"/>
      <c r="X7" s="776" t="s">
        <v>33</v>
      </c>
      <c r="Y7" s="679" t="s">
        <v>10</v>
      </c>
      <c r="Z7" s="777"/>
      <c r="AA7" s="777"/>
      <c r="AB7" s="777"/>
      <c r="AC7" s="777"/>
      <c r="AD7" s="777"/>
      <c r="AE7" s="776" t="s">
        <v>34</v>
      </c>
      <c r="AF7" s="777"/>
      <c r="AG7" s="777"/>
      <c r="AH7" s="755" t="s">
        <v>10</v>
      </c>
      <c r="AI7" s="777"/>
      <c r="AJ7" s="777"/>
      <c r="AK7" s="777"/>
      <c r="AL7" s="777"/>
      <c r="AM7" s="777"/>
      <c r="AN7" s="777"/>
      <c r="AO7" s="777"/>
      <c r="AP7" s="777"/>
      <c r="AQ7" s="777"/>
      <c r="AR7" s="777"/>
      <c r="AS7" s="777"/>
      <c r="AT7" s="777"/>
      <c r="AU7" s="783" t="s">
        <v>38</v>
      </c>
      <c r="AV7" s="682" t="s">
        <v>10</v>
      </c>
      <c r="AW7" s="777"/>
      <c r="AX7" s="748" t="s">
        <v>39</v>
      </c>
      <c r="AY7" s="682" t="s">
        <v>40</v>
      </c>
      <c r="AZ7" s="682" t="s">
        <v>41</v>
      </c>
      <c r="BA7" s="682" t="s">
        <v>42</v>
      </c>
      <c r="BB7" s="748" t="s">
        <v>43</v>
      </c>
      <c r="BC7" s="777"/>
      <c r="BD7" s="777"/>
      <c r="BE7" s="777"/>
      <c r="BF7" s="748" t="s">
        <v>44</v>
      </c>
      <c r="BG7" s="748" t="s">
        <v>45</v>
      </c>
      <c r="BH7" s="10"/>
    </row>
    <row r="8" spans="1:60" ht="93" customHeight="1">
      <c r="A8" s="777"/>
      <c r="B8" s="777"/>
      <c r="C8" s="778"/>
      <c r="D8" s="777"/>
      <c r="E8" s="777"/>
      <c r="F8" s="777"/>
      <c r="G8" s="777"/>
      <c r="H8" s="23"/>
      <c r="I8" s="777"/>
      <c r="J8" s="24" t="s">
        <v>46</v>
      </c>
      <c r="K8" s="230" t="s">
        <v>47</v>
      </c>
      <c r="L8" s="24" t="s">
        <v>48</v>
      </c>
      <c r="M8" s="24" t="s">
        <v>49</v>
      </c>
      <c r="N8" s="777"/>
      <c r="O8" s="777"/>
      <c r="P8" s="777"/>
      <c r="Q8" s="777"/>
      <c r="R8" s="24" t="s">
        <v>50</v>
      </c>
      <c r="S8" s="24" t="s">
        <v>51</v>
      </c>
      <c r="T8" s="24" t="s">
        <v>52</v>
      </c>
      <c r="U8" s="24" t="s">
        <v>53</v>
      </c>
      <c r="V8" s="196" t="s">
        <v>54</v>
      </c>
      <c r="W8" s="24" t="s">
        <v>55</v>
      </c>
      <c r="X8" s="777"/>
      <c r="Y8" s="24" t="s">
        <v>56</v>
      </c>
      <c r="Z8" s="196" t="s">
        <v>57</v>
      </c>
      <c r="AA8" s="24" t="s">
        <v>58</v>
      </c>
      <c r="AB8" s="24" t="s">
        <v>59</v>
      </c>
      <c r="AC8" s="24" t="s">
        <v>60</v>
      </c>
      <c r="AD8" s="24" t="s">
        <v>61</v>
      </c>
      <c r="AE8" s="777"/>
      <c r="AF8" s="777"/>
      <c r="AG8" s="777"/>
      <c r="AH8" s="26" t="s">
        <v>62</v>
      </c>
      <c r="AI8" s="25" t="s">
        <v>63</v>
      </c>
      <c r="AJ8" s="25" t="s">
        <v>64</v>
      </c>
      <c r="AK8" s="25" t="s">
        <v>65</v>
      </c>
      <c r="AL8" s="25" t="s">
        <v>66</v>
      </c>
      <c r="AM8" s="25" t="s">
        <v>67</v>
      </c>
      <c r="AN8" s="25" t="s">
        <v>68</v>
      </c>
      <c r="AO8" s="25" t="s">
        <v>69</v>
      </c>
      <c r="AP8" s="777"/>
      <c r="AQ8" s="777"/>
      <c r="AR8" s="777"/>
      <c r="AS8" s="777"/>
      <c r="AT8" s="777"/>
      <c r="AU8" s="777"/>
      <c r="AV8" s="27" t="s">
        <v>74</v>
      </c>
      <c r="AW8" s="27" t="s">
        <v>75</v>
      </c>
      <c r="AX8" s="777"/>
      <c r="AY8" s="777"/>
      <c r="AZ8" s="777"/>
      <c r="BA8" s="777"/>
      <c r="BB8" s="28" t="s">
        <v>76</v>
      </c>
      <c r="BC8" s="28" t="s">
        <v>77</v>
      </c>
      <c r="BD8" s="28" t="s">
        <v>78</v>
      </c>
      <c r="BE8" s="28" t="s">
        <v>79</v>
      </c>
      <c r="BF8" s="777"/>
      <c r="BG8" s="777"/>
      <c r="BH8" s="29"/>
    </row>
    <row r="9" spans="1:60" ht="25.5" customHeight="1">
      <c r="A9" s="30" t="s">
        <v>80</v>
      </c>
      <c r="B9" s="31" t="s">
        <v>81</v>
      </c>
      <c r="C9" s="32" t="s">
        <v>82</v>
      </c>
      <c r="D9" s="31" t="s">
        <v>83</v>
      </c>
      <c r="E9" s="32" t="s">
        <v>84</v>
      </c>
      <c r="F9" s="32" t="s">
        <v>85</v>
      </c>
      <c r="G9" s="30" t="s">
        <v>86</v>
      </c>
      <c r="H9" s="30"/>
      <c r="I9" s="31" t="s">
        <v>87</v>
      </c>
      <c r="J9" s="33" t="s">
        <v>88</v>
      </c>
      <c r="K9" s="33" t="s">
        <v>89</v>
      </c>
      <c r="L9" s="33" t="s">
        <v>90</v>
      </c>
      <c r="M9" s="33" t="s">
        <v>91</v>
      </c>
      <c r="N9" s="33">
        <v>3</v>
      </c>
      <c r="O9" s="33">
        <v>4</v>
      </c>
      <c r="P9" s="33">
        <v>5</v>
      </c>
      <c r="Q9" s="30">
        <v>6</v>
      </c>
      <c r="R9" s="33" t="s">
        <v>92</v>
      </c>
      <c r="S9" s="33" t="s">
        <v>93</v>
      </c>
      <c r="T9" s="33" t="s">
        <v>94</v>
      </c>
      <c r="U9" s="33" t="s">
        <v>95</v>
      </c>
      <c r="V9" s="33" t="s">
        <v>96</v>
      </c>
      <c r="W9" s="33" t="s">
        <v>97</v>
      </c>
      <c r="X9" s="30">
        <v>7</v>
      </c>
      <c r="Y9" s="33" t="s">
        <v>92</v>
      </c>
      <c r="Z9" s="33" t="s">
        <v>93</v>
      </c>
      <c r="AA9" s="33" t="s">
        <v>94</v>
      </c>
      <c r="AB9" s="33" t="s">
        <v>95</v>
      </c>
      <c r="AC9" s="33" t="s">
        <v>96</v>
      </c>
      <c r="AD9" s="33" t="s">
        <v>97</v>
      </c>
      <c r="AE9" s="34" t="s">
        <v>98</v>
      </c>
      <c r="AF9" s="35" t="s">
        <v>99</v>
      </c>
      <c r="AG9" s="33"/>
      <c r="AH9" s="33">
        <v>10</v>
      </c>
      <c r="AI9" s="33">
        <v>11</v>
      </c>
      <c r="AJ9" s="33">
        <v>12</v>
      </c>
      <c r="AK9" s="33">
        <v>13</v>
      </c>
      <c r="AL9" s="33">
        <v>14</v>
      </c>
      <c r="AM9" s="33">
        <v>15</v>
      </c>
      <c r="AN9" s="33">
        <v>16</v>
      </c>
      <c r="AO9" s="33">
        <v>17</v>
      </c>
      <c r="AP9" s="35" t="s">
        <v>100</v>
      </c>
      <c r="AQ9" s="33" t="s">
        <v>101</v>
      </c>
      <c r="AR9" s="35" t="s">
        <v>102</v>
      </c>
      <c r="AS9" s="135">
        <v>19</v>
      </c>
      <c r="AT9" s="36" t="s">
        <v>104</v>
      </c>
      <c r="AU9" s="30">
        <v>21</v>
      </c>
      <c r="AV9" s="33" t="s">
        <v>105</v>
      </c>
      <c r="AW9" s="33" t="s">
        <v>106</v>
      </c>
      <c r="AX9" s="33">
        <f>AU9+1</f>
        <v>22</v>
      </c>
      <c r="AY9" s="33">
        <f t="shared" ref="AY9:BG9" si="0">AX9+1</f>
        <v>23</v>
      </c>
      <c r="AZ9" s="33">
        <f t="shared" si="0"/>
        <v>24</v>
      </c>
      <c r="BA9" s="33">
        <f t="shared" si="0"/>
        <v>25</v>
      </c>
      <c r="BB9" s="33">
        <f t="shared" si="0"/>
        <v>26</v>
      </c>
      <c r="BC9" s="33">
        <f t="shared" si="0"/>
        <v>27</v>
      </c>
      <c r="BD9" s="33">
        <f t="shared" si="0"/>
        <v>28</v>
      </c>
      <c r="BE9" s="33">
        <f t="shared" si="0"/>
        <v>29</v>
      </c>
      <c r="BF9" s="33">
        <f t="shared" si="0"/>
        <v>30</v>
      </c>
      <c r="BG9" s="33">
        <f t="shared" si="0"/>
        <v>31</v>
      </c>
      <c r="BH9" s="37"/>
    </row>
    <row r="10" spans="1:60" s="56" customFormat="1" ht="37.5" customHeight="1">
      <c r="A10" s="38" t="s">
        <v>80</v>
      </c>
      <c r="B10" s="39" t="s">
        <v>107</v>
      </c>
      <c r="C10" s="136"/>
      <c r="D10" s="41">
        <f t="shared" ref="D10:D107" si="1">+E10+F10</f>
        <v>0</v>
      </c>
      <c r="E10" s="136"/>
      <c r="F10" s="136"/>
      <c r="G10" s="137"/>
      <c r="H10" s="137"/>
      <c r="I10" s="137"/>
      <c r="J10" s="138"/>
      <c r="K10" s="138"/>
      <c r="L10" s="138"/>
      <c r="M10" s="139"/>
      <c r="N10" s="139"/>
      <c r="O10" s="139"/>
      <c r="P10" s="139"/>
      <c r="Q10" s="137"/>
      <c r="R10" s="139"/>
      <c r="S10" s="139"/>
      <c r="T10" s="139"/>
      <c r="U10" s="139"/>
      <c r="V10" s="139"/>
      <c r="W10" s="139"/>
      <c r="X10" s="137"/>
      <c r="Y10" s="139"/>
      <c r="Z10" s="139"/>
      <c r="AA10" s="139"/>
      <c r="AB10" s="139"/>
      <c r="AC10" s="139"/>
      <c r="AD10" s="139"/>
      <c r="AE10" s="137"/>
      <c r="AF10" s="137"/>
      <c r="AG10" s="139"/>
      <c r="AH10" s="139"/>
      <c r="AI10" s="139"/>
      <c r="AJ10" s="139"/>
      <c r="AK10" s="139"/>
      <c r="AL10" s="139"/>
      <c r="AM10" s="139"/>
      <c r="AN10" s="139"/>
      <c r="AO10" s="139"/>
      <c r="AP10" s="137"/>
      <c r="AQ10" s="139"/>
      <c r="AR10" s="137"/>
      <c r="AS10" s="139"/>
      <c r="AT10" s="234"/>
      <c r="AU10" s="235"/>
      <c r="AV10" s="236"/>
      <c r="AW10" s="236"/>
      <c r="AX10" s="236"/>
      <c r="AY10" s="236"/>
      <c r="AZ10" s="236"/>
      <c r="BA10" s="236"/>
      <c r="BB10" s="236"/>
      <c r="BC10" s="236"/>
      <c r="BD10" s="236"/>
      <c r="BE10" s="236"/>
      <c r="BF10" s="236"/>
      <c r="BG10" s="236"/>
      <c r="BH10" s="37"/>
    </row>
    <row r="11" spans="1:60" s="56" customFormat="1" ht="20.25" customHeight="1">
      <c r="A11" s="50" t="s">
        <v>108</v>
      </c>
      <c r="B11" s="51" t="s">
        <v>109</v>
      </c>
      <c r="C11" s="40"/>
      <c r="D11" s="41"/>
      <c r="E11" s="40"/>
      <c r="F11" s="40"/>
      <c r="G11" s="42"/>
      <c r="H11" s="42"/>
      <c r="I11" s="42"/>
      <c r="J11" s="43"/>
      <c r="K11" s="43"/>
      <c r="L11" s="43"/>
      <c r="M11" s="44"/>
      <c r="N11" s="44"/>
      <c r="O11" s="44"/>
      <c r="P11" s="44"/>
      <c r="Q11" s="42"/>
      <c r="R11" s="44"/>
      <c r="S11" s="44"/>
      <c r="T11" s="44"/>
      <c r="U11" s="44"/>
      <c r="V11" s="44"/>
      <c r="W11" s="44"/>
      <c r="X11" s="42"/>
      <c r="Y11" s="44"/>
      <c r="Z11" s="44"/>
      <c r="AA11" s="44"/>
      <c r="AB11" s="44"/>
      <c r="AC11" s="44"/>
      <c r="AD11" s="44"/>
      <c r="AE11" s="42"/>
      <c r="AF11" s="42"/>
      <c r="AG11" s="44"/>
      <c r="AH11" s="44"/>
      <c r="AI11" s="44"/>
      <c r="AJ11" s="44"/>
      <c r="AK11" s="44"/>
      <c r="AL11" s="44"/>
      <c r="AM11" s="44"/>
      <c r="AN11" s="44"/>
      <c r="AO11" s="44"/>
      <c r="AP11" s="52"/>
      <c r="AQ11" s="53"/>
      <c r="AR11" s="42"/>
      <c r="AS11" s="44"/>
      <c r="AT11" s="47"/>
      <c r="AU11" s="54"/>
      <c r="AV11" s="55"/>
      <c r="AW11" s="55"/>
      <c r="AX11" s="55"/>
      <c r="AY11" s="55"/>
      <c r="AZ11" s="55"/>
      <c r="BA11" s="55"/>
      <c r="BB11" s="49"/>
      <c r="BC11" s="49"/>
      <c r="BD11" s="49"/>
      <c r="BE11" s="49"/>
      <c r="BF11" s="49"/>
      <c r="BG11" s="49"/>
      <c r="BH11" s="37"/>
    </row>
    <row r="12" spans="1:60" s="56" customFormat="1" ht="22.5" customHeight="1">
      <c r="A12" s="57">
        <v>1</v>
      </c>
      <c r="B12" s="58" t="s">
        <v>110</v>
      </c>
      <c r="C12" s="59">
        <v>601</v>
      </c>
      <c r="D12" s="60">
        <f t="shared" si="1"/>
        <v>570</v>
      </c>
      <c r="E12" s="59">
        <v>475</v>
      </c>
      <c r="F12" s="59">
        <v>95</v>
      </c>
      <c r="G12" s="45">
        <f t="shared" ref="G12:G129" si="2">+I12+N12+O12+P12+AE12</f>
        <v>585605</v>
      </c>
      <c r="H12" s="45">
        <f t="shared" ref="H12:H129" si="3">+I12+N12+O12+P12+Q12</f>
        <v>585605</v>
      </c>
      <c r="I12" s="45">
        <f t="shared" ref="I12:I129" si="4">SUM(J12:M12)</f>
        <v>585605</v>
      </c>
      <c r="J12" s="61">
        <v>537771</v>
      </c>
      <c r="K12" s="61">
        <v>47834</v>
      </c>
      <c r="L12" s="61"/>
      <c r="M12" s="61"/>
      <c r="N12" s="61"/>
      <c r="O12" s="61"/>
      <c r="P12" s="61"/>
      <c r="Q12" s="45">
        <f t="shared" ref="Q12:Q129" si="5">SUM(R12:W12)</f>
        <v>0</v>
      </c>
      <c r="R12" s="61"/>
      <c r="S12" s="61"/>
      <c r="T12" s="61"/>
      <c r="U12" s="61"/>
      <c r="V12" s="61"/>
      <c r="W12" s="61"/>
      <c r="X12" s="45">
        <f t="shared" ref="X12:X129" si="6">SUM(Y12:AD12)</f>
        <v>0</v>
      </c>
      <c r="Y12" s="61"/>
      <c r="Z12" s="61"/>
      <c r="AA12" s="61"/>
      <c r="AB12" s="61"/>
      <c r="AC12" s="61"/>
      <c r="AD12" s="61"/>
      <c r="AE12" s="45">
        <f t="shared" ref="AE12:AE63" si="7">+Q12-X12</f>
        <v>0</v>
      </c>
      <c r="AF12" s="46">
        <f t="shared" ref="AF12:AF107" si="8">SUM(AH12:AO12)</f>
        <v>284106</v>
      </c>
      <c r="AG12" s="61"/>
      <c r="AH12" s="61">
        <v>102549</v>
      </c>
      <c r="AI12" s="61">
        <v>3153</v>
      </c>
      <c r="AJ12" s="61">
        <v>123718</v>
      </c>
      <c r="AK12" s="61"/>
      <c r="AL12" s="61">
        <v>9560</v>
      </c>
      <c r="AM12" s="61"/>
      <c r="AN12" s="61"/>
      <c r="AO12" s="61">
        <v>45126</v>
      </c>
      <c r="AP12" s="73">
        <f t="shared" ref="AP12:AP15" si="9">G12/AF12</f>
        <v>2.0612201079878636</v>
      </c>
      <c r="AQ12" s="74"/>
      <c r="AR12" s="153">
        <f t="shared" ref="AR12:AR107" si="10">+G12-AF12</f>
        <v>301499</v>
      </c>
      <c r="AS12" s="154"/>
      <c r="AT12" s="153">
        <f t="shared" ref="AT12:AT107" si="11">AU12+AX12+AY12+AZ12</f>
        <v>299209</v>
      </c>
      <c r="AU12" s="155">
        <f t="shared" ref="AU12:AU62" si="12">+AV12+AW12</f>
        <v>225336</v>
      </c>
      <c r="AV12" s="156">
        <v>201485</v>
      </c>
      <c r="AW12" s="156">
        <v>23851</v>
      </c>
      <c r="AX12" s="156">
        <v>56318</v>
      </c>
      <c r="AY12" s="156">
        <v>11411</v>
      </c>
      <c r="AZ12" s="156">
        <v>6144</v>
      </c>
      <c r="BA12" s="156">
        <v>82720</v>
      </c>
      <c r="BB12" s="62"/>
      <c r="BC12" s="237">
        <v>1.9</v>
      </c>
      <c r="BD12" s="62"/>
      <c r="BE12" s="62"/>
      <c r="BF12" s="62">
        <v>18.2</v>
      </c>
      <c r="BG12" s="62">
        <v>6.5</v>
      </c>
      <c r="BH12" s="66"/>
    </row>
    <row r="13" spans="1:60" s="56" customFormat="1" ht="22.5" customHeight="1">
      <c r="A13" s="50" t="s">
        <v>111</v>
      </c>
      <c r="B13" s="51" t="s">
        <v>112</v>
      </c>
      <c r="C13" s="59"/>
      <c r="D13" s="60"/>
      <c r="E13" s="59"/>
      <c r="F13" s="59"/>
      <c r="G13" s="45"/>
      <c r="H13" s="45"/>
      <c r="I13" s="45"/>
      <c r="J13" s="61"/>
      <c r="K13" s="61"/>
      <c r="L13" s="61"/>
      <c r="M13" s="61"/>
      <c r="N13" s="61"/>
      <c r="O13" s="61"/>
      <c r="P13" s="61"/>
      <c r="Q13" s="45"/>
      <c r="R13" s="61"/>
      <c r="S13" s="61"/>
      <c r="T13" s="61"/>
      <c r="U13" s="61"/>
      <c r="V13" s="61"/>
      <c r="W13" s="61"/>
      <c r="X13" s="45"/>
      <c r="Y13" s="61"/>
      <c r="Z13" s="61"/>
      <c r="AA13" s="61"/>
      <c r="AB13" s="61"/>
      <c r="AC13" s="61"/>
      <c r="AD13" s="61"/>
      <c r="AE13" s="45"/>
      <c r="AF13" s="46"/>
      <c r="AG13" s="61"/>
      <c r="AH13" s="61"/>
      <c r="AI13" s="61"/>
      <c r="AJ13" s="61"/>
      <c r="AK13" s="61"/>
      <c r="AL13" s="61"/>
      <c r="AM13" s="61"/>
      <c r="AN13" s="61"/>
      <c r="AO13" s="61"/>
      <c r="AP13" s="63"/>
      <c r="AQ13" s="64"/>
      <c r="AR13" s="46"/>
      <c r="AS13" s="65"/>
      <c r="AT13" s="46"/>
      <c r="AU13" s="45"/>
      <c r="AV13" s="61"/>
      <c r="AW13" s="61"/>
      <c r="AX13" s="61"/>
      <c r="AY13" s="61"/>
      <c r="AZ13" s="61"/>
      <c r="BA13" s="61"/>
      <c r="BB13" s="62"/>
      <c r="BC13" s="62"/>
      <c r="BD13" s="62"/>
      <c r="BE13" s="62"/>
      <c r="BF13" s="62"/>
      <c r="BG13" s="62"/>
      <c r="BH13" s="66"/>
    </row>
    <row r="14" spans="1:60" s="56" customFormat="1" ht="22.5" customHeight="1">
      <c r="A14" s="57">
        <v>1</v>
      </c>
      <c r="B14" s="58" t="s">
        <v>141</v>
      </c>
      <c r="C14" s="59">
        <v>4009</v>
      </c>
      <c r="D14" s="60">
        <f t="shared" si="1"/>
        <v>2051</v>
      </c>
      <c r="E14" s="59">
        <v>1960</v>
      </c>
      <c r="F14" s="59">
        <v>91</v>
      </c>
      <c r="G14" s="45">
        <f t="shared" si="2"/>
        <v>4162202.2160639996</v>
      </c>
      <c r="H14" s="45">
        <f t="shared" si="3"/>
        <v>5755372.9262530003</v>
      </c>
      <c r="I14" s="45">
        <f t="shared" si="4"/>
        <v>4048775.0207139999</v>
      </c>
      <c r="J14" s="61">
        <v>25192.94195</v>
      </c>
      <c r="K14" s="61"/>
      <c r="L14" s="61">
        <v>2228363.1504299999</v>
      </c>
      <c r="M14" s="61">
        <v>1795218.9283340001</v>
      </c>
      <c r="N14" s="61"/>
      <c r="O14" s="61">
        <v>115.40311199999999</v>
      </c>
      <c r="P14" s="61"/>
      <c r="Q14" s="45">
        <f t="shared" si="5"/>
        <v>1706482.5024270001</v>
      </c>
      <c r="R14" s="61">
        <f>109011.668867+268234.409648</f>
        <v>377246.07851499994</v>
      </c>
      <c r="S14" s="61">
        <v>58515.514947999996</v>
      </c>
      <c r="T14" s="61">
        <v>0</v>
      </c>
      <c r="U14" s="61">
        <v>1175664.724007</v>
      </c>
      <c r="V14" s="61">
        <v>37318.241848999998</v>
      </c>
      <c r="W14" s="61">
        <f>16678.777916+30535.766122+10523.39907</f>
        <v>57737.943107999999</v>
      </c>
      <c r="X14" s="45">
        <f t="shared" si="6"/>
        <v>1593170.710189</v>
      </c>
      <c r="Y14" s="61">
        <v>1096741.7326390001</v>
      </c>
      <c r="Z14" s="61">
        <v>332783.14009399997</v>
      </c>
      <c r="AA14" s="61">
        <v>27829.926914</v>
      </c>
      <c r="AB14" s="61">
        <v>16825.391916</v>
      </c>
      <c r="AC14" s="61">
        <v>80986.362324000002</v>
      </c>
      <c r="AD14" s="61">
        <v>38004.156302000003</v>
      </c>
      <c r="AE14" s="45">
        <f t="shared" si="7"/>
        <v>113311.79223800008</v>
      </c>
      <c r="AF14" s="46">
        <f t="shared" si="8"/>
        <v>3449298.9142</v>
      </c>
      <c r="AG14" s="61"/>
      <c r="AH14" s="61">
        <v>483944.14540799998</v>
      </c>
      <c r="AI14" s="61"/>
      <c r="AJ14" s="61">
        <v>2884510.9209690001</v>
      </c>
      <c r="AK14" s="61">
        <v>98.092645000000005</v>
      </c>
      <c r="AL14" s="61">
        <v>80745.755178000007</v>
      </c>
      <c r="AM14" s="61"/>
      <c r="AN14" s="61"/>
      <c r="AO14" s="61"/>
      <c r="AP14" s="73">
        <f t="shared" si="9"/>
        <v>1.2066806384709468</v>
      </c>
      <c r="AQ14" s="74"/>
      <c r="AR14" s="153">
        <f t="shared" si="10"/>
        <v>712903.30186399957</v>
      </c>
      <c r="AS14" s="154"/>
      <c r="AT14" s="153">
        <f t="shared" si="11"/>
        <v>729728.69378099998</v>
      </c>
      <c r="AU14" s="155">
        <f t="shared" si="12"/>
        <v>215426.49353399998</v>
      </c>
      <c r="AV14" s="156">
        <v>198601.10161799999</v>
      </c>
      <c r="AW14" s="156">
        <v>16825.391916</v>
      </c>
      <c r="AX14" s="156">
        <v>401527.27495499997</v>
      </c>
      <c r="AY14" s="156">
        <v>106253.899865</v>
      </c>
      <c r="AZ14" s="156">
        <v>6521.0254269999996</v>
      </c>
      <c r="BA14" s="156">
        <f>AX14</f>
        <v>401527.27495499997</v>
      </c>
      <c r="BB14" s="62"/>
      <c r="BC14" s="237">
        <v>1.68</v>
      </c>
      <c r="BD14" s="62"/>
      <c r="BE14" s="62"/>
      <c r="BF14" s="62">
        <v>17.2</v>
      </c>
      <c r="BG14" s="62">
        <v>6.45</v>
      </c>
      <c r="BH14" s="66"/>
    </row>
    <row r="15" spans="1:60" s="56" customFormat="1" ht="22.5" customHeight="1">
      <c r="A15" s="57">
        <v>2</v>
      </c>
      <c r="B15" s="58" t="s">
        <v>142</v>
      </c>
      <c r="C15" s="59">
        <v>1850</v>
      </c>
      <c r="D15" s="60">
        <f t="shared" ref="D15" si="13">+E15+F15</f>
        <v>1736</v>
      </c>
      <c r="E15" s="59">
        <v>1441</v>
      </c>
      <c r="F15" s="59">
        <v>295</v>
      </c>
      <c r="G15" s="45">
        <f t="shared" ref="G15" si="14">+I15+N15+O15+P15+AE15</f>
        <v>2937463</v>
      </c>
      <c r="H15" s="45">
        <f t="shared" ref="H15" si="15">+I15+N15+O15+P15+Q15</f>
        <v>4020577</v>
      </c>
      <c r="I15" s="45">
        <f t="shared" ref="I15" si="16">SUM(J15:M15)</f>
        <v>2566047</v>
      </c>
      <c r="J15" s="61"/>
      <c r="K15" s="61"/>
      <c r="L15" s="59">
        <v>1394092</v>
      </c>
      <c r="M15" s="59">
        <v>1171955</v>
      </c>
      <c r="N15" s="61"/>
      <c r="O15" s="61"/>
      <c r="P15" s="61"/>
      <c r="Q15" s="45">
        <f t="shared" ref="Q15" si="17">SUM(R15:W15)</f>
        <v>1454530</v>
      </c>
      <c r="R15" s="59">
        <v>1021982</v>
      </c>
      <c r="S15" s="59">
        <v>4889</v>
      </c>
      <c r="T15" s="59"/>
      <c r="U15" s="59">
        <v>403196</v>
      </c>
      <c r="V15" s="59">
        <v>1653</v>
      </c>
      <c r="W15" s="59">
        <v>22810</v>
      </c>
      <c r="X15" s="45">
        <f t="shared" ref="X15" si="18">SUM(Y15:AD15)</f>
        <v>1083114</v>
      </c>
      <c r="Y15" s="59">
        <v>380219</v>
      </c>
      <c r="Z15" s="59">
        <v>144140</v>
      </c>
      <c r="AA15" s="59">
        <v>452989</v>
      </c>
      <c r="AB15" s="59">
        <v>71584</v>
      </c>
      <c r="AC15" s="59">
        <v>3915</v>
      </c>
      <c r="AD15" s="59">
        <v>30267</v>
      </c>
      <c r="AE15" s="45">
        <f t="shared" ref="AE15" si="19">+Q15-X15</f>
        <v>371416</v>
      </c>
      <c r="AF15" s="46">
        <f t="shared" ref="AF15" si="20">SUM(AH15:AO15)</f>
        <v>2304638</v>
      </c>
      <c r="AG15" s="61"/>
      <c r="AH15" s="59">
        <v>245001</v>
      </c>
      <c r="AI15" s="59"/>
      <c r="AJ15" s="59">
        <v>1962784</v>
      </c>
      <c r="AK15" s="59"/>
      <c r="AL15" s="59">
        <v>91921</v>
      </c>
      <c r="AM15" s="59"/>
      <c r="AN15" s="59"/>
      <c r="AO15" s="59">
        <v>4932</v>
      </c>
      <c r="AP15" s="73">
        <f t="shared" si="9"/>
        <v>1.2745875924982579</v>
      </c>
      <c r="AQ15" s="74"/>
      <c r="AR15" s="153">
        <f t="shared" ref="AR15" si="21">+G15-AF15</f>
        <v>632825</v>
      </c>
      <c r="AS15" s="154"/>
      <c r="AT15" s="153">
        <f t="shared" ref="AT15" si="22">AU15+AX15+AY15+AZ15</f>
        <v>792409</v>
      </c>
      <c r="AU15" s="155">
        <f t="shared" ref="AU15" si="23">+AV15+AW15</f>
        <v>359914</v>
      </c>
      <c r="AV15" s="59">
        <v>288330</v>
      </c>
      <c r="AW15" s="59">
        <v>71584</v>
      </c>
      <c r="AX15" s="59">
        <v>393287</v>
      </c>
      <c r="AY15" s="59">
        <v>32000</v>
      </c>
      <c r="AZ15" s="59">
        <v>7208</v>
      </c>
      <c r="BA15" s="156"/>
      <c r="BB15" s="62"/>
      <c r="BC15" s="62"/>
      <c r="BD15" s="62"/>
      <c r="BE15" s="62"/>
      <c r="BF15" s="62">
        <v>33.200000000000003</v>
      </c>
      <c r="BG15" s="62">
        <v>2.5</v>
      </c>
      <c r="BH15" s="66"/>
    </row>
    <row r="16" spans="1:60" s="56" customFormat="1" ht="31.5" customHeight="1">
      <c r="A16" s="67" t="s">
        <v>81</v>
      </c>
      <c r="B16" s="68" t="s">
        <v>114</v>
      </c>
      <c r="C16" s="69"/>
      <c r="D16" s="60">
        <f t="shared" si="1"/>
        <v>0</v>
      </c>
      <c r="E16" s="69"/>
      <c r="F16" s="69"/>
      <c r="G16" s="45">
        <f t="shared" si="2"/>
        <v>0</v>
      </c>
      <c r="H16" s="45">
        <f t="shared" si="3"/>
        <v>0</v>
      </c>
      <c r="I16" s="45">
        <f t="shared" si="4"/>
        <v>0</v>
      </c>
      <c r="J16" s="70"/>
      <c r="K16" s="70"/>
      <c r="L16" s="70"/>
      <c r="M16" s="65"/>
      <c r="N16" s="65"/>
      <c r="O16" s="65"/>
      <c r="P16" s="65"/>
      <c r="Q16" s="45">
        <f t="shared" si="5"/>
        <v>0</v>
      </c>
      <c r="R16" s="65"/>
      <c r="S16" s="65"/>
      <c r="T16" s="65"/>
      <c r="U16" s="65"/>
      <c r="V16" s="65"/>
      <c r="W16" s="65"/>
      <c r="X16" s="45">
        <f t="shared" si="6"/>
        <v>0</v>
      </c>
      <c r="Y16" s="65"/>
      <c r="Z16" s="65"/>
      <c r="AA16" s="65"/>
      <c r="AB16" s="65"/>
      <c r="AC16" s="65"/>
      <c r="AD16" s="65"/>
      <c r="AE16" s="45">
        <f t="shared" si="7"/>
        <v>0</v>
      </c>
      <c r="AF16" s="46">
        <f t="shared" si="8"/>
        <v>0</v>
      </c>
      <c r="AG16" s="61"/>
      <c r="AH16" s="65"/>
      <c r="AI16" s="65"/>
      <c r="AJ16" s="65"/>
      <c r="AK16" s="65"/>
      <c r="AL16" s="65"/>
      <c r="AM16" s="65"/>
      <c r="AN16" s="65"/>
      <c r="AO16" s="65"/>
      <c r="AP16" s="73"/>
      <c r="AQ16" s="74"/>
      <c r="AR16" s="153">
        <f t="shared" si="10"/>
        <v>0</v>
      </c>
      <c r="AS16" s="154"/>
      <c r="AT16" s="153">
        <f t="shared" si="11"/>
        <v>0</v>
      </c>
      <c r="AU16" s="155">
        <f t="shared" si="12"/>
        <v>0</v>
      </c>
      <c r="AV16" s="156"/>
      <c r="AW16" s="156"/>
      <c r="AX16" s="156"/>
      <c r="AY16" s="156"/>
      <c r="AZ16" s="156"/>
      <c r="BA16" s="156"/>
      <c r="BB16" s="62"/>
      <c r="BC16" s="62"/>
      <c r="BD16" s="62"/>
      <c r="BE16" s="62"/>
      <c r="BF16" s="62"/>
      <c r="BG16" s="62"/>
      <c r="BH16" s="87"/>
    </row>
    <row r="17" spans="1:60" s="76" customFormat="1" ht="21.75" customHeight="1">
      <c r="A17" s="71" t="s">
        <v>108</v>
      </c>
      <c r="B17" s="51" t="s">
        <v>109</v>
      </c>
      <c r="C17" s="72"/>
      <c r="D17" s="60">
        <f>+E17+F17</f>
        <v>0</v>
      </c>
      <c r="E17" s="72"/>
      <c r="F17" s="72"/>
      <c r="G17" s="45">
        <f>+I17+N17+O17+P17+AE17</f>
        <v>0</v>
      </c>
      <c r="H17" s="45">
        <f>+I17+N17+O17+P17+Q17</f>
        <v>0</v>
      </c>
      <c r="I17" s="45">
        <f>SUM(J17:M17)</f>
        <v>0</v>
      </c>
      <c r="J17" s="65"/>
      <c r="K17" s="65"/>
      <c r="L17" s="65"/>
      <c r="M17" s="65"/>
      <c r="N17" s="65"/>
      <c r="O17" s="65"/>
      <c r="P17" s="65"/>
      <c r="Q17" s="45">
        <f>SUM(R17:W17)</f>
        <v>0</v>
      </c>
      <c r="R17" s="65"/>
      <c r="S17" s="65"/>
      <c r="T17" s="65"/>
      <c r="U17" s="65"/>
      <c r="V17" s="65"/>
      <c r="W17" s="65"/>
      <c r="X17" s="45">
        <f>SUM(Y17:AD17)</f>
        <v>0</v>
      </c>
      <c r="Y17" s="65"/>
      <c r="Z17" s="65"/>
      <c r="AA17" s="65"/>
      <c r="AB17" s="65"/>
      <c r="AC17" s="65"/>
      <c r="AD17" s="65"/>
      <c r="AE17" s="45">
        <f>+Q17-X17</f>
        <v>0</v>
      </c>
      <c r="AF17" s="46">
        <f>SUM(AH17:AO17)</f>
        <v>0</v>
      </c>
      <c r="AG17" s="61"/>
      <c r="AH17" s="65"/>
      <c r="AI17" s="65"/>
      <c r="AJ17" s="65"/>
      <c r="AK17" s="65"/>
      <c r="AL17" s="65"/>
      <c r="AM17" s="65"/>
      <c r="AN17" s="65"/>
      <c r="AO17" s="65"/>
      <c r="AP17" s="73"/>
      <c r="AQ17" s="74"/>
      <c r="AR17" s="46">
        <f>+G17-AF17</f>
        <v>0</v>
      </c>
      <c r="AS17" s="65"/>
      <c r="AT17" s="46">
        <f>AU17+AX17+AY17+AZ17</f>
        <v>0</v>
      </c>
      <c r="AU17" s="45">
        <f>+AV17+AW17</f>
        <v>0</v>
      </c>
      <c r="AV17" s="61"/>
      <c r="AW17" s="61"/>
      <c r="AX17" s="61"/>
      <c r="AY17" s="61"/>
      <c r="AZ17" s="61"/>
      <c r="BA17" s="61"/>
      <c r="BB17" s="62"/>
      <c r="BC17" s="62"/>
      <c r="BD17" s="62"/>
      <c r="BE17" s="62"/>
      <c r="BF17" s="62"/>
      <c r="BG17" s="62"/>
      <c r="BH17" s="75"/>
    </row>
    <row r="18" spans="1:60" s="56" customFormat="1" ht="26.25" customHeight="1">
      <c r="A18" s="57">
        <v>1</v>
      </c>
      <c r="B18" s="77" t="s">
        <v>115</v>
      </c>
      <c r="C18" s="59">
        <v>1929</v>
      </c>
      <c r="D18" s="60">
        <f>+E18+F18</f>
        <v>1486</v>
      </c>
      <c r="E18" s="59">
        <v>1002</v>
      </c>
      <c r="F18" s="59">
        <v>484</v>
      </c>
      <c r="G18" s="45">
        <f>+I18+N18+O18+P18+AE18</f>
        <v>619811</v>
      </c>
      <c r="H18" s="45">
        <f>+I18+N18+O18+P18+Q18</f>
        <v>701038</v>
      </c>
      <c r="I18" s="45">
        <f>SUM(J18:M18)</f>
        <v>518572</v>
      </c>
      <c r="J18" s="61">
        <v>514569</v>
      </c>
      <c r="K18" s="61">
        <v>4003</v>
      </c>
      <c r="L18" s="61"/>
      <c r="M18" s="61"/>
      <c r="N18" s="61"/>
      <c r="O18" s="61"/>
      <c r="P18" s="61"/>
      <c r="Q18" s="45">
        <f>SUM(R18:W18)</f>
        <v>182466</v>
      </c>
      <c r="R18" s="61"/>
      <c r="S18" s="61">
        <v>4945</v>
      </c>
      <c r="T18" s="61"/>
      <c r="U18" s="61"/>
      <c r="V18" s="61">
        <v>5951</v>
      </c>
      <c r="W18" s="61">
        <v>171570</v>
      </c>
      <c r="X18" s="45">
        <f>SUM(Y18:AD18)</f>
        <v>81227</v>
      </c>
      <c r="Y18" s="61">
        <v>77810</v>
      </c>
      <c r="Z18" s="61"/>
      <c r="AA18" s="61"/>
      <c r="AB18" s="61"/>
      <c r="AC18" s="61"/>
      <c r="AD18" s="61">
        <v>3417</v>
      </c>
      <c r="AE18" s="45">
        <f>+Q18-X18</f>
        <v>101239</v>
      </c>
      <c r="AF18" s="46">
        <f>SUM(AH18:AO18)</f>
        <v>403979</v>
      </c>
      <c r="AG18" s="61"/>
      <c r="AH18" s="61">
        <v>154598</v>
      </c>
      <c r="AI18" s="61"/>
      <c r="AJ18" s="61">
        <v>128349</v>
      </c>
      <c r="AK18" s="61"/>
      <c r="AL18" s="61">
        <v>9894</v>
      </c>
      <c r="AM18" s="61"/>
      <c r="AN18" s="61"/>
      <c r="AO18" s="61">
        <v>111138</v>
      </c>
      <c r="AP18" s="73">
        <f>G18/AF18</f>
        <v>1.5342653949834026</v>
      </c>
      <c r="AQ18" s="74"/>
      <c r="AR18" s="153">
        <f>+G18-AF18</f>
        <v>215832</v>
      </c>
      <c r="AS18" s="154"/>
      <c r="AT18" s="153">
        <f>AU18+AX18+AY18+AZ18</f>
        <v>215832</v>
      </c>
      <c r="AU18" s="155">
        <f>+AV18+AW18</f>
        <v>53046</v>
      </c>
      <c r="AV18" s="156">
        <v>53046</v>
      </c>
      <c r="AW18" s="156"/>
      <c r="AX18" s="156">
        <v>116509</v>
      </c>
      <c r="AY18" s="156">
        <v>46277</v>
      </c>
      <c r="AZ18" s="156"/>
      <c r="BA18" s="156">
        <v>162796</v>
      </c>
      <c r="BB18" s="62"/>
      <c r="BC18" s="62">
        <v>1.66</v>
      </c>
      <c r="BD18" s="62"/>
      <c r="BE18" s="62"/>
      <c r="BF18" s="62">
        <v>27</v>
      </c>
      <c r="BG18" s="62">
        <v>6</v>
      </c>
      <c r="BH18" s="66"/>
    </row>
    <row r="19" spans="1:60" s="56" customFormat="1" ht="33.75" customHeight="1">
      <c r="A19" s="57">
        <f t="shared" ref="A19:A20" si="24">+A18+1</f>
        <v>2</v>
      </c>
      <c r="B19" s="58" t="s">
        <v>116</v>
      </c>
      <c r="C19" s="59">
        <v>370</v>
      </c>
      <c r="D19" s="60">
        <f>+E19+F19</f>
        <v>288</v>
      </c>
      <c r="E19" s="59">
        <v>268</v>
      </c>
      <c r="F19" s="59">
        <v>20</v>
      </c>
      <c r="G19" s="45">
        <f>+I19+N19+O19+P19+AE19</f>
        <v>88533.38</v>
      </c>
      <c r="H19" s="45">
        <f>+I19+N19+O19+P19+Q19</f>
        <v>90604.15</v>
      </c>
      <c r="I19" s="45">
        <f>SUM(J19:M19)</f>
        <v>55560.299999999996</v>
      </c>
      <c r="J19" s="61">
        <v>55483.199999999997</v>
      </c>
      <c r="K19" s="61">
        <v>77.099999999999994</v>
      </c>
      <c r="L19" s="61"/>
      <c r="M19" s="61"/>
      <c r="N19" s="61"/>
      <c r="O19" s="61"/>
      <c r="P19" s="61">
        <v>603.4</v>
      </c>
      <c r="Q19" s="45">
        <f>SUM(R19:W19)</f>
        <v>34440.450000000004</v>
      </c>
      <c r="R19" s="61">
        <v>16593.04</v>
      </c>
      <c r="S19" s="61">
        <v>16950.79</v>
      </c>
      <c r="T19" s="61"/>
      <c r="U19" s="61"/>
      <c r="V19" s="61">
        <v>548.83000000000004</v>
      </c>
      <c r="W19" s="61">
        <v>347.79</v>
      </c>
      <c r="X19" s="45">
        <f>SUM(Y19:AD19)</f>
        <v>2070.77</v>
      </c>
      <c r="Y19" s="61"/>
      <c r="Z19" s="61">
        <v>1074.97</v>
      </c>
      <c r="AA19" s="61"/>
      <c r="AB19" s="61">
        <v>116.77</v>
      </c>
      <c r="AC19" s="61">
        <v>505.23</v>
      </c>
      <c r="AD19" s="61">
        <v>373.8</v>
      </c>
      <c r="AE19" s="45">
        <f>+Q19-X19</f>
        <v>32369.680000000004</v>
      </c>
      <c r="AF19" s="46">
        <f>SUM(AH19:AO19)</f>
        <v>39553.86</v>
      </c>
      <c r="AG19" s="61"/>
      <c r="AH19" s="61">
        <v>25109.94</v>
      </c>
      <c r="AI19" s="61">
        <v>1623.89</v>
      </c>
      <c r="AJ19" s="61">
        <v>10500.53</v>
      </c>
      <c r="AK19" s="61"/>
      <c r="AL19" s="61">
        <v>1044.97</v>
      </c>
      <c r="AM19" s="61"/>
      <c r="AN19" s="61"/>
      <c r="AO19" s="61">
        <v>1274.53</v>
      </c>
      <c r="AP19" s="73">
        <f>G19/AF19</f>
        <v>2.2382993720461166</v>
      </c>
      <c r="AQ19" s="74"/>
      <c r="AR19" s="153">
        <f>+G19-AF19</f>
        <v>48979.520000000004</v>
      </c>
      <c r="AS19" s="154"/>
      <c r="AT19" s="153">
        <f>AU19+AX19+AY19+AZ19</f>
        <v>26735.72</v>
      </c>
      <c r="AU19" s="155">
        <f>+AV19+AW19</f>
        <v>23883.91</v>
      </c>
      <c r="AV19" s="156"/>
      <c r="AW19" s="156">
        <v>23883.91</v>
      </c>
      <c r="AX19" s="156"/>
      <c r="AY19" s="156">
        <v>2851.81</v>
      </c>
      <c r="AZ19" s="156"/>
      <c r="BA19" s="156"/>
      <c r="BB19" s="62">
        <v>0.8</v>
      </c>
      <c r="BC19" s="62"/>
      <c r="BD19" s="62"/>
      <c r="BE19" s="62"/>
      <c r="BF19" s="62">
        <v>23.98</v>
      </c>
      <c r="BG19" s="62">
        <v>3.78</v>
      </c>
      <c r="BH19" s="66"/>
    </row>
    <row r="20" spans="1:60" s="56" customFormat="1" ht="27.75" customHeight="1">
      <c r="A20" s="57">
        <f t="shared" si="24"/>
        <v>3</v>
      </c>
      <c r="B20" s="58" t="s">
        <v>117</v>
      </c>
      <c r="C20" s="59">
        <v>509</v>
      </c>
      <c r="D20" s="60">
        <f>+E20+F20</f>
        <v>497</v>
      </c>
      <c r="E20" s="59">
        <v>401</v>
      </c>
      <c r="F20" s="59">
        <v>96</v>
      </c>
      <c r="G20" s="45">
        <f>+I20+N20+O20+P20+AE20</f>
        <v>123538</v>
      </c>
      <c r="H20" s="45">
        <f>+I20+N20+O20+P20+Q20</f>
        <v>135937</v>
      </c>
      <c r="I20" s="45">
        <f>SUM(J20:M20)</f>
        <v>112475</v>
      </c>
      <c r="J20" s="61">
        <v>112343</v>
      </c>
      <c r="K20" s="61">
        <v>132</v>
      </c>
      <c r="L20" s="61"/>
      <c r="M20" s="61"/>
      <c r="N20" s="61"/>
      <c r="O20" s="61"/>
      <c r="P20" s="61">
        <v>6420</v>
      </c>
      <c r="Q20" s="45">
        <f>SUM(R20:W20)</f>
        <v>17042</v>
      </c>
      <c r="R20" s="61"/>
      <c r="S20" s="61">
        <v>16728</v>
      </c>
      <c r="T20" s="61"/>
      <c r="U20" s="61"/>
      <c r="V20" s="61"/>
      <c r="W20" s="61">
        <v>314</v>
      </c>
      <c r="X20" s="45">
        <f>SUM(Y20:AD20)</f>
        <v>12399</v>
      </c>
      <c r="Y20" s="61"/>
      <c r="Z20" s="61">
        <v>9857</v>
      </c>
      <c r="AA20" s="61"/>
      <c r="AB20" s="61"/>
      <c r="AC20" s="61">
        <v>2350</v>
      </c>
      <c r="AD20" s="61">
        <v>192</v>
      </c>
      <c r="AE20" s="45">
        <f>+Q20-X20</f>
        <v>4643</v>
      </c>
      <c r="AF20" s="46">
        <f>SUM(AH20:AO20)</f>
        <v>76922</v>
      </c>
      <c r="AG20" s="61"/>
      <c r="AH20" s="61">
        <v>47942</v>
      </c>
      <c r="AI20" s="61">
        <v>4621</v>
      </c>
      <c r="AJ20" s="61">
        <v>16516</v>
      </c>
      <c r="AK20" s="61"/>
      <c r="AL20" s="61">
        <v>446</v>
      </c>
      <c r="AM20" s="61"/>
      <c r="AN20" s="61"/>
      <c r="AO20" s="61">
        <v>7397</v>
      </c>
      <c r="AP20" s="73">
        <f>G20/AF20</f>
        <v>1.6060164842307791</v>
      </c>
      <c r="AQ20" s="74"/>
      <c r="AR20" s="153">
        <f>+G20-AF20</f>
        <v>46616</v>
      </c>
      <c r="AS20" s="154"/>
      <c r="AT20" s="153">
        <f>AU20+AX20+AY20+AZ20</f>
        <v>40429</v>
      </c>
      <c r="AU20" s="155">
        <f>+AV20+AW20</f>
        <v>11723</v>
      </c>
      <c r="AV20" s="156">
        <v>11723</v>
      </c>
      <c r="AW20" s="156"/>
      <c r="AX20" s="156">
        <v>21206</v>
      </c>
      <c r="AY20" s="156">
        <v>7500</v>
      </c>
      <c r="AZ20" s="156"/>
      <c r="BA20" s="156">
        <v>21206</v>
      </c>
      <c r="BB20" s="62"/>
      <c r="BC20" s="62"/>
      <c r="BD20" s="62">
        <v>2.4</v>
      </c>
      <c r="BE20" s="62"/>
      <c r="BF20" s="62">
        <v>9.9</v>
      </c>
      <c r="BG20" s="62">
        <v>1.2</v>
      </c>
      <c r="BH20" s="66"/>
    </row>
    <row r="21" spans="1:60" s="56" customFormat="1" ht="20.25" customHeight="1">
      <c r="A21" s="50" t="s">
        <v>111</v>
      </c>
      <c r="B21" s="51" t="s">
        <v>112</v>
      </c>
      <c r="C21" s="72"/>
      <c r="D21" s="60">
        <f t="shared" ref="D21:D22" si="25">+E21+F21</f>
        <v>0</v>
      </c>
      <c r="E21" s="72"/>
      <c r="F21" s="72"/>
      <c r="G21" s="45">
        <f t="shared" ref="G21:G22" si="26">+I21+N21+O21+P21+AE21</f>
        <v>0</v>
      </c>
      <c r="H21" s="45">
        <f t="shared" ref="H21:H22" si="27">+I21+N21+O21+P21+Q21</f>
        <v>0</v>
      </c>
      <c r="I21" s="45">
        <f t="shared" ref="I21:I22" si="28">SUM(J21:M21)</f>
        <v>0</v>
      </c>
      <c r="J21" s="65"/>
      <c r="K21" s="65"/>
      <c r="L21" s="65"/>
      <c r="M21" s="65"/>
      <c r="N21" s="65"/>
      <c r="O21" s="65"/>
      <c r="P21" s="65"/>
      <c r="Q21" s="45">
        <f t="shared" ref="Q21:Q22" si="29">SUM(R21:W21)</f>
        <v>0</v>
      </c>
      <c r="R21" s="65"/>
      <c r="S21" s="65"/>
      <c r="T21" s="65"/>
      <c r="U21" s="65"/>
      <c r="V21" s="65"/>
      <c r="W21" s="65"/>
      <c r="X21" s="45">
        <f t="shared" ref="X21:X22" si="30">SUM(Y21:AD21)</f>
        <v>0</v>
      </c>
      <c r="Y21" s="65"/>
      <c r="Z21" s="65"/>
      <c r="AA21" s="65"/>
      <c r="AB21" s="65"/>
      <c r="AC21" s="65"/>
      <c r="AD21" s="65"/>
      <c r="AE21" s="45">
        <f t="shared" ref="AE21:AE22" si="31">+Q21-X21</f>
        <v>0</v>
      </c>
      <c r="AF21" s="46">
        <f t="shared" ref="AF21:AF22" si="32">SUM(AH21:AO21)</f>
        <v>0</v>
      </c>
      <c r="AG21" s="61"/>
      <c r="AH21" s="65"/>
      <c r="AI21" s="65"/>
      <c r="AJ21" s="65"/>
      <c r="AK21" s="65"/>
      <c r="AL21" s="65"/>
      <c r="AM21" s="65"/>
      <c r="AN21" s="65"/>
      <c r="AO21" s="65"/>
      <c r="AP21" s="63"/>
      <c r="AQ21" s="64"/>
      <c r="AR21" s="46">
        <f t="shared" ref="AR21:AR22" si="33">+G21-AF21</f>
        <v>0</v>
      </c>
      <c r="AS21" s="65"/>
      <c r="AT21" s="46">
        <f t="shared" ref="AT21:AT22" si="34">AU21+AX21+AY21+AZ21</f>
        <v>0</v>
      </c>
      <c r="AU21" s="45">
        <f t="shared" ref="AU21:AU22" si="35">+AV21+AW21</f>
        <v>0</v>
      </c>
      <c r="AV21" s="61"/>
      <c r="AW21" s="61"/>
      <c r="AX21" s="61"/>
      <c r="AY21" s="61"/>
      <c r="AZ21" s="61"/>
      <c r="BA21" s="61"/>
      <c r="BB21" s="62"/>
      <c r="BC21" s="62"/>
      <c r="BD21" s="62"/>
      <c r="BE21" s="62"/>
      <c r="BF21" s="62"/>
      <c r="BG21" s="62"/>
      <c r="BH21" s="87"/>
    </row>
    <row r="22" spans="1:60" s="76" customFormat="1" ht="20.25" customHeight="1">
      <c r="A22" s="71" t="s">
        <v>128</v>
      </c>
      <c r="B22" s="88" t="s">
        <v>129</v>
      </c>
      <c r="C22" s="72"/>
      <c r="D22" s="60">
        <f t="shared" si="25"/>
        <v>0</v>
      </c>
      <c r="E22" s="72"/>
      <c r="F22" s="72"/>
      <c r="G22" s="45">
        <f t="shared" si="26"/>
        <v>0</v>
      </c>
      <c r="H22" s="45">
        <f t="shared" si="27"/>
        <v>0</v>
      </c>
      <c r="I22" s="45">
        <f t="shared" si="28"/>
        <v>0</v>
      </c>
      <c r="J22" s="65"/>
      <c r="K22" s="65"/>
      <c r="L22" s="65"/>
      <c r="M22" s="65"/>
      <c r="N22" s="65"/>
      <c r="O22" s="65"/>
      <c r="P22" s="65"/>
      <c r="Q22" s="45">
        <f t="shared" si="29"/>
        <v>0</v>
      </c>
      <c r="R22" s="65"/>
      <c r="S22" s="65"/>
      <c r="T22" s="65"/>
      <c r="U22" s="65"/>
      <c r="V22" s="65"/>
      <c r="W22" s="65"/>
      <c r="X22" s="45">
        <f t="shared" si="30"/>
        <v>0</v>
      </c>
      <c r="Y22" s="65"/>
      <c r="Z22" s="65"/>
      <c r="AA22" s="65"/>
      <c r="AB22" s="65"/>
      <c r="AC22" s="65"/>
      <c r="AD22" s="65"/>
      <c r="AE22" s="45">
        <f t="shared" si="31"/>
        <v>0</v>
      </c>
      <c r="AF22" s="46">
        <f t="shared" si="32"/>
        <v>0</v>
      </c>
      <c r="AG22" s="61"/>
      <c r="AH22" s="65"/>
      <c r="AI22" s="65"/>
      <c r="AJ22" s="65"/>
      <c r="AK22" s="65"/>
      <c r="AL22" s="65"/>
      <c r="AM22" s="65"/>
      <c r="AN22" s="65"/>
      <c r="AO22" s="65"/>
      <c r="AP22" s="73"/>
      <c r="AQ22" s="74"/>
      <c r="AR22" s="46">
        <f t="shared" si="33"/>
        <v>0</v>
      </c>
      <c r="AS22" s="65"/>
      <c r="AT22" s="46">
        <f t="shared" si="34"/>
        <v>0</v>
      </c>
      <c r="AU22" s="45">
        <f t="shared" si="35"/>
        <v>0</v>
      </c>
      <c r="AV22" s="61"/>
      <c r="AW22" s="61"/>
      <c r="AX22" s="61"/>
      <c r="AY22" s="61"/>
      <c r="AZ22" s="61"/>
      <c r="BA22" s="61"/>
      <c r="BB22" s="62"/>
      <c r="BC22" s="62"/>
      <c r="BD22" s="62"/>
      <c r="BE22" s="62"/>
      <c r="BF22" s="62"/>
      <c r="BG22" s="62"/>
      <c r="BH22" s="75"/>
    </row>
    <row r="23" spans="1:60" s="56" customFormat="1" ht="23.25" customHeight="1">
      <c r="A23" s="57">
        <v>1</v>
      </c>
      <c r="B23" s="58" t="s">
        <v>130</v>
      </c>
      <c r="C23" s="59">
        <v>250</v>
      </c>
      <c r="D23" s="60">
        <f t="shared" si="1"/>
        <v>233</v>
      </c>
      <c r="E23" s="59">
        <v>126</v>
      </c>
      <c r="F23" s="59">
        <v>107</v>
      </c>
      <c r="G23" s="45">
        <f t="shared" si="2"/>
        <v>2152</v>
      </c>
      <c r="H23" s="45">
        <f t="shared" si="3"/>
        <v>132351</v>
      </c>
      <c r="I23" s="45">
        <f t="shared" si="4"/>
        <v>0</v>
      </c>
      <c r="J23" s="61"/>
      <c r="K23" s="61"/>
      <c r="L23" s="61"/>
      <c r="M23" s="61"/>
      <c r="N23" s="61"/>
      <c r="O23" s="61"/>
      <c r="P23" s="61"/>
      <c r="Q23" s="45">
        <f t="shared" si="5"/>
        <v>132351</v>
      </c>
      <c r="R23" s="61"/>
      <c r="S23" s="61"/>
      <c r="T23" s="61">
        <v>130377</v>
      </c>
      <c r="U23" s="61"/>
      <c r="V23" s="61">
        <v>125</v>
      </c>
      <c r="W23" s="61">
        <v>1849</v>
      </c>
      <c r="X23" s="45">
        <f t="shared" si="6"/>
        <v>130199</v>
      </c>
      <c r="Y23" s="61">
        <v>51778</v>
      </c>
      <c r="Z23" s="61">
        <v>46396</v>
      </c>
      <c r="AA23" s="61">
        <v>4762</v>
      </c>
      <c r="AB23" s="61">
        <v>23588</v>
      </c>
      <c r="AC23" s="61">
        <v>3137</v>
      </c>
      <c r="AD23" s="61">
        <v>538</v>
      </c>
      <c r="AE23" s="45">
        <f t="shared" si="7"/>
        <v>2152</v>
      </c>
      <c r="AF23" s="46">
        <f t="shared" si="8"/>
        <v>0</v>
      </c>
      <c r="AG23" s="61"/>
      <c r="AH23" s="61"/>
      <c r="AI23" s="61"/>
      <c r="AJ23" s="61"/>
      <c r="AK23" s="61"/>
      <c r="AL23" s="61"/>
      <c r="AM23" s="61"/>
      <c r="AN23" s="61"/>
      <c r="AO23" s="61"/>
      <c r="AP23" s="73">
        <v>1</v>
      </c>
      <c r="AQ23" s="74"/>
      <c r="AR23" s="153">
        <f t="shared" si="10"/>
        <v>2152</v>
      </c>
      <c r="AS23" s="154"/>
      <c r="AT23" s="153">
        <f t="shared" si="11"/>
        <v>28099</v>
      </c>
      <c r="AU23" s="155">
        <f t="shared" si="12"/>
        <v>26485</v>
      </c>
      <c r="AV23" s="156">
        <v>538</v>
      </c>
      <c r="AW23" s="156">
        <v>25947</v>
      </c>
      <c r="AX23" s="156">
        <v>861</v>
      </c>
      <c r="AY23" s="156">
        <v>753</v>
      </c>
      <c r="AZ23" s="156"/>
      <c r="BA23" s="156">
        <v>3500</v>
      </c>
      <c r="BB23" s="237">
        <v>0.13</v>
      </c>
      <c r="BC23" s="237"/>
      <c r="BD23" s="62"/>
      <c r="BE23" s="62"/>
      <c r="BF23" s="62">
        <v>3.7</v>
      </c>
      <c r="BG23" s="62">
        <v>0.4</v>
      </c>
      <c r="BH23" s="66"/>
    </row>
    <row r="24" spans="1:60" s="56" customFormat="1" ht="23.25" customHeight="1">
      <c r="A24" s="57">
        <f t="shared" ref="A24:A27" si="36">+A23+1</f>
        <v>2</v>
      </c>
      <c r="B24" s="58" t="s">
        <v>131</v>
      </c>
      <c r="C24" s="59">
        <v>339</v>
      </c>
      <c r="D24" s="60">
        <f t="shared" si="1"/>
        <v>339</v>
      </c>
      <c r="E24" s="59">
        <v>206</v>
      </c>
      <c r="F24" s="59">
        <v>133</v>
      </c>
      <c r="G24" s="45">
        <f t="shared" si="2"/>
        <v>-8524</v>
      </c>
      <c r="H24" s="45">
        <f t="shared" si="3"/>
        <v>148688</v>
      </c>
      <c r="I24" s="45">
        <f t="shared" si="4"/>
        <v>0</v>
      </c>
      <c r="J24" s="61"/>
      <c r="K24" s="61"/>
      <c r="L24" s="61"/>
      <c r="M24" s="61"/>
      <c r="N24" s="61"/>
      <c r="O24" s="61">
        <v>247</v>
      </c>
      <c r="P24" s="61">
        <v>747</v>
      </c>
      <c r="Q24" s="45">
        <f t="shared" si="5"/>
        <v>147694</v>
      </c>
      <c r="R24" s="61"/>
      <c r="S24" s="61">
        <v>10027</v>
      </c>
      <c r="T24" s="61">
        <v>130290</v>
      </c>
      <c r="U24" s="61"/>
      <c r="V24" s="61">
        <v>70</v>
      </c>
      <c r="W24" s="61">
        <v>7307</v>
      </c>
      <c r="X24" s="45">
        <f t="shared" si="6"/>
        <v>157212</v>
      </c>
      <c r="Y24" s="61">
        <v>139412</v>
      </c>
      <c r="Z24" s="61">
        <v>9592</v>
      </c>
      <c r="AA24" s="61">
        <v>886</v>
      </c>
      <c r="AB24" s="61">
        <v>1822</v>
      </c>
      <c r="AC24" s="61">
        <v>2267</v>
      </c>
      <c r="AD24" s="61">
        <v>3233</v>
      </c>
      <c r="AE24" s="45">
        <f t="shared" si="7"/>
        <v>-9518</v>
      </c>
      <c r="AF24" s="46">
        <f t="shared" si="8"/>
        <v>0</v>
      </c>
      <c r="AG24" s="61"/>
      <c r="AH24" s="61"/>
      <c r="AI24" s="61"/>
      <c r="AJ24" s="61"/>
      <c r="AK24" s="61"/>
      <c r="AL24" s="61"/>
      <c r="AM24" s="61"/>
      <c r="AN24" s="61"/>
      <c r="AO24" s="61"/>
      <c r="AP24" s="73">
        <v>1</v>
      </c>
      <c r="AQ24" s="74"/>
      <c r="AR24" s="153">
        <f t="shared" si="10"/>
        <v>-8524</v>
      </c>
      <c r="AS24" s="154"/>
      <c r="AT24" s="153">
        <f t="shared" si="11"/>
        <v>5008</v>
      </c>
      <c r="AU24" s="155">
        <f t="shared" si="12"/>
        <v>7359</v>
      </c>
      <c r="AV24" s="156">
        <v>7114</v>
      </c>
      <c r="AW24" s="156">
        <v>245</v>
      </c>
      <c r="AX24" s="156">
        <v>-2351</v>
      </c>
      <c r="AY24" s="156"/>
      <c r="AZ24" s="156"/>
      <c r="BA24" s="156"/>
      <c r="BB24" s="62">
        <v>0.6</v>
      </c>
      <c r="BC24" s="62"/>
      <c r="BD24" s="62"/>
      <c r="BE24" s="62"/>
      <c r="BF24" s="62"/>
      <c r="BG24" s="62"/>
      <c r="BH24" s="66"/>
    </row>
    <row r="25" spans="1:60" s="56" customFormat="1" ht="34.5" customHeight="1">
      <c r="A25" s="57">
        <f t="shared" si="36"/>
        <v>3</v>
      </c>
      <c r="B25" s="58" t="s">
        <v>136</v>
      </c>
      <c r="C25" s="59">
        <v>63</v>
      </c>
      <c r="D25" s="60">
        <f t="shared" si="1"/>
        <v>63</v>
      </c>
      <c r="E25" s="59">
        <v>23</v>
      </c>
      <c r="F25" s="59">
        <v>40</v>
      </c>
      <c r="G25" s="45">
        <f t="shared" si="2"/>
        <v>7514</v>
      </c>
      <c r="H25" s="45">
        <f t="shared" si="3"/>
        <v>13011</v>
      </c>
      <c r="I25" s="45">
        <f t="shared" si="4"/>
        <v>0</v>
      </c>
      <c r="J25" s="61"/>
      <c r="K25" s="61"/>
      <c r="L25" s="61"/>
      <c r="M25" s="61"/>
      <c r="N25" s="61"/>
      <c r="O25" s="61"/>
      <c r="P25" s="61"/>
      <c r="Q25" s="45">
        <f t="shared" si="5"/>
        <v>13011</v>
      </c>
      <c r="R25" s="61"/>
      <c r="S25" s="61"/>
      <c r="T25" s="61"/>
      <c r="U25" s="61"/>
      <c r="V25" s="61"/>
      <c r="W25" s="61">
        <v>13011</v>
      </c>
      <c r="X25" s="45">
        <f t="shared" si="6"/>
        <v>5497</v>
      </c>
      <c r="Y25" s="61">
        <v>4606</v>
      </c>
      <c r="Z25" s="61">
        <v>0</v>
      </c>
      <c r="AA25" s="61">
        <v>508</v>
      </c>
      <c r="AB25" s="61">
        <v>373</v>
      </c>
      <c r="AC25" s="61">
        <v>0</v>
      </c>
      <c r="AD25" s="61">
        <v>10</v>
      </c>
      <c r="AE25" s="45">
        <f t="shared" si="7"/>
        <v>7514</v>
      </c>
      <c r="AF25" s="46">
        <f t="shared" si="8"/>
        <v>7470</v>
      </c>
      <c r="AG25" s="61"/>
      <c r="AH25" s="61">
        <v>6574</v>
      </c>
      <c r="AI25" s="61">
        <v>0</v>
      </c>
      <c r="AJ25" s="61">
        <v>0</v>
      </c>
      <c r="AK25" s="61">
        <v>0</v>
      </c>
      <c r="AL25" s="61">
        <v>896</v>
      </c>
      <c r="AM25" s="61">
        <v>0</v>
      </c>
      <c r="AN25" s="61">
        <v>0</v>
      </c>
      <c r="AO25" s="61">
        <v>0</v>
      </c>
      <c r="AP25" s="73">
        <f t="shared" ref="AP25:AP27" si="37">G25/AF25</f>
        <v>1.0058902275769745</v>
      </c>
      <c r="AQ25" s="74"/>
      <c r="AR25" s="153">
        <f t="shared" si="10"/>
        <v>44</v>
      </c>
      <c r="AS25" s="154"/>
      <c r="AT25" s="153">
        <f t="shared" si="11"/>
        <v>0</v>
      </c>
      <c r="AU25" s="155">
        <f t="shared" si="12"/>
        <v>0</v>
      </c>
      <c r="AV25" s="156"/>
      <c r="AW25" s="156"/>
      <c r="AX25" s="156"/>
      <c r="AY25" s="156"/>
      <c r="AZ25" s="156"/>
      <c r="BA25" s="156"/>
      <c r="BB25" s="62"/>
      <c r="BC25" s="62"/>
      <c r="BD25" s="62"/>
      <c r="BE25" s="62"/>
      <c r="BF25" s="62"/>
      <c r="BG25" s="62"/>
      <c r="BH25" s="66"/>
    </row>
    <row r="26" spans="1:60" s="56" customFormat="1" ht="23.25" customHeight="1">
      <c r="A26" s="57">
        <f t="shared" si="36"/>
        <v>4</v>
      </c>
      <c r="B26" s="58" t="s">
        <v>137</v>
      </c>
      <c r="C26" s="59">
        <v>141</v>
      </c>
      <c r="D26" s="60">
        <f t="shared" si="1"/>
        <v>141</v>
      </c>
      <c r="E26" s="59">
        <v>24</v>
      </c>
      <c r="F26" s="59">
        <v>117</v>
      </c>
      <c r="G26" s="45">
        <f t="shared" si="2"/>
        <v>6286</v>
      </c>
      <c r="H26" s="45">
        <f t="shared" si="3"/>
        <v>60727</v>
      </c>
      <c r="I26" s="45">
        <f t="shared" si="4"/>
        <v>6286</v>
      </c>
      <c r="J26" s="61"/>
      <c r="K26" s="61">
        <v>6286</v>
      </c>
      <c r="L26" s="61"/>
      <c r="M26" s="61"/>
      <c r="N26" s="61"/>
      <c r="O26" s="61"/>
      <c r="P26" s="61">
        <v>0</v>
      </c>
      <c r="Q26" s="45">
        <f t="shared" si="5"/>
        <v>54441</v>
      </c>
      <c r="R26" s="61">
        <v>54388</v>
      </c>
      <c r="S26" s="61"/>
      <c r="T26" s="61"/>
      <c r="U26" s="61"/>
      <c r="V26" s="61"/>
      <c r="W26" s="61">
        <v>53</v>
      </c>
      <c r="X26" s="45">
        <f t="shared" si="6"/>
        <v>54441</v>
      </c>
      <c r="Y26" s="61">
        <v>36487</v>
      </c>
      <c r="Z26" s="61">
        <v>6747</v>
      </c>
      <c r="AA26" s="61"/>
      <c r="AB26" s="61">
        <v>271</v>
      </c>
      <c r="AC26" s="61">
        <v>6406</v>
      </c>
      <c r="AD26" s="61">
        <v>4530</v>
      </c>
      <c r="AE26" s="45">
        <f t="shared" si="7"/>
        <v>0</v>
      </c>
      <c r="AF26" s="46">
        <f t="shared" si="8"/>
        <v>6286</v>
      </c>
      <c r="AG26" s="61"/>
      <c r="AH26" s="61"/>
      <c r="AI26" s="61"/>
      <c r="AJ26" s="61">
        <v>6286</v>
      </c>
      <c r="AK26" s="61"/>
      <c r="AL26" s="61"/>
      <c r="AM26" s="61"/>
      <c r="AN26" s="61"/>
      <c r="AO26" s="61"/>
      <c r="AP26" s="73">
        <f t="shared" si="37"/>
        <v>1</v>
      </c>
      <c r="AQ26" s="74"/>
      <c r="AR26" s="153">
        <f t="shared" si="10"/>
        <v>0</v>
      </c>
      <c r="AS26" s="154"/>
      <c r="AT26" s="153">
        <f t="shared" si="11"/>
        <v>0</v>
      </c>
      <c r="AU26" s="155">
        <f t="shared" si="12"/>
        <v>0</v>
      </c>
      <c r="AV26" s="156"/>
      <c r="AW26" s="156"/>
      <c r="AX26" s="156"/>
      <c r="AY26" s="156"/>
      <c r="AZ26" s="156"/>
      <c r="BA26" s="156"/>
      <c r="BB26" s="62"/>
      <c r="BC26" s="237"/>
      <c r="BD26" s="62"/>
      <c r="BE26" s="62"/>
      <c r="BF26" s="62"/>
      <c r="BG26" s="62"/>
      <c r="BH26" s="66"/>
    </row>
    <row r="27" spans="1:60" s="56" customFormat="1" ht="33.75" customHeight="1">
      <c r="A27" s="57">
        <f t="shared" si="36"/>
        <v>5</v>
      </c>
      <c r="B27" s="58" t="s">
        <v>138</v>
      </c>
      <c r="C27" s="59">
        <v>129</v>
      </c>
      <c r="D27" s="60">
        <f t="shared" si="1"/>
        <v>129</v>
      </c>
      <c r="E27" s="59">
        <v>76</v>
      </c>
      <c r="F27" s="59">
        <v>53</v>
      </c>
      <c r="G27" s="45">
        <f t="shared" si="2"/>
        <v>94829</v>
      </c>
      <c r="H27" s="45">
        <f t="shared" si="3"/>
        <v>183329</v>
      </c>
      <c r="I27" s="45">
        <f t="shared" si="4"/>
        <v>74816</v>
      </c>
      <c r="J27" s="61"/>
      <c r="K27" s="61">
        <v>74816</v>
      </c>
      <c r="L27" s="61"/>
      <c r="M27" s="61"/>
      <c r="N27" s="61"/>
      <c r="O27" s="61"/>
      <c r="P27" s="61"/>
      <c r="Q27" s="45">
        <f t="shared" si="5"/>
        <v>108513</v>
      </c>
      <c r="R27" s="61"/>
      <c r="S27" s="61"/>
      <c r="T27" s="61">
        <v>102727</v>
      </c>
      <c r="U27" s="61"/>
      <c r="V27" s="61"/>
      <c r="W27" s="61">
        <v>5786</v>
      </c>
      <c r="X27" s="45">
        <f t="shared" si="6"/>
        <v>88500</v>
      </c>
      <c r="Y27" s="61">
        <v>37041</v>
      </c>
      <c r="Z27" s="61"/>
      <c r="AA27" s="61">
        <v>22440</v>
      </c>
      <c r="AB27" s="61">
        <v>21689</v>
      </c>
      <c r="AC27" s="61"/>
      <c r="AD27" s="61">
        <v>7330</v>
      </c>
      <c r="AE27" s="45">
        <f t="shared" si="7"/>
        <v>20013</v>
      </c>
      <c r="AF27" s="46">
        <f t="shared" si="8"/>
        <v>64675</v>
      </c>
      <c r="AG27" s="61"/>
      <c r="AH27" s="61">
        <v>24955</v>
      </c>
      <c r="AI27" s="61"/>
      <c r="AJ27" s="61">
        <v>39720</v>
      </c>
      <c r="AK27" s="61"/>
      <c r="AL27" s="61"/>
      <c r="AM27" s="61"/>
      <c r="AN27" s="61"/>
      <c r="AO27" s="61"/>
      <c r="AP27" s="73">
        <f t="shared" si="37"/>
        <v>1.4662388867413993</v>
      </c>
      <c r="AQ27" s="74"/>
      <c r="AR27" s="153">
        <f t="shared" si="10"/>
        <v>30154</v>
      </c>
      <c r="AS27" s="154"/>
      <c r="AT27" s="153">
        <f t="shared" si="11"/>
        <v>30154</v>
      </c>
      <c r="AU27" s="155">
        <f t="shared" si="12"/>
        <v>8249</v>
      </c>
      <c r="AV27" s="156">
        <v>8249</v>
      </c>
      <c r="AW27" s="156"/>
      <c r="AX27" s="156">
        <v>14263</v>
      </c>
      <c r="AY27" s="156">
        <v>7642</v>
      </c>
      <c r="AZ27" s="156"/>
      <c r="BA27" s="156"/>
      <c r="BB27" s="62"/>
      <c r="BC27" s="62">
        <v>2</v>
      </c>
      <c r="BD27" s="62"/>
      <c r="BE27" s="62"/>
      <c r="BF27" s="62">
        <v>35</v>
      </c>
      <c r="BG27" s="62">
        <v>16</v>
      </c>
      <c r="BH27" s="66"/>
    </row>
    <row r="28" spans="1:60" s="76" customFormat="1" ht="20.25" customHeight="1">
      <c r="A28" s="71" t="s">
        <v>139</v>
      </c>
      <c r="B28" s="88" t="s">
        <v>140</v>
      </c>
      <c r="C28" s="72"/>
      <c r="D28" s="60">
        <f t="shared" si="1"/>
        <v>0</v>
      </c>
      <c r="E28" s="72"/>
      <c r="F28" s="72"/>
      <c r="G28" s="45">
        <f t="shared" si="2"/>
        <v>0</v>
      </c>
      <c r="H28" s="45">
        <f t="shared" si="3"/>
        <v>0</v>
      </c>
      <c r="I28" s="45">
        <f t="shared" si="4"/>
        <v>0</v>
      </c>
      <c r="J28" s="65"/>
      <c r="K28" s="65"/>
      <c r="L28" s="65"/>
      <c r="M28" s="65"/>
      <c r="N28" s="65"/>
      <c r="O28" s="65"/>
      <c r="P28" s="65"/>
      <c r="Q28" s="45">
        <f t="shared" si="5"/>
        <v>0</v>
      </c>
      <c r="R28" s="65"/>
      <c r="S28" s="65"/>
      <c r="T28" s="65"/>
      <c r="U28" s="65"/>
      <c r="V28" s="65"/>
      <c r="W28" s="65"/>
      <c r="X28" s="45">
        <f t="shared" si="6"/>
        <v>0</v>
      </c>
      <c r="Y28" s="65"/>
      <c r="Z28" s="65"/>
      <c r="AA28" s="65"/>
      <c r="AB28" s="65"/>
      <c r="AC28" s="65"/>
      <c r="AD28" s="65"/>
      <c r="AE28" s="45">
        <f t="shared" si="7"/>
        <v>0</v>
      </c>
      <c r="AF28" s="46">
        <f t="shared" si="8"/>
        <v>0</v>
      </c>
      <c r="AG28" s="61"/>
      <c r="AH28" s="65"/>
      <c r="AI28" s="65"/>
      <c r="AJ28" s="65"/>
      <c r="AK28" s="65"/>
      <c r="AL28" s="65"/>
      <c r="AM28" s="65"/>
      <c r="AN28" s="65"/>
      <c r="AO28" s="65"/>
      <c r="AP28" s="73"/>
      <c r="AQ28" s="74"/>
      <c r="AR28" s="153">
        <f t="shared" si="10"/>
        <v>0</v>
      </c>
      <c r="AS28" s="154"/>
      <c r="AT28" s="153">
        <f t="shared" si="11"/>
        <v>0</v>
      </c>
      <c r="AU28" s="155">
        <f t="shared" si="12"/>
        <v>0</v>
      </c>
      <c r="AV28" s="156"/>
      <c r="AW28" s="156"/>
      <c r="AX28" s="156"/>
      <c r="AY28" s="156"/>
      <c r="AZ28" s="156"/>
      <c r="BA28" s="156"/>
      <c r="BB28" s="62"/>
      <c r="BC28" s="62"/>
      <c r="BD28" s="62"/>
      <c r="BE28" s="62"/>
      <c r="BF28" s="62"/>
      <c r="BG28" s="62"/>
      <c r="BH28" s="75"/>
    </row>
    <row r="29" spans="1:60" s="56" customFormat="1" ht="22.5" customHeight="1">
      <c r="A29" s="57">
        <v>1</v>
      </c>
      <c r="B29" s="58" t="s">
        <v>144</v>
      </c>
      <c r="C29" s="59">
        <v>2450</v>
      </c>
      <c r="D29" s="60">
        <f t="shared" ref="D29" si="38">+E29+F29</f>
        <v>2573</v>
      </c>
      <c r="E29" s="59">
        <v>2038</v>
      </c>
      <c r="F29" s="59">
        <v>535</v>
      </c>
      <c r="G29" s="45">
        <f t="shared" ref="G29" si="39">+I29+N29+O29+P29+AE29</f>
        <v>2915425</v>
      </c>
      <c r="H29" s="45">
        <f t="shared" ref="H29" si="40">+I29+N29+O29+P29+Q29</f>
        <v>3721705</v>
      </c>
      <c r="I29" s="45">
        <f t="shared" ref="I29" si="41">SUM(J29:M29)</f>
        <v>2377929</v>
      </c>
      <c r="J29" s="61">
        <v>1582</v>
      </c>
      <c r="K29" s="61"/>
      <c r="L29" s="61">
        <v>1322198</v>
      </c>
      <c r="M29" s="61">
        <v>1054149</v>
      </c>
      <c r="N29" s="61"/>
      <c r="O29" s="61"/>
      <c r="P29" s="61"/>
      <c r="Q29" s="45">
        <f t="shared" ref="Q29" si="42">SUM(R29:W29)</f>
        <v>1343776</v>
      </c>
      <c r="R29" s="61">
        <v>918663</v>
      </c>
      <c r="S29" s="61"/>
      <c r="T29" s="61"/>
      <c r="U29" s="61">
        <v>373500</v>
      </c>
      <c r="V29" s="61"/>
      <c r="W29" s="61">
        <v>51613</v>
      </c>
      <c r="X29" s="45">
        <f t="shared" ref="X29" si="43">SUM(Y29:AD29)</f>
        <v>806280</v>
      </c>
      <c r="Y29" s="61">
        <v>679222</v>
      </c>
      <c r="Z29" s="61">
        <v>30034</v>
      </c>
      <c r="AA29" s="61">
        <v>22687</v>
      </c>
      <c r="AB29" s="61">
        <v>20233</v>
      </c>
      <c r="AC29" s="61">
        <v>29052</v>
      </c>
      <c r="AD29" s="61">
        <v>25052</v>
      </c>
      <c r="AE29" s="45">
        <f t="shared" ref="AE29" si="44">+Q29-X29</f>
        <v>537496</v>
      </c>
      <c r="AF29" s="46">
        <f t="shared" ref="AF29" si="45">SUM(AH29:AO29)</f>
        <v>2282362</v>
      </c>
      <c r="AG29" s="61"/>
      <c r="AH29" s="61">
        <v>302020</v>
      </c>
      <c r="AI29" s="61"/>
      <c r="AJ29" s="61">
        <v>1816506</v>
      </c>
      <c r="AK29" s="61"/>
      <c r="AL29" s="61">
        <v>130983</v>
      </c>
      <c r="AM29" s="61"/>
      <c r="AN29" s="61"/>
      <c r="AO29" s="61">
        <v>32853</v>
      </c>
      <c r="AP29" s="73">
        <f t="shared" ref="AP29:AP62" si="46">G29/AF29</f>
        <v>1.2773718630085851</v>
      </c>
      <c r="AQ29" s="74"/>
      <c r="AR29" s="153">
        <f t="shared" ref="AR29" si="47">+G29-AF29</f>
        <v>633063</v>
      </c>
      <c r="AS29" s="154"/>
      <c r="AT29" s="153">
        <f t="shared" ref="AT29" si="48">AU29+AX29+AY29+AZ29</f>
        <v>653296</v>
      </c>
      <c r="AU29" s="155">
        <f t="shared" ref="AU29" si="49">+AV29+AW29</f>
        <v>279238</v>
      </c>
      <c r="AV29" s="156">
        <v>259005</v>
      </c>
      <c r="AW29" s="156">
        <v>20233</v>
      </c>
      <c r="AX29" s="156">
        <v>319588</v>
      </c>
      <c r="AY29" s="156">
        <v>54470</v>
      </c>
      <c r="AZ29" s="156"/>
      <c r="BA29" s="156">
        <v>319588</v>
      </c>
      <c r="BB29" s="62"/>
      <c r="BC29" s="62"/>
      <c r="BD29" s="62">
        <v>2</v>
      </c>
      <c r="BE29" s="62"/>
      <c r="BF29" s="62">
        <v>44.1</v>
      </c>
      <c r="BG29" s="62">
        <v>5.7</v>
      </c>
      <c r="BH29" s="66"/>
    </row>
    <row r="30" spans="1:60" s="56" customFormat="1" ht="22.5" customHeight="1">
      <c r="A30" s="57">
        <f>+A29+1</f>
        <v>2</v>
      </c>
      <c r="B30" s="58" t="s">
        <v>143</v>
      </c>
      <c r="C30" s="59">
        <v>4170</v>
      </c>
      <c r="D30" s="60">
        <f t="shared" si="1"/>
        <v>4154</v>
      </c>
      <c r="E30" s="59">
        <v>2347</v>
      </c>
      <c r="F30" s="59">
        <v>1807</v>
      </c>
      <c r="G30" s="45">
        <f t="shared" si="2"/>
        <v>5577630</v>
      </c>
      <c r="H30" s="45">
        <f t="shared" si="3"/>
        <v>6687784</v>
      </c>
      <c r="I30" s="45">
        <f t="shared" si="4"/>
        <v>4930929</v>
      </c>
      <c r="J30" s="61"/>
      <c r="K30" s="61"/>
      <c r="L30" s="61">
        <v>2892184</v>
      </c>
      <c r="M30" s="61">
        <v>2038745</v>
      </c>
      <c r="N30" s="61"/>
      <c r="O30" s="61"/>
      <c r="P30" s="61">
        <v>89154</v>
      </c>
      <c r="Q30" s="45">
        <f t="shared" si="5"/>
        <v>1667701</v>
      </c>
      <c r="R30" s="61">
        <v>642338</v>
      </c>
      <c r="S30" s="61"/>
      <c r="T30" s="61"/>
      <c r="U30" s="61">
        <v>773054</v>
      </c>
      <c r="V30" s="61"/>
      <c r="W30" s="61">
        <v>252309</v>
      </c>
      <c r="X30" s="45">
        <f t="shared" si="6"/>
        <v>1110154</v>
      </c>
      <c r="Y30" s="61">
        <v>724904</v>
      </c>
      <c r="Z30" s="61">
        <v>208862</v>
      </c>
      <c r="AA30" s="61"/>
      <c r="AB30" s="61">
        <v>4090</v>
      </c>
      <c r="AC30" s="61">
        <v>155900</v>
      </c>
      <c r="AD30" s="61">
        <v>16398</v>
      </c>
      <c r="AE30" s="45">
        <f t="shared" si="7"/>
        <v>557547</v>
      </c>
      <c r="AF30" s="46">
        <f t="shared" si="8"/>
        <v>4598939</v>
      </c>
      <c r="AG30" s="61"/>
      <c r="AH30" s="61">
        <v>569129</v>
      </c>
      <c r="AI30" s="61"/>
      <c r="AJ30" s="61">
        <v>3891352</v>
      </c>
      <c r="AK30" s="61"/>
      <c r="AL30" s="61">
        <v>136909</v>
      </c>
      <c r="AM30" s="61"/>
      <c r="AN30" s="61"/>
      <c r="AO30" s="61">
        <v>1549</v>
      </c>
      <c r="AP30" s="73">
        <f t="shared" si="46"/>
        <v>1.2128079976707671</v>
      </c>
      <c r="AQ30" s="74"/>
      <c r="AR30" s="153">
        <f t="shared" si="10"/>
        <v>978691</v>
      </c>
      <c r="AS30" s="154"/>
      <c r="AT30" s="153">
        <f t="shared" si="11"/>
        <v>987962</v>
      </c>
      <c r="AU30" s="155">
        <f t="shared" si="12"/>
        <v>341806</v>
      </c>
      <c r="AV30" s="156">
        <v>215385</v>
      </c>
      <c r="AW30" s="156">
        <v>126421</v>
      </c>
      <c r="AX30" s="156">
        <v>506156</v>
      </c>
      <c r="AY30" s="156">
        <v>140000</v>
      </c>
      <c r="AZ30" s="156"/>
      <c r="BA30" s="156"/>
      <c r="BB30" s="62"/>
      <c r="BC30" s="237">
        <v>1.2</v>
      </c>
      <c r="BD30" s="62"/>
      <c r="BE30" s="62"/>
      <c r="BF30" s="62">
        <v>18.63</v>
      </c>
      <c r="BG30" s="62">
        <v>6.71</v>
      </c>
      <c r="BH30" s="66"/>
    </row>
    <row r="31" spans="1:60" s="56" customFormat="1" ht="21.75" customHeight="1">
      <c r="A31" s="57">
        <f t="shared" ref="A31:A44" si="50">+A30+1</f>
        <v>3</v>
      </c>
      <c r="B31" s="58" t="s">
        <v>113</v>
      </c>
      <c r="C31" s="59">
        <v>430</v>
      </c>
      <c r="D31" s="60">
        <f t="shared" si="1"/>
        <v>430</v>
      </c>
      <c r="E31" s="59">
        <v>319</v>
      </c>
      <c r="F31" s="59">
        <v>111</v>
      </c>
      <c r="G31" s="45">
        <f t="shared" si="2"/>
        <v>124272.04000000005</v>
      </c>
      <c r="H31" s="45">
        <f t="shared" si="3"/>
        <v>405967.58</v>
      </c>
      <c r="I31" s="45">
        <f t="shared" si="4"/>
        <v>26768.799999999999</v>
      </c>
      <c r="J31" s="61"/>
      <c r="K31" s="61"/>
      <c r="L31" s="99">
        <v>14554.5</v>
      </c>
      <c r="M31" s="99">
        <v>12214.3</v>
      </c>
      <c r="N31" s="61"/>
      <c r="O31" s="61"/>
      <c r="P31" s="61"/>
      <c r="Q31" s="45">
        <f t="shared" si="5"/>
        <v>379198.78</v>
      </c>
      <c r="R31" s="99">
        <v>354456.34</v>
      </c>
      <c r="S31" s="99">
        <v>14407.85</v>
      </c>
      <c r="T31" s="61"/>
      <c r="U31" s="99">
        <v>8976.76</v>
      </c>
      <c r="V31" s="99">
        <v>1304.9000000000001</v>
      </c>
      <c r="W31" s="99">
        <v>52.93</v>
      </c>
      <c r="X31" s="45">
        <f t="shared" si="6"/>
        <v>281695.53999999998</v>
      </c>
      <c r="Y31" s="99">
        <v>215480.39</v>
      </c>
      <c r="Z31" s="99">
        <v>33667.120000000003</v>
      </c>
      <c r="AA31" s="99">
        <v>5940.22</v>
      </c>
      <c r="AB31" s="99">
        <v>16542.650000000001</v>
      </c>
      <c r="AC31" s="99">
        <v>2144.6799999999998</v>
      </c>
      <c r="AD31" s="99">
        <v>7920.48</v>
      </c>
      <c r="AE31" s="45">
        <f t="shared" si="7"/>
        <v>97503.240000000049</v>
      </c>
      <c r="AF31" s="46">
        <f t="shared" si="8"/>
        <v>24489.899999999998</v>
      </c>
      <c r="AG31" s="61"/>
      <c r="AH31" s="100">
        <v>11316</v>
      </c>
      <c r="AI31" s="61"/>
      <c r="AJ31" s="100">
        <v>12989.74</v>
      </c>
      <c r="AK31" s="61"/>
      <c r="AL31" s="100">
        <v>184.16</v>
      </c>
      <c r="AM31" s="61"/>
      <c r="AN31" s="61"/>
      <c r="AO31" s="61"/>
      <c r="AP31" s="73">
        <f t="shared" si="46"/>
        <v>5.0744200670480506</v>
      </c>
      <c r="AQ31" s="74"/>
      <c r="AR31" s="153">
        <f t="shared" si="10"/>
        <v>99782.140000000058</v>
      </c>
      <c r="AS31" s="154"/>
      <c r="AT31" s="153">
        <f t="shared" si="11"/>
        <v>116326</v>
      </c>
      <c r="AU31" s="155">
        <f t="shared" si="12"/>
        <v>41552</v>
      </c>
      <c r="AV31" s="99">
        <v>25009</v>
      </c>
      <c r="AW31" s="99">
        <v>16543</v>
      </c>
      <c r="AX31" s="100">
        <v>35000</v>
      </c>
      <c r="AY31" s="100">
        <v>39774</v>
      </c>
      <c r="AZ31" s="156"/>
      <c r="BA31" s="156"/>
      <c r="BB31" s="238">
        <v>0.9</v>
      </c>
      <c r="BC31" s="62"/>
      <c r="BD31" s="62"/>
      <c r="BE31" s="62"/>
      <c r="BF31" s="239">
        <v>12.7</v>
      </c>
      <c r="BG31" s="239">
        <v>1.8</v>
      </c>
      <c r="BH31" s="66"/>
    </row>
    <row r="32" spans="1:60" s="56" customFormat="1" ht="24" customHeight="1">
      <c r="A32" s="57">
        <f t="shared" si="50"/>
        <v>4</v>
      </c>
      <c r="B32" s="58" t="s">
        <v>145</v>
      </c>
      <c r="C32" s="59">
        <v>1700</v>
      </c>
      <c r="D32" s="60">
        <f t="shared" si="1"/>
        <v>1510</v>
      </c>
      <c r="E32" s="59">
        <v>1099</v>
      </c>
      <c r="F32" s="59">
        <v>411</v>
      </c>
      <c r="G32" s="45">
        <f t="shared" si="2"/>
        <v>535366</v>
      </c>
      <c r="H32" s="45">
        <f t="shared" si="3"/>
        <v>1088513</v>
      </c>
      <c r="I32" s="45">
        <f t="shared" si="4"/>
        <v>376435</v>
      </c>
      <c r="J32" s="61"/>
      <c r="K32" s="61"/>
      <c r="L32" s="61">
        <v>99556</v>
      </c>
      <c r="M32" s="61">
        <v>276879</v>
      </c>
      <c r="N32" s="61"/>
      <c r="O32" s="61"/>
      <c r="P32" s="61"/>
      <c r="Q32" s="45">
        <f t="shared" si="5"/>
        <v>712078</v>
      </c>
      <c r="R32" s="61">
        <v>499099</v>
      </c>
      <c r="S32" s="61">
        <v>12256</v>
      </c>
      <c r="T32" s="61"/>
      <c r="U32" s="61">
        <v>181892</v>
      </c>
      <c r="V32" s="61"/>
      <c r="W32" s="61">
        <v>18831</v>
      </c>
      <c r="X32" s="45">
        <f t="shared" si="6"/>
        <v>553147</v>
      </c>
      <c r="Y32" s="61">
        <v>187363</v>
      </c>
      <c r="Z32" s="61">
        <v>146309</v>
      </c>
      <c r="AA32" s="61">
        <v>154102</v>
      </c>
      <c r="AB32" s="61">
        <v>30068</v>
      </c>
      <c r="AC32" s="61">
        <v>22012</v>
      </c>
      <c r="AD32" s="61">
        <v>13293</v>
      </c>
      <c r="AE32" s="45">
        <f t="shared" si="7"/>
        <v>158931</v>
      </c>
      <c r="AF32" s="46">
        <f t="shared" si="8"/>
        <v>329904</v>
      </c>
      <c r="AG32" s="61"/>
      <c r="AH32" s="61">
        <v>103211</v>
      </c>
      <c r="AI32" s="61"/>
      <c r="AJ32" s="61">
        <v>181452</v>
      </c>
      <c r="AK32" s="61"/>
      <c r="AL32" s="61">
        <v>45241</v>
      </c>
      <c r="AM32" s="61"/>
      <c r="AN32" s="61"/>
      <c r="AO32" s="61"/>
      <c r="AP32" s="73">
        <f t="shared" si="46"/>
        <v>1.6227932974441051</v>
      </c>
      <c r="AQ32" s="74"/>
      <c r="AR32" s="153">
        <f t="shared" si="10"/>
        <v>205462</v>
      </c>
      <c r="AS32" s="154"/>
      <c r="AT32" s="153">
        <f t="shared" si="11"/>
        <v>235530</v>
      </c>
      <c r="AU32" s="155">
        <f t="shared" si="12"/>
        <v>103877</v>
      </c>
      <c r="AV32" s="156">
        <v>73809</v>
      </c>
      <c r="AW32" s="156">
        <v>30068</v>
      </c>
      <c r="AX32" s="156">
        <v>95783</v>
      </c>
      <c r="AY32" s="156">
        <v>35870</v>
      </c>
      <c r="AZ32" s="156"/>
      <c r="BA32" s="156">
        <v>95783</v>
      </c>
      <c r="BB32" s="62"/>
      <c r="BC32" s="237">
        <v>1.65</v>
      </c>
      <c r="BD32" s="62"/>
      <c r="BE32" s="62"/>
      <c r="BF32" s="62">
        <v>28</v>
      </c>
      <c r="BG32" s="62">
        <v>2.48</v>
      </c>
      <c r="BH32" s="66"/>
    </row>
    <row r="33" spans="1:60" s="56" customFormat="1" ht="21.75" customHeight="1">
      <c r="A33" s="57">
        <f t="shared" si="50"/>
        <v>5</v>
      </c>
      <c r="B33" s="58" t="s">
        <v>146</v>
      </c>
      <c r="C33" s="59">
        <v>410</v>
      </c>
      <c r="D33" s="60">
        <f t="shared" si="1"/>
        <v>347</v>
      </c>
      <c r="E33" s="59">
        <v>271</v>
      </c>
      <c r="F33" s="59">
        <v>76</v>
      </c>
      <c r="G33" s="45">
        <f t="shared" si="2"/>
        <v>248714</v>
      </c>
      <c r="H33" s="45">
        <f t="shared" si="3"/>
        <v>473296</v>
      </c>
      <c r="I33" s="45">
        <f t="shared" si="4"/>
        <v>223840</v>
      </c>
      <c r="J33" s="61"/>
      <c r="K33" s="61"/>
      <c r="L33" s="61">
        <v>146503</v>
      </c>
      <c r="M33" s="61">
        <v>77337</v>
      </c>
      <c r="N33" s="61"/>
      <c r="O33" s="61"/>
      <c r="P33" s="61">
        <v>910</v>
      </c>
      <c r="Q33" s="45">
        <f t="shared" si="5"/>
        <v>248546</v>
      </c>
      <c r="R33" s="61">
        <v>79796</v>
      </c>
      <c r="S33" s="61">
        <v>1528</v>
      </c>
      <c r="T33" s="61"/>
      <c r="U33" s="61">
        <v>160491</v>
      </c>
      <c r="V33" s="61">
        <v>966</v>
      </c>
      <c r="W33" s="61">
        <v>5765</v>
      </c>
      <c r="X33" s="45">
        <f t="shared" si="6"/>
        <v>224582</v>
      </c>
      <c r="Y33" s="61">
        <v>151990</v>
      </c>
      <c r="Z33" s="61">
        <v>50881</v>
      </c>
      <c r="AA33" s="61">
        <v>8743</v>
      </c>
      <c r="AB33" s="61">
        <v>2802</v>
      </c>
      <c r="AC33" s="61">
        <v>2973</v>
      </c>
      <c r="AD33" s="61">
        <v>7193</v>
      </c>
      <c r="AE33" s="45">
        <f t="shared" si="7"/>
        <v>23964</v>
      </c>
      <c r="AF33" s="46">
        <f t="shared" si="8"/>
        <v>128229</v>
      </c>
      <c r="AG33" s="61"/>
      <c r="AH33" s="61">
        <v>42128</v>
      </c>
      <c r="AI33" s="61"/>
      <c r="AJ33" s="61">
        <v>58423</v>
      </c>
      <c r="AK33" s="61">
        <v>8831</v>
      </c>
      <c r="AL33" s="61">
        <v>5760</v>
      </c>
      <c r="AM33" s="61"/>
      <c r="AN33" s="61"/>
      <c r="AO33" s="61">
        <v>13087</v>
      </c>
      <c r="AP33" s="73">
        <f t="shared" si="46"/>
        <v>1.9396080449820243</v>
      </c>
      <c r="AQ33" s="74"/>
      <c r="AR33" s="153">
        <f t="shared" si="10"/>
        <v>120485</v>
      </c>
      <c r="AS33" s="154"/>
      <c r="AT33" s="153">
        <f t="shared" si="11"/>
        <v>133806</v>
      </c>
      <c r="AU33" s="155">
        <f t="shared" si="12"/>
        <v>85080</v>
      </c>
      <c r="AV33" s="156">
        <v>71759</v>
      </c>
      <c r="AW33" s="156">
        <v>13321</v>
      </c>
      <c r="AX33" s="156">
        <v>43846</v>
      </c>
      <c r="AY33" s="156">
        <v>4880</v>
      </c>
      <c r="AZ33" s="156"/>
      <c r="BA33" s="156">
        <v>33846</v>
      </c>
      <c r="BB33" s="62"/>
      <c r="BC33" s="62">
        <v>1.42</v>
      </c>
      <c r="BD33" s="62"/>
      <c r="BE33" s="62"/>
      <c r="BF33" s="62">
        <v>33</v>
      </c>
      <c r="BG33" s="62">
        <v>4</v>
      </c>
      <c r="BH33" s="66"/>
    </row>
    <row r="34" spans="1:60" s="56" customFormat="1" ht="20.25" customHeight="1">
      <c r="A34" s="57">
        <f t="shared" si="50"/>
        <v>6</v>
      </c>
      <c r="B34" s="58" t="s">
        <v>147</v>
      </c>
      <c r="C34" s="59">
        <v>671</v>
      </c>
      <c r="D34" s="60">
        <f t="shared" si="1"/>
        <v>542</v>
      </c>
      <c r="E34" s="59">
        <v>427</v>
      </c>
      <c r="F34" s="59">
        <v>115</v>
      </c>
      <c r="G34" s="45">
        <f t="shared" si="2"/>
        <v>248188.22000000009</v>
      </c>
      <c r="H34" s="45">
        <f t="shared" si="3"/>
        <v>678512.32000000007</v>
      </c>
      <c r="I34" s="45">
        <f t="shared" si="4"/>
        <v>148174.45000000001</v>
      </c>
      <c r="J34" s="61"/>
      <c r="K34" s="61"/>
      <c r="L34" s="61">
        <v>73665.06</v>
      </c>
      <c r="M34" s="61">
        <v>74509.39</v>
      </c>
      <c r="N34" s="61"/>
      <c r="O34" s="61"/>
      <c r="P34" s="61">
        <v>2052.0500000000002</v>
      </c>
      <c r="Q34" s="45">
        <f t="shared" si="5"/>
        <v>528285.82000000007</v>
      </c>
      <c r="R34" s="61">
        <v>308235.8</v>
      </c>
      <c r="S34" s="61">
        <v>3539.68</v>
      </c>
      <c r="T34" s="61"/>
      <c r="U34" s="61">
        <v>208518.05</v>
      </c>
      <c r="V34" s="61">
        <v>4217.62</v>
      </c>
      <c r="W34" s="61">
        <v>3774.67</v>
      </c>
      <c r="X34" s="45">
        <f t="shared" si="6"/>
        <v>430324.1</v>
      </c>
      <c r="Y34" s="61"/>
      <c r="Z34" s="61">
        <v>94061.26</v>
      </c>
      <c r="AA34" s="61">
        <v>297261.3</v>
      </c>
      <c r="AB34" s="61">
        <v>15921.1</v>
      </c>
      <c r="AC34" s="61">
        <v>13537.7</v>
      </c>
      <c r="AD34" s="61">
        <v>9542.74</v>
      </c>
      <c r="AE34" s="45">
        <f t="shared" si="7"/>
        <v>97961.720000000088</v>
      </c>
      <c r="AF34" s="46">
        <f t="shared" si="8"/>
        <v>91255.5</v>
      </c>
      <c r="AG34" s="61"/>
      <c r="AH34" s="61">
        <v>22146.23</v>
      </c>
      <c r="AI34" s="61"/>
      <c r="AJ34" s="61">
        <v>56189.02</v>
      </c>
      <c r="AK34" s="61"/>
      <c r="AL34" s="61">
        <v>7671.81</v>
      </c>
      <c r="AM34" s="61"/>
      <c r="AN34" s="61"/>
      <c r="AO34" s="61">
        <v>5248.44</v>
      </c>
      <c r="AP34" s="73">
        <f t="shared" si="46"/>
        <v>2.7197069765657971</v>
      </c>
      <c r="AQ34" s="74"/>
      <c r="AR34" s="153">
        <f t="shared" si="10"/>
        <v>156932.72000000009</v>
      </c>
      <c r="AS34" s="154"/>
      <c r="AT34" s="153">
        <f t="shared" si="11"/>
        <v>152082</v>
      </c>
      <c r="AU34" s="155">
        <f t="shared" si="12"/>
        <v>39398.51</v>
      </c>
      <c r="AV34" s="156">
        <v>37561.160000000003</v>
      </c>
      <c r="AW34" s="156">
        <v>1837.35</v>
      </c>
      <c r="AX34" s="156">
        <v>101415.14</v>
      </c>
      <c r="AY34" s="156">
        <v>11268.35</v>
      </c>
      <c r="AZ34" s="156"/>
      <c r="BA34" s="156"/>
      <c r="BB34" s="62"/>
      <c r="BC34" s="237">
        <v>1.69</v>
      </c>
      <c r="BD34" s="62"/>
      <c r="BE34" s="62"/>
      <c r="BF34" s="62">
        <v>36.61</v>
      </c>
      <c r="BG34" s="62">
        <v>7.52</v>
      </c>
      <c r="BH34" s="106">
        <f>AR34-AT34</f>
        <v>4850.7200000000885</v>
      </c>
    </row>
    <row r="35" spans="1:60" s="56" customFormat="1" ht="27" customHeight="1">
      <c r="A35" s="57">
        <f t="shared" si="50"/>
        <v>7</v>
      </c>
      <c r="B35" s="58" t="s">
        <v>148</v>
      </c>
      <c r="C35" s="59">
        <v>458</v>
      </c>
      <c r="D35" s="60">
        <f t="shared" si="1"/>
        <v>394</v>
      </c>
      <c r="E35" s="240">
        <v>325</v>
      </c>
      <c r="F35" s="240">
        <v>69</v>
      </c>
      <c r="G35" s="45">
        <f t="shared" si="2"/>
        <v>229815</v>
      </c>
      <c r="H35" s="45">
        <f t="shared" si="3"/>
        <v>383391</v>
      </c>
      <c r="I35" s="45">
        <f t="shared" si="4"/>
        <v>122296</v>
      </c>
      <c r="J35" s="61"/>
      <c r="K35" s="61"/>
      <c r="L35" s="241">
        <v>7328</v>
      </c>
      <c r="M35" s="241">
        <v>114968</v>
      </c>
      <c r="N35" s="61"/>
      <c r="O35" s="61"/>
      <c r="P35" s="61"/>
      <c r="Q35" s="45">
        <f t="shared" si="5"/>
        <v>261095</v>
      </c>
      <c r="R35" s="241">
        <v>247106</v>
      </c>
      <c r="S35" s="241">
        <v>894</v>
      </c>
      <c r="T35" s="61"/>
      <c r="U35" s="241">
        <v>9978</v>
      </c>
      <c r="V35" s="99">
        <v>86</v>
      </c>
      <c r="W35" s="241">
        <v>3031</v>
      </c>
      <c r="X35" s="45">
        <f t="shared" si="6"/>
        <v>153576</v>
      </c>
      <c r="Y35" s="61"/>
      <c r="Z35" s="241">
        <v>57722</v>
      </c>
      <c r="AA35" s="241">
        <v>37020</v>
      </c>
      <c r="AB35" s="241">
        <v>16140</v>
      </c>
      <c r="AC35" s="241">
        <v>35730</v>
      </c>
      <c r="AD35" s="241">
        <v>6964</v>
      </c>
      <c r="AE35" s="45">
        <f t="shared" si="7"/>
        <v>107519</v>
      </c>
      <c r="AF35" s="46">
        <f t="shared" si="8"/>
        <v>115880</v>
      </c>
      <c r="AG35" s="61"/>
      <c r="AH35" s="241">
        <v>20424</v>
      </c>
      <c r="AI35" s="61"/>
      <c r="AJ35" s="241">
        <v>27778</v>
      </c>
      <c r="AK35" s="242"/>
      <c r="AL35" s="241">
        <v>20396</v>
      </c>
      <c r="AM35" s="61"/>
      <c r="AN35" s="61"/>
      <c r="AO35" s="100">
        <v>47282</v>
      </c>
      <c r="AP35" s="73">
        <f t="shared" si="46"/>
        <v>1.9832153952364515</v>
      </c>
      <c r="AQ35" s="74"/>
      <c r="AR35" s="153">
        <f t="shared" si="10"/>
        <v>113935</v>
      </c>
      <c r="AS35" s="154"/>
      <c r="AT35" s="153">
        <f t="shared" si="11"/>
        <v>133790</v>
      </c>
      <c r="AU35" s="155">
        <f t="shared" si="12"/>
        <v>72837</v>
      </c>
      <c r="AV35" s="241">
        <v>52982</v>
      </c>
      <c r="AW35" s="241">
        <v>19855</v>
      </c>
      <c r="AX35" s="241">
        <v>49759</v>
      </c>
      <c r="AY35" s="241">
        <v>11194</v>
      </c>
      <c r="AZ35" s="156"/>
      <c r="BA35" s="156">
        <f>AX35</f>
        <v>49759</v>
      </c>
      <c r="BB35" s="62"/>
      <c r="BC35" s="243">
        <v>1.46</v>
      </c>
      <c r="BD35" s="62"/>
      <c r="BE35" s="62"/>
      <c r="BF35" s="238">
        <v>40.5</v>
      </c>
      <c r="BG35" s="238">
        <v>5.2</v>
      </c>
      <c r="BH35" s="66"/>
    </row>
    <row r="36" spans="1:60" s="56" customFormat="1" ht="19.5" customHeight="1">
      <c r="A36" s="57">
        <f t="shared" si="50"/>
        <v>8</v>
      </c>
      <c r="B36" s="58" t="s">
        <v>149</v>
      </c>
      <c r="C36" s="59">
        <v>1093</v>
      </c>
      <c r="D36" s="60">
        <f t="shared" si="1"/>
        <v>1002</v>
      </c>
      <c r="E36" s="59">
        <v>873</v>
      </c>
      <c r="F36" s="59">
        <v>129</v>
      </c>
      <c r="G36" s="45">
        <f t="shared" si="2"/>
        <v>725183</v>
      </c>
      <c r="H36" s="45">
        <f t="shared" si="3"/>
        <v>1186495</v>
      </c>
      <c r="I36" s="45">
        <f t="shared" si="4"/>
        <v>560779</v>
      </c>
      <c r="J36" s="61"/>
      <c r="K36" s="61"/>
      <c r="L36" s="61">
        <v>121525</v>
      </c>
      <c r="M36" s="61">
        <v>439254</v>
      </c>
      <c r="N36" s="61"/>
      <c r="O36" s="61"/>
      <c r="P36" s="61">
        <v>9160</v>
      </c>
      <c r="Q36" s="45">
        <f t="shared" si="5"/>
        <v>616556</v>
      </c>
      <c r="R36" s="61">
        <v>371545</v>
      </c>
      <c r="S36" s="61"/>
      <c r="T36" s="61"/>
      <c r="U36" s="61">
        <v>230370</v>
      </c>
      <c r="V36" s="61">
        <v>6624</v>
      </c>
      <c r="W36" s="61">
        <v>8017</v>
      </c>
      <c r="X36" s="45">
        <f t="shared" si="6"/>
        <v>461312</v>
      </c>
      <c r="Y36" s="61">
        <v>214814</v>
      </c>
      <c r="Z36" s="61">
        <v>41972</v>
      </c>
      <c r="AA36" s="61">
        <v>160171</v>
      </c>
      <c r="AB36" s="61">
        <v>20118</v>
      </c>
      <c r="AC36" s="61">
        <v>12092</v>
      </c>
      <c r="AD36" s="61">
        <v>12145</v>
      </c>
      <c r="AE36" s="45">
        <f t="shared" si="7"/>
        <v>155244</v>
      </c>
      <c r="AF36" s="46">
        <f t="shared" si="8"/>
        <v>321353</v>
      </c>
      <c r="AG36" s="61"/>
      <c r="AH36" s="61">
        <v>62958</v>
      </c>
      <c r="AI36" s="61"/>
      <c r="AJ36" s="61">
        <v>240257</v>
      </c>
      <c r="AK36" s="61"/>
      <c r="AL36" s="61">
        <v>5831</v>
      </c>
      <c r="AM36" s="61"/>
      <c r="AN36" s="61"/>
      <c r="AO36" s="61">
        <v>12307</v>
      </c>
      <c r="AP36" s="73">
        <f t="shared" si="46"/>
        <v>2.2566554536599939</v>
      </c>
      <c r="AQ36" s="74"/>
      <c r="AR36" s="153">
        <f t="shared" si="10"/>
        <v>403830</v>
      </c>
      <c r="AS36" s="154"/>
      <c r="AT36" s="153">
        <f t="shared" si="11"/>
        <v>371588</v>
      </c>
      <c r="AU36" s="155">
        <f t="shared" si="12"/>
        <v>138847</v>
      </c>
      <c r="AV36" s="156">
        <v>111927</v>
      </c>
      <c r="AW36" s="156">
        <v>26920</v>
      </c>
      <c r="AX36" s="156">
        <v>209604</v>
      </c>
      <c r="AY36" s="156">
        <v>23137</v>
      </c>
      <c r="AZ36" s="156"/>
      <c r="BA36" s="156">
        <v>109734</v>
      </c>
      <c r="BB36" s="62"/>
      <c r="BC36" s="237">
        <v>1.35</v>
      </c>
      <c r="BD36" s="62"/>
      <c r="BE36" s="62"/>
      <c r="BF36" s="62">
        <v>15.29</v>
      </c>
      <c r="BG36" s="62">
        <v>2.7</v>
      </c>
      <c r="BH36" s="66"/>
    </row>
    <row r="37" spans="1:60" s="56" customFormat="1" ht="21.75" customHeight="1">
      <c r="A37" s="57">
        <f t="shared" si="50"/>
        <v>9</v>
      </c>
      <c r="B37" s="58" t="s">
        <v>150</v>
      </c>
      <c r="C37" s="59">
        <v>386</v>
      </c>
      <c r="D37" s="60">
        <f t="shared" si="1"/>
        <v>386</v>
      </c>
      <c r="E37" s="244">
        <v>312</v>
      </c>
      <c r="F37" s="244">
        <v>74</v>
      </c>
      <c r="G37" s="45">
        <f t="shared" si="2"/>
        <v>282827</v>
      </c>
      <c r="H37" s="45">
        <f t="shared" si="3"/>
        <v>793428</v>
      </c>
      <c r="I37" s="45">
        <f t="shared" si="4"/>
        <v>54722</v>
      </c>
      <c r="J37" s="61"/>
      <c r="K37" s="61"/>
      <c r="L37" s="99">
        <v>29132</v>
      </c>
      <c r="M37" s="99">
        <v>25590</v>
      </c>
      <c r="N37" s="61"/>
      <c r="O37" s="61"/>
      <c r="P37" s="61"/>
      <c r="Q37" s="45">
        <f t="shared" si="5"/>
        <v>738706</v>
      </c>
      <c r="R37" s="244">
        <v>259738</v>
      </c>
      <c r="S37" s="244">
        <v>4362</v>
      </c>
      <c r="T37" s="244"/>
      <c r="U37" s="244">
        <v>427989</v>
      </c>
      <c r="V37" s="99"/>
      <c r="W37" s="244">
        <v>46617</v>
      </c>
      <c r="X37" s="45">
        <f t="shared" si="6"/>
        <v>510601</v>
      </c>
      <c r="Y37" s="244">
        <v>396218</v>
      </c>
      <c r="Z37" s="244">
        <v>55518</v>
      </c>
      <c r="AA37" s="244">
        <v>29804</v>
      </c>
      <c r="AB37" s="244">
        <v>17808</v>
      </c>
      <c r="AC37" s="244"/>
      <c r="AD37" s="244">
        <v>11253</v>
      </c>
      <c r="AE37" s="45">
        <f t="shared" si="7"/>
        <v>228105</v>
      </c>
      <c r="AF37" s="46">
        <f t="shared" si="8"/>
        <v>120510</v>
      </c>
      <c r="AG37" s="61"/>
      <c r="AH37" s="244">
        <v>52784</v>
      </c>
      <c r="AI37" s="244"/>
      <c r="AJ37" s="244">
        <v>52808</v>
      </c>
      <c r="AK37" s="244"/>
      <c r="AL37" s="244">
        <v>14918</v>
      </c>
      <c r="AM37" s="244"/>
      <c r="AN37" s="244"/>
      <c r="AO37" s="244"/>
      <c r="AP37" s="73">
        <f t="shared" si="46"/>
        <v>2.3469172682764916</v>
      </c>
      <c r="AQ37" s="74"/>
      <c r="AR37" s="153">
        <f t="shared" si="10"/>
        <v>162317</v>
      </c>
      <c r="AS37" s="154"/>
      <c r="AT37" s="153">
        <f t="shared" si="11"/>
        <v>180125</v>
      </c>
      <c r="AU37" s="155">
        <f t="shared" si="12"/>
        <v>101425</v>
      </c>
      <c r="AV37" s="244">
        <v>83617</v>
      </c>
      <c r="AW37" s="244">
        <v>17808</v>
      </c>
      <c r="AX37" s="244">
        <v>68000</v>
      </c>
      <c r="AY37" s="244">
        <v>10700</v>
      </c>
      <c r="AZ37" s="156"/>
      <c r="BA37" s="241">
        <v>55870</v>
      </c>
      <c r="BB37" s="245"/>
      <c r="BC37" s="245">
        <f>BA37/AH37</f>
        <v>1.0584646862685663</v>
      </c>
      <c r="BD37" s="245"/>
      <c r="BE37" s="245"/>
      <c r="BF37" s="245">
        <v>15</v>
      </c>
      <c r="BG37" s="245">
        <v>4.5</v>
      </c>
      <c r="BH37" s="66"/>
    </row>
    <row r="38" spans="1:60" s="56" customFormat="1" ht="27.75" customHeight="1">
      <c r="A38" s="57">
        <f t="shared" si="50"/>
        <v>10</v>
      </c>
      <c r="B38" s="58" t="s">
        <v>151</v>
      </c>
      <c r="C38" s="59">
        <v>1202</v>
      </c>
      <c r="D38" s="60">
        <f t="shared" si="1"/>
        <v>984</v>
      </c>
      <c r="E38" s="59">
        <v>915</v>
      </c>
      <c r="F38" s="59">
        <v>69</v>
      </c>
      <c r="G38" s="45">
        <f t="shared" si="2"/>
        <v>1927647</v>
      </c>
      <c r="H38" s="45">
        <f t="shared" si="3"/>
        <v>2093538</v>
      </c>
      <c r="I38" s="45">
        <f t="shared" si="4"/>
        <v>1927647</v>
      </c>
      <c r="J38" s="61"/>
      <c r="K38" s="61"/>
      <c r="L38" s="61">
        <v>1015881</v>
      </c>
      <c r="M38" s="61">
        <v>911766</v>
      </c>
      <c r="N38" s="61"/>
      <c r="O38" s="61"/>
      <c r="P38" s="61"/>
      <c r="Q38" s="45">
        <f t="shared" si="5"/>
        <v>165891</v>
      </c>
      <c r="R38" s="61">
        <v>47157</v>
      </c>
      <c r="S38" s="61">
        <v>2248</v>
      </c>
      <c r="T38" s="61"/>
      <c r="U38" s="61">
        <v>89775</v>
      </c>
      <c r="V38" s="61">
        <v>0</v>
      </c>
      <c r="W38" s="61">
        <v>26711</v>
      </c>
      <c r="X38" s="45">
        <f t="shared" si="6"/>
        <v>165891</v>
      </c>
      <c r="Y38" s="61">
        <v>163802</v>
      </c>
      <c r="Z38" s="61"/>
      <c r="AA38" s="61"/>
      <c r="AB38" s="61"/>
      <c r="AC38" s="61"/>
      <c r="AD38" s="61">
        <v>2089</v>
      </c>
      <c r="AE38" s="45">
        <f t="shared" si="7"/>
        <v>0</v>
      </c>
      <c r="AF38" s="46">
        <f t="shared" si="8"/>
        <v>1576877</v>
      </c>
      <c r="AG38" s="61"/>
      <c r="AH38" s="61">
        <v>106714</v>
      </c>
      <c r="AI38" s="61"/>
      <c r="AJ38" s="61">
        <v>1453941</v>
      </c>
      <c r="AK38" s="61"/>
      <c r="AL38" s="61">
        <v>15682</v>
      </c>
      <c r="AM38" s="61"/>
      <c r="AN38" s="61"/>
      <c r="AO38" s="61">
        <v>540</v>
      </c>
      <c r="AP38" s="73">
        <f t="shared" si="46"/>
        <v>1.2224460119590812</v>
      </c>
      <c r="AQ38" s="74"/>
      <c r="AR38" s="153">
        <f t="shared" si="10"/>
        <v>350770</v>
      </c>
      <c r="AS38" s="154"/>
      <c r="AT38" s="153">
        <f t="shared" si="11"/>
        <v>350770</v>
      </c>
      <c r="AU38" s="155">
        <f t="shared" si="12"/>
        <v>140308</v>
      </c>
      <c r="AV38" s="156">
        <v>140308</v>
      </c>
      <c r="AW38" s="156"/>
      <c r="AX38" s="156">
        <v>175385</v>
      </c>
      <c r="AY38" s="156">
        <v>24554</v>
      </c>
      <c r="AZ38" s="156">
        <v>10523</v>
      </c>
      <c r="BA38" s="156"/>
      <c r="BB38" s="62"/>
      <c r="BC38" s="237">
        <v>1.8</v>
      </c>
      <c r="BD38" s="62"/>
      <c r="BE38" s="62"/>
      <c r="BF38" s="62">
        <v>20</v>
      </c>
      <c r="BG38" s="62">
        <v>5</v>
      </c>
      <c r="BH38" s="158"/>
    </row>
    <row r="39" spans="1:60" s="56" customFormat="1" ht="21.75" customHeight="1">
      <c r="A39" s="57">
        <f t="shared" si="50"/>
        <v>11</v>
      </c>
      <c r="B39" s="58" t="s">
        <v>152</v>
      </c>
      <c r="C39" s="59">
        <v>485</v>
      </c>
      <c r="D39" s="60">
        <f t="shared" si="1"/>
        <v>485</v>
      </c>
      <c r="E39" s="59">
        <v>313</v>
      </c>
      <c r="F39" s="59">
        <v>172</v>
      </c>
      <c r="G39" s="45">
        <f t="shared" si="2"/>
        <v>240817</v>
      </c>
      <c r="H39" s="45">
        <f t="shared" si="3"/>
        <v>366446</v>
      </c>
      <c r="I39" s="45">
        <f t="shared" si="4"/>
        <v>184554</v>
      </c>
      <c r="J39" s="61"/>
      <c r="K39" s="61"/>
      <c r="L39" s="61">
        <v>108737</v>
      </c>
      <c r="M39" s="61">
        <v>75817</v>
      </c>
      <c r="N39" s="61"/>
      <c r="O39" s="61"/>
      <c r="P39" s="61"/>
      <c r="Q39" s="45">
        <f t="shared" si="5"/>
        <v>181892</v>
      </c>
      <c r="R39" s="61">
        <v>93247</v>
      </c>
      <c r="S39" s="61">
        <v>2044</v>
      </c>
      <c r="T39" s="61"/>
      <c r="U39" s="61">
        <v>85291</v>
      </c>
      <c r="V39" s="61">
        <v>1039</v>
      </c>
      <c r="W39" s="61">
        <v>271</v>
      </c>
      <c r="X39" s="45">
        <f t="shared" si="6"/>
        <v>125629</v>
      </c>
      <c r="Y39" s="61">
        <v>79490</v>
      </c>
      <c r="Z39" s="61">
        <v>17367</v>
      </c>
      <c r="AA39" s="61">
        <v>2448</v>
      </c>
      <c r="AB39" s="61">
        <v>18671</v>
      </c>
      <c r="AC39" s="61">
        <v>3971</v>
      </c>
      <c r="AD39" s="61">
        <v>3682</v>
      </c>
      <c r="AE39" s="45">
        <f t="shared" si="7"/>
        <v>56263</v>
      </c>
      <c r="AF39" s="46">
        <f t="shared" si="8"/>
        <v>173225</v>
      </c>
      <c r="AG39" s="61"/>
      <c r="AH39" s="61">
        <v>46106</v>
      </c>
      <c r="AI39" s="61"/>
      <c r="AJ39" s="61">
        <v>113585</v>
      </c>
      <c r="AK39" s="61"/>
      <c r="AL39" s="61">
        <v>6682</v>
      </c>
      <c r="AM39" s="61"/>
      <c r="AN39" s="61"/>
      <c r="AO39" s="61">
        <v>6852</v>
      </c>
      <c r="AP39" s="73">
        <f t="shared" si="46"/>
        <v>1.3901977197286766</v>
      </c>
      <c r="AQ39" s="74"/>
      <c r="AR39" s="153">
        <f t="shared" si="10"/>
        <v>67592</v>
      </c>
      <c r="AS39" s="154"/>
      <c r="AT39" s="153">
        <f t="shared" si="11"/>
        <v>86264</v>
      </c>
      <c r="AU39" s="155">
        <f t="shared" si="12"/>
        <v>48264</v>
      </c>
      <c r="AV39" s="244">
        <v>29593</v>
      </c>
      <c r="AW39" s="244">
        <v>18671</v>
      </c>
      <c r="AX39" s="244">
        <v>35000</v>
      </c>
      <c r="AY39" s="244">
        <v>3000</v>
      </c>
      <c r="AZ39" s="156"/>
      <c r="BA39" s="156">
        <v>34721</v>
      </c>
      <c r="BB39" s="62">
        <v>0.85</v>
      </c>
      <c r="BC39" s="62"/>
      <c r="BD39" s="62"/>
      <c r="BE39" s="62"/>
      <c r="BF39" s="62">
        <v>35</v>
      </c>
      <c r="BG39" s="62">
        <v>1</v>
      </c>
      <c r="BH39" s="66"/>
    </row>
    <row r="40" spans="1:60" s="56" customFormat="1" ht="21.75" customHeight="1">
      <c r="A40" s="57">
        <f t="shared" si="50"/>
        <v>12</v>
      </c>
      <c r="B40" s="92" t="s">
        <v>153</v>
      </c>
      <c r="C40" s="59">
        <v>1450</v>
      </c>
      <c r="D40" s="60">
        <f t="shared" si="1"/>
        <v>1382</v>
      </c>
      <c r="E40" s="59">
        <v>1157</v>
      </c>
      <c r="F40" s="59">
        <v>225</v>
      </c>
      <c r="G40" s="45">
        <f t="shared" si="2"/>
        <v>1332364</v>
      </c>
      <c r="H40" s="45">
        <f t="shared" si="3"/>
        <v>1663656</v>
      </c>
      <c r="I40" s="45">
        <f t="shared" si="4"/>
        <v>1085371</v>
      </c>
      <c r="J40" s="61">
        <v>3061</v>
      </c>
      <c r="K40" s="61"/>
      <c r="L40" s="61">
        <v>689837</v>
      </c>
      <c r="M40" s="61">
        <v>392473</v>
      </c>
      <c r="N40" s="61"/>
      <c r="O40" s="61"/>
      <c r="P40" s="61"/>
      <c r="Q40" s="45">
        <f t="shared" si="5"/>
        <v>578285</v>
      </c>
      <c r="R40" s="61">
        <v>368775</v>
      </c>
      <c r="S40" s="61"/>
      <c r="T40" s="61"/>
      <c r="U40" s="61">
        <v>198738</v>
      </c>
      <c r="V40" s="61">
        <v>9975</v>
      </c>
      <c r="W40" s="61">
        <v>797</v>
      </c>
      <c r="X40" s="45">
        <f t="shared" si="6"/>
        <v>331292</v>
      </c>
      <c r="Y40" s="61">
        <v>185042</v>
      </c>
      <c r="Z40" s="61">
        <v>103140</v>
      </c>
      <c r="AA40" s="61">
        <v>13795</v>
      </c>
      <c r="AB40" s="61">
        <v>15100</v>
      </c>
      <c r="AC40" s="61">
        <v>1922</v>
      </c>
      <c r="AD40" s="61">
        <v>12293</v>
      </c>
      <c r="AE40" s="45">
        <f t="shared" si="7"/>
        <v>246993</v>
      </c>
      <c r="AF40" s="46">
        <f t="shared" si="8"/>
        <v>1064825</v>
      </c>
      <c r="AG40" s="61"/>
      <c r="AH40" s="61">
        <v>168827</v>
      </c>
      <c r="AI40" s="61"/>
      <c r="AJ40" s="61">
        <v>886614</v>
      </c>
      <c r="AK40" s="61"/>
      <c r="AL40" s="61">
        <v>6063</v>
      </c>
      <c r="AM40" s="61"/>
      <c r="AN40" s="61">
        <v>3321</v>
      </c>
      <c r="AO40" s="61"/>
      <c r="AP40" s="73">
        <f t="shared" si="46"/>
        <v>1.2512516141149954</v>
      </c>
      <c r="AQ40" s="74"/>
      <c r="AR40" s="153">
        <f t="shared" si="10"/>
        <v>267539</v>
      </c>
      <c r="AS40" s="154"/>
      <c r="AT40" s="153">
        <f t="shared" si="11"/>
        <v>298975</v>
      </c>
      <c r="AU40" s="155">
        <f t="shared" si="12"/>
        <v>100855</v>
      </c>
      <c r="AV40" s="156">
        <v>69419</v>
      </c>
      <c r="AW40" s="156">
        <v>31436</v>
      </c>
      <c r="AX40" s="156">
        <v>174081</v>
      </c>
      <c r="AY40" s="156">
        <v>24039</v>
      </c>
      <c r="AZ40" s="156"/>
      <c r="BA40" s="156">
        <v>70911</v>
      </c>
      <c r="BB40" s="62">
        <v>0.43</v>
      </c>
      <c r="BC40" s="237"/>
      <c r="BD40" s="62"/>
      <c r="BE40" s="62"/>
      <c r="BF40" s="62">
        <v>7.7</v>
      </c>
      <c r="BG40" s="62">
        <v>1.1000000000000001</v>
      </c>
      <c r="BH40" s="160"/>
    </row>
    <row r="41" spans="1:60" s="56" customFormat="1" ht="21.75" customHeight="1">
      <c r="A41" s="57">
        <f t="shared" si="50"/>
        <v>13</v>
      </c>
      <c r="B41" s="58" t="s">
        <v>154</v>
      </c>
      <c r="C41" s="59">
        <v>2980</v>
      </c>
      <c r="D41" s="60">
        <f t="shared" si="1"/>
        <v>2057</v>
      </c>
      <c r="E41" s="59">
        <v>1847</v>
      </c>
      <c r="F41" s="59">
        <v>210</v>
      </c>
      <c r="G41" s="45">
        <f t="shared" si="2"/>
        <v>2164829</v>
      </c>
      <c r="H41" s="45">
        <f t="shared" si="3"/>
        <v>2909266</v>
      </c>
      <c r="I41" s="45">
        <f t="shared" si="4"/>
        <v>1598547</v>
      </c>
      <c r="J41" s="61"/>
      <c r="K41" s="61"/>
      <c r="L41" s="61">
        <v>801877</v>
      </c>
      <c r="M41" s="61">
        <v>796670</v>
      </c>
      <c r="N41" s="61"/>
      <c r="O41" s="61"/>
      <c r="P41" s="61">
        <v>35863</v>
      </c>
      <c r="Q41" s="45">
        <f t="shared" si="5"/>
        <v>1274856</v>
      </c>
      <c r="R41" s="61">
        <v>797167</v>
      </c>
      <c r="S41" s="61"/>
      <c r="T41" s="61"/>
      <c r="U41" s="61">
        <v>467072</v>
      </c>
      <c r="V41" s="61">
        <v>7485</v>
      </c>
      <c r="W41" s="61">
        <v>3132</v>
      </c>
      <c r="X41" s="45">
        <f t="shared" si="6"/>
        <v>744437</v>
      </c>
      <c r="Y41" s="61">
        <v>509942</v>
      </c>
      <c r="Z41" s="61">
        <v>127486</v>
      </c>
      <c r="AA41" s="61">
        <v>14023</v>
      </c>
      <c r="AB41" s="61">
        <v>61193</v>
      </c>
      <c r="AC41" s="61">
        <v>15298</v>
      </c>
      <c r="AD41" s="61">
        <v>16495</v>
      </c>
      <c r="AE41" s="45">
        <f t="shared" si="7"/>
        <v>530419</v>
      </c>
      <c r="AF41" s="46">
        <f t="shared" si="8"/>
        <v>1500184</v>
      </c>
      <c r="AG41" s="61"/>
      <c r="AH41" s="61">
        <v>245000</v>
      </c>
      <c r="AI41" s="61">
        <v>3898</v>
      </c>
      <c r="AJ41" s="61">
        <v>1132045</v>
      </c>
      <c r="AK41" s="61">
        <v>58965</v>
      </c>
      <c r="AL41" s="61">
        <v>48276</v>
      </c>
      <c r="AM41" s="61"/>
      <c r="AN41" s="61"/>
      <c r="AO41" s="61">
        <v>12000</v>
      </c>
      <c r="AP41" s="73">
        <f t="shared" si="46"/>
        <v>1.4430423201420626</v>
      </c>
      <c r="AQ41" s="74"/>
      <c r="AR41" s="153">
        <f t="shared" si="10"/>
        <v>664645</v>
      </c>
      <c r="AS41" s="154"/>
      <c r="AT41" s="153">
        <f t="shared" si="11"/>
        <v>738145</v>
      </c>
      <c r="AU41" s="155">
        <f t="shared" si="12"/>
        <v>293500</v>
      </c>
      <c r="AV41" s="156">
        <v>220000</v>
      </c>
      <c r="AW41" s="156">
        <v>73500</v>
      </c>
      <c r="AX41" s="156">
        <v>387032</v>
      </c>
      <c r="AY41" s="156">
        <v>57613</v>
      </c>
      <c r="AZ41" s="156"/>
      <c r="BA41" s="156">
        <v>222760</v>
      </c>
      <c r="BB41" s="62"/>
      <c r="BC41" s="62">
        <v>1</v>
      </c>
      <c r="BD41" s="62"/>
      <c r="BE41" s="62"/>
      <c r="BF41" s="62">
        <v>32</v>
      </c>
      <c r="BG41" s="62">
        <v>4.5</v>
      </c>
      <c r="BH41" s="66"/>
    </row>
    <row r="42" spans="1:60" s="56" customFormat="1" ht="21.75" customHeight="1">
      <c r="A42" s="57">
        <f t="shared" si="50"/>
        <v>14</v>
      </c>
      <c r="B42" s="58" t="s">
        <v>155</v>
      </c>
      <c r="C42" s="59">
        <v>1112</v>
      </c>
      <c r="D42" s="60">
        <f t="shared" si="1"/>
        <v>861</v>
      </c>
      <c r="E42" s="59">
        <v>652</v>
      </c>
      <c r="F42" s="59">
        <v>209</v>
      </c>
      <c r="G42" s="45">
        <f t="shared" si="2"/>
        <v>372435</v>
      </c>
      <c r="H42" s="45">
        <f t="shared" si="3"/>
        <v>397738</v>
      </c>
      <c r="I42" s="45">
        <f t="shared" si="4"/>
        <v>363632</v>
      </c>
      <c r="J42" s="61"/>
      <c r="K42" s="61"/>
      <c r="L42" s="61">
        <v>294221</v>
      </c>
      <c r="M42" s="61">
        <v>69411</v>
      </c>
      <c r="N42" s="61"/>
      <c r="O42" s="61"/>
      <c r="P42" s="61">
        <v>654</v>
      </c>
      <c r="Q42" s="45">
        <f t="shared" si="5"/>
        <v>33452</v>
      </c>
      <c r="R42" s="61">
        <v>8934</v>
      </c>
      <c r="S42" s="61"/>
      <c r="T42" s="61"/>
      <c r="U42" s="61">
        <v>17390</v>
      </c>
      <c r="V42" s="61">
        <v>7056</v>
      </c>
      <c r="W42" s="61">
        <v>72</v>
      </c>
      <c r="X42" s="45">
        <f t="shared" si="6"/>
        <v>25303</v>
      </c>
      <c r="Y42" s="61">
        <v>16514</v>
      </c>
      <c r="Z42" s="61">
        <v>7558</v>
      </c>
      <c r="AA42" s="61">
        <v>371</v>
      </c>
      <c r="AB42" s="61">
        <v>55</v>
      </c>
      <c r="AC42" s="61">
        <v>133</v>
      </c>
      <c r="AD42" s="61">
        <v>672</v>
      </c>
      <c r="AE42" s="45">
        <f t="shared" si="7"/>
        <v>8149</v>
      </c>
      <c r="AF42" s="46">
        <f t="shared" si="8"/>
        <v>310867</v>
      </c>
      <c r="AG42" s="61"/>
      <c r="AH42" s="61">
        <v>93777</v>
      </c>
      <c r="AI42" s="61"/>
      <c r="AJ42" s="61">
        <v>189061</v>
      </c>
      <c r="AK42" s="61"/>
      <c r="AL42" s="61">
        <v>19085</v>
      </c>
      <c r="AM42" s="61"/>
      <c r="AN42" s="61"/>
      <c r="AO42" s="61">
        <v>8944</v>
      </c>
      <c r="AP42" s="73">
        <f t="shared" si="46"/>
        <v>1.1980525433706377</v>
      </c>
      <c r="AQ42" s="74"/>
      <c r="AR42" s="153">
        <f t="shared" si="10"/>
        <v>61568</v>
      </c>
      <c r="AS42" s="154"/>
      <c r="AT42" s="153">
        <f t="shared" si="11"/>
        <v>63110</v>
      </c>
      <c r="AU42" s="155">
        <f t="shared" si="12"/>
        <v>15622</v>
      </c>
      <c r="AV42" s="156">
        <v>15622</v>
      </c>
      <c r="AW42" s="156"/>
      <c r="AX42" s="156">
        <v>36767</v>
      </c>
      <c r="AY42" s="156">
        <v>9209</v>
      </c>
      <c r="AZ42" s="156">
        <v>1512</v>
      </c>
      <c r="BA42" s="156">
        <v>44756</v>
      </c>
      <c r="BB42" s="62">
        <v>0.88</v>
      </c>
      <c r="BC42" s="237"/>
      <c r="BD42" s="62"/>
      <c r="BE42" s="62"/>
      <c r="BF42" s="62">
        <v>7.5</v>
      </c>
      <c r="BG42" s="62">
        <v>0.5</v>
      </c>
      <c r="BH42" s="66"/>
    </row>
    <row r="43" spans="1:60" s="56" customFormat="1" ht="24.75" customHeight="1">
      <c r="A43" s="57">
        <f t="shared" si="50"/>
        <v>15</v>
      </c>
      <c r="B43" s="58" t="s">
        <v>156</v>
      </c>
      <c r="C43" s="59">
        <v>1567</v>
      </c>
      <c r="D43" s="60">
        <f t="shared" si="1"/>
        <v>1452</v>
      </c>
      <c r="E43" s="59">
        <v>1288</v>
      </c>
      <c r="F43" s="59">
        <v>164</v>
      </c>
      <c r="G43" s="45">
        <f t="shared" si="2"/>
        <v>792324</v>
      </c>
      <c r="H43" s="45">
        <f t="shared" si="3"/>
        <v>934634</v>
      </c>
      <c r="I43" s="45">
        <f t="shared" si="4"/>
        <v>667056</v>
      </c>
      <c r="J43" s="61"/>
      <c r="K43" s="61"/>
      <c r="L43" s="61">
        <v>475388</v>
      </c>
      <c r="M43" s="61">
        <v>191668</v>
      </c>
      <c r="N43" s="61"/>
      <c r="O43" s="61"/>
      <c r="P43" s="61"/>
      <c r="Q43" s="45">
        <f t="shared" si="5"/>
        <v>267578</v>
      </c>
      <c r="R43" s="61">
        <v>196874</v>
      </c>
      <c r="S43" s="61">
        <v>2921</v>
      </c>
      <c r="T43" s="61"/>
      <c r="U43" s="61">
        <v>17557</v>
      </c>
      <c r="V43" s="61">
        <v>4947</v>
      </c>
      <c r="W43" s="61">
        <v>45279</v>
      </c>
      <c r="X43" s="45">
        <f t="shared" si="6"/>
        <v>142310</v>
      </c>
      <c r="Y43" s="61">
        <v>78653</v>
      </c>
      <c r="Z43" s="61">
        <v>20326</v>
      </c>
      <c r="AA43" s="61">
        <v>19772</v>
      </c>
      <c r="AB43" s="61">
        <v>3366</v>
      </c>
      <c r="AC43" s="61">
        <v>18663</v>
      </c>
      <c r="AD43" s="61">
        <v>1530</v>
      </c>
      <c r="AE43" s="45">
        <f t="shared" si="7"/>
        <v>125268</v>
      </c>
      <c r="AF43" s="46">
        <f t="shared" si="8"/>
        <v>642685</v>
      </c>
      <c r="AG43" s="61"/>
      <c r="AH43" s="61">
        <v>142594</v>
      </c>
      <c r="AI43" s="61"/>
      <c r="AJ43" s="61">
        <v>445231</v>
      </c>
      <c r="AK43" s="61"/>
      <c r="AL43" s="61">
        <v>15303</v>
      </c>
      <c r="AM43" s="61"/>
      <c r="AN43" s="61">
        <v>5202</v>
      </c>
      <c r="AO43" s="61">
        <v>34355</v>
      </c>
      <c r="AP43" s="73">
        <f t="shared" si="46"/>
        <v>1.232834125582517</v>
      </c>
      <c r="AQ43" s="74"/>
      <c r="AR43" s="153">
        <f t="shared" si="10"/>
        <v>149639</v>
      </c>
      <c r="AS43" s="154"/>
      <c r="AT43" s="153">
        <f t="shared" si="11"/>
        <v>149639</v>
      </c>
      <c r="AU43" s="155">
        <f t="shared" si="12"/>
        <v>55367</v>
      </c>
      <c r="AV43" s="156">
        <v>55367</v>
      </c>
      <c r="AW43" s="156"/>
      <c r="AX43" s="156">
        <v>61352</v>
      </c>
      <c r="AY43" s="156">
        <v>26694</v>
      </c>
      <c r="AZ43" s="156">
        <v>6226</v>
      </c>
      <c r="BA43" s="156">
        <v>36139</v>
      </c>
      <c r="BB43" s="62">
        <v>0.7</v>
      </c>
      <c r="BC43" s="62"/>
      <c r="BD43" s="62"/>
      <c r="BE43" s="62"/>
      <c r="BF43" s="62">
        <v>5.2</v>
      </c>
      <c r="BG43" s="62">
        <v>1.5</v>
      </c>
      <c r="BH43" s="66"/>
    </row>
    <row r="44" spans="1:60" s="56" customFormat="1" ht="25.5" customHeight="1">
      <c r="A44" s="57">
        <f t="shared" si="50"/>
        <v>16</v>
      </c>
      <c r="B44" s="79" t="s">
        <v>157</v>
      </c>
      <c r="C44" s="59"/>
      <c r="D44" s="60">
        <f t="shared" si="1"/>
        <v>0</v>
      </c>
      <c r="E44" s="59"/>
      <c r="F44" s="59"/>
      <c r="G44" s="45">
        <f t="shared" si="2"/>
        <v>0</v>
      </c>
      <c r="H44" s="45">
        <f t="shared" si="3"/>
        <v>0</v>
      </c>
      <c r="I44" s="45">
        <f t="shared" si="4"/>
        <v>0</v>
      </c>
      <c r="J44" s="61"/>
      <c r="K44" s="61"/>
      <c r="L44" s="61"/>
      <c r="M44" s="61"/>
      <c r="N44" s="61"/>
      <c r="O44" s="61"/>
      <c r="P44" s="61"/>
      <c r="Q44" s="45">
        <f t="shared" si="5"/>
        <v>0</v>
      </c>
      <c r="R44" s="61"/>
      <c r="S44" s="61"/>
      <c r="T44" s="61"/>
      <c r="U44" s="61"/>
      <c r="V44" s="61"/>
      <c r="W44" s="61"/>
      <c r="X44" s="45">
        <f t="shared" si="6"/>
        <v>0</v>
      </c>
      <c r="Y44" s="61"/>
      <c r="Z44" s="61"/>
      <c r="AA44" s="61"/>
      <c r="AB44" s="61"/>
      <c r="AC44" s="61"/>
      <c r="AD44" s="61"/>
      <c r="AE44" s="45">
        <f t="shared" si="7"/>
        <v>0</v>
      </c>
      <c r="AF44" s="46">
        <f t="shared" si="8"/>
        <v>0</v>
      </c>
      <c r="AG44" s="61"/>
      <c r="AH44" s="61"/>
      <c r="AI44" s="61"/>
      <c r="AJ44" s="61"/>
      <c r="AK44" s="61"/>
      <c r="AL44" s="61"/>
      <c r="AM44" s="61"/>
      <c r="AN44" s="61"/>
      <c r="AO44" s="61"/>
      <c r="AP44" s="73" t="e">
        <f t="shared" si="46"/>
        <v>#DIV/0!</v>
      </c>
      <c r="AQ44" s="74"/>
      <c r="AR44" s="153">
        <f t="shared" si="10"/>
        <v>0</v>
      </c>
      <c r="AS44" s="154"/>
      <c r="AT44" s="153">
        <f t="shared" si="11"/>
        <v>0</v>
      </c>
      <c r="AU44" s="155">
        <f t="shared" si="12"/>
        <v>0</v>
      </c>
      <c r="AV44" s="156"/>
      <c r="AW44" s="156"/>
      <c r="AX44" s="156"/>
      <c r="AY44" s="156"/>
      <c r="AZ44" s="156"/>
      <c r="BA44" s="156"/>
      <c r="BB44" s="62"/>
      <c r="BC44" s="237"/>
      <c r="BD44" s="62"/>
      <c r="BE44" s="62"/>
      <c r="BF44" s="62"/>
      <c r="BG44" s="62"/>
      <c r="BH44" s="66"/>
    </row>
    <row r="45" spans="1:60" s="56" customFormat="1" ht="25.5" customHeight="1">
      <c r="A45" s="57" t="s">
        <v>105</v>
      </c>
      <c r="B45" s="79" t="s">
        <v>157</v>
      </c>
      <c r="C45" s="59">
        <v>1129</v>
      </c>
      <c r="D45" s="60">
        <f t="shared" si="1"/>
        <v>1074</v>
      </c>
      <c r="E45" s="59">
        <v>618</v>
      </c>
      <c r="F45" s="59">
        <v>456</v>
      </c>
      <c r="G45" s="45">
        <f t="shared" si="2"/>
        <v>570413</v>
      </c>
      <c r="H45" s="45">
        <f t="shared" si="3"/>
        <v>752182</v>
      </c>
      <c r="I45" s="45">
        <f t="shared" si="4"/>
        <v>496895</v>
      </c>
      <c r="J45" s="61"/>
      <c r="K45" s="61"/>
      <c r="L45" s="61">
        <v>327965</v>
      </c>
      <c r="M45" s="61">
        <v>168930</v>
      </c>
      <c r="N45" s="61"/>
      <c r="O45" s="61"/>
      <c r="P45" s="61"/>
      <c r="Q45" s="45">
        <f t="shared" si="5"/>
        <v>255287</v>
      </c>
      <c r="R45" s="61">
        <v>159168</v>
      </c>
      <c r="S45" s="61">
        <v>1199</v>
      </c>
      <c r="T45" s="61"/>
      <c r="U45" s="61">
        <v>92299</v>
      </c>
      <c r="V45" s="61">
        <v>2331</v>
      </c>
      <c r="W45" s="61">
        <v>290</v>
      </c>
      <c r="X45" s="45">
        <f t="shared" si="6"/>
        <v>181769</v>
      </c>
      <c r="Y45" s="61">
        <v>86681</v>
      </c>
      <c r="Z45" s="61">
        <v>65235</v>
      </c>
      <c r="AA45" s="61">
        <v>25501</v>
      </c>
      <c r="AB45" s="61"/>
      <c r="AC45" s="61"/>
      <c r="AD45" s="61">
        <v>4352</v>
      </c>
      <c r="AE45" s="45">
        <f t="shared" si="7"/>
        <v>73518</v>
      </c>
      <c r="AF45" s="46">
        <f t="shared" si="8"/>
        <v>419523</v>
      </c>
      <c r="AG45" s="61"/>
      <c r="AH45" s="61">
        <v>67800</v>
      </c>
      <c r="AI45" s="61"/>
      <c r="AJ45" s="61">
        <v>328591</v>
      </c>
      <c r="AK45" s="61"/>
      <c r="AL45" s="61"/>
      <c r="AM45" s="61"/>
      <c r="AN45" s="61"/>
      <c r="AO45" s="61">
        <v>23132</v>
      </c>
      <c r="AP45" s="73">
        <f t="shared" si="46"/>
        <v>1.3596703875592042</v>
      </c>
      <c r="AQ45" s="74"/>
      <c r="AR45" s="153">
        <f t="shared" si="10"/>
        <v>150890</v>
      </c>
      <c r="AS45" s="154"/>
      <c r="AT45" s="153">
        <f t="shared" si="11"/>
        <v>150890</v>
      </c>
      <c r="AU45" s="155">
        <f t="shared" si="12"/>
        <v>38000</v>
      </c>
      <c r="AV45" s="156">
        <v>38000</v>
      </c>
      <c r="AW45" s="156"/>
      <c r="AX45" s="156">
        <v>97473</v>
      </c>
      <c r="AY45" s="156">
        <v>15417</v>
      </c>
      <c r="AZ45" s="156"/>
      <c r="BA45" s="156"/>
      <c r="BB45" s="62">
        <v>0.9</v>
      </c>
      <c r="BC45" s="62"/>
      <c r="BD45" s="62"/>
      <c r="BE45" s="62"/>
      <c r="BF45" s="62"/>
      <c r="BG45" s="62"/>
      <c r="BH45" s="161"/>
    </row>
    <row r="46" spans="1:60" s="56" customFormat="1" ht="32.25" customHeight="1">
      <c r="A46" s="57" t="s">
        <v>106</v>
      </c>
      <c r="B46" s="79" t="s">
        <v>160</v>
      </c>
      <c r="C46" s="59">
        <v>296</v>
      </c>
      <c r="D46" s="60">
        <f t="shared" si="1"/>
        <v>256</v>
      </c>
      <c r="E46" s="59">
        <v>181</v>
      </c>
      <c r="F46" s="59">
        <v>75</v>
      </c>
      <c r="G46" s="45">
        <f t="shared" si="2"/>
        <v>292972</v>
      </c>
      <c r="H46" s="45">
        <f t="shared" si="3"/>
        <v>327082</v>
      </c>
      <c r="I46" s="45">
        <f t="shared" si="4"/>
        <v>291450</v>
      </c>
      <c r="J46" s="61"/>
      <c r="K46" s="61"/>
      <c r="L46" s="61">
        <v>180185</v>
      </c>
      <c r="M46" s="61">
        <v>111265</v>
      </c>
      <c r="N46" s="61"/>
      <c r="O46" s="61"/>
      <c r="P46" s="61">
        <v>302</v>
      </c>
      <c r="Q46" s="45">
        <f t="shared" si="5"/>
        <v>35330</v>
      </c>
      <c r="R46" s="61">
        <v>11596</v>
      </c>
      <c r="S46" s="61">
        <v>354</v>
      </c>
      <c r="T46" s="61"/>
      <c r="U46" s="61">
        <v>23066</v>
      </c>
      <c r="V46" s="61"/>
      <c r="W46" s="61">
        <v>314</v>
      </c>
      <c r="X46" s="45">
        <f t="shared" si="6"/>
        <v>34110</v>
      </c>
      <c r="Y46" s="61">
        <v>21733</v>
      </c>
      <c r="Z46" s="61">
        <v>11285</v>
      </c>
      <c r="AA46" s="61">
        <v>14</v>
      </c>
      <c r="AB46" s="61">
        <v>11</v>
      </c>
      <c r="AC46" s="61">
        <v>592</v>
      </c>
      <c r="AD46" s="61">
        <v>475</v>
      </c>
      <c r="AE46" s="45">
        <f t="shared" si="7"/>
        <v>1220</v>
      </c>
      <c r="AF46" s="46">
        <f t="shared" si="8"/>
        <v>265208</v>
      </c>
      <c r="AG46" s="61"/>
      <c r="AH46" s="61">
        <v>42495</v>
      </c>
      <c r="AI46" s="61"/>
      <c r="AJ46" s="61">
        <v>212975</v>
      </c>
      <c r="AK46" s="61"/>
      <c r="AL46" s="61">
        <v>8451</v>
      </c>
      <c r="AM46" s="61"/>
      <c r="AN46" s="61"/>
      <c r="AO46" s="61">
        <v>1287</v>
      </c>
      <c r="AP46" s="73">
        <f t="shared" si="46"/>
        <v>1.1046876413984494</v>
      </c>
      <c r="AQ46" s="74">
        <v>1</v>
      </c>
      <c r="AR46" s="153">
        <f t="shared" si="10"/>
        <v>27764</v>
      </c>
      <c r="AS46" s="154"/>
      <c r="AT46" s="153">
        <f t="shared" si="11"/>
        <v>27775</v>
      </c>
      <c r="AU46" s="155">
        <f t="shared" si="12"/>
        <v>7320</v>
      </c>
      <c r="AV46" s="156">
        <v>7309</v>
      </c>
      <c r="AW46" s="156">
        <v>11</v>
      </c>
      <c r="AX46" s="156">
        <v>12273</v>
      </c>
      <c r="AY46" s="156">
        <v>8182</v>
      </c>
      <c r="AZ46" s="156"/>
      <c r="BA46" s="156">
        <v>7384</v>
      </c>
      <c r="BB46" s="62">
        <v>0.28999999999999998</v>
      </c>
      <c r="BC46" s="237"/>
      <c r="BD46" s="62"/>
      <c r="BE46" s="62"/>
      <c r="BF46" s="62">
        <v>4.16</v>
      </c>
      <c r="BG46" s="62">
        <v>0.31</v>
      </c>
      <c r="BH46" s="161"/>
    </row>
    <row r="47" spans="1:60" s="56" customFormat="1" ht="24.75" customHeight="1">
      <c r="A47" s="57">
        <v>22</v>
      </c>
      <c r="B47" s="58" t="s">
        <v>161</v>
      </c>
      <c r="C47" s="59"/>
      <c r="D47" s="60">
        <f t="shared" si="1"/>
        <v>0</v>
      </c>
      <c r="E47" s="59"/>
      <c r="F47" s="59"/>
      <c r="G47" s="45">
        <f t="shared" si="2"/>
        <v>0</v>
      </c>
      <c r="H47" s="45">
        <f t="shared" si="3"/>
        <v>0</v>
      </c>
      <c r="I47" s="45">
        <f t="shared" si="4"/>
        <v>0</v>
      </c>
      <c r="J47" s="61"/>
      <c r="K47" s="61"/>
      <c r="L47" s="61"/>
      <c r="M47" s="61"/>
      <c r="N47" s="61"/>
      <c r="O47" s="61"/>
      <c r="P47" s="61"/>
      <c r="Q47" s="45">
        <f t="shared" si="5"/>
        <v>0</v>
      </c>
      <c r="R47" s="61"/>
      <c r="S47" s="61"/>
      <c r="T47" s="61"/>
      <c r="U47" s="61"/>
      <c r="V47" s="61"/>
      <c r="W47" s="61"/>
      <c r="X47" s="45">
        <f t="shared" si="6"/>
        <v>0</v>
      </c>
      <c r="Y47" s="61"/>
      <c r="Z47" s="61"/>
      <c r="AA47" s="61"/>
      <c r="AB47" s="61"/>
      <c r="AC47" s="61"/>
      <c r="AD47" s="61"/>
      <c r="AE47" s="45">
        <f t="shared" si="7"/>
        <v>0</v>
      </c>
      <c r="AF47" s="46">
        <f t="shared" si="8"/>
        <v>0</v>
      </c>
      <c r="AG47" s="61"/>
      <c r="AH47" s="61"/>
      <c r="AI47" s="61"/>
      <c r="AJ47" s="61"/>
      <c r="AK47" s="61"/>
      <c r="AL47" s="61"/>
      <c r="AM47" s="61"/>
      <c r="AN47" s="61"/>
      <c r="AO47" s="61"/>
      <c r="AP47" s="73" t="e">
        <f t="shared" si="46"/>
        <v>#DIV/0!</v>
      </c>
      <c r="AQ47" s="74"/>
      <c r="AR47" s="153">
        <f t="shared" si="10"/>
        <v>0</v>
      </c>
      <c r="AS47" s="154"/>
      <c r="AT47" s="153">
        <f t="shared" si="11"/>
        <v>0</v>
      </c>
      <c r="AU47" s="155">
        <f t="shared" si="12"/>
        <v>0</v>
      </c>
      <c r="AV47" s="156"/>
      <c r="AW47" s="156"/>
      <c r="AX47" s="156"/>
      <c r="AY47" s="156"/>
      <c r="AZ47" s="156"/>
      <c r="BA47" s="156"/>
      <c r="BB47" s="62"/>
      <c r="BC47" s="62"/>
      <c r="BD47" s="62"/>
      <c r="BE47" s="62"/>
      <c r="BF47" s="62"/>
      <c r="BG47" s="62"/>
      <c r="BH47" s="66"/>
    </row>
    <row r="48" spans="1:60" s="56" customFormat="1" ht="33.75" customHeight="1">
      <c r="A48" s="57" t="s">
        <v>374</v>
      </c>
      <c r="B48" s="79" t="s">
        <v>163</v>
      </c>
      <c r="C48" s="59">
        <v>2050</v>
      </c>
      <c r="D48" s="60">
        <f t="shared" si="1"/>
        <v>2282</v>
      </c>
      <c r="E48" s="59">
        <v>1646</v>
      </c>
      <c r="F48" s="59">
        <v>636</v>
      </c>
      <c r="G48" s="45">
        <f t="shared" si="2"/>
        <v>1940395</v>
      </c>
      <c r="H48" s="45">
        <f t="shared" si="3"/>
        <v>2707944</v>
      </c>
      <c r="I48" s="45">
        <f t="shared" si="4"/>
        <v>1679648</v>
      </c>
      <c r="J48" s="61"/>
      <c r="K48" s="61"/>
      <c r="L48" s="61">
        <v>1535409</v>
      </c>
      <c r="M48" s="61">
        <v>144239</v>
      </c>
      <c r="N48" s="61"/>
      <c r="O48" s="61"/>
      <c r="P48" s="61">
        <v>258</v>
      </c>
      <c r="Q48" s="45">
        <f t="shared" si="5"/>
        <v>1028038</v>
      </c>
      <c r="R48" s="61">
        <v>678960</v>
      </c>
      <c r="S48" s="61"/>
      <c r="T48" s="61"/>
      <c r="U48" s="61">
        <v>312252</v>
      </c>
      <c r="V48" s="61">
        <v>36766</v>
      </c>
      <c r="W48" s="61">
        <v>60</v>
      </c>
      <c r="X48" s="45">
        <f t="shared" si="6"/>
        <v>767549</v>
      </c>
      <c r="Y48" s="61">
        <v>293063</v>
      </c>
      <c r="Z48" s="61">
        <v>16200</v>
      </c>
      <c r="AA48" s="61">
        <v>450174</v>
      </c>
      <c r="AB48" s="61"/>
      <c r="AC48" s="61"/>
      <c r="AD48" s="61">
        <v>8112</v>
      </c>
      <c r="AE48" s="45">
        <f t="shared" si="7"/>
        <v>260489</v>
      </c>
      <c r="AF48" s="46">
        <f t="shared" si="8"/>
        <v>1320645</v>
      </c>
      <c r="AG48" s="61"/>
      <c r="AH48" s="61">
        <v>291624</v>
      </c>
      <c r="AI48" s="61"/>
      <c r="AJ48" s="61">
        <v>984094</v>
      </c>
      <c r="AK48" s="61"/>
      <c r="AL48" s="61">
        <v>17442</v>
      </c>
      <c r="AM48" s="61"/>
      <c r="AN48" s="61"/>
      <c r="AO48" s="61">
        <v>27485</v>
      </c>
      <c r="AP48" s="73">
        <f t="shared" si="46"/>
        <v>1.4692782693305164</v>
      </c>
      <c r="AQ48" s="74"/>
      <c r="AR48" s="153">
        <f t="shared" si="10"/>
        <v>619750</v>
      </c>
      <c r="AS48" s="154"/>
      <c r="AT48" s="153">
        <f t="shared" si="11"/>
        <v>645550</v>
      </c>
      <c r="AU48" s="155">
        <f t="shared" si="12"/>
        <v>402554</v>
      </c>
      <c r="AV48" s="156">
        <v>376754</v>
      </c>
      <c r="AW48" s="156">
        <v>25800</v>
      </c>
      <c r="AX48" s="156">
        <v>207054</v>
      </c>
      <c r="AY48" s="156">
        <v>35942</v>
      </c>
      <c r="AZ48" s="156"/>
      <c r="BA48" s="156">
        <v>125575</v>
      </c>
      <c r="BB48" s="62">
        <v>0.9</v>
      </c>
      <c r="BC48" s="237"/>
      <c r="BD48" s="62"/>
      <c r="BE48" s="62"/>
      <c r="BF48" s="62">
        <v>19.149999999999999</v>
      </c>
      <c r="BG48" s="62">
        <v>2.2999999999999998</v>
      </c>
      <c r="BH48" s="161"/>
    </row>
    <row r="49" spans="1:60" s="56" customFormat="1" ht="32.25" customHeight="1">
      <c r="A49" s="57" t="s">
        <v>375</v>
      </c>
      <c r="B49" s="79" t="s">
        <v>165</v>
      </c>
      <c r="C49" s="59">
        <v>485</v>
      </c>
      <c r="D49" s="60">
        <f t="shared" si="1"/>
        <v>485</v>
      </c>
      <c r="E49" s="59">
        <v>420</v>
      </c>
      <c r="F49" s="59">
        <v>65</v>
      </c>
      <c r="G49" s="45">
        <f t="shared" si="2"/>
        <v>287872</v>
      </c>
      <c r="H49" s="45">
        <f t="shared" si="3"/>
        <v>313937</v>
      </c>
      <c r="I49" s="45">
        <f t="shared" si="4"/>
        <v>283937</v>
      </c>
      <c r="J49" s="61"/>
      <c r="K49" s="61"/>
      <c r="L49" s="61">
        <v>237548</v>
      </c>
      <c r="M49" s="61">
        <v>46389</v>
      </c>
      <c r="N49" s="61"/>
      <c r="O49" s="61"/>
      <c r="P49" s="61"/>
      <c r="Q49" s="45">
        <f t="shared" si="5"/>
        <v>30000</v>
      </c>
      <c r="R49" s="61">
        <v>7959</v>
      </c>
      <c r="S49" s="61"/>
      <c r="T49" s="61"/>
      <c r="U49" s="61">
        <v>21128</v>
      </c>
      <c r="V49" s="61">
        <v>823</v>
      </c>
      <c r="W49" s="61">
        <v>90</v>
      </c>
      <c r="X49" s="45">
        <f t="shared" si="6"/>
        <v>26065</v>
      </c>
      <c r="Y49" s="61">
        <v>19803</v>
      </c>
      <c r="Z49" s="61">
        <v>2104</v>
      </c>
      <c r="AA49" s="61">
        <v>1654</v>
      </c>
      <c r="AB49" s="61">
        <v>22</v>
      </c>
      <c r="AC49" s="61">
        <v>1815</v>
      </c>
      <c r="AD49" s="61">
        <v>667</v>
      </c>
      <c r="AE49" s="45">
        <f t="shared" si="7"/>
        <v>3935</v>
      </c>
      <c r="AF49" s="46">
        <f t="shared" si="8"/>
        <v>222678</v>
      </c>
      <c r="AG49" s="61"/>
      <c r="AH49" s="61">
        <v>49614</v>
      </c>
      <c r="AI49" s="61"/>
      <c r="AJ49" s="61">
        <v>165968</v>
      </c>
      <c r="AK49" s="61"/>
      <c r="AL49" s="61">
        <v>2304</v>
      </c>
      <c r="AM49" s="61"/>
      <c r="AN49" s="61"/>
      <c r="AO49" s="61">
        <v>4792</v>
      </c>
      <c r="AP49" s="73">
        <f t="shared" si="46"/>
        <v>1.2927725235541903</v>
      </c>
      <c r="AQ49" s="74"/>
      <c r="AR49" s="153">
        <f t="shared" si="10"/>
        <v>65194</v>
      </c>
      <c r="AS49" s="154"/>
      <c r="AT49" s="153">
        <f t="shared" si="11"/>
        <v>68173</v>
      </c>
      <c r="AU49" s="155">
        <f t="shared" si="12"/>
        <v>24119</v>
      </c>
      <c r="AV49" s="156">
        <v>21140</v>
      </c>
      <c r="AW49" s="156">
        <v>2979</v>
      </c>
      <c r="AX49" s="156">
        <v>38075</v>
      </c>
      <c r="AY49" s="156">
        <v>5664</v>
      </c>
      <c r="AZ49" s="156">
        <v>315</v>
      </c>
      <c r="BA49" s="156">
        <v>23641</v>
      </c>
      <c r="BB49" s="62"/>
      <c r="BC49" s="62">
        <v>1.04</v>
      </c>
      <c r="BD49" s="62"/>
      <c r="BE49" s="62"/>
      <c r="BF49" s="62">
        <v>12.9</v>
      </c>
      <c r="BG49" s="62">
        <v>2.6</v>
      </c>
      <c r="BH49" s="162">
        <f>G49-AF49</f>
        <v>65194</v>
      </c>
    </row>
    <row r="50" spans="1:60" s="56" customFormat="1" ht="25.5" customHeight="1">
      <c r="A50" s="57">
        <v>23</v>
      </c>
      <c r="B50" s="58" t="s">
        <v>166</v>
      </c>
      <c r="C50" s="59">
        <v>933</v>
      </c>
      <c r="D50" s="60">
        <f t="shared" si="1"/>
        <v>936</v>
      </c>
      <c r="E50" s="229">
        <v>766</v>
      </c>
      <c r="F50" s="229">
        <v>170</v>
      </c>
      <c r="G50" s="45">
        <f t="shared" si="2"/>
        <v>689238</v>
      </c>
      <c r="H50" s="45">
        <f t="shared" si="3"/>
        <v>1061300</v>
      </c>
      <c r="I50" s="45">
        <f t="shared" si="4"/>
        <v>626274</v>
      </c>
      <c r="J50" s="61"/>
      <c r="K50" s="61"/>
      <c r="L50" s="99">
        <v>409938</v>
      </c>
      <c r="M50" s="99">
        <v>216336</v>
      </c>
      <c r="N50" s="61"/>
      <c r="O50" s="61"/>
      <c r="P50" s="61"/>
      <c r="Q50" s="45">
        <f t="shared" si="5"/>
        <v>435026</v>
      </c>
      <c r="R50" s="99">
        <v>245464</v>
      </c>
      <c r="S50" s="99">
        <v>3691</v>
      </c>
      <c r="T50" s="61"/>
      <c r="U50" s="99">
        <v>182830</v>
      </c>
      <c r="V50" s="61"/>
      <c r="W50" s="99">
        <v>3041</v>
      </c>
      <c r="X50" s="45">
        <f t="shared" si="6"/>
        <v>372062</v>
      </c>
      <c r="Y50" s="99">
        <v>175759</v>
      </c>
      <c r="Z50" s="99">
        <v>32620</v>
      </c>
      <c r="AA50" s="99">
        <v>128776</v>
      </c>
      <c r="AB50" s="99">
        <v>5180</v>
      </c>
      <c r="AC50" s="99">
        <v>29468</v>
      </c>
      <c r="AD50" s="61">
        <v>259</v>
      </c>
      <c r="AE50" s="45">
        <f t="shared" si="7"/>
        <v>62964</v>
      </c>
      <c r="AF50" s="46">
        <f t="shared" si="8"/>
        <v>582769</v>
      </c>
      <c r="AG50" s="61"/>
      <c r="AH50" s="100">
        <v>114314</v>
      </c>
      <c r="AI50" s="61"/>
      <c r="AJ50" s="100">
        <v>381478</v>
      </c>
      <c r="AK50" s="61"/>
      <c r="AL50" s="100">
        <v>2406</v>
      </c>
      <c r="AM50" s="61"/>
      <c r="AN50" s="61"/>
      <c r="AO50" s="100">
        <v>84571</v>
      </c>
      <c r="AP50" s="73">
        <f t="shared" si="46"/>
        <v>1.1826950301062684</v>
      </c>
      <c r="AQ50" s="74"/>
      <c r="AR50" s="153">
        <f t="shared" si="10"/>
        <v>106469</v>
      </c>
      <c r="AS50" s="154"/>
      <c r="AT50" s="153">
        <f t="shared" si="11"/>
        <v>111013.060105</v>
      </c>
      <c r="AU50" s="155">
        <f t="shared" si="12"/>
        <v>29943.060105</v>
      </c>
      <c r="AV50" s="156">
        <v>28363.060105</v>
      </c>
      <c r="AW50" s="156">
        <v>1580</v>
      </c>
      <c r="AX50" s="246">
        <v>51885</v>
      </c>
      <c r="AY50" s="246">
        <v>28104</v>
      </c>
      <c r="AZ50" s="246">
        <v>1081</v>
      </c>
      <c r="BA50" s="156">
        <v>38081</v>
      </c>
      <c r="BB50" s="62"/>
      <c r="BC50" s="237"/>
      <c r="BD50" s="62"/>
      <c r="BE50" s="62"/>
      <c r="BF50" s="247">
        <v>11.3</v>
      </c>
      <c r="BG50" s="62">
        <v>1.4</v>
      </c>
      <c r="BH50" s="66"/>
    </row>
    <row r="51" spans="1:60" s="56" customFormat="1" ht="25.5" customHeight="1">
      <c r="A51" s="57">
        <f t="shared" ref="A51:A62" si="51">+A50+1</f>
        <v>24</v>
      </c>
      <c r="B51" s="58" t="s">
        <v>167</v>
      </c>
      <c r="C51" s="59">
        <v>1208</v>
      </c>
      <c r="D51" s="60">
        <f t="shared" si="1"/>
        <v>1212</v>
      </c>
      <c r="E51" s="59">
        <v>831</v>
      </c>
      <c r="F51" s="59">
        <v>381</v>
      </c>
      <c r="G51" s="45">
        <f t="shared" si="2"/>
        <v>1160822</v>
      </c>
      <c r="H51" s="45">
        <f t="shared" si="3"/>
        <v>1221246</v>
      </c>
      <c r="I51" s="45">
        <f t="shared" si="4"/>
        <v>1130793</v>
      </c>
      <c r="J51" s="61"/>
      <c r="K51" s="61"/>
      <c r="L51" s="61">
        <v>774418</v>
      </c>
      <c r="M51" s="61">
        <v>356375</v>
      </c>
      <c r="N51" s="61"/>
      <c r="O51" s="61"/>
      <c r="P51" s="61"/>
      <c r="Q51" s="45">
        <f t="shared" si="5"/>
        <v>90453</v>
      </c>
      <c r="R51" s="61">
        <v>38171</v>
      </c>
      <c r="S51" s="61">
        <v>10774</v>
      </c>
      <c r="T51" s="61"/>
      <c r="U51" s="61">
        <v>27044</v>
      </c>
      <c r="V51" s="61">
        <v>4681</v>
      </c>
      <c r="W51" s="61">
        <v>9783</v>
      </c>
      <c r="X51" s="45">
        <f t="shared" si="6"/>
        <v>60424</v>
      </c>
      <c r="Y51" s="61">
        <v>25288</v>
      </c>
      <c r="Z51" s="61">
        <v>18289</v>
      </c>
      <c r="AA51" s="61">
        <v>15597</v>
      </c>
      <c r="AB51" s="61">
        <v>106</v>
      </c>
      <c r="AC51" s="61">
        <v>121</v>
      </c>
      <c r="AD51" s="61">
        <v>1023</v>
      </c>
      <c r="AE51" s="45">
        <f t="shared" si="7"/>
        <v>30029</v>
      </c>
      <c r="AF51" s="46">
        <f t="shared" si="8"/>
        <v>1104135</v>
      </c>
      <c r="AG51" s="61"/>
      <c r="AH51" s="61">
        <v>161602</v>
      </c>
      <c r="AI51" s="61"/>
      <c r="AJ51" s="61">
        <v>824727</v>
      </c>
      <c r="AK51" s="61"/>
      <c r="AL51" s="61">
        <v>115262</v>
      </c>
      <c r="AM51" s="61"/>
      <c r="AN51" s="61"/>
      <c r="AO51" s="61">
        <v>2544</v>
      </c>
      <c r="AP51" s="73">
        <f t="shared" si="46"/>
        <v>1.051340642222192</v>
      </c>
      <c r="AQ51" s="74"/>
      <c r="AR51" s="153">
        <f t="shared" si="10"/>
        <v>56687</v>
      </c>
      <c r="AS51" s="154"/>
      <c r="AT51" s="153">
        <f t="shared" si="11"/>
        <v>134805</v>
      </c>
      <c r="AU51" s="155">
        <f t="shared" si="12"/>
        <v>43352</v>
      </c>
      <c r="AV51" s="156">
        <v>33701</v>
      </c>
      <c r="AW51" s="156">
        <v>9651</v>
      </c>
      <c r="AX51" s="156">
        <v>88949</v>
      </c>
      <c r="AY51" s="156">
        <v>2504</v>
      </c>
      <c r="AZ51" s="156"/>
      <c r="BA51" s="156">
        <v>41136</v>
      </c>
      <c r="BB51" s="62"/>
      <c r="BC51" s="62">
        <v>0.5</v>
      </c>
      <c r="BD51" s="62"/>
      <c r="BE51" s="62"/>
      <c r="BF51" s="62">
        <v>19.984999999999999</v>
      </c>
      <c r="BG51" s="62">
        <v>2E-3</v>
      </c>
      <c r="BH51" s="66"/>
    </row>
    <row r="52" spans="1:60" s="56" customFormat="1" ht="25.5" customHeight="1">
      <c r="A52" s="57">
        <f t="shared" si="51"/>
        <v>25</v>
      </c>
      <c r="B52" s="58" t="s">
        <v>168</v>
      </c>
      <c r="C52" s="59">
        <v>951</v>
      </c>
      <c r="D52" s="60">
        <f t="shared" si="1"/>
        <v>839</v>
      </c>
      <c r="E52" s="59">
        <v>771</v>
      </c>
      <c r="F52" s="59">
        <v>68</v>
      </c>
      <c r="G52" s="45">
        <f t="shared" si="2"/>
        <v>441465</v>
      </c>
      <c r="H52" s="45">
        <f t="shared" si="3"/>
        <v>542788</v>
      </c>
      <c r="I52" s="45">
        <f t="shared" si="4"/>
        <v>419818</v>
      </c>
      <c r="J52" s="61"/>
      <c r="K52" s="61"/>
      <c r="L52" s="61">
        <v>372656</v>
      </c>
      <c r="M52" s="61">
        <v>47162</v>
      </c>
      <c r="N52" s="61"/>
      <c r="O52" s="61"/>
      <c r="P52" s="61">
        <v>8084</v>
      </c>
      <c r="Q52" s="45">
        <f t="shared" si="5"/>
        <v>114886</v>
      </c>
      <c r="R52" s="61">
        <v>62154</v>
      </c>
      <c r="S52" s="61"/>
      <c r="T52" s="61"/>
      <c r="U52" s="61">
        <v>49112</v>
      </c>
      <c r="V52" s="61">
        <v>3179</v>
      </c>
      <c r="W52" s="61">
        <v>441</v>
      </c>
      <c r="X52" s="45">
        <f t="shared" si="6"/>
        <v>101323</v>
      </c>
      <c r="Y52" s="61">
        <v>46070</v>
      </c>
      <c r="Z52" s="61">
        <v>9165</v>
      </c>
      <c r="AA52" s="61">
        <v>32522</v>
      </c>
      <c r="AB52" s="61">
        <v>2258</v>
      </c>
      <c r="AC52" s="61">
        <v>9358</v>
      </c>
      <c r="AD52" s="61">
        <v>1950</v>
      </c>
      <c r="AE52" s="45">
        <f t="shared" si="7"/>
        <v>13563</v>
      </c>
      <c r="AF52" s="46">
        <f t="shared" si="8"/>
        <v>372640</v>
      </c>
      <c r="AG52" s="61"/>
      <c r="AH52" s="61">
        <v>85282</v>
      </c>
      <c r="AI52" s="61"/>
      <c r="AJ52" s="61">
        <v>266469</v>
      </c>
      <c r="AK52" s="61"/>
      <c r="AL52" s="61">
        <v>2523</v>
      </c>
      <c r="AM52" s="61"/>
      <c r="AN52" s="61"/>
      <c r="AO52" s="61">
        <v>18366</v>
      </c>
      <c r="AP52" s="73">
        <f t="shared" si="46"/>
        <v>1.1846956848432804</v>
      </c>
      <c r="AQ52" s="74"/>
      <c r="AR52" s="153">
        <f t="shared" si="10"/>
        <v>68825</v>
      </c>
      <c r="AS52" s="154"/>
      <c r="AT52" s="153">
        <f t="shared" si="11"/>
        <v>71083</v>
      </c>
      <c r="AU52" s="155">
        <f t="shared" si="12"/>
        <v>23083</v>
      </c>
      <c r="AV52" s="156">
        <v>20825</v>
      </c>
      <c r="AW52" s="156">
        <v>2258</v>
      </c>
      <c r="AX52" s="156">
        <v>30000</v>
      </c>
      <c r="AY52" s="156">
        <v>18000</v>
      </c>
      <c r="AZ52" s="156"/>
      <c r="BA52" s="156">
        <v>14811</v>
      </c>
      <c r="BB52" s="62">
        <v>0.3</v>
      </c>
      <c r="BC52" s="237"/>
      <c r="BD52" s="62"/>
      <c r="BE52" s="62"/>
      <c r="BF52" s="62">
        <v>5.7</v>
      </c>
      <c r="BG52" s="62">
        <v>1.5</v>
      </c>
      <c r="BH52" s="66"/>
    </row>
    <row r="53" spans="1:60" s="56" customFormat="1" ht="37.5" customHeight="1">
      <c r="A53" s="57">
        <f t="shared" si="51"/>
        <v>26</v>
      </c>
      <c r="B53" s="58" t="s">
        <v>169</v>
      </c>
      <c r="C53" s="59">
        <v>621</v>
      </c>
      <c r="D53" s="60">
        <f t="shared" si="1"/>
        <v>621</v>
      </c>
      <c r="E53" s="59">
        <v>487</v>
      </c>
      <c r="F53" s="59">
        <v>134</v>
      </c>
      <c r="G53" s="45">
        <f t="shared" si="2"/>
        <v>675804</v>
      </c>
      <c r="H53" s="45">
        <f t="shared" si="3"/>
        <v>803745</v>
      </c>
      <c r="I53" s="45">
        <f t="shared" si="4"/>
        <v>654177</v>
      </c>
      <c r="J53" s="61"/>
      <c r="K53" s="61"/>
      <c r="L53" s="61">
        <v>149578</v>
      </c>
      <c r="M53" s="61">
        <v>504599</v>
      </c>
      <c r="N53" s="61"/>
      <c r="O53" s="61"/>
      <c r="P53" s="61"/>
      <c r="Q53" s="45">
        <f t="shared" si="5"/>
        <v>149568</v>
      </c>
      <c r="R53" s="61">
        <v>41215</v>
      </c>
      <c r="S53" s="61">
        <v>477</v>
      </c>
      <c r="T53" s="61">
        <v>7480</v>
      </c>
      <c r="U53" s="61">
        <v>91540</v>
      </c>
      <c r="V53" s="61">
        <v>8674</v>
      </c>
      <c r="W53" s="61">
        <v>182</v>
      </c>
      <c r="X53" s="45">
        <f t="shared" si="6"/>
        <v>127941</v>
      </c>
      <c r="Y53" s="61">
        <v>57559</v>
      </c>
      <c r="Z53" s="61">
        <v>17600</v>
      </c>
      <c r="AA53" s="61">
        <v>39816</v>
      </c>
      <c r="AB53" s="61">
        <v>484</v>
      </c>
      <c r="AC53" s="61">
        <v>9954</v>
      </c>
      <c r="AD53" s="61">
        <v>2528</v>
      </c>
      <c r="AE53" s="45">
        <f t="shared" si="7"/>
        <v>21627</v>
      </c>
      <c r="AF53" s="46">
        <f t="shared" si="8"/>
        <v>588115</v>
      </c>
      <c r="AG53" s="61"/>
      <c r="AH53" s="61">
        <v>78216</v>
      </c>
      <c r="AI53" s="61"/>
      <c r="AJ53" s="61">
        <v>478705</v>
      </c>
      <c r="AK53" s="61"/>
      <c r="AL53" s="61">
        <v>5914</v>
      </c>
      <c r="AM53" s="61"/>
      <c r="AN53" s="61"/>
      <c r="AO53" s="61">
        <v>25280</v>
      </c>
      <c r="AP53" s="73">
        <f t="shared" si="46"/>
        <v>1.1491017913163242</v>
      </c>
      <c r="AQ53" s="74"/>
      <c r="AR53" s="153">
        <f t="shared" si="10"/>
        <v>87689</v>
      </c>
      <c r="AS53" s="154"/>
      <c r="AT53" s="153">
        <f t="shared" si="11"/>
        <v>87689</v>
      </c>
      <c r="AU53" s="155">
        <f t="shared" si="12"/>
        <v>21922</v>
      </c>
      <c r="AV53" s="156">
        <v>21438</v>
      </c>
      <c r="AW53" s="156">
        <v>484</v>
      </c>
      <c r="AX53" s="156">
        <v>57917</v>
      </c>
      <c r="AY53" s="156">
        <v>7850</v>
      </c>
      <c r="AZ53" s="156"/>
      <c r="BA53" s="156">
        <v>36322</v>
      </c>
      <c r="BB53" s="62"/>
      <c r="BC53" s="62">
        <v>1.4</v>
      </c>
      <c r="BD53" s="62"/>
      <c r="BE53" s="62"/>
      <c r="BF53" s="62">
        <v>9</v>
      </c>
      <c r="BG53" s="62">
        <v>3.3</v>
      </c>
      <c r="BH53" s="66"/>
    </row>
    <row r="54" spans="1:60" s="56" customFormat="1" ht="27" customHeight="1">
      <c r="A54" s="57">
        <f t="shared" si="51"/>
        <v>27</v>
      </c>
      <c r="B54" s="58" t="s">
        <v>170</v>
      </c>
      <c r="C54" s="59">
        <v>162</v>
      </c>
      <c r="D54" s="60">
        <f t="shared" si="1"/>
        <v>162</v>
      </c>
      <c r="E54" s="59">
        <v>74</v>
      </c>
      <c r="F54" s="59">
        <v>88</v>
      </c>
      <c r="G54" s="45">
        <f t="shared" si="2"/>
        <v>61463</v>
      </c>
      <c r="H54" s="45">
        <f t="shared" si="3"/>
        <v>69745</v>
      </c>
      <c r="I54" s="45">
        <f t="shared" si="4"/>
        <v>56502</v>
      </c>
      <c r="J54" s="61"/>
      <c r="K54" s="61"/>
      <c r="L54" s="61"/>
      <c r="M54" s="61">
        <v>56502</v>
      </c>
      <c r="N54" s="61"/>
      <c r="O54" s="61"/>
      <c r="P54" s="61"/>
      <c r="Q54" s="45">
        <f t="shared" si="5"/>
        <v>13243</v>
      </c>
      <c r="R54" s="61">
        <v>9655</v>
      </c>
      <c r="S54" s="61"/>
      <c r="T54" s="61"/>
      <c r="U54" s="61">
        <v>1230</v>
      </c>
      <c r="V54" s="61">
        <v>399</v>
      </c>
      <c r="W54" s="61">
        <v>1959</v>
      </c>
      <c r="X54" s="45">
        <f t="shared" si="6"/>
        <v>8282</v>
      </c>
      <c r="Y54" s="61">
        <v>2278</v>
      </c>
      <c r="Z54" s="61">
        <v>2960</v>
      </c>
      <c r="AA54" s="61">
        <v>1831</v>
      </c>
      <c r="AB54" s="61">
        <v>591</v>
      </c>
      <c r="AC54" s="61">
        <v>305</v>
      </c>
      <c r="AD54" s="61">
        <v>317</v>
      </c>
      <c r="AE54" s="45">
        <f t="shared" si="7"/>
        <v>4961</v>
      </c>
      <c r="AF54" s="46">
        <f t="shared" si="8"/>
        <v>31603</v>
      </c>
      <c r="AG54" s="61"/>
      <c r="AH54" s="61">
        <v>13288</v>
      </c>
      <c r="AI54" s="61"/>
      <c r="AJ54" s="61">
        <v>15483</v>
      </c>
      <c r="AK54" s="61">
        <v>1031</v>
      </c>
      <c r="AL54" s="61">
        <v>1801</v>
      </c>
      <c r="AM54" s="61"/>
      <c r="AN54" s="61"/>
      <c r="AO54" s="61"/>
      <c r="AP54" s="73">
        <f t="shared" si="46"/>
        <v>1.9448470081954246</v>
      </c>
      <c r="AQ54" s="74"/>
      <c r="AR54" s="153">
        <f t="shared" si="10"/>
        <v>29860</v>
      </c>
      <c r="AS54" s="154"/>
      <c r="AT54" s="153">
        <f t="shared" si="11"/>
        <v>28958</v>
      </c>
      <c r="AU54" s="155">
        <f t="shared" si="12"/>
        <v>8056</v>
      </c>
      <c r="AV54" s="156">
        <v>7465</v>
      </c>
      <c r="AW54" s="156">
        <v>591</v>
      </c>
      <c r="AX54" s="156">
        <v>16423</v>
      </c>
      <c r="AY54" s="156">
        <v>4230</v>
      </c>
      <c r="AZ54" s="156">
        <v>249</v>
      </c>
      <c r="BA54" s="156">
        <v>10567</v>
      </c>
      <c r="BB54" s="237">
        <v>0.9</v>
      </c>
      <c r="BC54" s="237"/>
      <c r="BD54" s="62"/>
      <c r="BE54" s="62"/>
      <c r="BF54" s="237">
        <v>16.329999999999998</v>
      </c>
      <c r="BG54" s="237">
        <v>3.88</v>
      </c>
      <c r="BH54" s="66"/>
    </row>
    <row r="55" spans="1:60" s="56" customFormat="1" ht="27" customHeight="1">
      <c r="A55" s="57">
        <f t="shared" si="51"/>
        <v>28</v>
      </c>
      <c r="B55" s="58" t="s">
        <v>171</v>
      </c>
      <c r="C55" s="59">
        <v>91</v>
      </c>
      <c r="D55" s="60">
        <f t="shared" si="1"/>
        <v>91</v>
      </c>
      <c r="E55" s="59">
        <v>66</v>
      </c>
      <c r="F55" s="59">
        <v>25</v>
      </c>
      <c r="G55" s="45">
        <f t="shared" si="2"/>
        <v>20085.550000000003</v>
      </c>
      <c r="H55" s="45">
        <f t="shared" si="3"/>
        <v>21446.530000000002</v>
      </c>
      <c r="I55" s="45">
        <f t="shared" si="4"/>
        <v>19008.900000000001</v>
      </c>
      <c r="J55" s="61"/>
      <c r="K55" s="61"/>
      <c r="L55" s="61"/>
      <c r="M55" s="61">
        <v>19008.900000000001</v>
      </c>
      <c r="N55" s="61"/>
      <c r="O55" s="61"/>
      <c r="P55" s="61"/>
      <c r="Q55" s="45">
        <f t="shared" si="5"/>
        <v>2437.63</v>
      </c>
      <c r="R55" s="61"/>
      <c r="S55" s="61"/>
      <c r="T55" s="61"/>
      <c r="U55" s="61"/>
      <c r="V55" s="61"/>
      <c r="W55" s="61">
        <v>2437.63</v>
      </c>
      <c r="X55" s="45">
        <f t="shared" si="6"/>
        <v>1360.98</v>
      </c>
      <c r="Y55" s="61">
        <v>1293.75</v>
      </c>
      <c r="Z55" s="61"/>
      <c r="AA55" s="61"/>
      <c r="AB55" s="61"/>
      <c r="AC55" s="61">
        <v>2.76</v>
      </c>
      <c r="AD55" s="61">
        <v>64.47</v>
      </c>
      <c r="AE55" s="45">
        <f t="shared" si="7"/>
        <v>1076.6500000000001</v>
      </c>
      <c r="AF55" s="46">
        <f t="shared" si="8"/>
        <v>13148.45</v>
      </c>
      <c r="AG55" s="61"/>
      <c r="AH55" s="61">
        <v>7125.85</v>
      </c>
      <c r="AI55" s="61"/>
      <c r="AJ55" s="61">
        <v>1163.22</v>
      </c>
      <c r="AK55" s="61"/>
      <c r="AL55" s="61">
        <v>4859.38</v>
      </c>
      <c r="AM55" s="61"/>
      <c r="AN55" s="61"/>
      <c r="AO55" s="61"/>
      <c r="AP55" s="73">
        <f t="shared" si="46"/>
        <v>1.5275983100669661</v>
      </c>
      <c r="AQ55" s="74"/>
      <c r="AR55" s="153">
        <f t="shared" si="10"/>
        <v>6937.1000000000022</v>
      </c>
      <c r="AS55" s="154"/>
      <c r="AT55" s="153">
        <f t="shared" si="11"/>
        <v>6936.99</v>
      </c>
      <c r="AU55" s="155">
        <f t="shared" si="12"/>
        <v>1766.99</v>
      </c>
      <c r="AV55" s="248">
        <v>1766.99</v>
      </c>
      <c r="AW55" s="156"/>
      <c r="AX55" s="156">
        <v>3447</v>
      </c>
      <c r="AY55" s="156">
        <v>1723</v>
      </c>
      <c r="AZ55" s="156"/>
      <c r="BA55" s="156"/>
      <c r="BB55" s="237">
        <v>0.56000000000000005</v>
      </c>
      <c r="BC55" s="62"/>
      <c r="BD55" s="62"/>
      <c r="BE55" s="62"/>
      <c r="BF55" s="62"/>
      <c r="BG55" s="62"/>
      <c r="BH55" s="66"/>
    </row>
    <row r="56" spans="1:60" s="56" customFormat="1" ht="27" customHeight="1">
      <c r="A56" s="57">
        <f t="shared" si="51"/>
        <v>29</v>
      </c>
      <c r="B56" s="58" t="s">
        <v>172</v>
      </c>
      <c r="C56" s="59">
        <v>83</v>
      </c>
      <c r="D56" s="60">
        <f>+E56+F56</f>
        <v>268</v>
      </c>
      <c r="E56" s="59">
        <v>74</v>
      </c>
      <c r="F56" s="59">
        <v>194</v>
      </c>
      <c r="G56" s="45">
        <f>+I56+N56+O56+P56+AE56</f>
        <v>85860</v>
      </c>
      <c r="H56" s="45">
        <f>+I56+N56+O56+P56+Q56</f>
        <v>220369</v>
      </c>
      <c r="I56" s="45">
        <f>SUM(J56:M56)</f>
        <v>61317</v>
      </c>
      <c r="J56" s="61"/>
      <c r="K56" s="61"/>
      <c r="L56" s="61">
        <v>51841</v>
      </c>
      <c r="M56" s="61">
        <v>9476</v>
      </c>
      <c r="N56" s="61"/>
      <c r="O56" s="61"/>
      <c r="P56" s="61"/>
      <c r="Q56" s="45">
        <f>SUM(R56:W56)</f>
        <v>159052</v>
      </c>
      <c r="R56" s="61">
        <v>127480</v>
      </c>
      <c r="S56" s="61"/>
      <c r="T56" s="61"/>
      <c r="U56" s="61">
        <v>27806</v>
      </c>
      <c r="V56" s="61">
        <v>2930</v>
      </c>
      <c r="W56" s="61">
        <v>836</v>
      </c>
      <c r="X56" s="45">
        <f>SUM(Y56:AD56)</f>
        <v>134509</v>
      </c>
      <c r="Y56" s="61">
        <v>104109</v>
      </c>
      <c r="Z56" s="61">
        <v>10199</v>
      </c>
      <c r="AA56" s="61">
        <v>9938</v>
      </c>
      <c r="AB56" s="61">
        <v>7782</v>
      </c>
      <c r="AC56" s="61">
        <v>579</v>
      </c>
      <c r="AD56" s="61">
        <v>1902</v>
      </c>
      <c r="AE56" s="45">
        <f>+Q56-X56</f>
        <v>24543</v>
      </c>
      <c r="AF56" s="46">
        <f>SUM(AH56:AO56)</f>
        <v>58740</v>
      </c>
      <c r="AG56" s="61"/>
      <c r="AH56" s="61">
        <v>37969</v>
      </c>
      <c r="AI56" s="61"/>
      <c r="AJ56" s="61">
        <v>8645</v>
      </c>
      <c r="AK56" s="61"/>
      <c r="AL56" s="61">
        <v>12126</v>
      </c>
      <c r="AM56" s="61"/>
      <c r="AN56" s="61"/>
      <c r="AO56" s="61"/>
      <c r="AP56" s="73">
        <f>G56/AF56</f>
        <v>1.4616956077630234</v>
      </c>
      <c r="AQ56" s="74"/>
      <c r="AR56" s="153">
        <f>+G56-AF56</f>
        <v>27120</v>
      </c>
      <c r="AS56" s="154"/>
      <c r="AT56" s="153">
        <f>AU56+AX56+AY56+AZ56</f>
        <v>31870</v>
      </c>
      <c r="AU56" s="155">
        <f>+AV56+AW56</f>
        <v>14320</v>
      </c>
      <c r="AV56" s="156">
        <v>9568</v>
      </c>
      <c r="AW56" s="156">
        <v>4752</v>
      </c>
      <c r="AX56" s="156">
        <v>8576</v>
      </c>
      <c r="AY56" s="156">
        <v>8974</v>
      </c>
      <c r="AZ56" s="156"/>
      <c r="BA56" s="156">
        <v>6126</v>
      </c>
      <c r="BB56" s="62">
        <v>0.9</v>
      </c>
      <c r="BC56" s="62"/>
      <c r="BD56" s="62"/>
      <c r="BE56" s="62"/>
      <c r="BF56" s="62"/>
      <c r="BG56" s="62"/>
      <c r="BH56" s="66"/>
    </row>
    <row r="57" spans="1:60" s="56" customFormat="1" ht="31.5" customHeight="1">
      <c r="A57" s="57">
        <f t="shared" si="51"/>
        <v>30</v>
      </c>
      <c r="B57" s="58" t="s">
        <v>173</v>
      </c>
      <c r="C57" s="59">
        <v>241</v>
      </c>
      <c r="D57" s="60">
        <f t="shared" si="1"/>
        <v>241</v>
      </c>
      <c r="E57" s="59">
        <v>206</v>
      </c>
      <c r="F57" s="59">
        <v>35</v>
      </c>
      <c r="G57" s="45">
        <f t="shared" si="2"/>
        <v>186191</v>
      </c>
      <c r="H57" s="45">
        <f t="shared" si="3"/>
        <v>261364</v>
      </c>
      <c r="I57" s="45">
        <f t="shared" si="4"/>
        <v>79449</v>
      </c>
      <c r="J57" s="61"/>
      <c r="K57" s="61"/>
      <c r="L57" s="61">
        <v>79449</v>
      </c>
      <c r="M57" s="61"/>
      <c r="N57" s="61"/>
      <c r="O57" s="61"/>
      <c r="P57" s="61"/>
      <c r="Q57" s="45">
        <f t="shared" si="5"/>
        <v>181915</v>
      </c>
      <c r="R57" s="61">
        <v>137362</v>
      </c>
      <c r="S57" s="61"/>
      <c r="T57" s="61"/>
      <c r="U57" s="61">
        <v>35363</v>
      </c>
      <c r="V57" s="61">
        <v>3467</v>
      </c>
      <c r="W57" s="61">
        <v>5723</v>
      </c>
      <c r="X57" s="45">
        <f t="shared" si="6"/>
        <v>75173</v>
      </c>
      <c r="Y57" s="61">
        <v>34302</v>
      </c>
      <c r="Z57" s="61">
        <v>26218</v>
      </c>
      <c r="AA57" s="61"/>
      <c r="AB57" s="61">
        <v>10976</v>
      </c>
      <c r="AC57" s="61"/>
      <c r="AD57" s="61">
        <v>3677</v>
      </c>
      <c r="AE57" s="45">
        <f t="shared" si="7"/>
        <v>106742</v>
      </c>
      <c r="AF57" s="46">
        <f t="shared" si="8"/>
        <v>143328</v>
      </c>
      <c r="AG57" s="61"/>
      <c r="AH57" s="61">
        <v>24259</v>
      </c>
      <c r="AI57" s="61"/>
      <c r="AJ57" s="61">
        <v>97543</v>
      </c>
      <c r="AK57" s="61"/>
      <c r="AL57" s="61">
        <v>5730</v>
      </c>
      <c r="AM57" s="61">
        <v>15796</v>
      </c>
      <c r="AN57" s="61"/>
      <c r="AO57" s="61"/>
      <c r="AP57" s="73">
        <f t="shared" si="46"/>
        <v>1.2990553136860907</v>
      </c>
      <c r="AQ57" s="74"/>
      <c r="AR57" s="153">
        <f t="shared" si="10"/>
        <v>42863</v>
      </c>
      <c r="AS57" s="154"/>
      <c r="AT57" s="153">
        <f t="shared" si="11"/>
        <v>42863</v>
      </c>
      <c r="AU57" s="155">
        <f t="shared" si="12"/>
        <v>10501</v>
      </c>
      <c r="AV57" s="156">
        <v>10501</v>
      </c>
      <c r="AW57" s="156"/>
      <c r="AX57" s="156">
        <v>26646</v>
      </c>
      <c r="AY57" s="156">
        <v>4201</v>
      </c>
      <c r="AZ57" s="156">
        <v>1515</v>
      </c>
      <c r="BA57" s="156"/>
      <c r="BB57" s="62"/>
      <c r="BC57" s="237"/>
      <c r="BD57" s="62"/>
      <c r="BE57" s="62">
        <v>2.1800000000000002</v>
      </c>
      <c r="BF57" s="62">
        <v>3.5</v>
      </c>
      <c r="BG57" s="62">
        <v>3</v>
      </c>
      <c r="BH57" s="66"/>
    </row>
    <row r="58" spans="1:60" s="56" customFormat="1" ht="31.5" customHeight="1">
      <c r="A58" s="57">
        <f t="shared" si="51"/>
        <v>31</v>
      </c>
      <c r="B58" s="58" t="s">
        <v>174</v>
      </c>
      <c r="C58" s="59">
        <v>3247</v>
      </c>
      <c r="D58" s="60">
        <f t="shared" si="1"/>
        <v>3247</v>
      </c>
      <c r="E58" s="59">
        <v>2616</v>
      </c>
      <c r="F58" s="59">
        <v>631</v>
      </c>
      <c r="G58" s="45">
        <f t="shared" si="2"/>
        <v>780296</v>
      </c>
      <c r="H58" s="45">
        <f t="shared" si="3"/>
        <v>6444258</v>
      </c>
      <c r="I58" s="45">
        <f t="shared" si="4"/>
        <v>0</v>
      </c>
      <c r="J58" s="61"/>
      <c r="K58" s="61"/>
      <c r="L58" s="61"/>
      <c r="M58" s="61"/>
      <c r="N58" s="61"/>
      <c r="O58" s="61"/>
      <c r="P58" s="61"/>
      <c r="Q58" s="45">
        <f t="shared" si="5"/>
        <v>6444258</v>
      </c>
      <c r="R58" s="61">
        <v>4797623</v>
      </c>
      <c r="S58" s="61">
        <v>5973</v>
      </c>
      <c r="T58" s="61"/>
      <c r="U58" s="61">
        <v>1281708</v>
      </c>
      <c r="V58" s="61"/>
      <c r="W58" s="61">
        <v>358954</v>
      </c>
      <c r="X58" s="45">
        <f t="shared" si="6"/>
        <v>5663962</v>
      </c>
      <c r="Y58" s="61">
        <v>1214005</v>
      </c>
      <c r="Z58" s="61">
        <v>1512584</v>
      </c>
      <c r="AA58" s="61">
        <v>2163464</v>
      </c>
      <c r="AB58" s="61">
        <v>118365</v>
      </c>
      <c r="AC58" s="61">
        <v>492181</v>
      </c>
      <c r="AD58" s="61">
        <v>163363</v>
      </c>
      <c r="AE58" s="45">
        <f t="shared" si="7"/>
        <v>780296</v>
      </c>
      <c r="AF58" s="46">
        <f t="shared" si="8"/>
        <v>0</v>
      </c>
      <c r="AG58" s="61"/>
      <c r="AH58" s="61"/>
      <c r="AI58" s="61"/>
      <c r="AJ58" s="61"/>
      <c r="AK58" s="61"/>
      <c r="AL58" s="61"/>
      <c r="AM58" s="61"/>
      <c r="AN58" s="61"/>
      <c r="AO58" s="61"/>
      <c r="AP58" s="73" t="e">
        <f t="shared" si="46"/>
        <v>#DIV/0!</v>
      </c>
      <c r="AQ58" s="74"/>
      <c r="AR58" s="153">
        <f t="shared" si="10"/>
        <v>780296</v>
      </c>
      <c r="AS58" s="154"/>
      <c r="AT58" s="153">
        <f t="shared" si="11"/>
        <v>780296</v>
      </c>
      <c r="AU58" s="155">
        <f t="shared" si="12"/>
        <v>390148</v>
      </c>
      <c r="AV58" s="156">
        <v>390148</v>
      </c>
      <c r="AW58" s="156"/>
      <c r="AX58" s="156">
        <v>33441</v>
      </c>
      <c r="AY58" s="156">
        <v>334413</v>
      </c>
      <c r="AZ58" s="156">
        <v>22294</v>
      </c>
      <c r="BA58" s="156"/>
      <c r="BB58" s="62"/>
      <c r="BC58" s="62"/>
      <c r="BD58" s="62"/>
      <c r="BE58" s="62"/>
      <c r="BF58" s="62"/>
      <c r="BG58" s="62"/>
      <c r="BH58" s="66"/>
    </row>
    <row r="59" spans="1:60" s="56" customFormat="1" ht="32.25" customHeight="1">
      <c r="A59" s="57">
        <f t="shared" si="51"/>
        <v>32</v>
      </c>
      <c r="B59" s="58" t="s">
        <v>175</v>
      </c>
      <c r="C59" s="59">
        <v>1200</v>
      </c>
      <c r="D59" s="60">
        <f t="shared" si="1"/>
        <v>1150</v>
      </c>
      <c r="E59" s="59">
        <v>827</v>
      </c>
      <c r="F59" s="59">
        <v>323</v>
      </c>
      <c r="G59" s="45">
        <f t="shared" si="2"/>
        <v>653251</v>
      </c>
      <c r="H59" s="45">
        <f t="shared" si="3"/>
        <v>2769745</v>
      </c>
      <c r="I59" s="45">
        <f t="shared" si="4"/>
        <v>427003</v>
      </c>
      <c r="J59" s="61"/>
      <c r="K59" s="61"/>
      <c r="L59" s="61">
        <v>427003</v>
      </c>
      <c r="M59" s="61"/>
      <c r="N59" s="61"/>
      <c r="O59" s="61"/>
      <c r="P59" s="61"/>
      <c r="Q59" s="45">
        <f t="shared" si="5"/>
        <v>2342742</v>
      </c>
      <c r="R59" s="61">
        <v>1705521</v>
      </c>
      <c r="S59" s="61">
        <v>5608</v>
      </c>
      <c r="T59" s="61"/>
      <c r="U59" s="61">
        <v>608943</v>
      </c>
      <c r="V59" s="61"/>
      <c r="W59" s="61">
        <v>22670</v>
      </c>
      <c r="X59" s="45">
        <f t="shared" si="6"/>
        <v>2116494</v>
      </c>
      <c r="Y59" s="61"/>
      <c r="Z59" s="61">
        <v>626227</v>
      </c>
      <c r="AA59" s="61">
        <v>1301567</v>
      </c>
      <c r="AB59" s="61">
        <v>60278</v>
      </c>
      <c r="AC59" s="61">
        <v>86891</v>
      </c>
      <c r="AD59" s="61">
        <v>41531</v>
      </c>
      <c r="AE59" s="45">
        <f t="shared" si="7"/>
        <v>226248</v>
      </c>
      <c r="AF59" s="46">
        <f t="shared" si="8"/>
        <v>143097</v>
      </c>
      <c r="AG59" s="61"/>
      <c r="AH59" s="61">
        <v>82635</v>
      </c>
      <c r="AI59" s="61"/>
      <c r="AJ59" s="61"/>
      <c r="AK59" s="61"/>
      <c r="AL59" s="61">
        <v>17827</v>
      </c>
      <c r="AM59" s="61"/>
      <c r="AN59" s="61"/>
      <c r="AO59" s="61">
        <v>42635</v>
      </c>
      <c r="AP59" s="73">
        <f t="shared" si="46"/>
        <v>4.5650922101791096</v>
      </c>
      <c r="AQ59" s="74"/>
      <c r="AR59" s="153">
        <f t="shared" si="10"/>
        <v>510154</v>
      </c>
      <c r="AS59" s="154"/>
      <c r="AT59" s="153">
        <f t="shared" si="11"/>
        <v>331969</v>
      </c>
      <c r="AU59" s="155">
        <f t="shared" si="12"/>
        <v>237057</v>
      </c>
      <c r="AV59" s="156">
        <v>159644</v>
      </c>
      <c r="AW59" s="156">
        <v>77413</v>
      </c>
      <c r="AX59" s="156"/>
      <c r="AY59" s="156">
        <v>94912</v>
      </c>
      <c r="AZ59" s="156"/>
      <c r="BA59" s="156"/>
      <c r="BB59" s="62"/>
      <c r="BC59" s="237"/>
      <c r="BD59" s="62"/>
      <c r="BE59" s="62"/>
      <c r="BF59" s="62"/>
      <c r="BG59" s="62"/>
      <c r="BH59" s="66"/>
    </row>
    <row r="60" spans="1:60" s="56" customFormat="1" ht="31.5" customHeight="1">
      <c r="A60" s="57">
        <f t="shared" si="51"/>
        <v>33</v>
      </c>
      <c r="B60" s="58" t="s">
        <v>176</v>
      </c>
      <c r="C60" s="59">
        <v>71</v>
      </c>
      <c r="D60" s="60">
        <f t="shared" si="1"/>
        <v>71</v>
      </c>
      <c r="E60" s="59">
        <v>71</v>
      </c>
      <c r="F60" s="59"/>
      <c r="G60" s="45">
        <f t="shared" si="2"/>
        <v>41195.199999999997</v>
      </c>
      <c r="H60" s="45">
        <f t="shared" si="3"/>
        <v>44725.2</v>
      </c>
      <c r="I60" s="45">
        <f t="shared" si="4"/>
        <v>38793</v>
      </c>
      <c r="J60" s="61"/>
      <c r="K60" s="61"/>
      <c r="L60" s="61">
        <v>18855</v>
      </c>
      <c r="M60" s="61">
        <v>19938</v>
      </c>
      <c r="N60" s="61"/>
      <c r="O60" s="61"/>
      <c r="P60" s="61"/>
      <c r="Q60" s="45">
        <f t="shared" si="5"/>
        <v>5932.2</v>
      </c>
      <c r="R60" s="61"/>
      <c r="S60" s="61"/>
      <c r="T60" s="61"/>
      <c r="U60" s="61">
        <v>5932</v>
      </c>
      <c r="V60" s="61"/>
      <c r="W60" s="61">
        <v>0.2</v>
      </c>
      <c r="X60" s="45">
        <f t="shared" si="6"/>
        <v>3530</v>
      </c>
      <c r="Y60" s="61"/>
      <c r="Z60" s="61"/>
      <c r="AA60" s="61">
        <v>3406</v>
      </c>
      <c r="AB60" s="61"/>
      <c r="AC60" s="61"/>
      <c r="AD60" s="61">
        <v>124</v>
      </c>
      <c r="AE60" s="45">
        <f t="shared" si="7"/>
        <v>2402.1999999999998</v>
      </c>
      <c r="AF60" s="46">
        <f t="shared" si="8"/>
        <v>27906</v>
      </c>
      <c r="AG60" s="61"/>
      <c r="AH60" s="61">
        <v>6011</v>
      </c>
      <c r="AI60" s="61">
        <v>1612</v>
      </c>
      <c r="AJ60" s="61">
        <v>15541</v>
      </c>
      <c r="AK60" s="61">
        <v>3916</v>
      </c>
      <c r="AL60" s="61">
        <v>743</v>
      </c>
      <c r="AM60" s="61"/>
      <c r="AN60" s="61"/>
      <c r="AO60" s="61">
        <v>83</v>
      </c>
      <c r="AP60" s="73">
        <f t="shared" si="46"/>
        <v>1.4762130007883609</v>
      </c>
      <c r="AQ60" s="74"/>
      <c r="AR60" s="153">
        <f t="shared" si="10"/>
        <v>13289.199999999997</v>
      </c>
      <c r="AS60" s="154"/>
      <c r="AT60" s="153">
        <f t="shared" si="11"/>
        <v>4828</v>
      </c>
      <c r="AU60" s="155">
        <f t="shared" si="12"/>
        <v>1109</v>
      </c>
      <c r="AV60" s="156">
        <v>1109</v>
      </c>
      <c r="AW60" s="156"/>
      <c r="AX60" s="156">
        <v>3719</v>
      </c>
      <c r="AY60" s="156"/>
      <c r="AZ60" s="156"/>
      <c r="BA60" s="156">
        <v>2703</v>
      </c>
      <c r="BB60" s="62"/>
      <c r="BC60" s="62"/>
      <c r="BD60" s="62"/>
      <c r="BE60" s="62"/>
      <c r="BF60" s="62">
        <v>14.5</v>
      </c>
      <c r="BG60" s="62">
        <v>1.9</v>
      </c>
      <c r="BH60" s="66"/>
    </row>
    <row r="61" spans="1:60" s="56" customFormat="1" ht="31.5" customHeight="1">
      <c r="A61" s="57">
        <f t="shared" si="51"/>
        <v>34</v>
      </c>
      <c r="B61" s="58" t="s">
        <v>177</v>
      </c>
      <c r="C61" s="59">
        <v>339</v>
      </c>
      <c r="D61" s="60">
        <f t="shared" si="1"/>
        <v>339</v>
      </c>
      <c r="E61" s="59">
        <v>203</v>
      </c>
      <c r="F61" s="59">
        <v>136</v>
      </c>
      <c r="G61" s="45">
        <f t="shared" si="2"/>
        <v>69197</v>
      </c>
      <c r="H61" s="45">
        <f t="shared" si="3"/>
        <v>69197</v>
      </c>
      <c r="I61" s="45">
        <f t="shared" si="4"/>
        <v>66260</v>
      </c>
      <c r="J61" s="61"/>
      <c r="K61" s="61"/>
      <c r="L61" s="61">
        <v>43409</v>
      </c>
      <c r="M61" s="61">
        <v>22851</v>
      </c>
      <c r="N61" s="61"/>
      <c r="O61" s="61"/>
      <c r="P61" s="61"/>
      <c r="Q61" s="45">
        <f t="shared" si="5"/>
        <v>2937</v>
      </c>
      <c r="R61" s="61"/>
      <c r="S61" s="61"/>
      <c r="T61" s="61"/>
      <c r="U61" s="61">
        <v>2343</v>
      </c>
      <c r="V61" s="61">
        <v>293</v>
      </c>
      <c r="W61" s="61">
        <v>301</v>
      </c>
      <c r="X61" s="45">
        <f t="shared" si="6"/>
        <v>0</v>
      </c>
      <c r="Y61" s="61"/>
      <c r="Z61" s="61"/>
      <c r="AA61" s="61"/>
      <c r="AB61" s="61"/>
      <c r="AC61" s="61"/>
      <c r="AD61" s="61"/>
      <c r="AE61" s="45">
        <f t="shared" si="7"/>
        <v>2937</v>
      </c>
      <c r="AF61" s="46">
        <f t="shared" si="8"/>
        <v>60001</v>
      </c>
      <c r="AG61" s="61"/>
      <c r="AH61" s="61">
        <v>28323</v>
      </c>
      <c r="AI61" s="61"/>
      <c r="AJ61" s="61">
        <v>29109</v>
      </c>
      <c r="AK61" s="61"/>
      <c r="AL61" s="61"/>
      <c r="AM61" s="61"/>
      <c r="AN61" s="61"/>
      <c r="AO61" s="61">
        <v>2569</v>
      </c>
      <c r="AP61" s="73">
        <f t="shared" si="46"/>
        <v>1.1532641122647955</v>
      </c>
      <c r="AQ61" s="74"/>
      <c r="AR61" s="153">
        <f t="shared" si="10"/>
        <v>9196</v>
      </c>
      <c r="AS61" s="154"/>
      <c r="AT61" s="153">
        <f t="shared" si="11"/>
        <v>8341</v>
      </c>
      <c r="AU61" s="155">
        <f t="shared" si="12"/>
        <v>2298</v>
      </c>
      <c r="AV61" s="156">
        <v>2298</v>
      </c>
      <c r="AW61" s="156"/>
      <c r="AX61" s="156"/>
      <c r="AY61" s="156">
        <v>6043</v>
      </c>
      <c r="AZ61" s="156"/>
      <c r="BA61" s="156"/>
      <c r="BB61" s="62"/>
      <c r="BC61" s="237"/>
      <c r="BD61" s="62"/>
      <c r="BE61" s="62"/>
      <c r="BF61" s="62"/>
      <c r="BG61" s="62"/>
      <c r="BH61" s="66"/>
    </row>
    <row r="62" spans="1:60" s="56" customFormat="1" ht="31.5" customHeight="1">
      <c r="A62" s="57">
        <f t="shared" si="51"/>
        <v>35</v>
      </c>
      <c r="B62" s="58" t="s">
        <v>178</v>
      </c>
      <c r="C62" s="59">
        <v>237</v>
      </c>
      <c r="D62" s="60">
        <f t="shared" si="1"/>
        <v>237</v>
      </c>
      <c r="E62" s="241">
        <v>237</v>
      </c>
      <c r="F62" s="59"/>
      <c r="G62" s="45">
        <f t="shared" si="2"/>
        <v>186697</v>
      </c>
      <c r="H62" s="45">
        <f t="shared" si="3"/>
        <v>196671</v>
      </c>
      <c r="I62" s="45">
        <f t="shared" si="4"/>
        <v>183162</v>
      </c>
      <c r="J62" s="241"/>
      <c r="K62" s="241"/>
      <c r="L62" s="241">
        <v>43149</v>
      </c>
      <c r="M62" s="241">
        <v>140013</v>
      </c>
      <c r="N62" s="241"/>
      <c r="O62" s="241"/>
      <c r="P62" s="241"/>
      <c r="Q62" s="45">
        <f t="shared" si="5"/>
        <v>13509</v>
      </c>
      <c r="R62" s="241">
        <v>3265</v>
      </c>
      <c r="S62" s="241">
        <v>305</v>
      </c>
      <c r="T62" s="241"/>
      <c r="U62" s="241">
        <v>9676</v>
      </c>
      <c r="V62" s="241">
        <v>212</v>
      </c>
      <c r="W62" s="241">
        <v>51</v>
      </c>
      <c r="X62" s="45">
        <f t="shared" si="6"/>
        <v>9974</v>
      </c>
      <c r="Y62" s="241"/>
      <c r="Z62" s="241">
        <v>1654</v>
      </c>
      <c r="AA62" s="241">
        <v>352</v>
      </c>
      <c r="AB62" s="241"/>
      <c r="AC62" s="241">
        <v>7552</v>
      </c>
      <c r="AD62" s="241">
        <v>416</v>
      </c>
      <c r="AE62" s="45">
        <f t="shared" si="7"/>
        <v>3535</v>
      </c>
      <c r="AF62" s="46">
        <f t="shared" si="8"/>
        <v>132787</v>
      </c>
      <c r="AG62" s="61"/>
      <c r="AH62" s="241">
        <v>22182</v>
      </c>
      <c r="AI62" s="241"/>
      <c r="AJ62" s="241">
        <v>83755</v>
      </c>
      <c r="AK62" s="241"/>
      <c r="AL62" s="241">
        <v>6009</v>
      </c>
      <c r="AM62" s="241"/>
      <c r="AN62" s="241"/>
      <c r="AO62" s="241">
        <v>20841</v>
      </c>
      <c r="AP62" s="73">
        <f t="shared" si="46"/>
        <v>1.4059885380345967</v>
      </c>
      <c r="AQ62" s="74"/>
      <c r="AR62" s="153">
        <f t="shared" si="10"/>
        <v>53910</v>
      </c>
      <c r="AS62" s="154"/>
      <c r="AT62" s="153">
        <f t="shared" si="11"/>
        <v>53910</v>
      </c>
      <c r="AU62" s="155">
        <f t="shared" si="12"/>
        <v>23610</v>
      </c>
      <c r="AV62" s="241">
        <v>23610</v>
      </c>
      <c r="AW62" s="249"/>
      <c r="AX62" s="249"/>
      <c r="AY62" s="241">
        <v>30300</v>
      </c>
      <c r="AZ62" s="249"/>
      <c r="BA62" s="241">
        <v>21537</v>
      </c>
      <c r="BB62" s="250">
        <v>0.8</v>
      </c>
      <c r="BC62" s="250"/>
      <c r="BD62" s="250"/>
      <c r="BE62" s="250"/>
      <c r="BF62" s="250">
        <v>28.1</v>
      </c>
      <c r="BG62" s="250">
        <v>1.5</v>
      </c>
      <c r="BH62" s="66"/>
    </row>
    <row r="63" spans="1:60" s="56" customFormat="1" ht="36.75" customHeight="1">
      <c r="A63" s="67" t="s">
        <v>82</v>
      </c>
      <c r="B63" s="68" t="s">
        <v>179</v>
      </c>
      <c r="C63" s="69"/>
      <c r="D63" s="60">
        <f t="shared" si="1"/>
        <v>0</v>
      </c>
      <c r="E63" s="69"/>
      <c r="F63" s="69"/>
      <c r="G63" s="45">
        <f t="shared" si="2"/>
        <v>0</v>
      </c>
      <c r="H63" s="45">
        <f t="shared" si="3"/>
        <v>0</v>
      </c>
      <c r="I63" s="45">
        <f t="shared" si="4"/>
        <v>0</v>
      </c>
      <c r="J63" s="65"/>
      <c r="K63" s="65"/>
      <c r="L63" s="65"/>
      <c r="M63" s="65"/>
      <c r="N63" s="65"/>
      <c r="O63" s="65"/>
      <c r="P63" s="65"/>
      <c r="Q63" s="45">
        <f t="shared" si="5"/>
        <v>0</v>
      </c>
      <c r="R63" s="65"/>
      <c r="S63" s="65"/>
      <c r="T63" s="65"/>
      <c r="U63" s="65"/>
      <c r="V63" s="65"/>
      <c r="W63" s="65"/>
      <c r="X63" s="45">
        <f t="shared" si="6"/>
        <v>0</v>
      </c>
      <c r="Y63" s="65"/>
      <c r="Z63" s="65"/>
      <c r="AA63" s="65"/>
      <c r="AB63" s="65"/>
      <c r="AC63" s="65"/>
      <c r="AD63" s="65"/>
      <c r="AE63" s="45">
        <f t="shared" si="7"/>
        <v>0</v>
      </c>
      <c r="AF63" s="46">
        <f t="shared" si="8"/>
        <v>0</v>
      </c>
      <c r="AG63" s="61"/>
      <c r="AH63" s="65"/>
      <c r="AI63" s="65"/>
      <c r="AJ63" s="65"/>
      <c r="AK63" s="65"/>
      <c r="AL63" s="65"/>
      <c r="AM63" s="65"/>
      <c r="AN63" s="65"/>
      <c r="AO63" s="65"/>
      <c r="AP63" s="73"/>
      <c r="AQ63" s="74"/>
      <c r="AR63" s="153">
        <f t="shared" si="10"/>
        <v>0</v>
      </c>
      <c r="AS63" s="154"/>
      <c r="AT63" s="153">
        <f t="shared" si="11"/>
        <v>0</v>
      </c>
      <c r="AU63" s="155">
        <f t="shared" ref="AU63" si="52">AV63+AW63</f>
        <v>0</v>
      </c>
      <c r="AV63" s="156"/>
      <c r="AW63" s="156"/>
      <c r="AX63" s="156"/>
      <c r="AY63" s="156"/>
      <c r="AZ63" s="156"/>
      <c r="BA63" s="156"/>
      <c r="BB63" s="62"/>
      <c r="BC63" s="62"/>
      <c r="BD63" s="62"/>
      <c r="BE63" s="62"/>
      <c r="BF63" s="62"/>
      <c r="BG63" s="62"/>
      <c r="BH63" s="87"/>
    </row>
    <row r="64" spans="1:60" s="56" customFormat="1" ht="25.5" customHeight="1">
      <c r="A64" s="71" t="s">
        <v>108</v>
      </c>
      <c r="B64" s="51" t="s">
        <v>109</v>
      </c>
      <c r="C64" s="59"/>
      <c r="D64" s="60">
        <f>+E64+F64</f>
        <v>0</v>
      </c>
      <c r="E64" s="59"/>
      <c r="F64" s="59"/>
      <c r="G64" s="45">
        <f>+I64+N64+O64+P64+AE64</f>
        <v>0</v>
      </c>
      <c r="H64" s="45">
        <f>+I64+N64+O64+P64+Q64</f>
        <v>0</v>
      </c>
      <c r="I64" s="45">
        <f>SUM(J64:M64)</f>
        <v>0</v>
      </c>
      <c r="J64" s="61"/>
      <c r="K64" s="61"/>
      <c r="L64" s="61"/>
      <c r="M64" s="61"/>
      <c r="N64" s="61"/>
      <c r="O64" s="61"/>
      <c r="P64" s="61"/>
      <c r="Q64" s="45">
        <f>SUM(R64:W64)</f>
        <v>0</v>
      </c>
      <c r="R64" s="61"/>
      <c r="S64" s="61"/>
      <c r="T64" s="61"/>
      <c r="U64" s="61"/>
      <c r="V64" s="61"/>
      <c r="W64" s="61"/>
      <c r="X64" s="45">
        <f>SUM(Y64:AD64)</f>
        <v>0</v>
      </c>
      <c r="Y64" s="61"/>
      <c r="Z64" s="61"/>
      <c r="AA64" s="61"/>
      <c r="AB64" s="61"/>
      <c r="AC64" s="61"/>
      <c r="AD64" s="61"/>
      <c r="AE64" s="45">
        <f>+Q64-X64</f>
        <v>0</v>
      </c>
      <c r="AF64" s="46">
        <f>SUM(AH64:AO64)</f>
        <v>0</v>
      </c>
      <c r="AG64" s="61"/>
      <c r="AH64" s="61"/>
      <c r="AI64" s="61"/>
      <c r="AJ64" s="61"/>
      <c r="AK64" s="61"/>
      <c r="AL64" s="61"/>
      <c r="AM64" s="61"/>
      <c r="AN64" s="61"/>
      <c r="AO64" s="61"/>
      <c r="AP64" s="63"/>
      <c r="AQ64" s="64"/>
      <c r="AR64" s="46">
        <f>+G64-AF64</f>
        <v>0</v>
      </c>
      <c r="AS64" s="65"/>
      <c r="AT64" s="46">
        <f>AU64+AX64+AY64+AZ64</f>
        <v>0</v>
      </c>
      <c r="AU64" s="45">
        <f>+AV64+AW64</f>
        <v>0</v>
      </c>
      <c r="AV64" s="61"/>
      <c r="AW64" s="61"/>
      <c r="AX64" s="61"/>
      <c r="AY64" s="61"/>
      <c r="AZ64" s="61"/>
      <c r="BA64" s="61"/>
      <c r="BB64" s="62"/>
      <c r="BC64" s="62"/>
      <c r="BD64" s="62"/>
      <c r="BE64" s="62"/>
      <c r="BF64" s="62"/>
      <c r="BG64" s="62"/>
      <c r="BH64" s="101"/>
    </row>
    <row r="65" spans="1:60" s="56" customFormat="1" ht="31.5" customHeight="1">
      <c r="A65" s="57">
        <v>1</v>
      </c>
      <c r="B65" s="58" t="s">
        <v>180</v>
      </c>
      <c r="C65" s="59">
        <v>120</v>
      </c>
      <c r="D65" s="60">
        <f>+E65+F65</f>
        <v>120</v>
      </c>
      <c r="E65" s="59">
        <v>90</v>
      </c>
      <c r="F65" s="59">
        <v>30</v>
      </c>
      <c r="G65" s="45">
        <f>+I65+N65+O65+P65+AE65</f>
        <v>18009</v>
      </c>
      <c r="H65" s="45">
        <f>+I65+N65+O65+P65+Q65</f>
        <v>20034</v>
      </c>
      <c r="I65" s="45">
        <f>SUM(J65:M65)</f>
        <v>16067</v>
      </c>
      <c r="J65" s="61">
        <v>16067</v>
      </c>
      <c r="K65" s="61"/>
      <c r="L65" s="61"/>
      <c r="M65" s="61"/>
      <c r="N65" s="61"/>
      <c r="O65" s="61"/>
      <c r="P65" s="61">
        <v>1905</v>
      </c>
      <c r="Q65" s="45">
        <f>SUM(R65:W65)</f>
        <v>2062</v>
      </c>
      <c r="R65" s="61"/>
      <c r="S65" s="61">
        <v>2062</v>
      </c>
      <c r="T65" s="61"/>
      <c r="U65" s="61"/>
      <c r="V65" s="61"/>
      <c r="W65" s="61"/>
      <c r="X65" s="45">
        <f>SUM(Y65:AD65)</f>
        <v>2025</v>
      </c>
      <c r="Y65" s="61">
        <v>1692</v>
      </c>
      <c r="Z65" s="61">
        <v>161</v>
      </c>
      <c r="AA65" s="61"/>
      <c r="AB65" s="61"/>
      <c r="AC65" s="61">
        <v>172</v>
      </c>
      <c r="AD65" s="61"/>
      <c r="AE65" s="45">
        <f>+Q65-X65</f>
        <v>37</v>
      </c>
      <c r="AF65" s="46">
        <f>SUM(AH65:AO65)</f>
        <v>22411</v>
      </c>
      <c r="AG65" s="61"/>
      <c r="AH65" s="61">
        <v>10149</v>
      </c>
      <c r="AI65" s="61"/>
      <c r="AJ65" s="61">
        <v>3200</v>
      </c>
      <c r="AK65" s="61"/>
      <c r="AL65" s="61">
        <v>3500</v>
      </c>
      <c r="AM65" s="61"/>
      <c r="AN65" s="61"/>
      <c r="AO65" s="61">
        <v>5562</v>
      </c>
      <c r="AP65" s="73">
        <f>G65/AF65</f>
        <v>0.80357859979474366</v>
      </c>
      <c r="AQ65" s="74"/>
      <c r="AR65" s="153">
        <f>+G65-AF65</f>
        <v>-4402</v>
      </c>
      <c r="AS65" s="154"/>
      <c r="AT65" s="153">
        <f>AU65+AX65+AY65+AZ65</f>
        <v>8000</v>
      </c>
      <c r="AU65" s="155">
        <f>+AV65+AW65</f>
        <v>800</v>
      </c>
      <c r="AV65" s="156">
        <v>800</v>
      </c>
      <c r="AW65" s="156"/>
      <c r="AX65" s="156">
        <v>3400</v>
      </c>
      <c r="AY65" s="156">
        <v>3800</v>
      </c>
      <c r="AZ65" s="156"/>
      <c r="BA65" s="156">
        <v>4092</v>
      </c>
      <c r="BB65" s="237">
        <v>0.45</v>
      </c>
      <c r="BC65" s="62"/>
      <c r="BD65" s="62"/>
      <c r="BE65" s="62"/>
      <c r="BF65" s="62">
        <v>9.6</v>
      </c>
      <c r="BG65" s="62">
        <v>1.17</v>
      </c>
      <c r="BH65" s="66"/>
    </row>
    <row r="66" spans="1:60" s="56" customFormat="1" ht="36" customHeight="1">
      <c r="A66" s="57">
        <f>+A65+1</f>
        <v>2</v>
      </c>
      <c r="B66" s="58" t="s">
        <v>126</v>
      </c>
      <c r="C66" s="59">
        <v>516</v>
      </c>
      <c r="D66" s="60">
        <f>+E66+F66</f>
        <v>516</v>
      </c>
      <c r="E66" s="59">
        <v>366</v>
      </c>
      <c r="F66" s="59">
        <v>150</v>
      </c>
      <c r="G66" s="45">
        <f>+I66+N66+O66+P66+AE66</f>
        <v>81758</v>
      </c>
      <c r="H66" s="45">
        <f>+I66+N66+O66+P66+Q66</f>
        <v>83223</v>
      </c>
      <c r="I66" s="45">
        <f>SUM(J66:M66)</f>
        <v>73808</v>
      </c>
      <c r="J66" s="61">
        <v>73808</v>
      </c>
      <c r="K66" s="61"/>
      <c r="L66" s="61"/>
      <c r="M66" s="61"/>
      <c r="N66" s="61"/>
      <c r="O66" s="61"/>
      <c r="P66" s="61"/>
      <c r="Q66" s="45">
        <f>SUM(R66:W66)</f>
        <v>9415</v>
      </c>
      <c r="R66" s="61">
        <v>7950</v>
      </c>
      <c r="S66" s="61"/>
      <c r="T66" s="61"/>
      <c r="U66" s="61"/>
      <c r="V66" s="61"/>
      <c r="W66" s="61">
        <v>1465</v>
      </c>
      <c r="X66" s="45">
        <f>SUM(Y66:AD66)</f>
        <v>1465</v>
      </c>
      <c r="Y66" s="61"/>
      <c r="Z66" s="61">
        <v>1296</v>
      </c>
      <c r="AA66" s="61"/>
      <c r="AB66" s="61"/>
      <c r="AC66" s="61"/>
      <c r="AD66" s="61">
        <v>169</v>
      </c>
      <c r="AE66" s="45">
        <f>+Q66-X66</f>
        <v>7950</v>
      </c>
      <c r="AF66" s="46">
        <f>SUM(AH66:AO66)</f>
        <v>76931</v>
      </c>
      <c r="AG66" s="61"/>
      <c r="AH66" s="61">
        <v>42901</v>
      </c>
      <c r="AI66" s="61"/>
      <c r="AJ66" s="61">
        <v>28817</v>
      </c>
      <c r="AK66" s="61"/>
      <c r="AL66" s="61">
        <v>1704</v>
      </c>
      <c r="AM66" s="61"/>
      <c r="AN66" s="61"/>
      <c r="AO66" s="61">
        <v>3509</v>
      </c>
      <c r="AP66" s="73">
        <f>G66/AF66</f>
        <v>1.0627445373126567</v>
      </c>
      <c r="AQ66" s="74"/>
      <c r="AR66" s="153">
        <f>+G66-AF66</f>
        <v>4827</v>
      </c>
      <c r="AS66" s="154"/>
      <c r="AT66" s="153">
        <f>AU66+AX66+AY66+AZ66</f>
        <v>4827</v>
      </c>
      <c r="AU66" s="155">
        <f>+AV66+AW66</f>
        <v>966</v>
      </c>
      <c r="AV66" s="156">
        <v>966</v>
      </c>
      <c r="AW66" s="156"/>
      <c r="AX66" s="156">
        <v>577</v>
      </c>
      <c r="AY66" s="156">
        <v>3284</v>
      </c>
      <c r="AZ66" s="156"/>
      <c r="BA66" s="156"/>
      <c r="BB66" s="62">
        <v>0.6</v>
      </c>
      <c r="BC66" s="62"/>
      <c r="BD66" s="62"/>
      <c r="BE66" s="62"/>
      <c r="BF66" s="62">
        <v>13</v>
      </c>
      <c r="BG66" s="62">
        <v>3.2</v>
      </c>
      <c r="BH66" s="66"/>
    </row>
    <row r="67" spans="1:60" s="56" customFormat="1" ht="27" customHeight="1">
      <c r="A67" s="57">
        <f>+A66+1</f>
        <v>3</v>
      </c>
      <c r="B67" s="58" t="s">
        <v>376</v>
      </c>
      <c r="C67" s="59"/>
      <c r="D67" s="60"/>
      <c r="E67" s="59"/>
      <c r="F67" s="59"/>
      <c r="G67" s="45"/>
      <c r="H67" s="45"/>
      <c r="I67" s="45"/>
      <c r="J67" s="61"/>
      <c r="K67" s="61"/>
      <c r="L67" s="61"/>
      <c r="M67" s="61"/>
      <c r="N67" s="61"/>
      <c r="O67" s="61"/>
      <c r="P67" s="61"/>
      <c r="Q67" s="45"/>
      <c r="R67" s="61"/>
      <c r="S67" s="61"/>
      <c r="T67" s="61"/>
      <c r="U67" s="61"/>
      <c r="V67" s="61"/>
      <c r="W67" s="61"/>
      <c r="X67" s="45"/>
      <c r="Y67" s="61"/>
      <c r="Z67" s="61"/>
      <c r="AA67" s="61"/>
      <c r="AB67" s="61"/>
      <c r="AC67" s="61"/>
      <c r="AD67" s="61"/>
      <c r="AE67" s="45"/>
      <c r="AF67" s="46"/>
      <c r="AG67" s="61"/>
      <c r="AH67" s="61"/>
      <c r="AI67" s="61"/>
      <c r="AJ67" s="61"/>
      <c r="AK67" s="61"/>
      <c r="AL67" s="61"/>
      <c r="AM67" s="61"/>
      <c r="AN67" s="61"/>
      <c r="AO67" s="61"/>
      <c r="AP67" s="73"/>
      <c r="AQ67" s="74"/>
      <c r="AR67" s="153"/>
      <c r="AS67" s="154"/>
      <c r="AT67" s="153"/>
      <c r="AU67" s="155"/>
      <c r="AV67" s="156"/>
      <c r="AW67" s="156"/>
      <c r="AX67" s="156"/>
      <c r="AY67" s="156"/>
      <c r="AZ67" s="156"/>
      <c r="BA67" s="156"/>
      <c r="BB67" s="62"/>
      <c r="BC67" s="62"/>
      <c r="BD67" s="62"/>
      <c r="BE67" s="62"/>
      <c r="BF67" s="62"/>
      <c r="BG67" s="62"/>
      <c r="BH67" s="66"/>
    </row>
    <row r="68" spans="1:60" s="56" customFormat="1" ht="33" customHeight="1">
      <c r="A68" s="94" t="s">
        <v>258</v>
      </c>
      <c r="B68" s="79" t="s">
        <v>377</v>
      </c>
      <c r="C68" s="80">
        <v>969</v>
      </c>
      <c r="D68" s="95">
        <f t="shared" ref="D68:D78" si="53">+E68+F68</f>
        <v>969</v>
      </c>
      <c r="E68" s="80">
        <v>969</v>
      </c>
      <c r="F68" s="80"/>
      <c r="G68" s="81">
        <f t="shared" ref="G68:G78" si="54">+I68+N68+O68+P68+AE68</f>
        <v>179420</v>
      </c>
      <c r="H68" s="81">
        <f t="shared" ref="H68:H78" si="55">+I68+N68+O68+P68+Q68</f>
        <v>282647</v>
      </c>
      <c r="I68" s="81">
        <f t="shared" ref="I68:I76" si="56">SUM(J68:M68)</f>
        <v>164714</v>
      </c>
      <c r="J68" s="82">
        <v>164714</v>
      </c>
      <c r="K68" s="82"/>
      <c r="L68" s="82"/>
      <c r="M68" s="82"/>
      <c r="N68" s="82"/>
      <c r="O68" s="82"/>
      <c r="P68" s="82"/>
      <c r="Q68" s="81">
        <f t="shared" ref="Q68:Q76" si="57">SUM(R68:W68)</f>
        <v>117933</v>
      </c>
      <c r="R68" s="82"/>
      <c r="S68" s="82">
        <f>76785+11261</f>
        <v>88046</v>
      </c>
      <c r="T68" s="82"/>
      <c r="U68" s="82"/>
      <c r="V68" s="82">
        <v>5252</v>
      </c>
      <c r="W68" s="82">
        <v>24635</v>
      </c>
      <c r="X68" s="81">
        <f t="shared" ref="X68:X76" si="58">SUM(Y68:AD68)</f>
        <v>103227</v>
      </c>
      <c r="Y68" s="82"/>
      <c r="Z68" s="82">
        <v>50210</v>
      </c>
      <c r="AA68" s="82">
        <v>47886</v>
      </c>
      <c r="AB68" s="82"/>
      <c r="AC68" s="82"/>
      <c r="AD68" s="82">
        <v>5131</v>
      </c>
      <c r="AE68" s="81">
        <f t="shared" ref="AE68:AE76" si="59">+Q68-X68</f>
        <v>14706</v>
      </c>
      <c r="AF68" s="83">
        <f t="shared" ref="AF68:AF76" si="60">SUM(AH68:AO68)</f>
        <v>249420</v>
      </c>
      <c r="AG68" s="82"/>
      <c r="AH68" s="82">
        <v>126201</v>
      </c>
      <c r="AI68" s="82"/>
      <c r="AJ68" s="82">
        <v>118367</v>
      </c>
      <c r="AK68" s="82"/>
      <c r="AL68" s="82">
        <v>4852</v>
      </c>
      <c r="AM68" s="82"/>
      <c r="AN68" s="82"/>
      <c r="AO68" s="82"/>
      <c r="AP68" s="251">
        <f t="shared" ref="AP68:AP76" si="61">G68/AF68</f>
        <v>0.71934888942346242</v>
      </c>
      <c r="AQ68" s="252"/>
      <c r="AR68" s="253">
        <f t="shared" ref="AR68:AR78" si="62">+G68-AF68</f>
        <v>-70000</v>
      </c>
      <c r="AS68" s="254">
        <v>70000</v>
      </c>
      <c r="AT68" s="253">
        <f t="shared" ref="AT68:AT78" si="63">AU68+AX68+AY68+AZ68</f>
        <v>0</v>
      </c>
      <c r="AU68" s="255">
        <f t="shared" ref="AU68:AU76" si="64">+AV68+AW68</f>
        <v>0</v>
      </c>
      <c r="AV68" s="256"/>
      <c r="AW68" s="256"/>
      <c r="AX68" s="256"/>
      <c r="AY68" s="256"/>
      <c r="AZ68" s="256"/>
      <c r="BA68" s="256"/>
      <c r="BB68" s="84">
        <v>0.69</v>
      </c>
      <c r="BC68" s="84"/>
      <c r="BD68" s="84"/>
      <c r="BE68" s="84"/>
      <c r="BF68" s="84">
        <v>20.8</v>
      </c>
      <c r="BG68" s="84">
        <v>2.2999999999999998</v>
      </c>
      <c r="BH68" s="161"/>
    </row>
    <row r="69" spans="1:60" s="56" customFormat="1" ht="26.25" customHeight="1">
      <c r="A69" s="94" t="s">
        <v>260</v>
      </c>
      <c r="B69" s="79" t="s">
        <v>121</v>
      </c>
      <c r="C69" s="80">
        <v>113</v>
      </c>
      <c r="D69" s="95">
        <f t="shared" si="53"/>
        <v>113</v>
      </c>
      <c r="E69" s="80">
        <v>89</v>
      </c>
      <c r="F69" s="80">
        <v>24</v>
      </c>
      <c r="G69" s="81">
        <f t="shared" si="54"/>
        <v>14275</v>
      </c>
      <c r="H69" s="81">
        <f t="shared" si="55"/>
        <v>68649</v>
      </c>
      <c r="I69" s="81">
        <f t="shared" si="56"/>
        <v>10714</v>
      </c>
      <c r="J69" s="82">
        <v>10714</v>
      </c>
      <c r="K69" s="82"/>
      <c r="L69" s="82"/>
      <c r="M69" s="82"/>
      <c r="N69" s="82"/>
      <c r="O69" s="82"/>
      <c r="P69" s="82"/>
      <c r="Q69" s="81">
        <f t="shared" si="57"/>
        <v>57935</v>
      </c>
      <c r="R69" s="82"/>
      <c r="S69" s="82">
        <v>19597</v>
      </c>
      <c r="T69" s="82"/>
      <c r="U69" s="82"/>
      <c r="V69" s="82"/>
      <c r="W69" s="82">
        <f>38037+301</f>
        <v>38338</v>
      </c>
      <c r="X69" s="81">
        <f t="shared" si="58"/>
        <v>54374</v>
      </c>
      <c r="Y69" s="82"/>
      <c r="Z69" s="82">
        <v>24058</v>
      </c>
      <c r="AA69" s="82">
        <v>15217</v>
      </c>
      <c r="AB69" s="82">
        <v>3267</v>
      </c>
      <c r="AC69" s="82">
        <v>10614</v>
      </c>
      <c r="AD69" s="82">
        <v>1218</v>
      </c>
      <c r="AE69" s="81">
        <f t="shared" si="59"/>
        <v>3561</v>
      </c>
      <c r="AF69" s="83">
        <f t="shared" si="60"/>
        <v>17913</v>
      </c>
      <c r="AG69" s="82"/>
      <c r="AH69" s="82">
        <v>11234</v>
      </c>
      <c r="AI69" s="82"/>
      <c r="AJ69" s="82">
        <v>4872</v>
      </c>
      <c r="AK69" s="82"/>
      <c r="AL69" s="82">
        <v>1807</v>
      </c>
      <c r="AM69" s="82"/>
      <c r="AN69" s="82"/>
      <c r="AO69" s="82">
        <v>0</v>
      </c>
      <c r="AP69" s="251">
        <f t="shared" si="61"/>
        <v>0.79690727404678163</v>
      </c>
      <c r="AQ69" s="252"/>
      <c r="AR69" s="253">
        <f t="shared" si="62"/>
        <v>-3638</v>
      </c>
      <c r="AS69" s="254">
        <v>7500</v>
      </c>
      <c r="AT69" s="253">
        <f t="shared" si="63"/>
        <v>7129</v>
      </c>
      <c r="AU69" s="255">
        <f t="shared" si="64"/>
        <v>7129</v>
      </c>
      <c r="AV69" s="256">
        <v>3862</v>
      </c>
      <c r="AW69" s="256">
        <v>3267</v>
      </c>
      <c r="AX69" s="256"/>
      <c r="AY69" s="256"/>
      <c r="AZ69" s="256"/>
      <c r="BA69" s="256">
        <v>4832</v>
      </c>
      <c r="BB69" s="257">
        <v>0.55000000000000004</v>
      </c>
      <c r="BC69" s="84"/>
      <c r="BD69" s="84"/>
      <c r="BE69" s="84"/>
      <c r="BF69" s="84">
        <v>11.2</v>
      </c>
      <c r="BG69" s="84">
        <v>1.5</v>
      </c>
      <c r="BH69" s="161"/>
    </row>
    <row r="70" spans="1:60" s="56" customFormat="1" ht="39.75" customHeight="1">
      <c r="A70" s="94" t="s">
        <v>378</v>
      </c>
      <c r="B70" s="79" t="s">
        <v>379</v>
      </c>
      <c r="C70" s="80">
        <v>122</v>
      </c>
      <c r="D70" s="95">
        <f t="shared" si="53"/>
        <v>109</v>
      </c>
      <c r="E70" s="80">
        <v>84</v>
      </c>
      <c r="F70" s="80">
        <v>25</v>
      </c>
      <c r="G70" s="81">
        <f t="shared" si="54"/>
        <v>17882.200000000004</v>
      </c>
      <c r="H70" s="81">
        <f t="shared" si="55"/>
        <v>64621.600000000006</v>
      </c>
      <c r="I70" s="81">
        <f t="shared" si="56"/>
        <v>17548</v>
      </c>
      <c r="J70" s="82">
        <v>17548</v>
      </c>
      <c r="K70" s="82"/>
      <c r="L70" s="82"/>
      <c r="M70" s="82"/>
      <c r="N70" s="82"/>
      <c r="O70" s="82"/>
      <c r="P70" s="82"/>
      <c r="Q70" s="81">
        <f t="shared" si="57"/>
        <v>47073.600000000006</v>
      </c>
      <c r="R70" s="82">
        <v>50.4</v>
      </c>
      <c r="S70" s="82">
        <v>16543.400000000001</v>
      </c>
      <c r="T70" s="82">
        <v>26474.400000000001</v>
      </c>
      <c r="U70" s="82"/>
      <c r="V70" s="82"/>
      <c r="W70" s="82">
        <v>4005.4</v>
      </c>
      <c r="X70" s="81">
        <f t="shared" si="58"/>
        <v>46739.4</v>
      </c>
      <c r="Y70" s="82">
        <v>30645.4</v>
      </c>
      <c r="Z70" s="82">
        <v>1536</v>
      </c>
      <c r="AA70" s="82">
        <v>2647</v>
      </c>
      <c r="AB70" s="82">
        <v>184</v>
      </c>
      <c r="AC70" s="82">
        <v>10687</v>
      </c>
      <c r="AD70" s="82">
        <v>1040</v>
      </c>
      <c r="AE70" s="81">
        <f t="shared" si="59"/>
        <v>334.20000000000437</v>
      </c>
      <c r="AF70" s="83">
        <f t="shared" si="60"/>
        <v>22774.6</v>
      </c>
      <c r="AG70" s="82"/>
      <c r="AH70" s="82">
        <v>13980.6</v>
      </c>
      <c r="AI70" s="82"/>
      <c r="AJ70" s="82">
        <v>6047</v>
      </c>
      <c r="AK70" s="82"/>
      <c r="AL70" s="82">
        <v>904</v>
      </c>
      <c r="AM70" s="82"/>
      <c r="AN70" s="82"/>
      <c r="AO70" s="82">
        <v>1843</v>
      </c>
      <c r="AP70" s="251">
        <f t="shared" si="61"/>
        <v>0.78518173754972664</v>
      </c>
      <c r="AQ70" s="252"/>
      <c r="AR70" s="253">
        <f t="shared" si="62"/>
        <v>-4892.3999999999942</v>
      </c>
      <c r="AS70" s="254">
        <v>6500</v>
      </c>
      <c r="AT70" s="253">
        <f t="shared" si="63"/>
        <v>1792</v>
      </c>
      <c r="AU70" s="255">
        <f t="shared" si="64"/>
        <v>988</v>
      </c>
      <c r="AV70" s="256">
        <v>804</v>
      </c>
      <c r="AW70" s="256">
        <v>184</v>
      </c>
      <c r="AX70" s="256">
        <v>402</v>
      </c>
      <c r="AY70" s="256">
        <v>402</v>
      </c>
      <c r="AZ70" s="256"/>
      <c r="BA70" s="256">
        <v>10687</v>
      </c>
      <c r="BB70" s="84">
        <v>0.56999999999999995</v>
      </c>
      <c r="BC70" s="84"/>
      <c r="BD70" s="84"/>
      <c r="BE70" s="84"/>
      <c r="BF70" s="84">
        <v>12.1</v>
      </c>
      <c r="BG70" s="84">
        <v>1.32</v>
      </c>
      <c r="BH70" s="161"/>
    </row>
    <row r="71" spans="1:60" s="56" customFormat="1" ht="24.75" customHeight="1">
      <c r="A71" s="57">
        <f>+A67+1</f>
        <v>4</v>
      </c>
      <c r="B71" s="58" t="s">
        <v>123</v>
      </c>
      <c r="C71" s="59">
        <v>309</v>
      </c>
      <c r="D71" s="60">
        <f t="shared" si="53"/>
        <v>306</v>
      </c>
      <c r="E71" s="59">
        <v>276</v>
      </c>
      <c r="F71" s="59">
        <v>30</v>
      </c>
      <c r="G71" s="45">
        <f t="shared" si="54"/>
        <v>62381</v>
      </c>
      <c r="H71" s="45">
        <f t="shared" si="55"/>
        <v>91512</v>
      </c>
      <c r="I71" s="45">
        <f t="shared" si="56"/>
        <v>62381</v>
      </c>
      <c r="J71" s="61">
        <v>62381</v>
      </c>
      <c r="K71" s="61"/>
      <c r="L71" s="61"/>
      <c r="M71" s="61"/>
      <c r="N71" s="61"/>
      <c r="O71" s="61"/>
      <c r="P71" s="61"/>
      <c r="Q71" s="45">
        <f t="shared" si="57"/>
        <v>29131</v>
      </c>
      <c r="R71" s="61"/>
      <c r="S71" s="61">
        <v>22103</v>
      </c>
      <c r="T71" s="61"/>
      <c r="U71" s="61"/>
      <c r="V71" s="61">
        <v>1136</v>
      </c>
      <c r="W71" s="61">
        <v>5892</v>
      </c>
      <c r="X71" s="45">
        <f t="shared" si="58"/>
        <v>29131</v>
      </c>
      <c r="Y71" s="61"/>
      <c r="Z71" s="61"/>
      <c r="AA71" s="61"/>
      <c r="AB71" s="61">
        <v>2043</v>
      </c>
      <c r="AC71" s="61">
        <f>28599-2172</f>
        <v>26427</v>
      </c>
      <c r="AD71" s="61">
        <v>661</v>
      </c>
      <c r="AE71" s="45">
        <f t="shared" si="59"/>
        <v>0</v>
      </c>
      <c r="AF71" s="46">
        <f t="shared" si="60"/>
        <v>70066</v>
      </c>
      <c r="AG71" s="61"/>
      <c r="AH71" s="61">
        <v>32495</v>
      </c>
      <c r="AI71" s="61">
        <v>109</v>
      </c>
      <c r="AJ71" s="61">
        <v>21006</v>
      </c>
      <c r="AK71" s="61">
        <v>14610</v>
      </c>
      <c r="AL71" s="61">
        <v>1846</v>
      </c>
      <c r="AM71" s="61"/>
      <c r="AN71" s="61"/>
      <c r="AO71" s="61"/>
      <c r="AP71" s="73">
        <f t="shared" si="61"/>
        <v>0.89031770045385783</v>
      </c>
      <c r="AQ71" s="74"/>
      <c r="AR71" s="153">
        <f t="shared" si="62"/>
        <v>-7685</v>
      </c>
      <c r="AS71" s="154">
        <v>15000</v>
      </c>
      <c r="AT71" s="153">
        <f t="shared" si="63"/>
        <v>34900</v>
      </c>
      <c r="AU71" s="155">
        <f t="shared" si="64"/>
        <v>9000</v>
      </c>
      <c r="AV71" s="156">
        <v>7660</v>
      </c>
      <c r="AW71" s="156">
        <v>1340</v>
      </c>
      <c r="AX71" s="156">
        <v>20400</v>
      </c>
      <c r="AY71" s="156">
        <v>5500</v>
      </c>
      <c r="AZ71" s="156"/>
      <c r="BA71" s="156">
        <v>18244</v>
      </c>
      <c r="BB71" s="258">
        <v>0.746</v>
      </c>
      <c r="BC71" s="62"/>
      <c r="BD71" s="62"/>
      <c r="BE71" s="62"/>
      <c r="BF71" s="259">
        <v>12.554</v>
      </c>
      <c r="BG71" s="258">
        <v>2.97</v>
      </c>
      <c r="BH71" s="66"/>
    </row>
    <row r="72" spans="1:60" s="56" customFormat="1" ht="33.75" customHeight="1">
      <c r="A72" s="57">
        <f t="shared" ref="A72:A76" si="65">+A71+1</f>
        <v>5</v>
      </c>
      <c r="B72" s="58" t="s">
        <v>183</v>
      </c>
      <c r="C72" s="59">
        <v>312</v>
      </c>
      <c r="D72" s="60">
        <f t="shared" si="53"/>
        <v>295</v>
      </c>
      <c r="E72" s="59">
        <v>271</v>
      </c>
      <c r="F72" s="59">
        <v>24</v>
      </c>
      <c r="G72" s="45">
        <f t="shared" si="54"/>
        <v>52678</v>
      </c>
      <c r="H72" s="45">
        <f t="shared" si="55"/>
        <v>66979</v>
      </c>
      <c r="I72" s="45">
        <f t="shared" si="56"/>
        <v>48918</v>
      </c>
      <c r="J72" s="61">
        <v>48918</v>
      </c>
      <c r="K72" s="61"/>
      <c r="L72" s="61"/>
      <c r="M72" s="61"/>
      <c r="N72" s="61"/>
      <c r="O72" s="61"/>
      <c r="P72" s="61"/>
      <c r="Q72" s="45">
        <f t="shared" si="57"/>
        <v>18061</v>
      </c>
      <c r="R72" s="61"/>
      <c r="S72" s="61">
        <v>17883</v>
      </c>
      <c r="T72" s="61"/>
      <c r="U72" s="61"/>
      <c r="V72" s="61">
        <v>120</v>
      </c>
      <c r="W72" s="61">
        <v>58</v>
      </c>
      <c r="X72" s="45">
        <f t="shared" si="58"/>
        <v>14301</v>
      </c>
      <c r="Y72" s="61">
        <v>3506</v>
      </c>
      <c r="Z72" s="61">
        <v>425</v>
      </c>
      <c r="AA72" s="61">
        <v>337</v>
      </c>
      <c r="AB72" s="61">
        <v>124</v>
      </c>
      <c r="AC72" s="61">
        <v>9668</v>
      </c>
      <c r="AD72" s="61">
        <v>241</v>
      </c>
      <c r="AE72" s="45">
        <f t="shared" si="59"/>
        <v>3760</v>
      </c>
      <c r="AF72" s="46">
        <f t="shared" si="60"/>
        <v>55542</v>
      </c>
      <c r="AG72" s="61"/>
      <c r="AH72" s="61">
        <v>35620</v>
      </c>
      <c r="AI72" s="61"/>
      <c r="AJ72" s="61">
        <v>13603</v>
      </c>
      <c r="AK72" s="61"/>
      <c r="AL72" s="61">
        <v>4100</v>
      </c>
      <c r="AM72" s="61"/>
      <c r="AN72" s="61"/>
      <c r="AO72" s="61">
        <v>2219</v>
      </c>
      <c r="AP72" s="73">
        <f t="shared" si="61"/>
        <v>0.94843541824205102</v>
      </c>
      <c r="AQ72" s="74">
        <v>0.75</v>
      </c>
      <c r="AR72" s="153">
        <f t="shared" si="62"/>
        <v>-2864</v>
      </c>
      <c r="AS72" s="154">
        <v>17000</v>
      </c>
      <c r="AT72" s="153">
        <f t="shared" si="63"/>
        <v>24088</v>
      </c>
      <c r="AU72" s="155">
        <f t="shared" si="64"/>
        <v>6750</v>
      </c>
      <c r="AV72" s="156">
        <v>6750</v>
      </c>
      <c r="AW72" s="156"/>
      <c r="AX72" s="156">
        <v>9309</v>
      </c>
      <c r="AY72" s="156">
        <v>8029</v>
      </c>
      <c r="AZ72" s="156"/>
      <c r="BA72" s="156">
        <v>9323</v>
      </c>
      <c r="BB72" s="62">
        <v>0.4</v>
      </c>
      <c r="BC72" s="62"/>
      <c r="BD72" s="62"/>
      <c r="BE72" s="62"/>
      <c r="BF72" s="62">
        <v>5.0999999999999996</v>
      </c>
      <c r="BG72" s="62">
        <v>1.7</v>
      </c>
      <c r="BH72" s="66"/>
    </row>
    <row r="73" spans="1:60" s="56" customFormat="1" ht="30.75" customHeight="1">
      <c r="A73" s="57">
        <f t="shared" si="65"/>
        <v>6</v>
      </c>
      <c r="B73" s="58" t="s">
        <v>125</v>
      </c>
      <c r="C73" s="59">
        <v>370</v>
      </c>
      <c r="D73" s="60">
        <f t="shared" si="53"/>
        <v>235</v>
      </c>
      <c r="E73" s="59">
        <v>235</v>
      </c>
      <c r="F73" s="59"/>
      <c r="G73" s="45">
        <f t="shared" si="54"/>
        <v>50660</v>
      </c>
      <c r="H73" s="45">
        <f t="shared" si="55"/>
        <v>52267</v>
      </c>
      <c r="I73" s="45">
        <f t="shared" si="56"/>
        <v>42622</v>
      </c>
      <c r="J73" s="61">
        <v>42599</v>
      </c>
      <c r="K73" s="61">
        <v>23</v>
      </c>
      <c r="L73" s="61"/>
      <c r="M73" s="61"/>
      <c r="N73" s="61"/>
      <c r="O73" s="61"/>
      <c r="P73" s="61"/>
      <c r="Q73" s="45">
        <f t="shared" si="57"/>
        <v>9645</v>
      </c>
      <c r="R73" s="61"/>
      <c r="S73" s="61">
        <v>1169</v>
      </c>
      <c r="T73" s="61"/>
      <c r="U73" s="61"/>
      <c r="V73" s="61"/>
      <c r="W73" s="61">
        <v>8476</v>
      </c>
      <c r="X73" s="45">
        <f t="shared" si="58"/>
        <v>1607</v>
      </c>
      <c r="Y73" s="61"/>
      <c r="Z73" s="61"/>
      <c r="AA73" s="61">
        <v>1154</v>
      </c>
      <c r="AB73" s="61"/>
      <c r="AC73" s="61">
        <v>412</v>
      </c>
      <c r="AD73" s="61">
        <v>41</v>
      </c>
      <c r="AE73" s="45">
        <f t="shared" si="59"/>
        <v>8038</v>
      </c>
      <c r="AF73" s="46">
        <f t="shared" si="60"/>
        <v>27014</v>
      </c>
      <c r="AG73" s="61"/>
      <c r="AH73" s="61">
        <v>15310</v>
      </c>
      <c r="AI73" s="61">
        <v>344</v>
      </c>
      <c r="AJ73" s="61">
        <v>4341</v>
      </c>
      <c r="AK73" s="61">
        <v>2644</v>
      </c>
      <c r="AL73" s="61">
        <v>893</v>
      </c>
      <c r="AM73" s="61"/>
      <c r="AN73" s="61"/>
      <c r="AO73" s="61">
        <v>3482</v>
      </c>
      <c r="AP73" s="73">
        <f t="shared" si="61"/>
        <v>1.8753239061227511</v>
      </c>
      <c r="AQ73" s="74"/>
      <c r="AR73" s="153">
        <f t="shared" si="62"/>
        <v>23646</v>
      </c>
      <c r="AS73" s="154">
        <v>8000</v>
      </c>
      <c r="AT73" s="153">
        <f t="shared" si="63"/>
        <v>18177</v>
      </c>
      <c r="AU73" s="155">
        <f t="shared" si="64"/>
        <v>8000</v>
      </c>
      <c r="AV73" s="156">
        <v>8000</v>
      </c>
      <c r="AW73" s="156"/>
      <c r="AX73" s="156">
        <v>8177</v>
      </c>
      <c r="AY73" s="156">
        <v>2000</v>
      </c>
      <c r="AZ73" s="156"/>
      <c r="BA73" s="156">
        <v>5893</v>
      </c>
      <c r="BB73" s="62"/>
      <c r="BC73" s="62"/>
      <c r="BD73" s="62"/>
      <c r="BE73" s="62"/>
      <c r="BF73" s="62">
        <v>14.5</v>
      </c>
      <c r="BG73" s="62">
        <v>1.9</v>
      </c>
      <c r="BH73" s="66"/>
    </row>
    <row r="74" spans="1:60" s="56" customFormat="1" ht="24.75" customHeight="1">
      <c r="A74" s="57">
        <f t="shared" si="65"/>
        <v>7</v>
      </c>
      <c r="B74" s="58" t="s">
        <v>127</v>
      </c>
      <c r="C74" s="59">
        <v>140</v>
      </c>
      <c r="D74" s="60">
        <f t="shared" si="53"/>
        <v>224</v>
      </c>
      <c r="E74" s="59">
        <v>106</v>
      </c>
      <c r="F74" s="59">
        <v>118</v>
      </c>
      <c r="G74" s="45">
        <f t="shared" si="54"/>
        <v>131602</v>
      </c>
      <c r="H74" s="45">
        <f t="shared" si="55"/>
        <v>134366</v>
      </c>
      <c r="I74" s="45">
        <f t="shared" si="56"/>
        <v>72346</v>
      </c>
      <c r="J74" s="61">
        <v>65725</v>
      </c>
      <c r="K74" s="61"/>
      <c r="L74" s="61">
        <v>6621</v>
      </c>
      <c r="M74" s="61"/>
      <c r="N74" s="61"/>
      <c r="O74" s="61"/>
      <c r="P74" s="61"/>
      <c r="Q74" s="45">
        <f t="shared" si="57"/>
        <v>62020</v>
      </c>
      <c r="R74" s="61"/>
      <c r="S74" s="61">
        <v>50979</v>
      </c>
      <c r="T74" s="61"/>
      <c r="U74" s="61"/>
      <c r="V74" s="61"/>
      <c r="W74" s="61">
        <v>11041</v>
      </c>
      <c r="X74" s="45">
        <f t="shared" si="58"/>
        <v>2764</v>
      </c>
      <c r="Y74" s="61"/>
      <c r="Z74" s="61"/>
      <c r="AA74" s="61"/>
      <c r="AB74" s="61">
        <v>1509</v>
      </c>
      <c r="AC74" s="61"/>
      <c r="AD74" s="61">
        <v>1255</v>
      </c>
      <c r="AE74" s="45">
        <f t="shared" si="59"/>
        <v>59256</v>
      </c>
      <c r="AF74" s="46">
        <f t="shared" si="60"/>
        <v>110746</v>
      </c>
      <c r="AG74" s="61"/>
      <c r="AH74" s="61">
        <v>16508</v>
      </c>
      <c r="AI74" s="61"/>
      <c r="AJ74" s="61">
        <v>74325</v>
      </c>
      <c r="AK74" s="61"/>
      <c r="AL74" s="61"/>
      <c r="AM74" s="61"/>
      <c r="AN74" s="61"/>
      <c r="AO74" s="61">
        <v>19913</v>
      </c>
      <c r="AP74" s="73">
        <f t="shared" si="61"/>
        <v>1.1883228288154877</v>
      </c>
      <c r="AQ74" s="74"/>
      <c r="AR74" s="153">
        <f t="shared" si="62"/>
        <v>20856</v>
      </c>
      <c r="AS74" s="154">
        <v>0</v>
      </c>
      <c r="AT74" s="153">
        <f t="shared" si="63"/>
        <v>20885</v>
      </c>
      <c r="AU74" s="155">
        <f t="shared" si="64"/>
        <v>7895</v>
      </c>
      <c r="AV74" s="156">
        <v>7895</v>
      </c>
      <c r="AW74" s="156"/>
      <c r="AX74" s="156">
        <v>5100</v>
      </c>
      <c r="AY74" s="156">
        <v>7736</v>
      </c>
      <c r="AZ74" s="156">
        <v>154</v>
      </c>
      <c r="BA74" s="156"/>
      <c r="BB74" s="62"/>
      <c r="BC74" s="62"/>
      <c r="BD74" s="62"/>
      <c r="BE74" s="62"/>
      <c r="BF74" s="62"/>
      <c r="BG74" s="62"/>
      <c r="BH74" s="66"/>
    </row>
    <row r="75" spans="1:60" s="56" customFormat="1" ht="31.5" customHeight="1">
      <c r="A75" s="57">
        <f t="shared" si="65"/>
        <v>8</v>
      </c>
      <c r="B75" s="58" t="s">
        <v>124</v>
      </c>
      <c r="C75" s="59">
        <v>620</v>
      </c>
      <c r="D75" s="60">
        <f t="shared" si="53"/>
        <v>613</v>
      </c>
      <c r="E75" s="59">
        <v>390</v>
      </c>
      <c r="F75" s="59">
        <v>223</v>
      </c>
      <c r="G75" s="45">
        <f t="shared" si="54"/>
        <v>169843</v>
      </c>
      <c r="H75" s="45">
        <f t="shared" si="55"/>
        <v>185512</v>
      </c>
      <c r="I75" s="45">
        <f t="shared" si="56"/>
        <v>159012</v>
      </c>
      <c r="J75" s="61">
        <v>158934</v>
      </c>
      <c r="K75" s="61">
        <v>78</v>
      </c>
      <c r="L75" s="61"/>
      <c r="M75" s="61"/>
      <c r="N75" s="61"/>
      <c r="O75" s="61"/>
      <c r="P75" s="61"/>
      <c r="Q75" s="45">
        <f t="shared" si="57"/>
        <v>26500</v>
      </c>
      <c r="R75" s="61"/>
      <c r="S75" s="61">
        <v>24835</v>
      </c>
      <c r="T75" s="61"/>
      <c r="U75" s="61"/>
      <c r="V75" s="61">
        <v>1282</v>
      </c>
      <c r="W75" s="61">
        <v>383</v>
      </c>
      <c r="X75" s="45">
        <f t="shared" si="58"/>
        <v>15669</v>
      </c>
      <c r="Y75" s="61"/>
      <c r="Z75" s="61">
        <v>8852</v>
      </c>
      <c r="AA75" s="61">
        <v>4375</v>
      </c>
      <c r="AB75" s="61">
        <v>0</v>
      </c>
      <c r="AC75" s="61">
        <v>1355</v>
      </c>
      <c r="AD75" s="61">
        <v>1087</v>
      </c>
      <c r="AE75" s="45">
        <f t="shared" si="59"/>
        <v>10831</v>
      </c>
      <c r="AF75" s="46">
        <f t="shared" si="60"/>
        <v>94019</v>
      </c>
      <c r="AG75" s="61"/>
      <c r="AH75" s="61">
        <v>53110</v>
      </c>
      <c r="AI75" s="61">
        <v>16249</v>
      </c>
      <c r="AJ75" s="61">
        <v>2861</v>
      </c>
      <c r="AK75" s="61">
        <v>8481</v>
      </c>
      <c r="AL75" s="61">
        <v>5187</v>
      </c>
      <c r="AM75" s="61">
        <v>0</v>
      </c>
      <c r="AN75" s="61">
        <v>0</v>
      </c>
      <c r="AO75" s="61">
        <v>8131</v>
      </c>
      <c r="AP75" s="73">
        <f t="shared" si="61"/>
        <v>1.8064752869100926</v>
      </c>
      <c r="AQ75" s="74"/>
      <c r="AR75" s="153">
        <f t="shared" si="62"/>
        <v>75824</v>
      </c>
      <c r="AS75" s="154">
        <v>0</v>
      </c>
      <c r="AT75" s="153">
        <f t="shared" si="63"/>
        <v>0</v>
      </c>
      <c r="AU75" s="155">
        <f t="shared" si="64"/>
        <v>0</v>
      </c>
      <c r="AV75" s="156"/>
      <c r="AW75" s="156"/>
      <c r="AX75" s="156"/>
      <c r="AY75" s="156"/>
      <c r="AZ75" s="156"/>
      <c r="BA75" s="156"/>
      <c r="BB75" s="62"/>
      <c r="BC75" s="62"/>
      <c r="BD75" s="62"/>
      <c r="BE75" s="62"/>
      <c r="BF75" s="62"/>
      <c r="BG75" s="62"/>
      <c r="BH75" s="66"/>
    </row>
    <row r="76" spans="1:60" s="56" customFormat="1" ht="39" customHeight="1">
      <c r="A76" s="57">
        <f t="shared" si="65"/>
        <v>9</v>
      </c>
      <c r="B76" s="58" t="s">
        <v>380</v>
      </c>
      <c r="C76" s="59"/>
      <c r="D76" s="60">
        <f t="shared" si="53"/>
        <v>34</v>
      </c>
      <c r="E76" s="59">
        <v>33</v>
      </c>
      <c r="F76" s="59">
        <v>1</v>
      </c>
      <c r="G76" s="45">
        <f t="shared" si="54"/>
        <v>4800</v>
      </c>
      <c r="H76" s="45">
        <f t="shared" si="55"/>
        <v>4800</v>
      </c>
      <c r="I76" s="45">
        <f t="shared" si="56"/>
        <v>4800</v>
      </c>
      <c r="J76" s="260">
        <v>4800</v>
      </c>
      <c r="K76" s="61"/>
      <c r="L76" s="61"/>
      <c r="M76" s="61"/>
      <c r="N76" s="61"/>
      <c r="O76" s="61"/>
      <c r="P76" s="61"/>
      <c r="Q76" s="45">
        <f t="shared" si="57"/>
        <v>0</v>
      </c>
      <c r="R76" s="61"/>
      <c r="S76" s="61"/>
      <c r="T76" s="61"/>
      <c r="U76" s="61"/>
      <c r="V76" s="61"/>
      <c r="W76" s="61"/>
      <c r="X76" s="45">
        <f t="shared" si="58"/>
        <v>0</v>
      </c>
      <c r="Y76" s="61"/>
      <c r="Z76" s="61"/>
      <c r="AA76" s="61"/>
      <c r="AB76" s="61"/>
      <c r="AC76" s="61"/>
      <c r="AD76" s="61"/>
      <c r="AE76" s="45">
        <f t="shared" si="59"/>
        <v>0</v>
      </c>
      <c r="AF76" s="46">
        <f t="shared" si="60"/>
        <v>8174.8396009999988</v>
      </c>
      <c r="AG76" s="61"/>
      <c r="AH76" s="261">
        <f>2959+660.24</f>
        <v>3619.24</v>
      </c>
      <c r="AI76" s="262"/>
      <c r="AJ76" s="260">
        <f>3063.575478+286.433+250</f>
        <v>3600.0084780000002</v>
      </c>
      <c r="AK76" s="262"/>
      <c r="AL76" s="260">
        <v>819.36609299999998</v>
      </c>
      <c r="AM76" s="262"/>
      <c r="AN76" s="262"/>
      <c r="AO76" s="260">
        <f>36.815079+99.409951</f>
        <v>136.22503</v>
      </c>
      <c r="AP76" s="73">
        <f t="shared" si="61"/>
        <v>0.58716748392382323</v>
      </c>
      <c r="AQ76" s="74"/>
      <c r="AR76" s="153">
        <f t="shared" si="62"/>
        <v>-3374.8396009999988</v>
      </c>
      <c r="AS76" s="154">
        <v>4300</v>
      </c>
      <c r="AT76" s="153">
        <f t="shared" si="63"/>
        <v>0</v>
      </c>
      <c r="AU76" s="155">
        <f t="shared" si="64"/>
        <v>0</v>
      </c>
      <c r="AV76" s="156"/>
      <c r="AW76" s="156"/>
      <c r="AX76" s="156"/>
      <c r="AY76" s="156"/>
      <c r="AZ76" s="156"/>
      <c r="BA76" s="156"/>
      <c r="BB76" s="62"/>
      <c r="BC76" s="62"/>
      <c r="BD76" s="62"/>
      <c r="BE76" s="62"/>
      <c r="BF76" s="62"/>
      <c r="BG76" s="62"/>
      <c r="BH76" s="66"/>
    </row>
    <row r="77" spans="1:60" s="56" customFormat="1" ht="22.5" customHeight="1">
      <c r="A77" s="50" t="s">
        <v>111</v>
      </c>
      <c r="B77" s="51" t="s">
        <v>112</v>
      </c>
      <c r="C77" s="59"/>
      <c r="D77" s="60">
        <f t="shared" si="53"/>
        <v>0</v>
      </c>
      <c r="E77" s="59"/>
      <c r="F77" s="59"/>
      <c r="G77" s="45">
        <f t="shared" si="54"/>
        <v>0</v>
      </c>
      <c r="H77" s="45">
        <f t="shared" si="55"/>
        <v>0</v>
      </c>
      <c r="I77" s="45">
        <f t="shared" ref="I77:I78" si="66">SUM(J77:M77)</f>
        <v>0</v>
      </c>
      <c r="J77" s="61"/>
      <c r="K77" s="61"/>
      <c r="L77" s="61"/>
      <c r="M77" s="61"/>
      <c r="N77" s="61"/>
      <c r="O77" s="61"/>
      <c r="P77" s="61"/>
      <c r="Q77" s="45">
        <f t="shared" ref="Q77:Q78" si="67">SUM(R77:W77)</f>
        <v>0</v>
      </c>
      <c r="R77" s="61"/>
      <c r="S77" s="61"/>
      <c r="T77" s="61"/>
      <c r="U77" s="61"/>
      <c r="V77" s="61"/>
      <c r="W77" s="61"/>
      <c r="X77" s="45">
        <f t="shared" ref="X77:X78" si="68">SUM(Y77:AD77)</f>
        <v>0</v>
      </c>
      <c r="Y77" s="61"/>
      <c r="Z77" s="61"/>
      <c r="AA77" s="61"/>
      <c r="AB77" s="61"/>
      <c r="AC77" s="61"/>
      <c r="AD77" s="61"/>
      <c r="AE77" s="45">
        <f>Q77-X77</f>
        <v>0</v>
      </c>
      <c r="AF77" s="46">
        <f t="shared" ref="AF77:AF78" si="69">SUM(AH77:AO77)</f>
        <v>0</v>
      </c>
      <c r="AG77" s="61"/>
      <c r="AH77" s="61"/>
      <c r="AI77" s="61"/>
      <c r="AJ77" s="61"/>
      <c r="AK77" s="61"/>
      <c r="AL77" s="61"/>
      <c r="AM77" s="61"/>
      <c r="AN77" s="61"/>
      <c r="AO77" s="61"/>
      <c r="AP77" s="63"/>
      <c r="AQ77" s="64"/>
      <c r="AR77" s="46">
        <f t="shared" si="62"/>
        <v>0</v>
      </c>
      <c r="AS77" s="65"/>
      <c r="AT77" s="46">
        <f t="shared" si="63"/>
        <v>0</v>
      </c>
      <c r="AU77" s="45">
        <f t="shared" ref="AU77:AU78" si="70">AV77+AW77</f>
        <v>0</v>
      </c>
      <c r="AV77" s="61"/>
      <c r="AW77" s="61"/>
      <c r="AX77" s="61"/>
      <c r="AY77" s="61"/>
      <c r="AZ77" s="61"/>
      <c r="BA77" s="61"/>
      <c r="BB77" s="62"/>
      <c r="BC77" s="62"/>
      <c r="BD77" s="62"/>
      <c r="BE77" s="62"/>
      <c r="BF77" s="62"/>
      <c r="BG77" s="62"/>
      <c r="BH77" s="66"/>
    </row>
    <row r="78" spans="1:60" s="76" customFormat="1" ht="21" customHeight="1">
      <c r="A78" s="71" t="s">
        <v>128</v>
      </c>
      <c r="B78" s="88" t="s">
        <v>129</v>
      </c>
      <c r="C78" s="72"/>
      <c r="D78" s="60">
        <f t="shared" si="53"/>
        <v>0</v>
      </c>
      <c r="E78" s="72"/>
      <c r="F78" s="72"/>
      <c r="G78" s="45">
        <f t="shared" si="54"/>
        <v>0</v>
      </c>
      <c r="H78" s="45">
        <f t="shared" si="55"/>
        <v>0</v>
      </c>
      <c r="I78" s="45">
        <f t="shared" si="66"/>
        <v>0</v>
      </c>
      <c r="J78" s="65"/>
      <c r="K78" s="65"/>
      <c r="L78" s="65"/>
      <c r="M78" s="65"/>
      <c r="N78" s="65"/>
      <c r="O78" s="65"/>
      <c r="P78" s="65"/>
      <c r="Q78" s="45">
        <f t="shared" si="67"/>
        <v>0</v>
      </c>
      <c r="R78" s="65"/>
      <c r="S78" s="65"/>
      <c r="T78" s="65"/>
      <c r="U78" s="65"/>
      <c r="V78" s="65"/>
      <c r="W78" s="65"/>
      <c r="X78" s="45">
        <f t="shared" si="68"/>
        <v>0</v>
      </c>
      <c r="Y78" s="65"/>
      <c r="Z78" s="65"/>
      <c r="AA78" s="65"/>
      <c r="AB78" s="65"/>
      <c r="AC78" s="65"/>
      <c r="AD78" s="65"/>
      <c r="AE78" s="45">
        <f t="shared" ref="AE78:AE107" si="71">+Q78-X78</f>
        <v>0</v>
      </c>
      <c r="AF78" s="46">
        <f t="shared" si="69"/>
        <v>0</v>
      </c>
      <c r="AG78" s="65"/>
      <c r="AH78" s="65"/>
      <c r="AI78" s="65"/>
      <c r="AJ78" s="65"/>
      <c r="AK78" s="65"/>
      <c r="AL78" s="65"/>
      <c r="AM78" s="65"/>
      <c r="AN78" s="65"/>
      <c r="AO78" s="65"/>
      <c r="AP78" s="73"/>
      <c r="AQ78" s="74"/>
      <c r="AR78" s="46">
        <f t="shared" si="62"/>
        <v>0</v>
      </c>
      <c r="AS78" s="65"/>
      <c r="AT78" s="46">
        <f t="shared" si="63"/>
        <v>0</v>
      </c>
      <c r="AU78" s="45">
        <f t="shared" si="70"/>
        <v>0</v>
      </c>
      <c r="AV78" s="61"/>
      <c r="AW78" s="61"/>
      <c r="AX78" s="61"/>
      <c r="AY78" s="61"/>
      <c r="AZ78" s="61"/>
      <c r="BA78" s="61"/>
      <c r="BB78" s="62"/>
      <c r="BC78" s="62"/>
      <c r="BD78" s="62"/>
      <c r="BE78" s="62"/>
      <c r="BF78" s="62"/>
      <c r="BG78" s="62"/>
      <c r="BH78" s="75"/>
    </row>
    <row r="79" spans="1:60" s="56" customFormat="1" ht="23.25" customHeight="1">
      <c r="A79" s="57">
        <v>1</v>
      </c>
      <c r="B79" s="58" t="s">
        <v>132</v>
      </c>
      <c r="C79" s="59">
        <v>29</v>
      </c>
      <c r="D79" s="60">
        <f t="shared" si="1"/>
        <v>247</v>
      </c>
      <c r="E79" s="59">
        <v>230</v>
      </c>
      <c r="F79" s="59">
        <v>17</v>
      </c>
      <c r="G79" s="45">
        <f t="shared" si="2"/>
        <v>42932.3</v>
      </c>
      <c r="H79" s="45">
        <f t="shared" si="3"/>
        <v>68596.59</v>
      </c>
      <c r="I79" s="45">
        <f t="shared" si="4"/>
        <v>18620.72</v>
      </c>
      <c r="J79" s="61"/>
      <c r="K79" s="61">
        <v>18620.72</v>
      </c>
      <c r="L79" s="61"/>
      <c r="M79" s="61"/>
      <c r="N79" s="61"/>
      <c r="O79" s="61">
        <v>2331.21</v>
      </c>
      <c r="P79" s="61"/>
      <c r="Q79" s="45">
        <f t="shared" si="5"/>
        <v>47644.66</v>
      </c>
      <c r="R79" s="61"/>
      <c r="S79" s="61">
        <v>4198.68</v>
      </c>
      <c r="T79" s="61"/>
      <c r="U79" s="61">
        <v>34753.69</v>
      </c>
      <c r="V79" s="61">
        <v>4982.1000000000004</v>
      </c>
      <c r="W79" s="61">
        <v>3710.19</v>
      </c>
      <c r="X79" s="45">
        <f t="shared" si="6"/>
        <v>25664.289999999997</v>
      </c>
      <c r="Y79" s="61"/>
      <c r="Z79" s="61">
        <v>9651.5300000000007</v>
      </c>
      <c r="AA79" s="61">
        <v>12257.29</v>
      </c>
      <c r="AB79" s="61"/>
      <c r="AC79" s="61">
        <v>1082.17</v>
      </c>
      <c r="AD79" s="61">
        <v>2673.3</v>
      </c>
      <c r="AE79" s="45">
        <f t="shared" si="71"/>
        <v>21980.370000000006</v>
      </c>
      <c r="AF79" s="46">
        <f t="shared" si="8"/>
        <v>36674.01</v>
      </c>
      <c r="AG79" s="61"/>
      <c r="AH79" s="61">
        <v>23251.119999999999</v>
      </c>
      <c r="AI79" s="61"/>
      <c r="AJ79" s="61">
        <v>9488.0400000000009</v>
      </c>
      <c r="AK79" s="61">
        <v>2331.21</v>
      </c>
      <c r="AL79" s="61">
        <v>879.54</v>
      </c>
      <c r="AM79" s="61"/>
      <c r="AN79" s="61"/>
      <c r="AO79" s="61">
        <v>724.1</v>
      </c>
      <c r="AP79" s="73">
        <f t="shared" ref="AP79:AP107" si="72">G79/AF79</f>
        <v>1.1706464605315863</v>
      </c>
      <c r="AQ79" s="74"/>
      <c r="AR79" s="153">
        <f t="shared" si="10"/>
        <v>6258.2900000000009</v>
      </c>
      <c r="AS79" s="154">
        <v>5700</v>
      </c>
      <c r="AT79" s="153">
        <f t="shared" si="11"/>
        <v>9325.8799999999992</v>
      </c>
      <c r="AU79" s="155">
        <f t="shared" ref="AU79:AU107" si="73">+AV79+AW79</f>
        <v>2456.4699999999998</v>
      </c>
      <c r="AV79" s="156">
        <v>2456.4699999999998</v>
      </c>
      <c r="AW79" s="156"/>
      <c r="AX79" s="156">
        <v>6569.41</v>
      </c>
      <c r="AY79" s="156">
        <v>300</v>
      </c>
      <c r="AZ79" s="156"/>
      <c r="BA79" s="156">
        <v>16974</v>
      </c>
      <c r="BB79" s="62">
        <v>1.2</v>
      </c>
      <c r="BC79" s="237"/>
      <c r="BD79" s="62"/>
      <c r="BE79" s="62"/>
      <c r="BF79" s="62">
        <v>15.5</v>
      </c>
      <c r="BG79" s="62">
        <v>4.5999999999999996</v>
      </c>
      <c r="BH79" s="66"/>
    </row>
    <row r="80" spans="1:60" s="56" customFormat="1" ht="23.25" customHeight="1">
      <c r="A80" s="57">
        <f t="shared" ref="A80:A91" si="74">+A79+1</f>
        <v>2</v>
      </c>
      <c r="B80" s="58" t="s">
        <v>133</v>
      </c>
      <c r="C80" s="59">
        <v>155</v>
      </c>
      <c r="D80" s="60">
        <f t="shared" si="1"/>
        <v>152</v>
      </c>
      <c r="E80" s="59">
        <f>95+14</f>
        <v>109</v>
      </c>
      <c r="F80" s="59">
        <v>43</v>
      </c>
      <c r="G80" s="45">
        <f t="shared" si="2"/>
        <v>39274</v>
      </c>
      <c r="H80" s="45">
        <f t="shared" si="3"/>
        <v>181031</v>
      </c>
      <c r="I80" s="45">
        <f t="shared" si="4"/>
        <v>0</v>
      </c>
      <c r="J80" s="61"/>
      <c r="K80" s="61"/>
      <c r="L80" s="61"/>
      <c r="M80" s="61"/>
      <c r="N80" s="61"/>
      <c r="O80" s="61">
        <v>0</v>
      </c>
      <c r="P80" s="61">
        <v>3948</v>
      </c>
      <c r="Q80" s="45">
        <f t="shared" si="5"/>
        <v>177083</v>
      </c>
      <c r="R80" s="61">
        <v>0</v>
      </c>
      <c r="S80" s="61">
        <v>433</v>
      </c>
      <c r="T80" s="61">
        <v>5304</v>
      </c>
      <c r="U80" s="61">
        <v>9597</v>
      </c>
      <c r="V80" s="61">
        <v>990</v>
      </c>
      <c r="W80" s="61">
        <v>160759</v>
      </c>
      <c r="X80" s="45">
        <f t="shared" si="6"/>
        <v>141757</v>
      </c>
      <c r="Y80" s="61">
        <v>42072</v>
      </c>
      <c r="Z80" s="61">
        <v>34815</v>
      </c>
      <c r="AA80" s="61">
        <v>17</v>
      </c>
      <c r="AB80" s="61">
        <v>248</v>
      </c>
      <c r="AC80" s="61">
        <v>59412</v>
      </c>
      <c r="AD80" s="61">
        <v>5193</v>
      </c>
      <c r="AE80" s="45">
        <f t="shared" si="71"/>
        <v>35326</v>
      </c>
      <c r="AF80" s="46">
        <f t="shared" si="8"/>
        <v>25274</v>
      </c>
      <c r="AG80" s="61"/>
      <c r="AH80" s="61">
        <v>12149</v>
      </c>
      <c r="AI80" s="61">
        <v>0</v>
      </c>
      <c r="AJ80" s="61">
        <v>288</v>
      </c>
      <c r="AK80" s="61">
        <v>0</v>
      </c>
      <c r="AL80" s="61">
        <v>226</v>
      </c>
      <c r="AM80" s="61">
        <v>0</v>
      </c>
      <c r="AN80" s="61">
        <v>0</v>
      </c>
      <c r="AO80" s="61">
        <v>12611</v>
      </c>
      <c r="AP80" s="73">
        <f t="shared" si="72"/>
        <v>1.5539289388304187</v>
      </c>
      <c r="AQ80" s="74"/>
      <c r="AR80" s="153">
        <f t="shared" si="10"/>
        <v>14000</v>
      </c>
      <c r="AS80" s="154">
        <v>4300</v>
      </c>
      <c r="AT80" s="153">
        <f t="shared" si="11"/>
        <v>12811</v>
      </c>
      <c r="AU80" s="155">
        <f t="shared" si="73"/>
        <v>7905</v>
      </c>
      <c r="AV80" s="156">
        <v>7657</v>
      </c>
      <c r="AW80" s="156">
        <v>248</v>
      </c>
      <c r="AX80" s="156">
        <v>0</v>
      </c>
      <c r="AY80" s="156">
        <v>4906</v>
      </c>
      <c r="AZ80" s="156">
        <v>0</v>
      </c>
      <c r="BA80" s="156">
        <v>10229</v>
      </c>
      <c r="BB80" s="62"/>
      <c r="BC80" s="62">
        <v>1.55</v>
      </c>
      <c r="BD80" s="62"/>
      <c r="BE80" s="62"/>
      <c r="BF80" s="62">
        <v>189.3</v>
      </c>
      <c r="BG80" s="62">
        <v>4.7</v>
      </c>
      <c r="BH80" s="66"/>
    </row>
    <row r="81" spans="1:60" s="56" customFormat="1" ht="31.5" customHeight="1">
      <c r="A81" s="57">
        <f t="shared" si="74"/>
        <v>3</v>
      </c>
      <c r="B81" s="58" t="s">
        <v>134</v>
      </c>
      <c r="C81" s="59">
        <v>212</v>
      </c>
      <c r="D81" s="60">
        <f t="shared" si="1"/>
        <v>218</v>
      </c>
      <c r="E81" s="59">
        <v>126</v>
      </c>
      <c r="F81" s="59">
        <v>92</v>
      </c>
      <c r="G81" s="45">
        <f t="shared" si="2"/>
        <v>57280</v>
      </c>
      <c r="H81" s="45">
        <f t="shared" si="3"/>
        <v>133570</v>
      </c>
      <c r="I81" s="45">
        <f t="shared" si="4"/>
        <v>42922</v>
      </c>
      <c r="J81" s="61"/>
      <c r="K81" s="61"/>
      <c r="L81" s="61"/>
      <c r="M81" s="61">
        <v>42922</v>
      </c>
      <c r="N81" s="61"/>
      <c r="O81" s="61"/>
      <c r="P81" s="61"/>
      <c r="Q81" s="45">
        <f t="shared" si="5"/>
        <v>90648</v>
      </c>
      <c r="R81" s="61">
        <v>15816</v>
      </c>
      <c r="S81" s="61"/>
      <c r="T81" s="61">
        <v>3807</v>
      </c>
      <c r="U81" s="61">
        <v>70915</v>
      </c>
      <c r="V81" s="61"/>
      <c r="W81" s="61">
        <v>110</v>
      </c>
      <c r="X81" s="45">
        <f t="shared" si="6"/>
        <v>76290</v>
      </c>
      <c r="Y81" s="61">
        <v>72899</v>
      </c>
      <c r="Z81" s="61">
        <v>1413</v>
      </c>
      <c r="AA81" s="61">
        <v>253</v>
      </c>
      <c r="AB81" s="61">
        <v>70</v>
      </c>
      <c r="AC81" s="61">
        <v>421</v>
      </c>
      <c r="AD81" s="61">
        <v>1234</v>
      </c>
      <c r="AE81" s="45">
        <f t="shared" si="71"/>
        <v>14358</v>
      </c>
      <c r="AF81" s="46">
        <f t="shared" si="8"/>
        <v>31801</v>
      </c>
      <c r="AG81" s="61"/>
      <c r="AH81" s="61">
        <v>23747</v>
      </c>
      <c r="AI81" s="61"/>
      <c r="AJ81" s="61">
        <v>7480</v>
      </c>
      <c r="AK81" s="61"/>
      <c r="AL81" s="61">
        <v>359</v>
      </c>
      <c r="AM81" s="61"/>
      <c r="AN81" s="61"/>
      <c r="AO81" s="61">
        <v>215</v>
      </c>
      <c r="AP81" s="73">
        <f t="shared" si="72"/>
        <v>1.8012012200874186</v>
      </c>
      <c r="AQ81" s="74"/>
      <c r="AR81" s="153">
        <f t="shared" si="10"/>
        <v>25479</v>
      </c>
      <c r="AS81" s="154">
        <v>6500</v>
      </c>
      <c r="AT81" s="153">
        <f t="shared" si="11"/>
        <v>25532</v>
      </c>
      <c r="AU81" s="155">
        <f t="shared" si="73"/>
        <v>7566</v>
      </c>
      <c r="AV81" s="156">
        <v>7496</v>
      </c>
      <c r="AW81" s="156">
        <v>70</v>
      </c>
      <c r="AX81" s="156">
        <v>13446</v>
      </c>
      <c r="AY81" s="156">
        <v>4520</v>
      </c>
      <c r="AZ81" s="156"/>
      <c r="BA81" s="156">
        <v>16311</v>
      </c>
      <c r="BB81" s="62"/>
      <c r="BC81" s="237">
        <v>1.26</v>
      </c>
      <c r="BD81" s="62"/>
      <c r="BE81" s="62"/>
      <c r="BF81" s="62">
        <v>24</v>
      </c>
      <c r="BG81" s="62">
        <v>1</v>
      </c>
      <c r="BH81" s="66"/>
    </row>
    <row r="82" spans="1:60" s="56" customFormat="1" ht="23.25" customHeight="1">
      <c r="A82" s="57">
        <f t="shared" si="74"/>
        <v>4</v>
      </c>
      <c r="B82" s="58" t="s">
        <v>184</v>
      </c>
      <c r="C82" s="59">
        <f>276+9+22</f>
        <v>307</v>
      </c>
      <c r="D82" s="60">
        <f t="shared" si="1"/>
        <v>231</v>
      </c>
      <c r="E82" s="59">
        <v>212</v>
      </c>
      <c r="F82" s="59">
        <v>19</v>
      </c>
      <c r="G82" s="45">
        <f t="shared" si="2"/>
        <v>13626</v>
      </c>
      <c r="H82" s="45">
        <f t="shared" si="3"/>
        <v>104803</v>
      </c>
      <c r="I82" s="45">
        <f t="shared" si="4"/>
        <v>0</v>
      </c>
      <c r="J82" s="61"/>
      <c r="K82" s="61"/>
      <c r="L82" s="61"/>
      <c r="M82" s="61"/>
      <c r="N82" s="61"/>
      <c r="O82" s="61"/>
      <c r="P82" s="61"/>
      <c r="Q82" s="45">
        <f t="shared" si="5"/>
        <v>104803</v>
      </c>
      <c r="R82" s="61"/>
      <c r="S82" s="61">
        <v>550</v>
      </c>
      <c r="T82" s="61">
        <v>104253</v>
      </c>
      <c r="U82" s="61"/>
      <c r="V82" s="61"/>
      <c r="W82" s="61"/>
      <c r="X82" s="45">
        <f t="shared" si="6"/>
        <v>91177</v>
      </c>
      <c r="Y82" s="61">
        <v>50389</v>
      </c>
      <c r="Z82" s="61"/>
      <c r="AA82" s="61">
        <v>40788</v>
      </c>
      <c r="AB82" s="61"/>
      <c r="AC82" s="61"/>
      <c r="AD82" s="61"/>
      <c r="AE82" s="45">
        <f t="shared" si="71"/>
        <v>13626</v>
      </c>
      <c r="AF82" s="46">
        <f t="shared" si="8"/>
        <v>58336</v>
      </c>
      <c r="AG82" s="61"/>
      <c r="AH82" s="61">
        <v>39358</v>
      </c>
      <c r="AI82" s="61"/>
      <c r="AJ82" s="61">
        <v>15438</v>
      </c>
      <c r="AK82" s="61"/>
      <c r="AL82" s="61">
        <v>3362</v>
      </c>
      <c r="AM82" s="61"/>
      <c r="AN82" s="61"/>
      <c r="AO82" s="61">
        <v>178</v>
      </c>
      <c r="AP82" s="73">
        <f t="shared" si="72"/>
        <v>0.23357789358200767</v>
      </c>
      <c r="AQ82" s="74"/>
      <c r="AR82" s="153">
        <f t="shared" si="10"/>
        <v>-44710</v>
      </c>
      <c r="AS82" s="263">
        <v>38300</v>
      </c>
      <c r="AT82" s="153">
        <f t="shared" si="11"/>
        <v>12594</v>
      </c>
      <c r="AU82" s="155">
        <f t="shared" si="73"/>
        <v>1350</v>
      </c>
      <c r="AV82" s="156">
        <v>1350</v>
      </c>
      <c r="AW82" s="156"/>
      <c r="AX82" s="156">
        <v>5394</v>
      </c>
      <c r="AY82" s="156">
        <v>5850</v>
      </c>
      <c r="AZ82" s="156"/>
      <c r="BA82" s="156">
        <v>5394</v>
      </c>
      <c r="BB82" s="62">
        <f>BA82/AH82</f>
        <v>0.13704964683164794</v>
      </c>
      <c r="BC82" s="62"/>
      <c r="BD82" s="62"/>
      <c r="BE82" s="62"/>
      <c r="BF82" s="62">
        <v>2.0499999999999998</v>
      </c>
      <c r="BG82" s="62">
        <v>1.23</v>
      </c>
      <c r="BH82" s="66"/>
    </row>
    <row r="83" spans="1:60" s="56" customFormat="1" ht="23.25" customHeight="1">
      <c r="A83" s="57">
        <f t="shared" si="74"/>
        <v>5</v>
      </c>
      <c r="B83" s="58" t="s">
        <v>186</v>
      </c>
      <c r="C83" s="59">
        <v>170</v>
      </c>
      <c r="D83" s="60">
        <f t="shared" si="1"/>
        <v>129</v>
      </c>
      <c r="E83" s="59">
        <v>115</v>
      </c>
      <c r="F83" s="59">
        <v>14</v>
      </c>
      <c r="G83" s="45">
        <f t="shared" si="2"/>
        <v>5547</v>
      </c>
      <c r="H83" s="45">
        <f t="shared" si="3"/>
        <v>17109</v>
      </c>
      <c r="I83" s="45">
        <f t="shared" si="4"/>
        <v>0</v>
      </c>
      <c r="J83" s="61"/>
      <c r="K83" s="61"/>
      <c r="L83" s="61"/>
      <c r="M83" s="61"/>
      <c r="N83" s="61"/>
      <c r="O83" s="61"/>
      <c r="P83" s="61"/>
      <c r="Q83" s="45">
        <f t="shared" si="5"/>
        <v>17109</v>
      </c>
      <c r="R83" s="61"/>
      <c r="S83" s="61">
        <v>782</v>
      </c>
      <c r="T83" s="61">
        <v>11534</v>
      </c>
      <c r="U83" s="61"/>
      <c r="V83" s="61">
        <v>3932</v>
      </c>
      <c r="W83" s="61">
        <v>861</v>
      </c>
      <c r="X83" s="45">
        <f t="shared" si="6"/>
        <v>11562</v>
      </c>
      <c r="Y83" s="61">
        <v>8868</v>
      </c>
      <c r="Z83" s="61"/>
      <c r="AA83" s="61">
        <v>2142</v>
      </c>
      <c r="AB83" s="61"/>
      <c r="AC83" s="61"/>
      <c r="AD83" s="61">
        <v>552</v>
      </c>
      <c r="AE83" s="45">
        <f t="shared" si="71"/>
        <v>5547</v>
      </c>
      <c r="AF83" s="46">
        <f t="shared" si="8"/>
        <v>21428</v>
      </c>
      <c r="AG83" s="61"/>
      <c r="AH83" s="61">
        <v>14831</v>
      </c>
      <c r="AI83" s="61"/>
      <c r="AJ83" s="61"/>
      <c r="AK83" s="61"/>
      <c r="AL83" s="61">
        <v>6597</v>
      </c>
      <c r="AM83" s="61"/>
      <c r="AN83" s="61"/>
      <c r="AO83" s="61"/>
      <c r="AP83" s="73">
        <f t="shared" si="72"/>
        <v>0.25886690311741645</v>
      </c>
      <c r="AQ83" s="74"/>
      <c r="AR83" s="153">
        <f t="shared" si="10"/>
        <v>-15881</v>
      </c>
      <c r="AS83" s="154">
        <v>22000</v>
      </c>
      <c r="AT83" s="153">
        <f t="shared" si="11"/>
        <v>2773</v>
      </c>
      <c r="AU83" s="155">
        <f t="shared" si="73"/>
        <v>1386</v>
      </c>
      <c r="AV83" s="156">
        <v>1386</v>
      </c>
      <c r="AW83" s="156"/>
      <c r="AX83" s="156">
        <v>167</v>
      </c>
      <c r="AY83" s="156">
        <v>1220</v>
      </c>
      <c r="AZ83" s="156"/>
      <c r="BA83" s="156">
        <v>2774</v>
      </c>
      <c r="BB83" s="62">
        <v>0.63</v>
      </c>
      <c r="BC83" s="62"/>
      <c r="BD83" s="62"/>
      <c r="BE83" s="62"/>
      <c r="BF83" s="62">
        <v>6.94</v>
      </c>
      <c r="BG83" s="62">
        <v>0.99</v>
      </c>
      <c r="BH83" s="66"/>
    </row>
    <row r="84" spans="1:60" s="56" customFormat="1" ht="23.25" customHeight="1">
      <c r="A84" s="57">
        <f t="shared" si="74"/>
        <v>6</v>
      </c>
      <c r="B84" s="58" t="s">
        <v>187</v>
      </c>
      <c r="C84" s="59">
        <v>205</v>
      </c>
      <c r="D84" s="60">
        <f t="shared" si="1"/>
        <v>178</v>
      </c>
      <c r="E84" s="59">
        <v>168</v>
      </c>
      <c r="F84" s="59">
        <v>10</v>
      </c>
      <c r="G84" s="45">
        <f t="shared" si="2"/>
        <v>11232</v>
      </c>
      <c r="H84" s="45">
        <f t="shared" si="3"/>
        <v>39468</v>
      </c>
      <c r="I84" s="45">
        <f t="shared" si="4"/>
        <v>1586</v>
      </c>
      <c r="J84" s="61"/>
      <c r="K84" s="61">
        <v>1586</v>
      </c>
      <c r="L84" s="61"/>
      <c r="M84" s="61"/>
      <c r="N84" s="61"/>
      <c r="O84" s="61"/>
      <c r="P84" s="61"/>
      <c r="Q84" s="45">
        <f t="shared" si="5"/>
        <v>37882</v>
      </c>
      <c r="R84" s="61"/>
      <c r="S84" s="61"/>
      <c r="T84" s="61">
        <v>37849</v>
      </c>
      <c r="U84" s="61"/>
      <c r="V84" s="61"/>
      <c r="W84" s="61">
        <v>33</v>
      </c>
      <c r="X84" s="45">
        <f t="shared" si="6"/>
        <v>28236</v>
      </c>
      <c r="Y84" s="61">
        <v>18526</v>
      </c>
      <c r="Z84" s="61">
        <v>1472</v>
      </c>
      <c r="AA84" s="61">
        <v>615</v>
      </c>
      <c r="AB84" s="61">
        <v>2038</v>
      </c>
      <c r="AC84" s="61">
        <v>4438</v>
      </c>
      <c r="AD84" s="61">
        <v>1147</v>
      </c>
      <c r="AE84" s="45">
        <f t="shared" si="71"/>
        <v>9646</v>
      </c>
      <c r="AF84" s="46">
        <f t="shared" si="8"/>
        <v>20301</v>
      </c>
      <c r="AG84" s="61"/>
      <c r="AH84" s="61">
        <v>17539</v>
      </c>
      <c r="AI84" s="61"/>
      <c r="AJ84" s="61">
        <v>928</v>
      </c>
      <c r="AK84" s="61"/>
      <c r="AL84" s="61">
        <v>400</v>
      </c>
      <c r="AM84" s="61"/>
      <c r="AN84" s="61"/>
      <c r="AO84" s="61">
        <v>1434</v>
      </c>
      <c r="AP84" s="73">
        <f t="shared" si="72"/>
        <v>0.55327323777153836</v>
      </c>
      <c r="AQ84" s="74"/>
      <c r="AR84" s="153">
        <f t="shared" si="10"/>
        <v>-9069</v>
      </c>
      <c r="AS84" s="154">
        <v>20300</v>
      </c>
      <c r="AT84" s="153">
        <f t="shared" si="11"/>
        <v>13270</v>
      </c>
      <c r="AU84" s="155">
        <f t="shared" si="73"/>
        <v>3538</v>
      </c>
      <c r="AV84" s="156">
        <v>1500</v>
      </c>
      <c r="AW84" s="156">
        <v>2038</v>
      </c>
      <c r="AX84" s="156">
        <v>5732</v>
      </c>
      <c r="AY84" s="156">
        <v>4000</v>
      </c>
      <c r="AZ84" s="156"/>
      <c r="BA84" s="156">
        <v>4546</v>
      </c>
      <c r="BB84" s="62"/>
      <c r="BC84" s="62"/>
      <c r="BD84" s="62"/>
      <c r="BE84" s="62"/>
      <c r="BF84" s="62">
        <v>3.68</v>
      </c>
      <c r="BG84" s="62">
        <v>0.8</v>
      </c>
      <c r="BH84" s="66"/>
    </row>
    <row r="85" spans="1:60" s="56" customFormat="1" ht="23.25" customHeight="1">
      <c r="A85" s="57">
        <f t="shared" si="74"/>
        <v>7</v>
      </c>
      <c r="B85" s="58" t="s">
        <v>188</v>
      </c>
      <c r="C85" s="59">
        <v>335</v>
      </c>
      <c r="D85" s="60">
        <f t="shared" si="1"/>
        <v>245</v>
      </c>
      <c r="E85" s="59">
        <f>179+30</f>
        <v>209</v>
      </c>
      <c r="F85" s="59">
        <v>36</v>
      </c>
      <c r="G85" s="45">
        <f t="shared" si="2"/>
        <v>11144</v>
      </c>
      <c r="H85" s="45">
        <f t="shared" si="3"/>
        <v>29026</v>
      </c>
      <c r="I85" s="45">
        <f t="shared" si="4"/>
        <v>9502</v>
      </c>
      <c r="J85" s="61">
        <v>2624</v>
      </c>
      <c r="K85" s="61"/>
      <c r="L85" s="61">
        <v>1269</v>
      </c>
      <c r="M85" s="61">
        <v>5609</v>
      </c>
      <c r="N85" s="61"/>
      <c r="O85" s="61"/>
      <c r="P85" s="61"/>
      <c r="Q85" s="45">
        <f t="shared" si="5"/>
        <v>19524</v>
      </c>
      <c r="R85" s="61">
        <v>12008</v>
      </c>
      <c r="S85" s="61"/>
      <c r="T85" s="61">
        <v>7113</v>
      </c>
      <c r="U85" s="61"/>
      <c r="V85" s="61"/>
      <c r="W85" s="61">
        <v>403</v>
      </c>
      <c r="X85" s="45">
        <f t="shared" si="6"/>
        <v>17882</v>
      </c>
      <c r="Y85" s="61">
        <v>13266</v>
      </c>
      <c r="Z85" s="61">
        <v>3480</v>
      </c>
      <c r="AA85" s="61">
        <v>115</v>
      </c>
      <c r="AB85" s="61"/>
      <c r="AC85" s="61">
        <v>93</v>
      </c>
      <c r="AD85" s="61">
        <v>928</v>
      </c>
      <c r="AE85" s="45">
        <f t="shared" si="71"/>
        <v>1642</v>
      </c>
      <c r="AF85" s="46">
        <f t="shared" si="8"/>
        <v>33501</v>
      </c>
      <c r="AG85" s="61"/>
      <c r="AH85" s="61">
        <v>21497</v>
      </c>
      <c r="AI85" s="61">
        <v>43</v>
      </c>
      <c r="AJ85" s="61">
        <v>9011</v>
      </c>
      <c r="AK85" s="61">
        <v>1950</v>
      </c>
      <c r="AL85" s="61">
        <v>950</v>
      </c>
      <c r="AM85" s="61"/>
      <c r="AN85" s="61"/>
      <c r="AO85" s="61">
        <v>50</v>
      </c>
      <c r="AP85" s="73">
        <f t="shared" si="72"/>
        <v>0.33264678666308467</v>
      </c>
      <c r="AQ85" s="74"/>
      <c r="AR85" s="153">
        <f t="shared" si="10"/>
        <v>-22357</v>
      </c>
      <c r="AS85" s="263">
        <v>30600</v>
      </c>
      <c r="AT85" s="153">
        <f t="shared" si="11"/>
        <v>0</v>
      </c>
      <c r="AU85" s="155">
        <f t="shared" si="73"/>
        <v>0</v>
      </c>
      <c r="AV85" s="156"/>
      <c r="AW85" s="156"/>
      <c r="AX85" s="156"/>
      <c r="AY85" s="156"/>
      <c r="AZ85" s="156"/>
      <c r="BA85" s="156"/>
      <c r="BB85" s="62"/>
      <c r="BC85" s="62"/>
      <c r="BD85" s="62"/>
      <c r="BE85" s="62"/>
      <c r="BF85" s="62"/>
      <c r="BG85" s="62"/>
      <c r="BH85" s="66"/>
    </row>
    <row r="86" spans="1:60" s="56" customFormat="1" ht="23.25" customHeight="1">
      <c r="A86" s="57">
        <f t="shared" si="74"/>
        <v>8</v>
      </c>
      <c r="B86" s="58" t="s">
        <v>189</v>
      </c>
      <c r="C86" s="59">
        <v>178</v>
      </c>
      <c r="D86" s="60">
        <f t="shared" si="1"/>
        <v>153</v>
      </c>
      <c r="E86" s="59">
        <v>125</v>
      </c>
      <c r="F86" s="59">
        <v>28</v>
      </c>
      <c r="G86" s="45">
        <f t="shared" si="2"/>
        <v>10306</v>
      </c>
      <c r="H86" s="45">
        <f t="shared" si="3"/>
        <v>36364</v>
      </c>
      <c r="I86" s="45">
        <f t="shared" si="4"/>
        <v>2162</v>
      </c>
      <c r="J86" s="61"/>
      <c r="K86" s="61">
        <v>2162</v>
      </c>
      <c r="L86" s="61"/>
      <c r="M86" s="61"/>
      <c r="N86" s="61"/>
      <c r="O86" s="61"/>
      <c r="P86" s="61"/>
      <c r="Q86" s="45">
        <f t="shared" si="5"/>
        <v>34202</v>
      </c>
      <c r="R86" s="61"/>
      <c r="S86" s="61"/>
      <c r="T86" s="61">
        <v>32523</v>
      </c>
      <c r="U86" s="61"/>
      <c r="V86" s="61"/>
      <c r="W86" s="61">
        <v>1679</v>
      </c>
      <c r="X86" s="45">
        <f t="shared" si="6"/>
        <v>26058</v>
      </c>
      <c r="Y86" s="61">
        <v>1420</v>
      </c>
      <c r="Z86" s="61">
        <v>10076</v>
      </c>
      <c r="AA86" s="61">
        <v>7253</v>
      </c>
      <c r="AB86" s="61">
        <v>2304</v>
      </c>
      <c r="AC86" s="61">
        <v>3842</v>
      </c>
      <c r="AD86" s="61">
        <v>1163</v>
      </c>
      <c r="AE86" s="45">
        <f t="shared" si="71"/>
        <v>8144</v>
      </c>
      <c r="AF86" s="46">
        <f t="shared" si="8"/>
        <v>14800</v>
      </c>
      <c r="AG86" s="61"/>
      <c r="AH86" s="61">
        <v>14035</v>
      </c>
      <c r="AI86" s="61"/>
      <c r="AJ86" s="61">
        <v>734</v>
      </c>
      <c r="AK86" s="61"/>
      <c r="AL86" s="61"/>
      <c r="AM86" s="61"/>
      <c r="AN86" s="61"/>
      <c r="AO86" s="61">
        <v>31</v>
      </c>
      <c r="AP86" s="73">
        <f t="shared" si="72"/>
        <v>0.6963513513513514</v>
      </c>
      <c r="AQ86" s="74"/>
      <c r="AR86" s="153">
        <f t="shared" si="10"/>
        <v>-4494</v>
      </c>
      <c r="AS86" s="154">
        <v>14800</v>
      </c>
      <c r="AT86" s="153">
        <f t="shared" si="11"/>
        <v>12610</v>
      </c>
      <c r="AU86" s="155">
        <f t="shared" si="73"/>
        <v>6956</v>
      </c>
      <c r="AV86" s="156">
        <v>4652</v>
      </c>
      <c r="AW86" s="156">
        <v>2304</v>
      </c>
      <c r="AX86" s="156">
        <v>3525</v>
      </c>
      <c r="AY86" s="156">
        <v>2129</v>
      </c>
      <c r="AZ86" s="156"/>
      <c r="BA86" s="156">
        <v>4367</v>
      </c>
      <c r="BB86" s="62">
        <v>0.4</v>
      </c>
      <c r="BC86" s="62"/>
      <c r="BD86" s="62"/>
      <c r="BE86" s="62"/>
      <c r="BF86" s="62">
        <v>15.45</v>
      </c>
      <c r="BG86" s="62">
        <v>1.28</v>
      </c>
      <c r="BH86" s="66"/>
    </row>
    <row r="87" spans="1:60" s="56" customFormat="1" ht="23.25" customHeight="1">
      <c r="A87" s="57">
        <f t="shared" si="74"/>
        <v>9</v>
      </c>
      <c r="B87" s="58" t="s">
        <v>190</v>
      </c>
      <c r="C87" s="59">
        <v>108</v>
      </c>
      <c r="D87" s="60">
        <f t="shared" si="1"/>
        <v>108</v>
      </c>
      <c r="E87" s="59">
        <v>100</v>
      </c>
      <c r="F87" s="59">
        <v>8</v>
      </c>
      <c r="G87" s="45">
        <f t="shared" si="2"/>
        <v>2339</v>
      </c>
      <c r="H87" s="45">
        <f t="shared" si="3"/>
        <v>34915</v>
      </c>
      <c r="I87" s="45">
        <f t="shared" si="4"/>
        <v>0</v>
      </c>
      <c r="J87" s="61"/>
      <c r="K87" s="61"/>
      <c r="L87" s="61"/>
      <c r="M87" s="61"/>
      <c r="N87" s="61"/>
      <c r="O87" s="61"/>
      <c r="P87" s="61"/>
      <c r="Q87" s="45">
        <f t="shared" si="5"/>
        <v>34915</v>
      </c>
      <c r="R87" s="61">
        <f>32884-1819</f>
        <v>31065</v>
      </c>
      <c r="S87" s="61"/>
      <c r="T87" s="61"/>
      <c r="U87" s="61">
        <v>1819</v>
      </c>
      <c r="V87" s="61"/>
      <c r="W87" s="61">
        <f>1399+605+27</f>
        <v>2031</v>
      </c>
      <c r="X87" s="45">
        <f t="shared" si="6"/>
        <v>32576</v>
      </c>
      <c r="Y87" s="61">
        <v>1472</v>
      </c>
      <c r="Z87" s="61">
        <v>6547</v>
      </c>
      <c r="AA87" s="61">
        <v>21678</v>
      </c>
      <c r="AB87" s="61"/>
      <c r="AC87" s="61">
        <v>10</v>
      </c>
      <c r="AD87" s="61">
        <f>1517+1352</f>
        <v>2869</v>
      </c>
      <c r="AE87" s="45">
        <f t="shared" si="71"/>
        <v>2339</v>
      </c>
      <c r="AF87" s="46">
        <f t="shared" si="8"/>
        <v>10000</v>
      </c>
      <c r="AG87" s="61"/>
      <c r="AH87" s="61">
        <v>8474</v>
      </c>
      <c r="AI87" s="61"/>
      <c r="AJ87" s="61"/>
      <c r="AK87" s="61"/>
      <c r="AL87" s="61">
        <v>1526</v>
      </c>
      <c r="AM87" s="61"/>
      <c r="AN87" s="61"/>
      <c r="AO87" s="61"/>
      <c r="AP87" s="73">
        <f t="shared" si="72"/>
        <v>0.2339</v>
      </c>
      <c r="AQ87" s="74"/>
      <c r="AR87" s="153">
        <f t="shared" si="10"/>
        <v>-7661</v>
      </c>
      <c r="AS87" s="154">
        <v>10000</v>
      </c>
      <c r="AT87" s="153">
        <f t="shared" si="11"/>
        <v>11170</v>
      </c>
      <c r="AU87" s="155">
        <f t="shared" si="73"/>
        <v>3466</v>
      </c>
      <c r="AV87" s="156">
        <v>3466</v>
      </c>
      <c r="AW87" s="156"/>
      <c r="AX87" s="156">
        <v>6671</v>
      </c>
      <c r="AY87" s="156">
        <f>405+628</f>
        <v>1033</v>
      </c>
      <c r="AZ87" s="156"/>
      <c r="BA87" s="156">
        <v>4647</v>
      </c>
      <c r="BB87" s="62">
        <v>0.66</v>
      </c>
      <c r="BC87" s="62"/>
      <c r="BD87" s="62"/>
      <c r="BE87" s="62"/>
      <c r="BF87" s="62">
        <v>6</v>
      </c>
      <c r="BG87" s="62">
        <v>3</v>
      </c>
      <c r="BH87" s="66"/>
    </row>
    <row r="88" spans="1:60" s="56" customFormat="1" ht="23.25" customHeight="1">
      <c r="A88" s="57">
        <f t="shared" si="74"/>
        <v>10</v>
      </c>
      <c r="B88" s="58" t="s">
        <v>192</v>
      </c>
      <c r="C88" s="59">
        <v>78</v>
      </c>
      <c r="D88" s="60">
        <f t="shared" si="1"/>
        <v>54</v>
      </c>
      <c r="E88" s="59">
        <v>51</v>
      </c>
      <c r="F88" s="59">
        <v>3</v>
      </c>
      <c r="G88" s="45">
        <f t="shared" si="2"/>
        <v>315</v>
      </c>
      <c r="H88" s="45">
        <f t="shared" si="3"/>
        <v>465</v>
      </c>
      <c r="I88" s="45">
        <f t="shared" si="4"/>
        <v>0</v>
      </c>
      <c r="J88" s="61"/>
      <c r="K88" s="61"/>
      <c r="L88" s="61"/>
      <c r="M88" s="61"/>
      <c r="N88" s="61"/>
      <c r="O88" s="61"/>
      <c r="P88" s="61"/>
      <c r="Q88" s="45">
        <f t="shared" si="5"/>
        <v>465</v>
      </c>
      <c r="R88" s="61"/>
      <c r="S88" s="61"/>
      <c r="T88" s="61">
        <v>465</v>
      </c>
      <c r="U88" s="61"/>
      <c r="V88" s="61"/>
      <c r="W88" s="61"/>
      <c r="X88" s="45">
        <f t="shared" si="6"/>
        <v>150</v>
      </c>
      <c r="Y88" s="61"/>
      <c r="Z88" s="61"/>
      <c r="AA88" s="61">
        <v>140</v>
      </c>
      <c r="AB88" s="61"/>
      <c r="AC88" s="61"/>
      <c r="AD88" s="61">
        <v>10</v>
      </c>
      <c r="AE88" s="45">
        <f t="shared" si="71"/>
        <v>315</v>
      </c>
      <c r="AF88" s="46">
        <f t="shared" si="8"/>
        <v>8415</v>
      </c>
      <c r="AG88" s="61"/>
      <c r="AH88" s="61">
        <v>6055</v>
      </c>
      <c r="AI88" s="61"/>
      <c r="AJ88" s="61"/>
      <c r="AK88" s="61">
        <v>2360</v>
      </c>
      <c r="AL88" s="61"/>
      <c r="AM88" s="61"/>
      <c r="AN88" s="61"/>
      <c r="AO88" s="61"/>
      <c r="AP88" s="73">
        <f t="shared" si="72"/>
        <v>3.7433155080213901E-2</v>
      </c>
      <c r="AQ88" s="74"/>
      <c r="AR88" s="153">
        <f t="shared" si="10"/>
        <v>-8100</v>
      </c>
      <c r="AS88" s="154">
        <v>10500</v>
      </c>
      <c r="AT88" s="153">
        <f t="shared" si="11"/>
        <v>2400</v>
      </c>
      <c r="AU88" s="155">
        <f t="shared" si="73"/>
        <v>600</v>
      </c>
      <c r="AV88" s="156">
        <v>600</v>
      </c>
      <c r="AW88" s="156"/>
      <c r="AX88" s="156">
        <v>1300</v>
      </c>
      <c r="AY88" s="156">
        <v>500</v>
      </c>
      <c r="AZ88" s="156"/>
      <c r="BA88" s="156">
        <v>978</v>
      </c>
      <c r="BB88" s="62"/>
      <c r="BC88" s="62">
        <v>2</v>
      </c>
      <c r="BD88" s="62"/>
      <c r="BE88" s="62"/>
      <c r="BF88" s="62">
        <v>2.4</v>
      </c>
      <c r="BG88" s="62">
        <v>0.9</v>
      </c>
      <c r="BH88" s="66"/>
    </row>
    <row r="89" spans="1:60" s="56" customFormat="1" ht="36" customHeight="1">
      <c r="A89" s="57">
        <f t="shared" si="74"/>
        <v>11</v>
      </c>
      <c r="B89" s="58" t="s">
        <v>193</v>
      </c>
      <c r="C89" s="59">
        <v>165</v>
      </c>
      <c r="D89" s="60">
        <f t="shared" si="1"/>
        <v>109</v>
      </c>
      <c r="E89" s="59">
        <v>104</v>
      </c>
      <c r="F89" s="59">
        <v>5</v>
      </c>
      <c r="G89" s="45">
        <f t="shared" si="2"/>
        <v>158</v>
      </c>
      <c r="H89" s="45">
        <f t="shared" si="3"/>
        <v>36403</v>
      </c>
      <c r="I89" s="45">
        <f t="shared" si="4"/>
        <v>0</v>
      </c>
      <c r="J89" s="61"/>
      <c r="K89" s="61"/>
      <c r="L89" s="61"/>
      <c r="M89" s="61"/>
      <c r="N89" s="61"/>
      <c r="O89" s="61"/>
      <c r="P89" s="61"/>
      <c r="Q89" s="45">
        <f t="shared" si="5"/>
        <v>36403</v>
      </c>
      <c r="R89" s="61"/>
      <c r="S89" s="61"/>
      <c r="T89" s="61">
        <v>36403</v>
      </c>
      <c r="U89" s="61"/>
      <c r="V89" s="61"/>
      <c r="W89" s="61"/>
      <c r="X89" s="45">
        <f t="shared" si="6"/>
        <v>36245</v>
      </c>
      <c r="Y89" s="61"/>
      <c r="Z89" s="61">
        <v>1648</v>
      </c>
      <c r="AA89" s="61">
        <v>31227</v>
      </c>
      <c r="AB89" s="61">
        <v>382</v>
      </c>
      <c r="AC89" s="61">
        <v>2258</v>
      </c>
      <c r="AD89" s="61">
        <v>730</v>
      </c>
      <c r="AE89" s="45">
        <f t="shared" si="71"/>
        <v>158</v>
      </c>
      <c r="AF89" s="46">
        <f t="shared" si="8"/>
        <v>17000</v>
      </c>
      <c r="AG89" s="61"/>
      <c r="AH89" s="61">
        <v>11231</v>
      </c>
      <c r="AI89" s="61"/>
      <c r="AJ89" s="61">
        <v>442</v>
      </c>
      <c r="AK89" s="61">
        <v>1095</v>
      </c>
      <c r="AL89" s="61">
        <v>351</v>
      </c>
      <c r="AM89" s="61"/>
      <c r="AN89" s="61"/>
      <c r="AO89" s="61">
        <v>3881</v>
      </c>
      <c r="AP89" s="73">
        <f t="shared" si="72"/>
        <v>9.2941176470588242E-3</v>
      </c>
      <c r="AQ89" s="74"/>
      <c r="AR89" s="153">
        <f t="shared" si="10"/>
        <v>-16842</v>
      </c>
      <c r="AS89" s="263">
        <v>17000</v>
      </c>
      <c r="AT89" s="153">
        <f t="shared" si="11"/>
        <v>0</v>
      </c>
      <c r="AU89" s="155">
        <f t="shared" si="73"/>
        <v>0</v>
      </c>
      <c r="AV89" s="156"/>
      <c r="AW89" s="156"/>
      <c r="AX89" s="156"/>
      <c r="AY89" s="156"/>
      <c r="AZ89" s="156"/>
      <c r="BA89" s="156"/>
      <c r="BB89" s="62"/>
      <c r="BC89" s="62"/>
      <c r="BD89" s="62"/>
      <c r="BE89" s="62"/>
      <c r="BF89" s="62"/>
      <c r="BG89" s="62"/>
      <c r="BH89" s="66"/>
    </row>
    <row r="90" spans="1:60" s="56" customFormat="1" ht="23.25" customHeight="1">
      <c r="A90" s="57">
        <f t="shared" si="74"/>
        <v>12</v>
      </c>
      <c r="B90" s="58" t="s">
        <v>194</v>
      </c>
      <c r="C90" s="59">
        <v>150</v>
      </c>
      <c r="D90" s="60">
        <f t="shared" si="1"/>
        <v>157</v>
      </c>
      <c r="E90" s="59">
        <v>108</v>
      </c>
      <c r="F90" s="59">
        <v>49</v>
      </c>
      <c r="G90" s="45">
        <f t="shared" si="2"/>
        <v>25018</v>
      </c>
      <c r="H90" s="45">
        <f t="shared" si="3"/>
        <v>72991</v>
      </c>
      <c r="I90" s="45">
        <f t="shared" si="4"/>
        <v>16868</v>
      </c>
      <c r="J90" s="61"/>
      <c r="K90" s="61">
        <v>16868</v>
      </c>
      <c r="L90" s="61"/>
      <c r="M90" s="61"/>
      <c r="N90" s="61"/>
      <c r="O90" s="61"/>
      <c r="P90" s="61"/>
      <c r="Q90" s="45">
        <f t="shared" si="5"/>
        <v>56123</v>
      </c>
      <c r="R90" s="61"/>
      <c r="S90" s="61">
        <v>718</v>
      </c>
      <c r="T90" s="61">
        <f>37186+5025+12958</f>
        <v>55169</v>
      </c>
      <c r="U90" s="61"/>
      <c r="V90" s="61"/>
      <c r="W90" s="61">
        <v>236</v>
      </c>
      <c r="X90" s="45">
        <f t="shared" si="6"/>
        <v>47973</v>
      </c>
      <c r="Y90" s="61">
        <v>32896</v>
      </c>
      <c r="Z90" s="61">
        <v>4625</v>
      </c>
      <c r="AA90" s="61">
        <v>1179</v>
      </c>
      <c r="AB90" s="61">
        <v>270</v>
      </c>
      <c r="AC90" s="61">
        <v>7543</v>
      </c>
      <c r="AD90" s="61">
        <v>1460</v>
      </c>
      <c r="AE90" s="45">
        <f t="shared" si="71"/>
        <v>8150</v>
      </c>
      <c r="AF90" s="46">
        <f t="shared" si="8"/>
        <v>25669</v>
      </c>
      <c r="AG90" s="61"/>
      <c r="AH90" s="61">
        <v>14443</v>
      </c>
      <c r="AI90" s="61"/>
      <c r="AJ90" s="61">
        <v>2763</v>
      </c>
      <c r="AK90" s="61"/>
      <c r="AL90" s="61">
        <v>7850</v>
      </c>
      <c r="AM90" s="61"/>
      <c r="AN90" s="61"/>
      <c r="AO90" s="61">
        <v>613</v>
      </c>
      <c r="AP90" s="73">
        <f t="shared" si="72"/>
        <v>0.9746386692118898</v>
      </c>
      <c r="AQ90" s="74"/>
      <c r="AR90" s="153">
        <f t="shared" si="10"/>
        <v>-651</v>
      </c>
      <c r="AS90" s="263">
        <v>14450</v>
      </c>
      <c r="AT90" s="153">
        <f t="shared" si="11"/>
        <v>0</v>
      </c>
      <c r="AU90" s="155">
        <f t="shared" si="73"/>
        <v>0</v>
      </c>
      <c r="AV90" s="156"/>
      <c r="AW90" s="156"/>
      <c r="AX90" s="156"/>
      <c r="AY90" s="156"/>
      <c r="AZ90" s="156"/>
      <c r="BA90" s="156"/>
      <c r="BB90" s="62"/>
      <c r="BC90" s="62"/>
      <c r="BD90" s="62"/>
      <c r="BE90" s="62"/>
      <c r="BF90" s="62"/>
      <c r="BG90" s="62"/>
      <c r="BH90" s="66"/>
    </row>
    <row r="91" spans="1:60" s="56" customFormat="1" ht="23.25" customHeight="1">
      <c r="A91" s="57">
        <f t="shared" si="74"/>
        <v>13</v>
      </c>
      <c r="B91" s="58" t="s">
        <v>195</v>
      </c>
      <c r="C91" s="59"/>
      <c r="D91" s="60">
        <f t="shared" si="1"/>
        <v>0</v>
      </c>
      <c r="E91" s="59"/>
      <c r="F91" s="59"/>
      <c r="G91" s="45">
        <f t="shared" si="2"/>
        <v>0</v>
      </c>
      <c r="H91" s="45">
        <f t="shared" si="3"/>
        <v>0</v>
      </c>
      <c r="I91" s="45">
        <f t="shared" si="4"/>
        <v>0</v>
      </c>
      <c r="J91" s="61"/>
      <c r="K91" s="61"/>
      <c r="L91" s="61"/>
      <c r="M91" s="61"/>
      <c r="N91" s="61"/>
      <c r="O91" s="61"/>
      <c r="P91" s="61"/>
      <c r="Q91" s="45">
        <f t="shared" si="5"/>
        <v>0</v>
      </c>
      <c r="R91" s="61"/>
      <c r="S91" s="61"/>
      <c r="T91" s="61"/>
      <c r="U91" s="61"/>
      <c r="V91" s="61"/>
      <c r="W91" s="61"/>
      <c r="X91" s="45">
        <f t="shared" si="6"/>
        <v>0</v>
      </c>
      <c r="Y91" s="61"/>
      <c r="Z91" s="61"/>
      <c r="AA91" s="61"/>
      <c r="AB91" s="61"/>
      <c r="AC91" s="61"/>
      <c r="AD91" s="61"/>
      <c r="AE91" s="45">
        <f t="shared" si="71"/>
        <v>0</v>
      </c>
      <c r="AF91" s="46">
        <f t="shared" si="8"/>
        <v>0</v>
      </c>
      <c r="AG91" s="61"/>
      <c r="AH91" s="61"/>
      <c r="AI91" s="61"/>
      <c r="AJ91" s="61"/>
      <c r="AK91" s="61"/>
      <c r="AL91" s="61"/>
      <c r="AM91" s="61"/>
      <c r="AN91" s="61"/>
      <c r="AO91" s="61"/>
      <c r="AP91" s="73" t="e">
        <f t="shared" si="72"/>
        <v>#DIV/0!</v>
      </c>
      <c r="AQ91" s="74"/>
      <c r="AR91" s="153">
        <f t="shared" si="10"/>
        <v>0</v>
      </c>
      <c r="AS91" s="154"/>
      <c r="AT91" s="153">
        <f t="shared" si="11"/>
        <v>0</v>
      </c>
      <c r="AU91" s="155">
        <f t="shared" si="73"/>
        <v>0</v>
      </c>
      <c r="AV91" s="156"/>
      <c r="AW91" s="156"/>
      <c r="AX91" s="156"/>
      <c r="AY91" s="156"/>
      <c r="AZ91" s="156"/>
      <c r="BA91" s="156"/>
      <c r="BB91" s="62"/>
      <c r="BC91" s="62"/>
      <c r="BD91" s="62"/>
      <c r="BE91" s="62"/>
      <c r="BF91" s="62"/>
      <c r="BG91" s="62"/>
      <c r="BH91" s="66"/>
    </row>
    <row r="92" spans="1:60" s="56" customFormat="1" ht="34.5" customHeight="1">
      <c r="A92" s="103" t="s">
        <v>381</v>
      </c>
      <c r="B92" s="79" t="s">
        <v>197</v>
      </c>
      <c r="C92" s="80">
        <v>150</v>
      </c>
      <c r="D92" s="95">
        <f t="shared" si="1"/>
        <v>91</v>
      </c>
      <c r="E92" s="80">
        <v>89</v>
      </c>
      <c r="F92" s="80">
        <v>2</v>
      </c>
      <c r="G92" s="81">
        <f t="shared" si="2"/>
        <v>4272.7</v>
      </c>
      <c r="H92" s="81">
        <f t="shared" si="3"/>
        <v>5512.2</v>
      </c>
      <c r="I92" s="81">
        <f t="shared" si="4"/>
        <v>0</v>
      </c>
      <c r="J92" s="82"/>
      <c r="K92" s="82"/>
      <c r="L92" s="82"/>
      <c r="M92" s="82"/>
      <c r="N92" s="82"/>
      <c r="O92" s="82"/>
      <c r="P92" s="82">
        <v>867.7</v>
      </c>
      <c r="Q92" s="81">
        <f t="shared" si="5"/>
        <v>4644.5</v>
      </c>
      <c r="R92" s="82"/>
      <c r="S92" s="82"/>
      <c r="T92" s="82"/>
      <c r="U92" s="82"/>
      <c r="V92" s="82"/>
      <c r="W92" s="82">
        <v>4644.5</v>
      </c>
      <c r="X92" s="81">
        <f t="shared" si="6"/>
        <v>1239.5</v>
      </c>
      <c r="Y92" s="82">
        <v>723.4</v>
      </c>
      <c r="Z92" s="82">
        <v>228.9</v>
      </c>
      <c r="AA92" s="82"/>
      <c r="AB92" s="82">
        <v>47.2</v>
      </c>
      <c r="AC92" s="82"/>
      <c r="AD92" s="82">
        <v>240</v>
      </c>
      <c r="AE92" s="81">
        <f t="shared" si="71"/>
        <v>3405</v>
      </c>
      <c r="AF92" s="83">
        <f t="shared" si="8"/>
        <v>22397.809999999998</v>
      </c>
      <c r="AG92" s="82"/>
      <c r="AH92" s="82">
        <v>10148</v>
      </c>
      <c r="AI92" s="82"/>
      <c r="AJ92" s="82">
        <v>4808.71</v>
      </c>
      <c r="AK92" s="82"/>
      <c r="AL92" s="82">
        <v>7225.3</v>
      </c>
      <c r="AM92" s="82"/>
      <c r="AN92" s="82"/>
      <c r="AO92" s="82">
        <v>215.8</v>
      </c>
      <c r="AP92" s="251">
        <f t="shared" si="72"/>
        <v>0.19076418632000183</v>
      </c>
      <c r="AQ92" s="252">
        <v>0.28999999999999998</v>
      </c>
      <c r="AR92" s="253">
        <f t="shared" si="10"/>
        <v>-18125.109999999997</v>
      </c>
      <c r="AS92" s="254">
        <v>21647.4</v>
      </c>
      <c r="AT92" s="253">
        <f t="shared" si="11"/>
        <v>3569.2999999999997</v>
      </c>
      <c r="AU92" s="255">
        <f t="shared" si="73"/>
        <v>2508.1999999999998</v>
      </c>
      <c r="AV92" s="256">
        <v>2461</v>
      </c>
      <c r="AW92" s="256">
        <v>47.2</v>
      </c>
      <c r="AX92" s="256">
        <v>194</v>
      </c>
      <c r="AY92" s="256">
        <v>515.1</v>
      </c>
      <c r="AZ92" s="256">
        <v>352</v>
      </c>
      <c r="BA92" s="256"/>
      <c r="BB92" s="84">
        <v>0.3</v>
      </c>
      <c r="BC92" s="84"/>
      <c r="BD92" s="84"/>
      <c r="BE92" s="84"/>
      <c r="BF92" s="84"/>
      <c r="BG92" s="84"/>
      <c r="BH92" s="161"/>
    </row>
    <row r="93" spans="1:60" s="56" customFormat="1" ht="34.5" customHeight="1">
      <c r="A93" s="103" t="s">
        <v>382</v>
      </c>
      <c r="B93" s="79" t="s">
        <v>199</v>
      </c>
      <c r="C93" s="80">
        <v>42</v>
      </c>
      <c r="D93" s="95">
        <f t="shared" si="1"/>
        <v>42</v>
      </c>
      <c r="E93" s="80">
        <v>40</v>
      </c>
      <c r="F93" s="80">
        <v>2</v>
      </c>
      <c r="G93" s="81">
        <f t="shared" si="2"/>
        <v>1478</v>
      </c>
      <c r="H93" s="81">
        <f t="shared" si="3"/>
        <v>4027</v>
      </c>
      <c r="I93" s="81">
        <f t="shared" si="4"/>
        <v>0</v>
      </c>
      <c r="J93" s="82"/>
      <c r="K93" s="82"/>
      <c r="L93" s="82"/>
      <c r="M93" s="82"/>
      <c r="N93" s="82"/>
      <c r="O93" s="82"/>
      <c r="P93" s="82">
        <v>1112</v>
      </c>
      <c r="Q93" s="81">
        <f t="shared" si="5"/>
        <v>2915</v>
      </c>
      <c r="R93" s="82"/>
      <c r="S93" s="82"/>
      <c r="T93" s="82"/>
      <c r="U93" s="82"/>
      <c r="V93" s="82"/>
      <c r="W93" s="82">
        <v>2915</v>
      </c>
      <c r="X93" s="81">
        <f t="shared" si="6"/>
        <v>2549</v>
      </c>
      <c r="Y93" s="82">
        <v>2491</v>
      </c>
      <c r="Z93" s="82"/>
      <c r="AA93" s="82"/>
      <c r="AB93" s="82"/>
      <c r="AC93" s="82"/>
      <c r="AD93" s="82">
        <v>58</v>
      </c>
      <c r="AE93" s="81">
        <f t="shared" si="71"/>
        <v>366</v>
      </c>
      <c r="AF93" s="83">
        <f t="shared" si="8"/>
        <v>6610</v>
      </c>
      <c r="AG93" s="82"/>
      <c r="AH93" s="82">
        <v>4398</v>
      </c>
      <c r="AI93" s="82"/>
      <c r="AJ93" s="82">
        <v>654</v>
      </c>
      <c r="AK93" s="82"/>
      <c r="AL93" s="82">
        <v>1001</v>
      </c>
      <c r="AM93" s="82"/>
      <c r="AN93" s="82"/>
      <c r="AO93" s="82">
        <v>557</v>
      </c>
      <c r="AP93" s="251">
        <f t="shared" si="72"/>
        <v>0.22360060514372163</v>
      </c>
      <c r="AQ93" s="252"/>
      <c r="AR93" s="253">
        <f t="shared" si="10"/>
        <v>-5132</v>
      </c>
      <c r="AS93" s="254">
        <v>6200</v>
      </c>
      <c r="AT93" s="253">
        <f t="shared" si="11"/>
        <v>1068</v>
      </c>
      <c r="AU93" s="255">
        <f t="shared" si="73"/>
        <v>152</v>
      </c>
      <c r="AV93" s="256">
        <v>152</v>
      </c>
      <c r="AW93" s="256"/>
      <c r="AX93" s="256">
        <v>466</v>
      </c>
      <c r="AY93" s="256">
        <v>450</v>
      </c>
      <c r="AZ93" s="256"/>
      <c r="BA93" s="256"/>
      <c r="BB93" s="84">
        <v>0.2</v>
      </c>
      <c r="BC93" s="84"/>
      <c r="BD93" s="84"/>
      <c r="BE93" s="84"/>
      <c r="BF93" s="84"/>
      <c r="BG93" s="84"/>
      <c r="BH93" s="161"/>
    </row>
    <row r="94" spans="1:60" s="56" customFormat="1" ht="34.5" customHeight="1">
      <c r="A94" s="103" t="s">
        <v>383</v>
      </c>
      <c r="B94" s="79" t="s">
        <v>201</v>
      </c>
      <c r="C94" s="80">
        <v>16</v>
      </c>
      <c r="D94" s="95">
        <f t="shared" si="1"/>
        <v>13</v>
      </c>
      <c r="E94" s="80">
        <v>12</v>
      </c>
      <c r="F94" s="80">
        <v>1</v>
      </c>
      <c r="G94" s="81">
        <f t="shared" si="2"/>
        <v>109.3</v>
      </c>
      <c r="H94" s="81">
        <f t="shared" si="3"/>
        <v>109.3</v>
      </c>
      <c r="I94" s="81">
        <f t="shared" si="4"/>
        <v>0</v>
      </c>
      <c r="J94" s="82"/>
      <c r="K94" s="82"/>
      <c r="L94" s="82"/>
      <c r="M94" s="82"/>
      <c r="N94" s="82"/>
      <c r="O94" s="82"/>
      <c r="P94" s="82">
        <v>109</v>
      </c>
      <c r="Q94" s="81">
        <f t="shared" si="5"/>
        <v>0.3</v>
      </c>
      <c r="R94" s="82"/>
      <c r="S94" s="82"/>
      <c r="T94" s="82"/>
      <c r="U94" s="82"/>
      <c r="V94" s="82"/>
      <c r="W94" s="82">
        <v>0.3</v>
      </c>
      <c r="X94" s="81">
        <f t="shared" si="6"/>
        <v>0</v>
      </c>
      <c r="Y94" s="82"/>
      <c r="Z94" s="82"/>
      <c r="AA94" s="82"/>
      <c r="AB94" s="82"/>
      <c r="AC94" s="82"/>
      <c r="AD94" s="82"/>
      <c r="AE94" s="81">
        <f t="shared" si="71"/>
        <v>0.3</v>
      </c>
      <c r="AF94" s="83">
        <f t="shared" si="8"/>
        <v>2118</v>
      </c>
      <c r="AG94" s="82"/>
      <c r="AH94" s="82">
        <v>1092</v>
      </c>
      <c r="AI94" s="82"/>
      <c r="AJ94" s="82">
        <v>476</v>
      </c>
      <c r="AK94" s="82"/>
      <c r="AL94" s="82">
        <v>516</v>
      </c>
      <c r="AM94" s="82"/>
      <c r="AN94" s="82"/>
      <c r="AO94" s="82">
        <v>34</v>
      </c>
      <c r="AP94" s="251">
        <f t="shared" si="72"/>
        <v>5.1605288007554297E-2</v>
      </c>
      <c r="AQ94" s="252"/>
      <c r="AR94" s="253">
        <f t="shared" si="10"/>
        <v>-2008.7</v>
      </c>
      <c r="AS94" s="254">
        <v>2100</v>
      </c>
      <c r="AT94" s="253">
        <f t="shared" si="11"/>
        <v>91</v>
      </c>
      <c r="AU94" s="255">
        <f t="shared" si="73"/>
        <v>23</v>
      </c>
      <c r="AV94" s="256">
        <v>23</v>
      </c>
      <c r="AW94" s="256"/>
      <c r="AX94" s="256"/>
      <c r="AY94" s="256">
        <v>68</v>
      </c>
      <c r="AZ94" s="256"/>
      <c r="BA94" s="256"/>
      <c r="BB94" s="84"/>
      <c r="BC94" s="84"/>
      <c r="BD94" s="84"/>
      <c r="BE94" s="84"/>
      <c r="BF94" s="84"/>
      <c r="BG94" s="84"/>
      <c r="BH94" s="161"/>
    </row>
    <row r="95" spans="1:60" s="56" customFormat="1" ht="34.5" customHeight="1">
      <c r="A95" s="103" t="s">
        <v>384</v>
      </c>
      <c r="B95" s="79" t="s">
        <v>203</v>
      </c>
      <c r="C95" s="80">
        <v>23</v>
      </c>
      <c r="D95" s="95">
        <f t="shared" si="1"/>
        <v>21</v>
      </c>
      <c r="E95" s="80">
        <v>21</v>
      </c>
      <c r="F95" s="80"/>
      <c r="G95" s="81">
        <f t="shared" si="2"/>
        <v>503.6</v>
      </c>
      <c r="H95" s="81">
        <f t="shared" si="3"/>
        <v>1211</v>
      </c>
      <c r="I95" s="81">
        <f t="shared" si="4"/>
        <v>0</v>
      </c>
      <c r="J95" s="82"/>
      <c r="K95" s="82"/>
      <c r="L95" s="82"/>
      <c r="M95" s="82"/>
      <c r="N95" s="82"/>
      <c r="O95" s="82"/>
      <c r="P95" s="82">
        <v>459</v>
      </c>
      <c r="Q95" s="81">
        <f t="shared" si="5"/>
        <v>752</v>
      </c>
      <c r="R95" s="82"/>
      <c r="S95" s="82"/>
      <c r="T95" s="82"/>
      <c r="U95" s="82"/>
      <c r="V95" s="82"/>
      <c r="W95" s="82">
        <v>752</v>
      </c>
      <c r="X95" s="81">
        <f t="shared" si="6"/>
        <v>707.4</v>
      </c>
      <c r="Y95" s="82">
        <v>704.6</v>
      </c>
      <c r="Z95" s="82"/>
      <c r="AA95" s="82"/>
      <c r="AB95" s="82"/>
      <c r="AC95" s="82"/>
      <c r="AD95" s="82">
        <v>2.8</v>
      </c>
      <c r="AE95" s="81">
        <f t="shared" si="71"/>
        <v>44.600000000000023</v>
      </c>
      <c r="AF95" s="83">
        <f t="shared" si="8"/>
        <v>3060</v>
      </c>
      <c r="AG95" s="82"/>
      <c r="AH95" s="82">
        <v>2159</v>
      </c>
      <c r="AI95" s="82"/>
      <c r="AJ95" s="82">
        <v>418</v>
      </c>
      <c r="AK95" s="82"/>
      <c r="AL95" s="82">
        <v>256</v>
      </c>
      <c r="AM95" s="82"/>
      <c r="AN95" s="82"/>
      <c r="AO95" s="82">
        <v>227</v>
      </c>
      <c r="AP95" s="251">
        <f t="shared" si="72"/>
        <v>0.16457516339869283</v>
      </c>
      <c r="AQ95" s="252"/>
      <c r="AR95" s="253">
        <f t="shared" si="10"/>
        <v>-2556.4</v>
      </c>
      <c r="AS95" s="254">
        <v>3000</v>
      </c>
      <c r="AT95" s="253">
        <f t="shared" si="11"/>
        <v>444</v>
      </c>
      <c r="AU95" s="255">
        <f t="shared" si="73"/>
        <v>114</v>
      </c>
      <c r="AV95" s="256">
        <v>114</v>
      </c>
      <c r="AW95" s="256"/>
      <c r="AX95" s="256">
        <v>247</v>
      </c>
      <c r="AY95" s="256">
        <v>83</v>
      </c>
      <c r="AZ95" s="256"/>
      <c r="BA95" s="256"/>
      <c r="BB95" s="84">
        <v>0.2</v>
      </c>
      <c r="BC95" s="84"/>
      <c r="BD95" s="84"/>
      <c r="BE95" s="84"/>
      <c r="BF95" s="84"/>
      <c r="BG95" s="84"/>
      <c r="BH95" s="161"/>
    </row>
    <row r="96" spans="1:60" s="56" customFormat="1" ht="34.5" customHeight="1">
      <c r="A96" s="103" t="s">
        <v>385</v>
      </c>
      <c r="B96" s="79" t="s">
        <v>205</v>
      </c>
      <c r="C96" s="80">
        <v>33</v>
      </c>
      <c r="D96" s="95">
        <f t="shared" si="1"/>
        <v>22</v>
      </c>
      <c r="E96" s="80">
        <v>20</v>
      </c>
      <c r="F96" s="80">
        <v>2</v>
      </c>
      <c r="G96" s="81">
        <f t="shared" si="2"/>
        <v>138</v>
      </c>
      <c r="H96" s="81">
        <f t="shared" si="3"/>
        <v>366</v>
      </c>
      <c r="I96" s="81">
        <f t="shared" si="4"/>
        <v>0</v>
      </c>
      <c r="J96" s="82"/>
      <c r="K96" s="82"/>
      <c r="L96" s="82"/>
      <c r="M96" s="82"/>
      <c r="N96" s="82"/>
      <c r="O96" s="82"/>
      <c r="P96" s="82">
        <v>112</v>
      </c>
      <c r="Q96" s="81">
        <f t="shared" si="5"/>
        <v>254</v>
      </c>
      <c r="R96" s="82"/>
      <c r="S96" s="82"/>
      <c r="T96" s="82"/>
      <c r="U96" s="82"/>
      <c r="V96" s="82"/>
      <c r="W96" s="82">
        <v>254</v>
      </c>
      <c r="X96" s="81">
        <f t="shared" si="6"/>
        <v>228</v>
      </c>
      <c r="Y96" s="82">
        <v>220</v>
      </c>
      <c r="Z96" s="82"/>
      <c r="AA96" s="82"/>
      <c r="AB96" s="82"/>
      <c r="AC96" s="82">
        <v>1</v>
      </c>
      <c r="AD96" s="82">
        <v>7</v>
      </c>
      <c r="AE96" s="81">
        <f t="shared" si="71"/>
        <v>26</v>
      </c>
      <c r="AF96" s="83">
        <f t="shared" si="8"/>
        <v>4108</v>
      </c>
      <c r="AG96" s="82"/>
      <c r="AH96" s="82">
        <v>1668</v>
      </c>
      <c r="AI96" s="82"/>
      <c r="AJ96" s="82">
        <v>661</v>
      </c>
      <c r="AK96" s="82"/>
      <c r="AL96" s="82">
        <v>1612</v>
      </c>
      <c r="AM96" s="82"/>
      <c r="AN96" s="82"/>
      <c r="AO96" s="82">
        <v>167</v>
      </c>
      <c r="AP96" s="251">
        <f t="shared" si="72"/>
        <v>3.359298928919182E-2</v>
      </c>
      <c r="AQ96" s="252"/>
      <c r="AR96" s="253">
        <f t="shared" si="10"/>
        <v>-3970</v>
      </c>
      <c r="AS96" s="254">
        <v>4000</v>
      </c>
      <c r="AT96" s="253">
        <f t="shared" si="11"/>
        <v>30</v>
      </c>
      <c r="AU96" s="255">
        <f t="shared" si="73"/>
        <v>7</v>
      </c>
      <c r="AV96" s="256">
        <v>7</v>
      </c>
      <c r="AW96" s="256"/>
      <c r="AX96" s="256"/>
      <c r="AY96" s="256">
        <v>23</v>
      </c>
      <c r="AZ96" s="256"/>
      <c r="BA96" s="256"/>
      <c r="BB96" s="84"/>
      <c r="BC96" s="84"/>
      <c r="BD96" s="84"/>
      <c r="BE96" s="84"/>
      <c r="BF96" s="84"/>
      <c r="BG96" s="84"/>
      <c r="BH96" s="161"/>
    </row>
    <row r="97" spans="1:60" s="56" customFormat="1" ht="23.25" customHeight="1">
      <c r="A97" s="57">
        <f>+A91+1</f>
        <v>14</v>
      </c>
      <c r="B97" s="58" t="s">
        <v>206</v>
      </c>
      <c r="C97" s="59">
        <v>195</v>
      </c>
      <c r="D97" s="60">
        <f t="shared" si="1"/>
        <v>152</v>
      </c>
      <c r="E97" s="59">
        <v>152</v>
      </c>
      <c r="F97" s="59"/>
      <c r="G97" s="45">
        <f t="shared" si="2"/>
        <v>9017</v>
      </c>
      <c r="H97" s="45">
        <f t="shared" si="3"/>
        <v>40115</v>
      </c>
      <c r="I97" s="45">
        <f t="shared" si="4"/>
        <v>517</v>
      </c>
      <c r="J97" s="61">
        <v>517</v>
      </c>
      <c r="K97" s="61"/>
      <c r="L97" s="61"/>
      <c r="M97" s="61"/>
      <c r="N97" s="61"/>
      <c r="O97" s="61"/>
      <c r="P97" s="61"/>
      <c r="Q97" s="45">
        <f t="shared" si="5"/>
        <v>39598</v>
      </c>
      <c r="R97" s="61"/>
      <c r="S97" s="61"/>
      <c r="T97" s="61">
        <v>39598</v>
      </c>
      <c r="U97" s="61"/>
      <c r="V97" s="61"/>
      <c r="W97" s="61"/>
      <c r="X97" s="45">
        <f t="shared" si="6"/>
        <v>31098</v>
      </c>
      <c r="Y97" s="61">
        <v>29222</v>
      </c>
      <c r="Z97" s="61"/>
      <c r="AA97" s="61"/>
      <c r="AB97" s="61"/>
      <c r="AC97" s="61"/>
      <c r="AD97" s="61">
        <v>1876</v>
      </c>
      <c r="AE97" s="45">
        <f t="shared" si="71"/>
        <v>8500</v>
      </c>
      <c r="AF97" s="46">
        <f t="shared" si="8"/>
        <v>31017</v>
      </c>
      <c r="AG97" s="61"/>
      <c r="AH97" s="61">
        <v>18164</v>
      </c>
      <c r="AI97" s="61">
        <v>4030</v>
      </c>
      <c r="AJ97" s="61">
        <v>5109</v>
      </c>
      <c r="AK97" s="61"/>
      <c r="AL97" s="61">
        <v>3714</v>
      </c>
      <c r="AM97" s="61"/>
      <c r="AN97" s="61"/>
      <c r="AO97" s="61"/>
      <c r="AP97" s="73">
        <f t="shared" si="72"/>
        <v>0.29071154528161974</v>
      </c>
      <c r="AQ97" s="74"/>
      <c r="AR97" s="153">
        <f t="shared" si="10"/>
        <v>-22000</v>
      </c>
      <c r="AS97" s="263">
        <v>22000</v>
      </c>
      <c r="AT97" s="153">
        <f t="shared" si="11"/>
        <v>0</v>
      </c>
      <c r="AU97" s="155">
        <f t="shared" si="73"/>
        <v>0</v>
      </c>
      <c r="AV97" s="156"/>
      <c r="AW97" s="156"/>
      <c r="AX97" s="156"/>
      <c r="AY97" s="156"/>
      <c r="AZ97" s="156"/>
      <c r="BA97" s="156"/>
      <c r="BB97" s="62"/>
      <c r="BC97" s="62"/>
      <c r="BD97" s="62"/>
      <c r="BE97" s="62"/>
      <c r="BF97" s="62"/>
      <c r="BG97" s="62"/>
      <c r="BH97" s="66"/>
    </row>
    <row r="98" spans="1:60" s="56" customFormat="1" ht="23.25" customHeight="1">
      <c r="A98" s="57">
        <f t="shared" ref="A98:A103" si="75">+A97+1</f>
        <v>15</v>
      </c>
      <c r="B98" s="58" t="s">
        <v>207</v>
      </c>
      <c r="C98" s="59">
        <v>150</v>
      </c>
      <c r="D98" s="60">
        <f t="shared" si="1"/>
        <v>142</v>
      </c>
      <c r="E98" s="59">
        <v>121</v>
      </c>
      <c r="F98" s="59">
        <v>21</v>
      </c>
      <c r="G98" s="45">
        <f t="shared" si="2"/>
        <v>14135</v>
      </c>
      <c r="H98" s="45">
        <f t="shared" si="3"/>
        <v>89815</v>
      </c>
      <c r="I98" s="45">
        <f t="shared" si="4"/>
        <v>0</v>
      </c>
      <c r="J98" s="61"/>
      <c r="K98" s="61"/>
      <c r="L98" s="61"/>
      <c r="M98" s="61"/>
      <c r="N98" s="61"/>
      <c r="O98" s="61">
        <v>1865</v>
      </c>
      <c r="P98" s="61"/>
      <c r="Q98" s="45">
        <f t="shared" si="5"/>
        <v>87950</v>
      </c>
      <c r="R98" s="61"/>
      <c r="S98" s="61"/>
      <c r="T98" s="61">
        <v>87950</v>
      </c>
      <c r="U98" s="61"/>
      <c r="V98" s="61"/>
      <c r="W98" s="61"/>
      <c r="X98" s="45">
        <f t="shared" si="6"/>
        <v>75680</v>
      </c>
      <c r="Y98" s="61">
        <v>29815</v>
      </c>
      <c r="Z98" s="61">
        <v>17473</v>
      </c>
      <c r="AA98" s="61">
        <v>13263</v>
      </c>
      <c r="AB98" s="61">
        <v>3890</v>
      </c>
      <c r="AC98" s="61">
        <v>5000</v>
      </c>
      <c r="AD98" s="61">
        <v>6239</v>
      </c>
      <c r="AE98" s="45">
        <f t="shared" si="71"/>
        <v>12270</v>
      </c>
      <c r="AF98" s="46">
        <f t="shared" si="8"/>
        <v>26125</v>
      </c>
      <c r="AG98" s="61"/>
      <c r="AH98" s="61">
        <v>14600</v>
      </c>
      <c r="AI98" s="61">
        <v>1200</v>
      </c>
      <c r="AJ98" s="61">
        <v>3560</v>
      </c>
      <c r="AK98" s="61">
        <v>1865</v>
      </c>
      <c r="AL98" s="61">
        <v>4250</v>
      </c>
      <c r="AM98" s="61"/>
      <c r="AN98" s="61"/>
      <c r="AO98" s="61">
        <v>650</v>
      </c>
      <c r="AP98" s="73">
        <f t="shared" si="72"/>
        <v>0.54105263157894734</v>
      </c>
      <c r="AQ98" s="74"/>
      <c r="AR98" s="153">
        <f t="shared" si="10"/>
        <v>-11990</v>
      </c>
      <c r="AS98" s="154">
        <v>9900</v>
      </c>
      <c r="AT98" s="153">
        <f t="shared" si="11"/>
        <v>0</v>
      </c>
      <c r="AU98" s="155">
        <f t="shared" si="73"/>
        <v>0</v>
      </c>
      <c r="AV98" s="156"/>
      <c r="AW98" s="156"/>
      <c r="AX98" s="156"/>
      <c r="AY98" s="156"/>
      <c r="AZ98" s="156"/>
      <c r="BA98" s="156"/>
      <c r="BB98" s="62"/>
      <c r="BC98" s="62"/>
      <c r="BD98" s="62"/>
      <c r="BE98" s="62"/>
      <c r="BF98" s="62"/>
      <c r="BG98" s="62"/>
      <c r="BH98" s="66"/>
    </row>
    <row r="99" spans="1:60" s="56" customFormat="1" ht="23.25" customHeight="1">
      <c r="A99" s="57">
        <f t="shared" si="75"/>
        <v>16</v>
      </c>
      <c r="B99" s="58" t="s">
        <v>208</v>
      </c>
      <c r="C99" s="59">
        <v>70</v>
      </c>
      <c r="D99" s="60">
        <f t="shared" si="1"/>
        <v>52</v>
      </c>
      <c r="E99" s="59">
        <v>44</v>
      </c>
      <c r="F99" s="59">
        <v>8</v>
      </c>
      <c r="G99" s="45">
        <f t="shared" si="2"/>
        <v>663</v>
      </c>
      <c r="H99" s="45">
        <f t="shared" si="3"/>
        <v>4099</v>
      </c>
      <c r="I99" s="45">
        <f t="shared" si="4"/>
        <v>0</v>
      </c>
      <c r="J99" s="61"/>
      <c r="K99" s="61"/>
      <c r="L99" s="61"/>
      <c r="M99" s="61"/>
      <c r="N99" s="61"/>
      <c r="O99" s="61"/>
      <c r="P99" s="61"/>
      <c r="Q99" s="45">
        <f t="shared" si="5"/>
        <v>4099</v>
      </c>
      <c r="R99" s="61"/>
      <c r="S99" s="61"/>
      <c r="T99" s="61"/>
      <c r="U99" s="61"/>
      <c r="V99" s="61"/>
      <c r="W99" s="61">
        <f>3633+466</f>
        <v>4099</v>
      </c>
      <c r="X99" s="45">
        <f t="shared" si="6"/>
        <v>3436</v>
      </c>
      <c r="Y99" s="61"/>
      <c r="Z99" s="61">
        <v>1276</v>
      </c>
      <c r="AA99" s="61">
        <v>798</v>
      </c>
      <c r="AB99" s="61"/>
      <c r="AC99" s="61">
        <v>864</v>
      </c>
      <c r="AD99" s="61">
        <v>498</v>
      </c>
      <c r="AE99" s="45">
        <f t="shared" si="71"/>
        <v>663</v>
      </c>
      <c r="AF99" s="46">
        <f t="shared" si="8"/>
        <v>6646</v>
      </c>
      <c r="AG99" s="61"/>
      <c r="AH99" s="61">
        <v>4727</v>
      </c>
      <c r="AI99" s="61"/>
      <c r="AJ99" s="61"/>
      <c r="AK99" s="61"/>
      <c r="AL99" s="61">
        <v>1919</v>
      </c>
      <c r="AM99" s="61"/>
      <c r="AN99" s="61"/>
      <c r="AO99" s="61"/>
      <c r="AP99" s="73">
        <f t="shared" si="72"/>
        <v>9.9759253686427921E-2</v>
      </c>
      <c r="AQ99" s="74"/>
      <c r="AR99" s="153">
        <f t="shared" si="10"/>
        <v>-5983</v>
      </c>
      <c r="AS99" s="154">
        <v>9000</v>
      </c>
      <c r="AT99" s="153">
        <f t="shared" si="11"/>
        <v>2779</v>
      </c>
      <c r="AU99" s="155">
        <f t="shared" si="73"/>
        <v>237</v>
      </c>
      <c r="AV99" s="156">
        <v>237</v>
      </c>
      <c r="AW99" s="156"/>
      <c r="AX99" s="156">
        <v>1500</v>
      </c>
      <c r="AY99" s="156">
        <v>1042</v>
      </c>
      <c r="AZ99" s="156"/>
      <c r="BA99" s="156"/>
      <c r="BB99" s="62">
        <v>0.43</v>
      </c>
      <c r="BC99" s="62"/>
      <c r="BD99" s="62"/>
      <c r="BE99" s="62"/>
      <c r="BF99" s="62">
        <v>4.3</v>
      </c>
      <c r="BG99" s="62">
        <v>1.5</v>
      </c>
      <c r="BH99" s="66"/>
    </row>
    <row r="100" spans="1:60" s="56" customFormat="1" ht="23.25" customHeight="1">
      <c r="A100" s="57">
        <f t="shared" si="75"/>
        <v>17</v>
      </c>
      <c r="B100" s="58" t="s">
        <v>135</v>
      </c>
      <c r="C100" s="59">
        <v>240</v>
      </c>
      <c r="D100" s="60">
        <f t="shared" si="1"/>
        <v>243</v>
      </c>
      <c r="E100" s="59">
        <v>54</v>
      </c>
      <c r="F100" s="59">
        <v>189</v>
      </c>
      <c r="G100" s="45">
        <f t="shared" si="2"/>
        <v>118432</v>
      </c>
      <c r="H100" s="45">
        <f t="shared" si="3"/>
        <v>141029</v>
      </c>
      <c r="I100" s="45">
        <f t="shared" si="4"/>
        <v>116016</v>
      </c>
      <c r="J100" s="61"/>
      <c r="K100" s="61"/>
      <c r="L100" s="61">
        <v>32426</v>
      </c>
      <c r="M100" s="61">
        <v>83590</v>
      </c>
      <c r="N100" s="61"/>
      <c r="O100" s="61"/>
      <c r="P100" s="61">
        <v>1214</v>
      </c>
      <c r="Q100" s="45">
        <f t="shared" si="5"/>
        <v>23799</v>
      </c>
      <c r="R100" s="61"/>
      <c r="S100" s="61">
        <v>1529</v>
      </c>
      <c r="T100" s="61"/>
      <c r="U100" s="61">
        <v>20553</v>
      </c>
      <c r="V100" s="61">
        <v>860</v>
      </c>
      <c r="W100" s="61">
        <v>857</v>
      </c>
      <c r="X100" s="45">
        <f t="shared" si="6"/>
        <v>22597</v>
      </c>
      <c r="Y100" s="61">
        <v>19238</v>
      </c>
      <c r="Z100" s="61">
        <v>1580</v>
      </c>
      <c r="AA100" s="61">
        <v>385</v>
      </c>
      <c r="AB100" s="61"/>
      <c r="AC100" s="61">
        <v>781</v>
      </c>
      <c r="AD100" s="61">
        <v>613</v>
      </c>
      <c r="AE100" s="45">
        <f t="shared" si="71"/>
        <v>1202</v>
      </c>
      <c r="AF100" s="46">
        <f t="shared" si="8"/>
        <v>122249</v>
      </c>
      <c r="AG100" s="61"/>
      <c r="AH100" s="61">
        <v>56316</v>
      </c>
      <c r="AI100" s="61"/>
      <c r="AJ100" s="61">
        <v>52690</v>
      </c>
      <c r="AK100" s="61">
        <v>9469</v>
      </c>
      <c r="AL100" s="61">
        <v>3124</v>
      </c>
      <c r="AM100" s="61"/>
      <c r="AN100" s="61"/>
      <c r="AO100" s="61">
        <v>650</v>
      </c>
      <c r="AP100" s="73">
        <f t="shared" si="72"/>
        <v>0.96877684071035342</v>
      </c>
      <c r="AQ100" s="74"/>
      <c r="AR100" s="153">
        <f t="shared" si="10"/>
        <v>-3817</v>
      </c>
      <c r="AS100" s="154">
        <v>8700</v>
      </c>
      <c r="AT100" s="153">
        <f t="shared" si="11"/>
        <v>0</v>
      </c>
      <c r="AU100" s="155">
        <f t="shared" si="73"/>
        <v>0</v>
      </c>
      <c r="AV100" s="156"/>
      <c r="AW100" s="156"/>
      <c r="AX100" s="156"/>
      <c r="AY100" s="156"/>
      <c r="AZ100" s="156"/>
      <c r="BA100" s="156"/>
      <c r="BB100" s="62">
        <v>0.6</v>
      </c>
      <c r="BC100" s="62"/>
      <c r="BD100" s="62"/>
      <c r="BE100" s="62"/>
      <c r="BF100" s="62">
        <v>13</v>
      </c>
      <c r="BG100" s="62">
        <v>2</v>
      </c>
      <c r="BH100" s="66"/>
    </row>
    <row r="101" spans="1:60" s="56" customFormat="1" ht="34.5" customHeight="1">
      <c r="A101" s="57">
        <f t="shared" si="75"/>
        <v>18</v>
      </c>
      <c r="B101" s="58" t="s">
        <v>244</v>
      </c>
      <c r="C101" s="59">
        <v>34</v>
      </c>
      <c r="D101" s="60">
        <f t="shared" si="1"/>
        <v>30</v>
      </c>
      <c r="E101" s="59">
        <v>26</v>
      </c>
      <c r="F101" s="59">
        <v>4</v>
      </c>
      <c r="G101" s="45">
        <f t="shared" si="2"/>
        <v>0</v>
      </c>
      <c r="H101" s="45">
        <f t="shared" si="3"/>
        <v>368</v>
      </c>
      <c r="I101" s="45">
        <f t="shared" si="4"/>
        <v>0</v>
      </c>
      <c r="J101" s="61"/>
      <c r="K101" s="61"/>
      <c r="L101" s="61"/>
      <c r="M101" s="61"/>
      <c r="N101" s="61"/>
      <c r="O101" s="61"/>
      <c r="P101" s="61"/>
      <c r="Q101" s="45">
        <f t="shared" si="5"/>
        <v>368</v>
      </c>
      <c r="R101" s="61"/>
      <c r="S101" s="61"/>
      <c r="T101" s="61"/>
      <c r="U101" s="61"/>
      <c r="V101" s="61"/>
      <c r="W101" s="61">
        <v>368</v>
      </c>
      <c r="X101" s="45">
        <f t="shared" si="6"/>
        <v>368</v>
      </c>
      <c r="Y101" s="61"/>
      <c r="Z101" s="61">
        <v>368</v>
      </c>
      <c r="AA101" s="61"/>
      <c r="AB101" s="61"/>
      <c r="AC101" s="61"/>
      <c r="AD101" s="61"/>
      <c r="AE101" s="45">
        <f t="shared" si="71"/>
        <v>0</v>
      </c>
      <c r="AF101" s="46">
        <f t="shared" si="8"/>
        <v>4158</v>
      </c>
      <c r="AG101" s="61"/>
      <c r="AH101" s="61">
        <v>3000</v>
      </c>
      <c r="AI101" s="61"/>
      <c r="AJ101" s="61">
        <v>186</v>
      </c>
      <c r="AK101" s="61"/>
      <c r="AL101" s="61"/>
      <c r="AM101" s="61"/>
      <c r="AN101" s="61"/>
      <c r="AO101" s="61">
        <v>972</v>
      </c>
      <c r="AP101" s="73">
        <f t="shared" si="72"/>
        <v>0</v>
      </c>
      <c r="AQ101" s="74"/>
      <c r="AR101" s="153">
        <f t="shared" si="10"/>
        <v>-4158</v>
      </c>
      <c r="AS101" s="263">
        <v>4000</v>
      </c>
      <c r="AT101" s="153">
        <f t="shared" si="11"/>
        <v>1099</v>
      </c>
      <c r="AU101" s="155">
        <f t="shared" si="73"/>
        <v>0</v>
      </c>
      <c r="AV101" s="156"/>
      <c r="AW101" s="156"/>
      <c r="AX101" s="156">
        <v>804</v>
      </c>
      <c r="AY101" s="156"/>
      <c r="AZ101" s="156">
        <v>295</v>
      </c>
      <c r="BA101" s="156"/>
      <c r="BB101" s="62">
        <v>0.7</v>
      </c>
      <c r="BC101" s="62"/>
      <c r="BD101" s="62"/>
      <c r="BE101" s="62"/>
      <c r="BF101" s="62">
        <v>5.2</v>
      </c>
      <c r="BG101" s="62">
        <v>1.7</v>
      </c>
      <c r="BH101" s="66"/>
    </row>
    <row r="102" spans="1:60" s="56" customFormat="1" ht="21.75" customHeight="1">
      <c r="A102" s="57">
        <f t="shared" si="75"/>
        <v>19</v>
      </c>
      <c r="B102" s="58" t="s">
        <v>245</v>
      </c>
      <c r="C102" s="59"/>
      <c r="D102" s="60">
        <f t="shared" si="1"/>
        <v>0</v>
      </c>
      <c r="E102" s="59"/>
      <c r="F102" s="59"/>
      <c r="G102" s="45">
        <f t="shared" si="2"/>
        <v>0</v>
      </c>
      <c r="H102" s="45">
        <f t="shared" si="3"/>
        <v>0</v>
      </c>
      <c r="I102" s="45">
        <f t="shared" si="4"/>
        <v>0</v>
      </c>
      <c r="J102" s="61"/>
      <c r="K102" s="61"/>
      <c r="L102" s="61"/>
      <c r="M102" s="61"/>
      <c r="N102" s="61"/>
      <c r="O102" s="61"/>
      <c r="P102" s="61"/>
      <c r="Q102" s="45">
        <f t="shared" si="5"/>
        <v>0</v>
      </c>
      <c r="R102" s="61"/>
      <c r="S102" s="61"/>
      <c r="T102" s="61"/>
      <c r="U102" s="61"/>
      <c r="V102" s="61"/>
      <c r="W102" s="61"/>
      <c r="X102" s="45">
        <f t="shared" si="6"/>
        <v>0</v>
      </c>
      <c r="Y102" s="61"/>
      <c r="Z102" s="61"/>
      <c r="AA102" s="61"/>
      <c r="AB102" s="61"/>
      <c r="AC102" s="61"/>
      <c r="AD102" s="61"/>
      <c r="AE102" s="45">
        <f t="shared" si="71"/>
        <v>0</v>
      </c>
      <c r="AF102" s="46">
        <f t="shared" si="8"/>
        <v>0</v>
      </c>
      <c r="AG102" s="61"/>
      <c r="AH102" s="61"/>
      <c r="AI102" s="61"/>
      <c r="AJ102" s="61"/>
      <c r="AK102" s="61"/>
      <c r="AL102" s="61"/>
      <c r="AM102" s="61"/>
      <c r="AN102" s="61"/>
      <c r="AO102" s="61"/>
      <c r="AP102" s="73" t="e">
        <f t="shared" si="72"/>
        <v>#DIV/0!</v>
      </c>
      <c r="AQ102" s="74"/>
      <c r="AR102" s="153">
        <f t="shared" si="10"/>
        <v>0</v>
      </c>
      <c r="AS102" s="154"/>
      <c r="AT102" s="153">
        <f t="shared" si="11"/>
        <v>0</v>
      </c>
      <c r="AU102" s="155">
        <f t="shared" si="73"/>
        <v>0</v>
      </c>
      <c r="AV102" s="156"/>
      <c r="AW102" s="156"/>
      <c r="AX102" s="156"/>
      <c r="AY102" s="156"/>
      <c r="AZ102" s="156"/>
      <c r="BA102" s="156"/>
      <c r="BB102" s="62"/>
      <c r="BC102" s="62"/>
      <c r="BD102" s="62"/>
      <c r="BE102" s="62"/>
      <c r="BF102" s="62"/>
      <c r="BG102" s="62"/>
      <c r="BH102" s="66"/>
    </row>
    <row r="103" spans="1:60" s="56" customFormat="1" ht="23.25" customHeight="1">
      <c r="A103" s="57">
        <f t="shared" si="75"/>
        <v>20</v>
      </c>
      <c r="B103" s="58" t="s">
        <v>209</v>
      </c>
      <c r="C103" s="59"/>
      <c r="D103" s="60">
        <f t="shared" si="1"/>
        <v>0</v>
      </c>
      <c r="E103" s="59"/>
      <c r="F103" s="59"/>
      <c r="G103" s="45">
        <f t="shared" si="2"/>
        <v>0</v>
      </c>
      <c r="H103" s="45">
        <f t="shared" si="3"/>
        <v>0</v>
      </c>
      <c r="I103" s="45">
        <f t="shared" si="4"/>
        <v>0</v>
      </c>
      <c r="J103" s="61"/>
      <c r="K103" s="61"/>
      <c r="L103" s="61"/>
      <c r="M103" s="61"/>
      <c r="N103" s="61"/>
      <c r="O103" s="61"/>
      <c r="P103" s="61"/>
      <c r="Q103" s="45">
        <f t="shared" si="5"/>
        <v>0</v>
      </c>
      <c r="R103" s="61"/>
      <c r="S103" s="61"/>
      <c r="T103" s="61"/>
      <c r="U103" s="61"/>
      <c r="V103" s="61"/>
      <c r="W103" s="61"/>
      <c r="X103" s="45">
        <f t="shared" si="6"/>
        <v>0</v>
      </c>
      <c r="Y103" s="61"/>
      <c r="Z103" s="61"/>
      <c r="AA103" s="61"/>
      <c r="AB103" s="61"/>
      <c r="AC103" s="61"/>
      <c r="AD103" s="61"/>
      <c r="AE103" s="45">
        <f t="shared" si="71"/>
        <v>0</v>
      </c>
      <c r="AF103" s="46">
        <f t="shared" si="8"/>
        <v>0</v>
      </c>
      <c r="AG103" s="61"/>
      <c r="AH103" s="61"/>
      <c r="AI103" s="61"/>
      <c r="AJ103" s="61"/>
      <c r="AK103" s="61"/>
      <c r="AL103" s="61"/>
      <c r="AM103" s="61"/>
      <c r="AN103" s="61"/>
      <c r="AO103" s="61"/>
      <c r="AP103" s="73" t="e">
        <f t="shared" si="72"/>
        <v>#DIV/0!</v>
      </c>
      <c r="AQ103" s="74"/>
      <c r="AR103" s="153">
        <f t="shared" si="10"/>
        <v>0</v>
      </c>
      <c r="AS103" s="154"/>
      <c r="AT103" s="153">
        <f t="shared" si="11"/>
        <v>0</v>
      </c>
      <c r="AU103" s="155">
        <f t="shared" si="73"/>
        <v>0</v>
      </c>
      <c r="AV103" s="156"/>
      <c r="AW103" s="156"/>
      <c r="AX103" s="156"/>
      <c r="AY103" s="156"/>
      <c r="AZ103" s="156"/>
      <c r="BA103" s="156"/>
      <c r="BB103" s="62"/>
      <c r="BC103" s="62"/>
      <c r="BD103" s="62"/>
      <c r="BE103" s="62"/>
      <c r="BF103" s="62"/>
      <c r="BG103" s="62"/>
      <c r="BH103" s="66"/>
    </row>
    <row r="104" spans="1:60" s="56" customFormat="1" ht="39" customHeight="1">
      <c r="A104" s="57" t="s">
        <v>386</v>
      </c>
      <c r="B104" s="79" t="s">
        <v>387</v>
      </c>
      <c r="C104" s="59">
        <v>14</v>
      </c>
      <c r="D104" s="60">
        <f t="shared" si="1"/>
        <v>14</v>
      </c>
      <c r="E104" s="264">
        <v>13</v>
      </c>
      <c r="F104" s="264">
        <v>1</v>
      </c>
      <c r="G104" s="45">
        <f t="shared" si="2"/>
        <v>0</v>
      </c>
      <c r="H104" s="45">
        <f t="shared" si="3"/>
        <v>1720</v>
      </c>
      <c r="I104" s="45">
        <f t="shared" si="4"/>
        <v>0</v>
      </c>
      <c r="J104" s="61"/>
      <c r="K104" s="61"/>
      <c r="L104" s="61"/>
      <c r="M104" s="61"/>
      <c r="N104" s="61"/>
      <c r="O104" s="61"/>
      <c r="P104" s="61"/>
      <c r="Q104" s="45">
        <f t="shared" si="5"/>
        <v>1720</v>
      </c>
      <c r="R104" s="61"/>
      <c r="S104" s="61"/>
      <c r="T104" s="61"/>
      <c r="U104" s="61"/>
      <c r="V104" s="61"/>
      <c r="W104" s="262">
        <v>1720</v>
      </c>
      <c r="X104" s="45">
        <f t="shared" si="6"/>
        <v>1720</v>
      </c>
      <c r="Y104" s="61"/>
      <c r="Z104" s="61"/>
      <c r="AA104" s="61"/>
      <c r="AB104" s="61"/>
      <c r="AC104" s="262">
        <v>1720</v>
      </c>
      <c r="AD104" s="61"/>
      <c r="AE104" s="45">
        <f t="shared" si="71"/>
        <v>0</v>
      </c>
      <c r="AF104" s="46">
        <f t="shared" si="8"/>
        <v>2540.2700000000004</v>
      </c>
      <c r="AG104" s="61"/>
      <c r="AH104" s="262">
        <v>1663.74</v>
      </c>
      <c r="AI104" s="262">
        <v>0</v>
      </c>
      <c r="AJ104" s="262">
        <v>426.58000000000004</v>
      </c>
      <c r="AK104" s="262">
        <v>296.5</v>
      </c>
      <c r="AL104" s="262">
        <v>72.569999999999993</v>
      </c>
      <c r="AM104" s="262">
        <v>0</v>
      </c>
      <c r="AN104" s="262">
        <v>0</v>
      </c>
      <c r="AO104" s="262">
        <v>80.88</v>
      </c>
      <c r="AP104" s="73">
        <f t="shared" si="72"/>
        <v>0</v>
      </c>
      <c r="AQ104" s="74"/>
      <c r="AR104" s="153">
        <f t="shared" si="10"/>
        <v>-2540.2700000000004</v>
      </c>
      <c r="AS104" s="263">
        <v>2540</v>
      </c>
      <c r="AT104" s="153">
        <f t="shared" si="11"/>
        <v>0</v>
      </c>
      <c r="AU104" s="155">
        <f t="shared" si="73"/>
        <v>0</v>
      </c>
      <c r="AV104" s="156"/>
      <c r="AW104" s="156"/>
      <c r="AX104" s="156"/>
      <c r="AY104" s="156"/>
      <c r="AZ104" s="156"/>
      <c r="BA104" s="156"/>
      <c r="BB104" s="62"/>
      <c r="BC104" s="62"/>
      <c r="BD104" s="62"/>
      <c r="BE104" s="62"/>
      <c r="BF104" s="62"/>
      <c r="BG104" s="62"/>
      <c r="BH104" s="161"/>
    </row>
    <row r="105" spans="1:60" s="56" customFormat="1" ht="37.5" customHeight="1">
      <c r="A105" s="57" t="s">
        <v>388</v>
      </c>
      <c r="B105" s="79" t="s">
        <v>210</v>
      </c>
      <c r="C105" s="59">
        <v>23</v>
      </c>
      <c r="D105" s="60">
        <f t="shared" si="1"/>
        <v>20</v>
      </c>
      <c r="E105" s="59">
        <v>20</v>
      </c>
      <c r="F105" s="59"/>
      <c r="G105" s="45">
        <f t="shared" si="2"/>
        <v>0</v>
      </c>
      <c r="H105" s="45">
        <f t="shared" si="3"/>
        <v>0</v>
      </c>
      <c r="I105" s="45">
        <f t="shared" si="4"/>
        <v>0</v>
      </c>
      <c r="J105" s="61"/>
      <c r="K105" s="61"/>
      <c r="L105" s="61"/>
      <c r="M105" s="61"/>
      <c r="N105" s="61"/>
      <c r="O105" s="61"/>
      <c r="P105" s="61"/>
      <c r="Q105" s="45">
        <f t="shared" si="5"/>
        <v>0</v>
      </c>
      <c r="R105" s="61"/>
      <c r="S105" s="61"/>
      <c r="T105" s="61"/>
      <c r="U105" s="61"/>
      <c r="V105" s="61"/>
      <c r="W105" s="61"/>
      <c r="X105" s="45">
        <f t="shared" si="6"/>
        <v>0</v>
      </c>
      <c r="Y105" s="61"/>
      <c r="Z105" s="61"/>
      <c r="AA105" s="61"/>
      <c r="AB105" s="61"/>
      <c r="AC105" s="61"/>
      <c r="AD105" s="61"/>
      <c r="AE105" s="45">
        <f t="shared" si="71"/>
        <v>0</v>
      </c>
      <c r="AF105" s="46">
        <f t="shared" si="8"/>
        <v>3148</v>
      </c>
      <c r="AG105" s="61"/>
      <c r="AH105" s="61">
        <v>2427</v>
      </c>
      <c r="AI105" s="61"/>
      <c r="AJ105" s="61"/>
      <c r="AK105" s="61"/>
      <c r="AL105" s="61"/>
      <c r="AM105" s="61"/>
      <c r="AN105" s="61"/>
      <c r="AO105" s="61">
        <v>721</v>
      </c>
      <c r="AP105" s="73">
        <f t="shared" si="72"/>
        <v>0</v>
      </c>
      <c r="AQ105" s="74">
        <v>0.11</v>
      </c>
      <c r="AR105" s="153">
        <f t="shared" si="10"/>
        <v>-3148</v>
      </c>
      <c r="AS105" s="263">
        <v>4250</v>
      </c>
      <c r="AT105" s="153">
        <f t="shared" si="11"/>
        <v>1102</v>
      </c>
      <c r="AU105" s="155">
        <f t="shared" si="73"/>
        <v>165</v>
      </c>
      <c r="AV105" s="156">
        <v>165</v>
      </c>
      <c r="AW105" s="156"/>
      <c r="AX105" s="156">
        <v>589</v>
      </c>
      <c r="AY105" s="156">
        <v>348</v>
      </c>
      <c r="AZ105" s="156"/>
      <c r="BA105" s="156"/>
      <c r="BB105" s="62"/>
      <c r="BC105" s="62"/>
      <c r="BD105" s="62"/>
      <c r="BE105" s="62"/>
      <c r="BF105" s="62"/>
      <c r="BG105" s="62"/>
      <c r="BH105" s="161"/>
    </row>
    <row r="106" spans="1:60" s="56" customFormat="1" ht="24" customHeight="1">
      <c r="A106" s="57">
        <v>21</v>
      </c>
      <c r="B106" s="58" t="s">
        <v>211</v>
      </c>
      <c r="C106" s="59"/>
      <c r="D106" s="60">
        <f t="shared" si="1"/>
        <v>0</v>
      </c>
      <c r="E106" s="59"/>
      <c r="F106" s="59"/>
      <c r="G106" s="45">
        <f t="shared" si="2"/>
        <v>0</v>
      </c>
      <c r="H106" s="45">
        <f t="shared" si="3"/>
        <v>0</v>
      </c>
      <c r="I106" s="45">
        <f t="shared" si="4"/>
        <v>0</v>
      </c>
      <c r="J106" s="61"/>
      <c r="K106" s="61"/>
      <c r="L106" s="61"/>
      <c r="M106" s="61"/>
      <c r="N106" s="61"/>
      <c r="O106" s="61"/>
      <c r="P106" s="61"/>
      <c r="Q106" s="45">
        <f t="shared" si="5"/>
        <v>0</v>
      </c>
      <c r="R106" s="61"/>
      <c r="S106" s="61"/>
      <c r="T106" s="61"/>
      <c r="U106" s="61"/>
      <c r="V106" s="61"/>
      <c r="W106" s="61"/>
      <c r="X106" s="45">
        <f t="shared" si="6"/>
        <v>0</v>
      </c>
      <c r="Y106" s="61"/>
      <c r="Z106" s="61"/>
      <c r="AA106" s="61"/>
      <c r="AB106" s="61"/>
      <c r="AC106" s="61"/>
      <c r="AD106" s="61"/>
      <c r="AE106" s="45">
        <f t="shared" si="71"/>
        <v>0</v>
      </c>
      <c r="AF106" s="46">
        <f t="shared" si="8"/>
        <v>0</v>
      </c>
      <c r="AG106" s="61"/>
      <c r="AH106" s="61"/>
      <c r="AI106" s="61"/>
      <c r="AJ106" s="61"/>
      <c r="AK106" s="61"/>
      <c r="AL106" s="61"/>
      <c r="AM106" s="61"/>
      <c r="AN106" s="61"/>
      <c r="AO106" s="61"/>
      <c r="AP106" s="73" t="e">
        <f t="shared" si="72"/>
        <v>#DIV/0!</v>
      </c>
      <c r="AQ106" s="74"/>
      <c r="AR106" s="153">
        <f t="shared" si="10"/>
        <v>0</v>
      </c>
      <c r="AS106" s="154"/>
      <c r="AT106" s="153">
        <f t="shared" si="11"/>
        <v>0</v>
      </c>
      <c r="AU106" s="155">
        <f t="shared" si="73"/>
        <v>0</v>
      </c>
      <c r="AV106" s="156"/>
      <c r="AW106" s="156"/>
      <c r="AX106" s="156"/>
      <c r="AY106" s="156"/>
      <c r="AZ106" s="156"/>
      <c r="BA106" s="156"/>
      <c r="BB106" s="62"/>
      <c r="BC106" s="62"/>
      <c r="BD106" s="62"/>
      <c r="BE106" s="62"/>
      <c r="BF106" s="62"/>
      <c r="BG106" s="62"/>
      <c r="BH106" s="66"/>
    </row>
    <row r="107" spans="1:60" s="56" customFormat="1" ht="34.5" customHeight="1">
      <c r="A107" s="57" t="s">
        <v>105</v>
      </c>
      <c r="B107" s="79" t="s">
        <v>213</v>
      </c>
      <c r="C107" s="59">
        <v>33</v>
      </c>
      <c r="D107" s="60">
        <f t="shared" si="1"/>
        <v>33</v>
      </c>
      <c r="E107" s="59">
        <v>17</v>
      </c>
      <c r="F107" s="59">
        <v>16</v>
      </c>
      <c r="G107" s="45">
        <f t="shared" si="2"/>
        <v>4</v>
      </c>
      <c r="H107" s="45">
        <f t="shared" si="3"/>
        <v>1292</v>
      </c>
      <c r="I107" s="45">
        <f t="shared" si="4"/>
        <v>0</v>
      </c>
      <c r="J107" s="61"/>
      <c r="K107" s="61"/>
      <c r="L107" s="61"/>
      <c r="M107" s="61"/>
      <c r="N107" s="61"/>
      <c r="O107" s="61"/>
      <c r="P107" s="61"/>
      <c r="Q107" s="45">
        <f t="shared" si="5"/>
        <v>1292</v>
      </c>
      <c r="R107" s="61"/>
      <c r="S107" s="61"/>
      <c r="T107" s="61"/>
      <c r="U107" s="61"/>
      <c r="V107" s="61"/>
      <c r="W107" s="61">
        <v>1292</v>
      </c>
      <c r="X107" s="45">
        <f t="shared" si="6"/>
        <v>1288</v>
      </c>
      <c r="Y107" s="61">
        <v>584</v>
      </c>
      <c r="Z107" s="61">
        <v>400</v>
      </c>
      <c r="AA107" s="61">
        <v>295</v>
      </c>
      <c r="AB107" s="61">
        <v>2</v>
      </c>
      <c r="AC107" s="61">
        <v>4</v>
      </c>
      <c r="AD107" s="61">
        <v>3</v>
      </c>
      <c r="AE107" s="45">
        <f t="shared" si="71"/>
        <v>4</v>
      </c>
      <c r="AF107" s="46">
        <f t="shared" si="8"/>
        <v>3724</v>
      </c>
      <c r="AG107" s="61"/>
      <c r="AH107" s="61">
        <v>3724</v>
      </c>
      <c r="AI107" s="61"/>
      <c r="AJ107" s="61"/>
      <c r="AK107" s="61"/>
      <c r="AL107" s="61"/>
      <c r="AM107" s="61"/>
      <c r="AN107" s="61"/>
      <c r="AO107" s="61"/>
      <c r="AP107" s="73">
        <f t="shared" si="72"/>
        <v>1.0741138560687433E-3</v>
      </c>
      <c r="AQ107" s="74"/>
      <c r="AR107" s="153">
        <f t="shared" si="10"/>
        <v>-3720</v>
      </c>
      <c r="AS107" s="154"/>
      <c r="AT107" s="153">
        <f t="shared" si="11"/>
        <v>6</v>
      </c>
      <c r="AU107" s="155">
        <f t="shared" si="73"/>
        <v>4</v>
      </c>
      <c r="AV107" s="156">
        <v>2</v>
      </c>
      <c r="AW107" s="156">
        <v>2</v>
      </c>
      <c r="AX107" s="156"/>
      <c r="AY107" s="156">
        <v>2</v>
      </c>
      <c r="AZ107" s="156"/>
      <c r="BA107" s="156"/>
      <c r="BB107" s="62"/>
      <c r="BC107" s="62"/>
      <c r="BD107" s="62"/>
      <c r="BE107" s="62"/>
      <c r="BF107" s="62"/>
      <c r="BG107" s="62"/>
      <c r="BH107" s="161"/>
    </row>
    <row r="108" spans="1:60" s="76" customFormat="1" ht="28.5" customHeight="1">
      <c r="A108" s="71" t="s">
        <v>139</v>
      </c>
      <c r="B108" s="88" t="s">
        <v>214</v>
      </c>
      <c r="C108" s="72"/>
      <c r="D108" s="60"/>
      <c r="E108" s="72"/>
      <c r="F108" s="72"/>
      <c r="G108" s="45">
        <f t="shared" si="2"/>
        <v>0</v>
      </c>
      <c r="H108" s="45">
        <f t="shared" si="3"/>
        <v>0</v>
      </c>
      <c r="I108" s="45">
        <f t="shared" si="4"/>
        <v>0</v>
      </c>
      <c r="J108" s="61"/>
      <c r="K108" s="61"/>
      <c r="L108" s="61"/>
      <c r="M108" s="61"/>
      <c r="N108" s="61"/>
      <c r="O108" s="61"/>
      <c r="P108" s="61"/>
      <c r="Q108" s="45">
        <f t="shared" si="5"/>
        <v>0</v>
      </c>
      <c r="R108" s="61"/>
      <c r="S108" s="61"/>
      <c r="T108" s="61"/>
      <c r="U108" s="61"/>
      <c r="V108" s="61"/>
      <c r="W108" s="61"/>
      <c r="X108" s="45">
        <f t="shared" si="6"/>
        <v>0</v>
      </c>
      <c r="Y108" s="61"/>
      <c r="Z108" s="61"/>
      <c r="AA108" s="61"/>
      <c r="AB108" s="61"/>
      <c r="AC108" s="61"/>
      <c r="AD108" s="61"/>
      <c r="AE108" s="45"/>
      <c r="AF108" s="46"/>
      <c r="AG108" s="61"/>
      <c r="AH108" s="61"/>
      <c r="AI108" s="61"/>
      <c r="AJ108" s="61"/>
      <c r="AK108" s="61"/>
      <c r="AL108" s="61"/>
      <c r="AM108" s="61"/>
      <c r="AN108" s="61"/>
      <c r="AO108" s="61"/>
      <c r="AP108" s="73"/>
      <c r="AQ108" s="74"/>
      <c r="AR108" s="153"/>
      <c r="AS108" s="154"/>
      <c r="AT108" s="153"/>
      <c r="AU108" s="155"/>
      <c r="AV108" s="156"/>
      <c r="AW108" s="156"/>
      <c r="AX108" s="156"/>
      <c r="AY108" s="156"/>
      <c r="AZ108" s="156"/>
      <c r="BA108" s="156"/>
      <c r="BB108" s="62"/>
      <c r="BC108" s="62"/>
      <c r="BD108" s="62"/>
      <c r="BE108" s="62"/>
      <c r="BF108" s="62"/>
      <c r="BG108" s="62"/>
      <c r="BH108" s="179"/>
    </row>
    <row r="109" spans="1:60" s="56" customFormat="1" ht="22.5" customHeight="1">
      <c r="A109" s="57">
        <v>22</v>
      </c>
      <c r="B109" s="58" t="s">
        <v>215</v>
      </c>
      <c r="C109" s="59">
        <v>800</v>
      </c>
      <c r="D109" s="60">
        <f t="shared" ref="D109:D139" si="76">+E109+F109</f>
        <v>698</v>
      </c>
      <c r="E109" s="59">
        <v>584</v>
      </c>
      <c r="F109" s="59">
        <v>114</v>
      </c>
      <c r="G109" s="45">
        <f t="shared" si="2"/>
        <v>159180</v>
      </c>
      <c r="H109" s="45">
        <f t="shared" si="3"/>
        <v>165589</v>
      </c>
      <c r="I109" s="45">
        <f t="shared" si="4"/>
        <v>152389</v>
      </c>
      <c r="J109" s="61"/>
      <c r="K109" s="61"/>
      <c r="L109" s="61">
        <v>151106</v>
      </c>
      <c r="M109" s="61">
        <v>1283</v>
      </c>
      <c r="N109" s="61"/>
      <c r="O109" s="61"/>
      <c r="P109" s="61"/>
      <c r="Q109" s="45">
        <f t="shared" si="5"/>
        <v>13200</v>
      </c>
      <c r="R109" s="61">
        <v>11329</v>
      </c>
      <c r="S109" s="61">
        <v>676</v>
      </c>
      <c r="T109" s="61"/>
      <c r="U109" s="61">
        <v>155</v>
      </c>
      <c r="V109" s="61">
        <v>640</v>
      </c>
      <c r="W109" s="61">
        <v>400</v>
      </c>
      <c r="X109" s="45">
        <f t="shared" si="6"/>
        <v>6409</v>
      </c>
      <c r="Y109" s="61">
        <v>1401</v>
      </c>
      <c r="Z109" s="61">
        <v>3393</v>
      </c>
      <c r="AA109" s="61">
        <v>1302</v>
      </c>
      <c r="AB109" s="61"/>
      <c r="AC109" s="61"/>
      <c r="AD109" s="61">
        <v>313</v>
      </c>
      <c r="AE109" s="45">
        <f t="shared" ref="AE109:AE139" si="77">+Q109-X109</f>
        <v>6791</v>
      </c>
      <c r="AF109" s="46">
        <f t="shared" ref="AF109:AF139" si="78">SUM(AH109:AO109)</f>
        <v>201599</v>
      </c>
      <c r="AG109" s="61"/>
      <c r="AH109" s="61">
        <v>92811</v>
      </c>
      <c r="AI109" s="61"/>
      <c r="AJ109" s="61">
        <v>96400</v>
      </c>
      <c r="AK109" s="61"/>
      <c r="AL109" s="61">
        <v>12388</v>
      </c>
      <c r="AM109" s="61"/>
      <c r="AN109" s="61"/>
      <c r="AO109" s="61"/>
      <c r="AP109" s="73">
        <f t="shared" ref="AP109:AP139" si="79">G109/AF109</f>
        <v>0.78958724993675566</v>
      </c>
      <c r="AQ109" s="74">
        <v>0.7</v>
      </c>
      <c r="AR109" s="153">
        <f t="shared" ref="AR109:AR139" si="80">+G109-AF109</f>
        <v>-42419</v>
      </c>
      <c r="AS109" s="154">
        <v>60000</v>
      </c>
      <c r="AT109" s="153">
        <f t="shared" ref="AT109:AT139" si="81">AU109+AX109+AY109+AZ109</f>
        <v>18561</v>
      </c>
      <c r="AU109" s="155">
        <f t="shared" ref="AU109:AU139" si="82">+AV109+AW109</f>
        <v>3712</v>
      </c>
      <c r="AV109" s="156">
        <v>3712</v>
      </c>
      <c r="AW109" s="156"/>
      <c r="AX109" s="156">
        <v>6859</v>
      </c>
      <c r="AY109" s="156">
        <v>7990</v>
      </c>
      <c r="AZ109" s="156"/>
      <c r="BA109" s="156">
        <v>6589</v>
      </c>
      <c r="BB109" s="62">
        <v>0.14000000000000001</v>
      </c>
      <c r="BC109" s="62"/>
      <c r="BD109" s="62"/>
      <c r="BE109" s="62"/>
      <c r="BF109" s="62">
        <v>1.2</v>
      </c>
      <c r="BG109" s="62">
        <v>0.9</v>
      </c>
      <c r="BH109" s="66"/>
    </row>
    <row r="110" spans="1:60" s="56" customFormat="1" ht="22.5" customHeight="1">
      <c r="A110" s="57">
        <f t="shared" ref="A110:A129" si="83">+A109+1</f>
        <v>23</v>
      </c>
      <c r="B110" s="58" t="s">
        <v>216</v>
      </c>
      <c r="C110" s="59">
        <v>785</v>
      </c>
      <c r="D110" s="60">
        <f t="shared" si="76"/>
        <v>785</v>
      </c>
      <c r="E110" s="59">
        <v>750</v>
      </c>
      <c r="F110" s="59">
        <v>35</v>
      </c>
      <c r="G110" s="45">
        <f t="shared" si="2"/>
        <v>152170</v>
      </c>
      <c r="H110" s="45">
        <f t="shared" si="3"/>
        <v>165673</v>
      </c>
      <c r="I110" s="45">
        <f t="shared" si="4"/>
        <v>145129</v>
      </c>
      <c r="J110" s="61"/>
      <c r="K110" s="61"/>
      <c r="L110" s="61">
        <v>122688</v>
      </c>
      <c r="M110" s="61">
        <v>22441</v>
      </c>
      <c r="N110" s="61"/>
      <c r="O110" s="61"/>
      <c r="P110" s="61"/>
      <c r="Q110" s="45">
        <f t="shared" si="5"/>
        <v>20544</v>
      </c>
      <c r="R110" s="61"/>
      <c r="S110" s="61"/>
      <c r="T110" s="61"/>
      <c r="U110" s="61">
        <v>121</v>
      </c>
      <c r="V110" s="61">
        <v>13428</v>
      </c>
      <c r="W110" s="61">
        <v>6995</v>
      </c>
      <c r="X110" s="45">
        <f t="shared" si="6"/>
        <v>13503</v>
      </c>
      <c r="Y110" s="61">
        <v>10855</v>
      </c>
      <c r="Z110" s="61">
        <v>1929</v>
      </c>
      <c r="AA110" s="61">
        <v>27</v>
      </c>
      <c r="AB110" s="61"/>
      <c r="AC110" s="61">
        <v>404</v>
      </c>
      <c r="AD110" s="61">
        <v>288</v>
      </c>
      <c r="AE110" s="45">
        <f t="shared" si="77"/>
        <v>7041</v>
      </c>
      <c r="AF110" s="46">
        <f t="shared" si="78"/>
        <v>171474</v>
      </c>
      <c r="AG110" s="61"/>
      <c r="AH110" s="61">
        <v>70918</v>
      </c>
      <c r="AI110" s="61"/>
      <c r="AJ110" s="61">
        <v>81907</v>
      </c>
      <c r="AK110" s="61"/>
      <c r="AL110" s="61">
        <v>16958</v>
      </c>
      <c r="AM110" s="61"/>
      <c r="AN110" s="61"/>
      <c r="AO110" s="61">
        <v>1691</v>
      </c>
      <c r="AP110" s="73">
        <f t="shared" si="79"/>
        <v>0.88742316619429185</v>
      </c>
      <c r="AQ110" s="74"/>
      <c r="AR110" s="153">
        <f t="shared" si="80"/>
        <v>-19304</v>
      </c>
      <c r="AS110" s="154">
        <v>33000</v>
      </c>
      <c r="AT110" s="153">
        <f t="shared" si="81"/>
        <v>9250</v>
      </c>
      <c r="AU110" s="155">
        <f t="shared" si="82"/>
        <v>2312</v>
      </c>
      <c r="AV110" s="156">
        <v>2312</v>
      </c>
      <c r="AW110" s="156"/>
      <c r="AX110" s="156">
        <v>6013</v>
      </c>
      <c r="AY110" s="156">
        <v>925</v>
      </c>
      <c r="AZ110" s="156"/>
      <c r="BA110" s="156">
        <v>8853</v>
      </c>
      <c r="BB110" s="62"/>
      <c r="BC110" s="62"/>
      <c r="BD110" s="62"/>
      <c r="BE110" s="62"/>
      <c r="BF110" s="62"/>
      <c r="BG110" s="62"/>
      <c r="BH110" s="66"/>
    </row>
    <row r="111" spans="1:60" s="56" customFormat="1" ht="22.5" customHeight="1">
      <c r="A111" s="57">
        <f t="shared" si="83"/>
        <v>24</v>
      </c>
      <c r="B111" s="58" t="s">
        <v>217</v>
      </c>
      <c r="C111" s="59">
        <v>395</v>
      </c>
      <c r="D111" s="60">
        <f t="shared" si="76"/>
        <v>395</v>
      </c>
      <c r="E111" s="59">
        <v>370</v>
      </c>
      <c r="F111" s="59">
        <v>25</v>
      </c>
      <c r="G111" s="45">
        <f t="shared" si="2"/>
        <v>89683</v>
      </c>
      <c r="H111" s="45">
        <f t="shared" si="3"/>
        <v>89683</v>
      </c>
      <c r="I111" s="45">
        <f t="shared" si="4"/>
        <v>88807</v>
      </c>
      <c r="J111" s="61"/>
      <c r="K111" s="61"/>
      <c r="L111" s="240">
        <v>71497</v>
      </c>
      <c r="M111" s="240">
        <v>17310</v>
      </c>
      <c r="N111" s="61"/>
      <c r="O111" s="61"/>
      <c r="P111" s="61"/>
      <c r="Q111" s="45">
        <f t="shared" si="5"/>
        <v>876</v>
      </c>
      <c r="R111" s="61"/>
      <c r="S111" s="61"/>
      <c r="T111" s="61"/>
      <c r="U111" s="61"/>
      <c r="V111" s="100">
        <v>876</v>
      </c>
      <c r="W111" s="61"/>
      <c r="X111" s="45">
        <f t="shared" si="6"/>
        <v>0</v>
      </c>
      <c r="Y111" s="61"/>
      <c r="Z111" s="61"/>
      <c r="AA111" s="61"/>
      <c r="AB111" s="61"/>
      <c r="AC111" s="61"/>
      <c r="AD111" s="61"/>
      <c r="AE111" s="45">
        <f t="shared" si="77"/>
        <v>876</v>
      </c>
      <c r="AF111" s="46">
        <f t="shared" si="78"/>
        <v>129633</v>
      </c>
      <c r="AG111" s="61"/>
      <c r="AH111" s="100">
        <v>62821</v>
      </c>
      <c r="AI111" s="61"/>
      <c r="AJ111" s="100">
        <v>45312</v>
      </c>
      <c r="AK111" s="61"/>
      <c r="AL111" s="100">
        <v>21500</v>
      </c>
      <c r="AM111" s="61"/>
      <c r="AN111" s="61"/>
      <c r="AO111" s="61"/>
      <c r="AP111" s="73">
        <f t="shared" si="79"/>
        <v>0.69182229833452902</v>
      </c>
      <c r="AQ111" s="74"/>
      <c r="AR111" s="153">
        <f t="shared" si="80"/>
        <v>-39950</v>
      </c>
      <c r="AS111" s="154">
        <v>42600</v>
      </c>
      <c r="AT111" s="153">
        <f t="shared" si="81"/>
        <v>0</v>
      </c>
      <c r="AU111" s="155">
        <f t="shared" si="82"/>
        <v>0</v>
      </c>
      <c r="AV111" s="156"/>
      <c r="AW111" s="156"/>
      <c r="AX111" s="156"/>
      <c r="AY111" s="156"/>
      <c r="AZ111" s="156"/>
      <c r="BA111" s="156"/>
      <c r="BB111" s="62"/>
      <c r="BC111" s="62"/>
      <c r="BD111" s="62"/>
      <c r="BE111" s="62"/>
      <c r="BF111" s="62"/>
      <c r="BG111" s="62"/>
      <c r="BH111" s="66"/>
    </row>
    <row r="112" spans="1:60" s="56" customFormat="1" ht="22.5" customHeight="1">
      <c r="A112" s="57">
        <f t="shared" si="83"/>
        <v>25</v>
      </c>
      <c r="B112" s="58" t="s">
        <v>218</v>
      </c>
      <c r="C112" s="59">
        <v>395</v>
      </c>
      <c r="D112" s="60">
        <f t="shared" si="76"/>
        <v>395</v>
      </c>
      <c r="E112" s="59">
        <v>370</v>
      </c>
      <c r="F112" s="59">
        <v>25</v>
      </c>
      <c r="G112" s="45">
        <f t="shared" si="2"/>
        <v>104660</v>
      </c>
      <c r="H112" s="45">
        <f t="shared" si="3"/>
        <v>124339</v>
      </c>
      <c r="I112" s="45">
        <f t="shared" si="4"/>
        <v>102918</v>
      </c>
      <c r="J112" s="61"/>
      <c r="K112" s="61"/>
      <c r="L112" s="61">
        <v>80089</v>
      </c>
      <c r="M112" s="61">
        <v>22829</v>
      </c>
      <c r="N112" s="61"/>
      <c r="O112" s="61"/>
      <c r="P112" s="61"/>
      <c r="Q112" s="45">
        <f t="shared" si="5"/>
        <v>21421</v>
      </c>
      <c r="R112" s="61"/>
      <c r="S112" s="61"/>
      <c r="T112" s="61"/>
      <c r="U112" s="61">
        <v>184</v>
      </c>
      <c r="V112" s="61">
        <v>655</v>
      </c>
      <c r="W112" s="61">
        <v>20582</v>
      </c>
      <c r="X112" s="45">
        <f t="shared" si="6"/>
        <v>19679</v>
      </c>
      <c r="Y112" s="61"/>
      <c r="Z112" s="61">
        <v>1596</v>
      </c>
      <c r="AA112" s="61">
        <v>16569</v>
      </c>
      <c r="AB112" s="61"/>
      <c r="AC112" s="61">
        <v>1430</v>
      </c>
      <c r="AD112" s="61">
        <v>84</v>
      </c>
      <c r="AE112" s="45">
        <f t="shared" si="77"/>
        <v>1742</v>
      </c>
      <c r="AF112" s="46">
        <f t="shared" si="78"/>
        <v>98327</v>
      </c>
      <c r="AG112" s="61"/>
      <c r="AH112" s="61">
        <v>45252</v>
      </c>
      <c r="AI112" s="61"/>
      <c r="AJ112" s="61">
        <v>48179</v>
      </c>
      <c r="AK112" s="61"/>
      <c r="AL112" s="61">
        <v>3659</v>
      </c>
      <c r="AM112" s="61"/>
      <c r="AN112" s="61"/>
      <c r="AO112" s="61">
        <v>1237</v>
      </c>
      <c r="AP112" s="73">
        <f t="shared" si="79"/>
        <v>1.0644075381126241</v>
      </c>
      <c r="AQ112" s="74"/>
      <c r="AR112" s="153">
        <f t="shared" si="80"/>
        <v>6333</v>
      </c>
      <c r="AS112" s="154">
        <v>20000</v>
      </c>
      <c r="AT112" s="153">
        <f t="shared" si="81"/>
        <v>26333</v>
      </c>
      <c r="AU112" s="155">
        <f t="shared" si="82"/>
        <v>7583</v>
      </c>
      <c r="AV112" s="156">
        <v>7583</v>
      </c>
      <c r="AW112" s="156"/>
      <c r="AX112" s="156">
        <v>12127</v>
      </c>
      <c r="AY112" s="156">
        <v>6623</v>
      </c>
      <c r="AZ112" s="156"/>
      <c r="BA112" s="156">
        <v>18908</v>
      </c>
      <c r="BB112" s="62">
        <v>0.8</v>
      </c>
      <c r="BC112" s="62"/>
      <c r="BD112" s="62"/>
      <c r="BE112" s="62"/>
      <c r="BF112" s="62">
        <v>9.8000000000000007</v>
      </c>
      <c r="BG112" s="62">
        <v>4</v>
      </c>
      <c r="BH112" s="66"/>
    </row>
    <row r="113" spans="1:60" s="56" customFormat="1" ht="22.5" customHeight="1">
      <c r="A113" s="57">
        <f t="shared" si="83"/>
        <v>26</v>
      </c>
      <c r="B113" s="58" t="s">
        <v>219</v>
      </c>
      <c r="C113" s="59">
        <v>540</v>
      </c>
      <c r="D113" s="60">
        <f t="shared" si="76"/>
        <v>472</v>
      </c>
      <c r="E113" s="59">
        <v>410</v>
      </c>
      <c r="F113" s="59">
        <v>62</v>
      </c>
      <c r="G113" s="45">
        <f t="shared" si="2"/>
        <v>87493.9</v>
      </c>
      <c r="H113" s="45">
        <f t="shared" si="3"/>
        <v>108504.7</v>
      </c>
      <c r="I113" s="45">
        <f t="shared" si="4"/>
        <v>86202.9</v>
      </c>
      <c r="J113" s="61"/>
      <c r="K113" s="61"/>
      <c r="L113" s="61">
        <v>58444.3</v>
      </c>
      <c r="M113" s="61">
        <v>27758.6</v>
      </c>
      <c r="N113" s="61"/>
      <c r="O113" s="61"/>
      <c r="P113" s="61"/>
      <c r="Q113" s="45">
        <f t="shared" si="5"/>
        <v>22301.800000000003</v>
      </c>
      <c r="R113" s="61">
        <v>5313.7</v>
      </c>
      <c r="S113" s="61">
        <v>1236.9000000000001</v>
      </c>
      <c r="T113" s="61"/>
      <c r="U113" s="61">
        <v>15020.7</v>
      </c>
      <c r="V113" s="61">
        <v>607</v>
      </c>
      <c r="W113" s="61">
        <v>123.5</v>
      </c>
      <c r="X113" s="45">
        <f t="shared" si="6"/>
        <v>21010.799999999999</v>
      </c>
      <c r="Y113" s="61">
        <v>8525</v>
      </c>
      <c r="Z113" s="61">
        <v>3855</v>
      </c>
      <c r="AA113" s="61">
        <v>2752</v>
      </c>
      <c r="AB113" s="61">
        <v>4957.5</v>
      </c>
      <c r="AC113" s="61">
        <v>875</v>
      </c>
      <c r="AD113" s="61">
        <v>46.3</v>
      </c>
      <c r="AE113" s="45">
        <f t="shared" si="77"/>
        <v>1291.0000000000036</v>
      </c>
      <c r="AF113" s="46">
        <f t="shared" si="78"/>
        <v>93437</v>
      </c>
      <c r="AG113" s="61"/>
      <c r="AH113" s="61">
        <v>45372</v>
      </c>
      <c r="AI113" s="61">
        <v>65</v>
      </c>
      <c r="AJ113" s="61">
        <v>35025</v>
      </c>
      <c r="AK113" s="61">
        <v>4320</v>
      </c>
      <c r="AL113" s="61">
        <v>5852</v>
      </c>
      <c r="AM113" s="61"/>
      <c r="AN113" s="61"/>
      <c r="AO113" s="61">
        <v>2803</v>
      </c>
      <c r="AP113" s="73">
        <f t="shared" si="79"/>
        <v>0.93639457602448706</v>
      </c>
      <c r="AQ113" s="74"/>
      <c r="AR113" s="153">
        <f t="shared" si="80"/>
        <v>-5943.1000000000058</v>
      </c>
      <c r="AS113" s="154">
        <v>22387</v>
      </c>
      <c r="AT113" s="153">
        <f t="shared" si="81"/>
        <v>21117</v>
      </c>
      <c r="AU113" s="155">
        <f t="shared" si="82"/>
        <v>4958</v>
      </c>
      <c r="AV113" s="156"/>
      <c r="AW113" s="156">
        <v>4958</v>
      </c>
      <c r="AX113" s="156">
        <v>9935</v>
      </c>
      <c r="AY113" s="156">
        <v>6224</v>
      </c>
      <c r="AZ113" s="156"/>
      <c r="BA113" s="156">
        <v>10695.9</v>
      </c>
      <c r="BB113" s="62">
        <v>0.36799999999999999</v>
      </c>
      <c r="BC113" s="62"/>
      <c r="BD113" s="62"/>
      <c r="BE113" s="62"/>
      <c r="BF113" s="62">
        <v>5.0999999999999996</v>
      </c>
      <c r="BG113" s="62">
        <v>2.5</v>
      </c>
      <c r="BH113" s="66"/>
    </row>
    <row r="114" spans="1:60" s="56" customFormat="1" ht="22.5" customHeight="1">
      <c r="A114" s="57">
        <f t="shared" si="83"/>
        <v>27</v>
      </c>
      <c r="B114" s="58" t="s">
        <v>220</v>
      </c>
      <c r="C114" s="59">
        <v>535</v>
      </c>
      <c r="D114" s="60">
        <f t="shared" si="76"/>
        <v>613</v>
      </c>
      <c r="E114" s="59">
        <v>463</v>
      </c>
      <c r="F114" s="59">
        <v>150</v>
      </c>
      <c r="G114" s="45">
        <f t="shared" si="2"/>
        <v>55467</v>
      </c>
      <c r="H114" s="45">
        <f t="shared" si="3"/>
        <v>105042</v>
      </c>
      <c r="I114" s="45">
        <f t="shared" si="4"/>
        <v>52042</v>
      </c>
      <c r="J114" s="61"/>
      <c r="K114" s="61"/>
      <c r="L114" s="61">
        <v>33834</v>
      </c>
      <c r="M114" s="61">
        <v>18208</v>
      </c>
      <c r="N114" s="61"/>
      <c r="O114" s="61"/>
      <c r="P114" s="61"/>
      <c r="Q114" s="45">
        <f t="shared" si="5"/>
        <v>53000</v>
      </c>
      <c r="R114" s="61">
        <v>42401</v>
      </c>
      <c r="S114" s="61">
        <v>4816</v>
      </c>
      <c r="T114" s="61"/>
      <c r="U114" s="61">
        <v>4125</v>
      </c>
      <c r="V114" s="61">
        <v>256</v>
      </c>
      <c r="W114" s="61">
        <v>1402</v>
      </c>
      <c r="X114" s="45">
        <f t="shared" si="6"/>
        <v>49575</v>
      </c>
      <c r="Y114" s="61">
        <v>3839</v>
      </c>
      <c r="Z114" s="61">
        <v>23530</v>
      </c>
      <c r="AA114" s="61">
        <v>13228</v>
      </c>
      <c r="AB114" s="61">
        <v>1296</v>
      </c>
      <c r="AC114" s="61">
        <v>6357</v>
      </c>
      <c r="AD114" s="61">
        <v>1325</v>
      </c>
      <c r="AE114" s="45">
        <f t="shared" si="77"/>
        <v>3425</v>
      </c>
      <c r="AF114" s="46">
        <f t="shared" si="78"/>
        <v>78950</v>
      </c>
      <c r="AG114" s="61"/>
      <c r="AH114" s="61">
        <v>41952</v>
      </c>
      <c r="AI114" s="61"/>
      <c r="AJ114" s="61">
        <v>29350</v>
      </c>
      <c r="AK114" s="61"/>
      <c r="AL114" s="61">
        <v>7648</v>
      </c>
      <c r="AM114" s="61"/>
      <c r="AN114" s="61"/>
      <c r="AO114" s="61"/>
      <c r="AP114" s="73">
        <f t="shared" si="79"/>
        <v>0.70255858138062066</v>
      </c>
      <c r="AQ114" s="74"/>
      <c r="AR114" s="153">
        <f t="shared" si="80"/>
        <v>-23483</v>
      </c>
      <c r="AS114" s="263">
        <v>33500</v>
      </c>
      <c r="AT114" s="153">
        <f t="shared" si="81"/>
        <v>0</v>
      </c>
      <c r="AU114" s="155">
        <f t="shared" si="82"/>
        <v>0</v>
      </c>
      <c r="AV114" s="156"/>
      <c r="AW114" s="156"/>
      <c r="AX114" s="156"/>
      <c r="AY114" s="156"/>
      <c r="AZ114" s="156"/>
      <c r="BA114" s="156"/>
      <c r="BB114" s="62"/>
      <c r="BC114" s="62"/>
      <c r="BD114" s="62"/>
      <c r="BE114" s="62"/>
      <c r="BF114" s="62"/>
      <c r="BG114" s="62"/>
      <c r="BH114" s="66"/>
    </row>
    <row r="115" spans="1:60" s="56" customFormat="1" ht="22.5" customHeight="1">
      <c r="A115" s="57">
        <f t="shared" si="83"/>
        <v>28</v>
      </c>
      <c r="B115" s="58" t="s">
        <v>221</v>
      </c>
      <c r="C115" s="59">
        <v>210</v>
      </c>
      <c r="D115" s="60">
        <f t="shared" si="76"/>
        <v>181</v>
      </c>
      <c r="E115" s="59">
        <v>154</v>
      </c>
      <c r="F115" s="59">
        <v>27</v>
      </c>
      <c r="G115" s="45">
        <f t="shared" si="2"/>
        <v>36652</v>
      </c>
      <c r="H115" s="45">
        <f t="shared" si="3"/>
        <v>36652</v>
      </c>
      <c r="I115" s="45">
        <f t="shared" si="4"/>
        <v>34459</v>
      </c>
      <c r="J115" s="61"/>
      <c r="K115" s="61"/>
      <c r="L115" s="61">
        <v>27562</v>
      </c>
      <c r="M115" s="61">
        <v>6897</v>
      </c>
      <c r="N115" s="61"/>
      <c r="O115" s="61"/>
      <c r="P115" s="61"/>
      <c r="Q115" s="45">
        <f t="shared" si="5"/>
        <v>2193</v>
      </c>
      <c r="R115" s="61"/>
      <c r="S115" s="61"/>
      <c r="T115" s="61"/>
      <c r="U115" s="61"/>
      <c r="V115" s="61"/>
      <c r="W115" s="61">
        <v>2193</v>
      </c>
      <c r="X115" s="45">
        <f t="shared" si="6"/>
        <v>0</v>
      </c>
      <c r="Y115" s="61"/>
      <c r="Z115" s="61"/>
      <c r="AA115" s="61"/>
      <c r="AB115" s="61"/>
      <c r="AC115" s="61"/>
      <c r="AD115" s="61"/>
      <c r="AE115" s="45">
        <f t="shared" si="77"/>
        <v>2193</v>
      </c>
      <c r="AF115" s="46">
        <f t="shared" si="78"/>
        <v>36892</v>
      </c>
      <c r="AG115" s="61"/>
      <c r="AH115" s="61">
        <v>20822</v>
      </c>
      <c r="AI115" s="61"/>
      <c r="AJ115" s="61">
        <v>12786</v>
      </c>
      <c r="AK115" s="61"/>
      <c r="AL115" s="61">
        <v>2645</v>
      </c>
      <c r="AM115" s="61"/>
      <c r="AN115" s="61"/>
      <c r="AO115" s="61">
        <v>639</v>
      </c>
      <c r="AP115" s="73">
        <f t="shared" si="79"/>
        <v>0.99349452455816978</v>
      </c>
      <c r="AQ115" s="74"/>
      <c r="AR115" s="153">
        <f t="shared" si="80"/>
        <v>-240</v>
      </c>
      <c r="AS115" s="154">
        <v>10200</v>
      </c>
      <c r="AT115" s="153">
        <f t="shared" si="81"/>
        <v>0</v>
      </c>
      <c r="AU115" s="155">
        <f t="shared" si="82"/>
        <v>0</v>
      </c>
      <c r="AV115" s="156"/>
      <c r="AW115" s="156"/>
      <c r="AX115" s="156"/>
      <c r="AY115" s="156"/>
      <c r="AZ115" s="156"/>
      <c r="BA115" s="156"/>
      <c r="BB115" s="62"/>
      <c r="BC115" s="62"/>
      <c r="BD115" s="62"/>
      <c r="BE115" s="62"/>
      <c r="BF115" s="62"/>
      <c r="BG115" s="62"/>
      <c r="BH115" s="66"/>
    </row>
    <row r="116" spans="1:60" s="56" customFormat="1" ht="22.5" customHeight="1">
      <c r="A116" s="57">
        <f t="shared" si="83"/>
        <v>29</v>
      </c>
      <c r="B116" s="58" t="s">
        <v>222</v>
      </c>
      <c r="C116" s="59">
        <v>147</v>
      </c>
      <c r="D116" s="60">
        <f t="shared" si="76"/>
        <v>147</v>
      </c>
      <c r="E116" s="59">
        <v>118</v>
      </c>
      <c r="F116" s="59">
        <v>29</v>
      </c>
      <c r="G116" s="45">
        <f t="shared" si="2"/>
        <v>24123</v>
      </c>
      <c r="H116" s="45">
        <f t="shared" si="3"/>
        <v>24123</v>
      </c>
      <c r="I116" s="45">
        <f t="shared" si="4"/>
        <v>21726</v>
      </c>
      <c r="J116" s="61"/>
      <c r="K116" s="61"/>
      <c r="L116" s="61">
        <v>19081</v>
      </c>
      <c r="M116" s="61">
        <v>2645</v>
      </c>
      <c r="N116" s="61"/>
      <c r="O116" s="61"/>
      <c r="P116" s="61">
        <v>2397</v>
      </c>
      <c r="Q116" s="45">
        <f t="shared" si="5"/>
        <v>0</v>
      </c>
      <c r="R116" s="61"/>
      <c r="S116" s="61"/>
      <c r="T116" s="61"/>
      <c r="U116" s="61"/>
      <c r="V116" s="61"/>
      <c r="W116" s="61"/>
      <c r="X116" s="45">
        <f t="shared" si="6"/>
        <v>0</v>
      </c>
      <c r="Y116" s="61"/>
      <c r="Z116" s="61"/>
      <c r="AA116" s="61"/>
      <c r="AB116" s="61"/>
      <c r="AC116" s="61"/>
      <c r="AD116" s="61"/>
      <c r="AE116" s="45">
        <f t="shared" si="77"/>
        <v>0</v>
      </c>
      <c r="AF116" s="46">
        <f t="shared" si="78"/>
        <v>29287</v>
      </c>
      <c r="AG116" s="61"/>
      <c r="AH116" s="61">
        <v>13625</v>
      </c>
      <c r="AI116" s="61"/>
      <c r="AJ116" s="61">
        <v>15137</v>
      </c>
      <c r="AK116" s="61"/>
      <c r="AL116" s="61">
        <v>174</v>
      </c>
      <c r="AM116" s="61"/>
      <c r="AN116" s="61"/>
      <c r="AO116" s="61">
        <v>351</v>
      </c>
      <c r="AP116" s="73">
        <f t="shared" si="79"/>
        <v>0.82367603373510434</v>
      </c>
      <c r="AQ116" s="74"/>
      <c r="AR116" s="153">
        <f t="shared" si="80"/>
        <v>-5164</v>
      </c>
      <c r="AS116" s="154">
        <v>0</v>
      </c>
      <c r="AT116" s="153">
        <f t="shared" si="81"/>
        <v>0</v>
      </c>
      <c r="AU116" s="155">
        <f t="shared" si="82"/>
        <v>0</v>
      </c>
      <c r="AV116" s="156">
        <v>0</v>
      </c>
      <c r="AW116" s="156">
        <v>0</v>
      </c>
      <c r="AX116" s="156">
        <v>0</v>
      </c>
      <c r="AY116" s="156">
        <v>0</v>
      </c>
      <c r="AZ116" s="156">
        <v>0</v>
      </c>
      <c r="BA116" s="156">
        <v>0</v>
      </c>
      <c r="BB116" s="62"/>
      <c r="BC116" s="62"/>
      <c r="BD116" s="62"/>
      <c r="BE116" s="62"/>
      <c r="BF116" s="62"/>
      <c r="BG116" s="62"/>
      <c r="BH116" s="66"/>
    </row>
    <row r="117" spans="1:60" s="56" customFormat="1" ht="22.5" customHeight="1">
      <c r="A117" s="57">
        <f t="shared" si="83"/>
        <v>30</v>
      </c>
      <c r="B117" s="58" t="s">
        <v>223</v>
      </c>
      <c r="C117" s="59">
        <v>800</v>
      </c>
      <c r="D117" s="60">
        <f t="shared" si="76"/>
        <v>710</v>
      </c>
      <c r="E117" s="59">
        <v>512</v>
      </c>
      <c r="F117" s="59">
        <v>198</v>
      </c>
      <c r="G117" s="45">
        <f t="shared" si="2"/>
        <v>38731</v>
      </c>
      <c r="H117" s="45">
        <f t="shared" si="3"/>
        <v>115404</v>
      </c>
      <c r="I117" s="45">
        <f t="shared" si="4"/>
        <v>33905</v>
      </c>
      <c r="J117" s="61"/>
      <c r="K117" s="61"/>
      <c r="L117" s="61">
        <v>3391</v>
      </c>
      <c r="M117" s="61">
        <v>30514</v>
      </c>
      <c r="N117" s="61"/>
      <c r="O117" s="61"/>
      <c r="P117" s="61"/>
      <c r="Q117" s="45">
        <f t="shared" si="5"/>
        <v>81499</v>
      </c>
      <c r="R117" s="61"/>
      <c r="S117" s="61">
        <v>338</v>
      </c>
      <c r="T117" s="61"/>
      <c r="U117" s="61">
        <v>79503</v>
      </c>
      <c r="V117" s="61">
        <v>1075</v>
      </c>
      <c r="W117" s="61">
        <v>583</v>
      </c>
      <c r="X117" s="45">
        <f t="shared" si="6"/>
        <v>76673</v>
      </c>
      <c r="Y117" s="61">
        <v>73806</v>
      </c>
      <c r="Z117" s="61"/>
      <c r="AA117" s="61"/>
      <c r="AB117" s="61"/>
      <c r="AC117" s="61">
        <v>1439</v>
      </c>
      <c r="AD117" s="61">
        <v>1428</v>
      </c>
      <c r="AE117" s="45">
        <f t="shared" si="77"/>
        <v>4826</v>
      </c>
      <c r="AF117" s="46">
        <f t="shared" si="78"/>
        <v>132762</v>
      </c>
      <c r="AG117" s="61"/>
      <c r="AH117" s="61">
        <v>91565</v>
      </c>
      <c r="AI117" s="61"/>
      <c r="AJ117" s="61">
        <v>24893</v>
      </c>
      <c r="AK117" s="61">
        <v>11533</v>
      </c>
      <c r="AL117" s="61">
        <v>3173</v>
      </c>
      <c r="AM117" s="61"/>
      <c r="AN117" s="61"/>
      <c r="AO117" s="61">
        <v>1598</v>
      </c>
      <c r="AP117" s="73">
        <f t="shared" si="79"/>
        <v>0.29173257407993253</v>
      </c>
      <c r="AQ117" s="74">
        <v>0.17</v>
      </c>
      <c r="AR117" s="153">
        <f t="shared" si="80"/>
        <v>-94031</v>
      </c>
      <c r="AS117" s="154">
        <v>156000</v>
      </c>
      <c r="AT117" s="153">
        <f t="shared" si="81"/>
        <v>65633</v>
      </c>
      <c r="AU117" s="155">
        <f t="shared" si="82"/>
        <v>13582</v>
      </c>
      <c r="AV117" s="156">
        <v>13582</v>
      </c>
      <c r="AW117" s="156"/>
      <c r="AX117" s="156">
        <v>40035</v>
      </c>
      <c r="AY117" s="156">
        <v>12016</v>
      </c>
      <c r="AZ117" s="156"/>
      <c r="BA117" s="156">
        <v>40912</v>
      </c>
      <c r="BB117" s="237">
        <v>0.72</v>
      </c>
      <c r="BC117" s="62"/>
      <c r="BD117" s="62"/>
      <c r="BE117" s="62"/>
      <c r="BF117" s="62">
        <v>4.7</v>
      </c>
      <c r="BG117" s="237">
        <v>0.42</v>
      </c>
      <c r="BH117" s="66"/>
    </row>
    <row r="118" spans="1:60" s="56" customFormat="1" ht="22.5" customHeight="1">
      <c r="A118" s="57">
        <f t="shared" si="83"/>
        <v>31</v>
      </c>
      <c r="B118" s="58" t="s">
        <v>224</v>
      </c>
      <c r="C118" s="59">
        <v>500</v>
      </c>
      <c r="D118" s="60">
        <f t="shared" si="76"/>
        <v>427</v>
      </c>
      <c r="E118" s="59">
        <v>388</v>
      </c>
      <c r="F118" s="59">
        <v>39</v>
      </c>
      <c r="G118" s="45">
        <f t="shared" si="2"/>
        <v>79761</v>
      </c>
      <c r="H118" s="45">
        <f t="shared" si="3"/>
        <v>132876</v>
      </c>
      <c r="I118" s="45">
        <f t="shared" si="4"/>
        <v>74342</v>
      </c>
      <c r="J118" s="61"/>
      <c r="K118" s="61"/>
      <c r="L118" s="61">
        <v>22721</v>
      </c>
      <c r="M118" s="61">
        <v>51621</v>
      </c>
      <c r="N118" s="61"/>
      <c r="O118" s="61"/>
      <c r="P118" s="61"/>
      <c r="Q118" s="45">
        <f t="shared" si="5"/>
        <v>58534</v>
      </c>
      <c r="R118" s="61">
        <v>5413</v>
      </c>
      <c r="S118" s="61"/>
      <c r="T118" s="61"/>
      <c r="U118" s="61">
        <v>53046</v>
      </c>
      <c r="V118" s="61"/>
      <c r="W118" s="61">
        <v>75</v>
      </c>
      <c r="X118" s="45">
        <f t="shared" si="6"/>
        <v>53115</v>
      </c>
      <c r="Y118" s="61">
        <v>50393</v>
      </c>
      <c r="Z118" s="61">
        <v>2065</v>
      </c>
      <c r="AA118" s="61"/>
      <c r="AB118" s="61"/>
      <c r="AC118" s="61"/>
      <c r="AD118" s="61">
        <v>657</v>
      </c>
      <c r="AE118" s="45">
        <f t="shared" si="77"/>
        <v>5419</v>
      </c>
      <c r="AF118" s="46">
        <f t="shared" si="78"/>
        <v>114091</v>
      </c>
      <c r="AG118" s="61"/>
      <c r="AH118" s="61">
        <v>48691</v>
      </c>
      <c r="AI118" s="61"/>
      <c r="AJ118" s="61">
        <v>65400</v>
      </c>
      <c r="AK118" s="61"/>
      <c r="AL118" s="61"/>
      <c r="AM118" s="61"/>
      <c r="AN118" s="61"/>
      <c r="AO118" s="61"/>
      <c r="AP118" s="73">
        <f t="shared" si="79"/>
        <v>0.69909984135470804</v>
      </c>
      <c r="AQ118" s="74"/>
      <c r="AR118" s="153">
        <f t="shared" si="80"/>
        <v>-34330</v>
      </c>
      <c r="AS118" s="154">
        <v>40000</v>
      </c>
      <c r="AT118" s="153">
        <f t="shared" si="81"/>
        <v>5670</v>
      </c>
      <c r="AU118" s="155">
        <f t="shared" si="82"/>
        <v>1048</v>
      </c>
      <c r="AV118" s="156">
        <v>1048</v>
      </c>
      <c r="AW118" s="156"/>
      <c r="AX118" s="156">
        <v>4622</v>
      </c>
      <c r="AY118" s="156"/>
      <c r="AZ118" s="156"/>
      <c r="BA118" s="156">
        <v>4339</v>
      </c>
      <c r="BB118" s="237">
        <v>0.09</v>
      </c>
      <c r="BC118" s="62"/>
      <c r="BD118" s="62"/>
      <c r="BE118" s="62"/>
      <c r="BF118" s="62">
        <v>1.5</v>
      </c>
      <c r="BG118" s="62">
        <v>0.6</v>
      </c>
      <c r="BH118" s="66"/>
    </row>
    <row r="119" spans="1:60" s="56" customFormat="1" ht="22.5" customHeight="1">
      <c r="A119" s="57">
        <f t="shared" si="83"/>
        <v>32</v>
      </c>
      <c r="B119" s="58" t="s">
        <v>225</v>
      </c>
      <c r="C119" s="59">
        <v>345</v>
      </c>
      <c r="D119" s="60">
        <f t="shared" si="76"/>
        <v>330</v>
      </c>
      <c r="E119" s="59">
        <v>294</v>
      </c>
      <c r="F119" s="59">
        <v>36</v>
      </c>
      <c r="G119" s="45">
        <f t="shared" si="2"/>
        <v>23060</v>
      </c>
      <c r="H119" s="45">
        <f t="shared" si="3"/>
        <v>32499</v>
      </c>
      <c r="I119" s="45">
        <f t="shared" si="4"/>
        <v>22383</v>
      </c>
      <c r="J119" s="61"/>
      <c r="K119" s="61"/>
      <c r="L119" s="82">
        <v>16947</v>
      </c>
      <c r="M119" s="82">
        <v>5436</v>
      </c>
      <c r="N119" s="61"/>
      <c r="O119" s="61"/>
      <c r="P119" s="61"/>
      <c r="Q119" s="45">
        <f t="shared" si="5"/>
        <v>10116</v>
      </c>
      <c r="R119" s="61"/>
      <c r="S119" s="61"/>
      <c r="T119" s="61"/>
      <c r="U119" s="82">
        <v>9014</v>
      </c>
      <c r="V119" s="82">
        <v>1102</v>
      </c>
      <c r="W119" s="61"/>
      <c r="X119" s="45">
        <f t="shared" si="6"/>
        <v>9439</v>
      </c>
      <c r="Y119" s="82">
        <v>8451</v>
      </c>
      <c r="Z119" s="61"/>
      <c r="AA119" s="82">
        <v>546</v>
      </c>
      <c r="AB119" s="61"/>
      <c r="AC119" s="82">
        <v>440</v>
      </c>
      <c r="AD119" s="82">
        <v>2</v>
      </c>
      <c r="AE119" s="45">
        <f t="shared" si="77"/>
        <v>677</v>
      </c>
      <c r="AF119" s="46">
        <f t="shared" si="78"/>
        <v>69001</v>
      </c>
      <c r="AG119" s="61"/>
      <c r="AH119" s="61">
        <v>45487</v>
      </c>
      <c r="AI119" s="61"/>
      <c r="AJ119" s="61">
        <v>13870</v>
      </c>
      <c r="AK119" s="61">
        <v>3742</v>
      </c>
      <c r="AL119" s="61">
        <v>1605</v>
      </c>
      <c r="AM119" s="61"/>
      <c r="AN119" s="61"/>
      <c r="AO119" s="61">
        <v>4297</v>
      </c>
      <c r="AP119" s="73">
        <f t="shared" si="79"/>
        <v>0.3341980551006507</v>
      </c>
      <c r="AQ119" s="71"/>
      <c r="AR119" s="153">
        <f t="shared" si="80"/>
        <v>-45941</v>
      </c>
      <c r="AS119" s="154">
        <v>47000</v>
      </c>
      <c r="AT119" s="153">
        <f t="shared" si="81"/>
        <v>0</v>
      </c>
      <c r="AU119" s="155">
        <f t="shared" si="82"/>
        <v>0</v>
      </c>
      <c r="AV119" s="156"/>
      <c r="AW119" s="156"/>
      <c r="AX119" s="156"/>
      <c r="AY119" s="156"/>
      <c r="AZ119" s="156"/>
      <c r="BA119" s="156"/>
      <c r="BB119" s="62"/>
      <c r="BC119" s="62"/>
      <c r="BD119" s="62"/>
      <c r="BE119" s="62"/>
      <c r="BF119" s="62"/>
      <c r="BG119" s="62"/>
      <c r="BH119" s="66"/>
    </row>
    <row r="120" spans="1:60" s="56" customFormat="1" ht="22.5" customHeight="1">
      <c r="A120" s="57">
        <f t="shared" si="83"/>
        <v>33</v>
      </c>
      <c r="B120" s="58" t="s">
        <v>226</v>
      </c>
      <c r="C120" s="59">
        <v>345</v>
      </c>
      <c r="D120" s="60">
        <f t="shared" si="76"/>
        <v>334</v>
      </c>
      <c r="E120" s="59">
        <v>262</v>
      </c>
      <c r="F120" s="59">
        <v>72</v>
      </c>
      <c r="G120" s="45">
        <f t="shared" si="2"/>
        <v>15591</v>
      </c>
      <c r="H120" s="45">
        <f t="shared" si="3"/>
        <v>25105</v>
      </c>
      <c r="I120" s="45">
        <f t="shared" si="4"/>
        <v>15381</v>
      </c>
      <c r="J120" s="61"/>
      <c r="K120" s="61">
        <v>3346</v>
      </c>
      <c r="L120" s="61"/>
      <c r="M120" s="61">
        <v>12035</v>
      </c>
      <c r="N120" s="61"/>
      <c r="O120" s="61">
        <v>105</v>
      </c>
      <c r="P120" s="61"/>
      <c r="Q120" s="45">
        <f t="shared" si="5"/>
        <v>9619</v>
      </c>
      <c r="R120" s="61"/>
      <c r="S120" s="61">
        <v>15</v>
      </c>
      <c r="T120" s="61"/>
      <c r="U120" s="61">
        <v>996</v>
      </c>
      <c r="V120" s="61"/>
      <c r="W120" s="61">
        <v>8608</v>
      </c>
      <c r="X120" s="45">
        <f t="shared" si="6"/>
        <v>9514</v>
      </c>
      <c r="Y120" s="61">
        <v>896</v>
      </c>
      <c r="Z120" s="61"/>
      <c r="AA120" s="61"/>
      <c r="AB120" s="61"/>
      <c r="AC120" s="61">
        <v>8608</v>
      </c>
      <c r="AD120" s="61">
        <v>10</v>
      </c>
      <c r="AE120" s="45">
        <f t="shared" si="77"/>
        <v>105</v>
      </c>
      <c r="AF120" s="46">
        <f t="shared" si="78"/>
        <v>53976</v>
      </c>
      <c r="AG120" s="61"/>
      <c r="AH120" s="61">
        <v>37699</v>
      </c>
      <c r="AI120" s="61"/>
      <c r="AJ120" s="61">
        <v>11368</v>
      </c>
      <c r="AK120" s="61"/>
      <c r="AL120" s="61">
        <v>3529</v>
      </c>
      <c r="AM120" s="61"/>
      <c r="AN120" s="61"/>
      <c r="AO120" s="61">
        <v>1380</v>
      </c>
      <c r="AP120" s="73">
        <f t="shared" si="79"/>
        <v>0.28885060026678522</v>
      </c>
      <c r="AQ120" s="74"/>
      <c r="AR120" s="153">
        <f t="shared" si="80"/>
        <v>-38385</v>
      </c>
      <c r="AS120" s="154">
        <v>53208</v>
      </c>
      <c r="AT120" s="153">
        <f t="shared" si="81"/>
        <v>14718</v>
      </c>
      <c r="AU120" s="155">
        <f t="shared" si="82"/>
        <v>1100</v>
      </c>
      <c r="AV120" s="156">
        <v>1100</v>
      </c>
      <c r="AW120" s="156"/>
      <c r="AX120" s="156">
        <v>11289</v>
      </c>
      <c r="AY120" s="156">
        <v>2329</v>
      </c>
      <c r="AZ120" s="156"/>
      <c r="BA120" s="156"/>
      <c r="BB120" s="62">
        <v>0.3</v>
      </c>
      <c r="BC120" s="62"/>
      <c r="BD120" s="62"/>
      <c r="BE120" s="62"/>
      <c r="BF120" s="62">
        <v>3.4</v>
      </c>
      <c r="BG120" s="62">
        <v>1.5</v>
      </c>
      <c r="BH120" s="66"/>
    </row>
    <row r="121" spans="1:60" s="56" customFormat="1" ht="22.5" customHeight="1">
      <c r="A121" s="57">
        <f t="shared" si="83"/>
        <v>34</v>
      </c>
      <c r="B121" s="58" t="s">
        <v>227</v>
      </c>
      <c r="C121" s="59">
        <v>60</v>
      </c>
      <c r="D121" s="60">
        <f t="shared" si="76"/>
        <v>41</v>
      </c>
      <c r="E121" s="59">
        <v>32</v>
      </c>
      <c r="F121" s="59">
        <v>9</v>
      </c>
      <c r="G121" s="45">
        <f t="shared" si="2"/>
        <v>1026</v>
      </c>
      <c r="H121" s="45">
        <f t="shared" si="3"/>
        <v>2869</v>
      </c>
      <c r="I121" s="45">
        <f t="shared" si="4"/>
        <v>1026</v>
      </c>
      <c r="J121" s="61"/>
      <c r="K121" s="61">
        <v>1026</v>
      </c>
      <c r="L121" s="61"/>
      <c r="M121" s="61"/>
      <c r="N121" s="61"/>
      <c r="O121" s="61"/>
      <c r="P121" s="61"/>
      <c r="Q121" s="45">
        <f t="shared" si="5"/>
        <v>1843</v>
      </c>
      <c r="R121" s="61"/>
      <c r="S121" s="61"/>
      <c r="T121" s="61"/>
      <c r="U121" s="61"/>
      <c r="V121" s="61"/>
      <c r="W121" s="61">
        <v>1843</v>
      </c>
      <c r="X121" s="45">
        <f t="shared" si="6"/>
        <v>1843</v>
      </c>
      <c r="Y121" s="61"/>
      <c r="Z121" s="61"/>
      <c r="AA121" s="61"/>
      <c r="AB121" s="61"/>
      <c r="AC121" s="61">
        <v>1843</v>
      </c>
      <c r="AD121" s="61"/>
      <c r="AE121" s="45">
        <f t="shared" si="77"/>
        <v>0</v>
      </c>
      <c r="AF121" s="46">
        <f t="shared" si="78"/>
        <v>5489</v>
      </c>
      <c r="AG121" s="61"/>
      <c r="AH121" s="61">
        <v>3443</v>
      </c>
      <c r="AI121" s="61"/>
      <c r="AJ121" s="61">
        <v>1046</v>
      </c>
      <c r="AK121" s="61"/>
      <c r="AL121" s="61">
        <v>837</v>
      </c>
      <c r="AM121" s="61"/>
      <c r="AN121" s="61"/>
      <c r="AO121" s="61">
        <v>163</v>
      </c>
      <c r="AP121" s="73">
        <f t="shared" si="79"/>
        <v>0.18691929313171798</v>
      </c>
      <c r="AQ121" s="74">
        <v>0.28000000000000003</v>
      </c>
      <c r="AR121" s="153">
        <f t="shared" si="80"/>
        <v>-4463</v>
      </c>
      <c r="AS121" s="154">
        <v>7700</v>
      </c>
      <c r="AT121" s="153">
        <f t="shared" si="81"/>
        <v>3009</v>
      </c>
      <c r="AU121" s="155">
        <f t="shared" si="82"/>
        <v>752</v>
      </c>
      <c r="AV121" s="156">
        <v>752</v>
      </c>
      <c r="AW121" s="156"/>
      <c r="AX121" s="156">
        <v>1806</v>
      </c>
      <c r="AY121" s="156">
        <v>451</v>
      </c>
      <c r="AZ121" s="156"/>
      <c r="BA121" s="156">
        <v>1806</v>
      </c>
      <c r="BB121" s="62">
        <v>0.84</v>
      </c>
      <c r="BC121" s="62"/>
      <c r="BD121" s="62"/>
      <c r="BE121" s="62"/>
      <c r="BF121" s="62">
        <v>5.8</v>
      </c>
      <c r="BG121" s="62">
        <v>2.4</v>
      </c>
      <c r="BH121" s="66"/>
    </row>
    <row r="122" spans="1:60" s="56" customFormat="1" ht="26.25" customHeight="1">
      <c r="A122" s="57">
        <f t="shared" si="83"/>
        <v>35</v>
      </c>
      <c r="B122" s="58" t="s">
        <v>228</v>
      </c>
      <c r="C122" s="59">
        <v>55</v>
      </c>
      <c r="D122" s="60">
        <f t="shared" si="76"/>
        <v>55</v>
      </c>
      <c r="E122" s="59">
        <v>45</v>
      </c>
      <c r="F122" s="59">
        <v>10</v>
      </c>
      <c r="G122" s="45">
        <f t="shared" si="2"/>
        <v>1263</v>
      </c>
      <c r="H122" s="45">
        <f t="shared" si="3"/>
        <v>3093</v>
      </c>
      <c r="I122" s="45">
        <f t="shared" si="4"/>
        <v>1263</v>
      </c>
      <c r="J122" s="61"/>
      <c r="K122" s="61">
        <v>1263</v>
      </c>
      <c r="L122" s="61"/>
      <c r="M122" s="61"/>
      <c r="N122" s="61"/>
      <c r="O122" s="61"/>
      <c r="P122" s="61"/>
      <c r="Q122" s="45">
        <f t="shared" si="5"/>
        <v>1830</v>
      </c>
      <c r="R122" s="61">
        <v>0</v>
      </c>
      <c r="S122" s="61"/>
      <c r="T122" s="61"/>
      <c r="U122" s="61"/>
      <c r="V122" s="61"/>
      <c r="W122" s="61">
        <v>1830</v>
      </c>
      <c r="X122" s="45">
        <f t="shared" si="6"/>
        <v>1830</v>
      </c>
      <c r="Y122" s="61">
        <v>0</v>
      </c>
      <c r="Z122" s="61">
        <v>0</v>
      </c>
      <c r="AA122" s="61">
        <v>0</v>
      </c>
      <c r="AB122" s="61">
        <v>0</v>
      </c>
      <c r="AC122" s="61">
        <v>1830</v>
      </c>
      <c r="AD122" s="61">
        <v>0</v>
      </c>
      <c r="AE122" s="45">
        <f t="shared" si="77"/>
        <v>0</v>
      </c>
      <c r="AF122" s="46">
        <f t="shared" si="78"/>
        <v>7323</v>
      </c>
      <c r="AG122" s="61"/>
      <c r="AH122" s="61">
        <v>6003</v>
      </c>
      <c r="AI122" s="61"/>
      <c r="AJ122" s="61">
        <v>950</v>
      </c>
      <c r="AK122" s="61"/>
      <c r="AL122" s="61">
        <v>0</v>
      </c>
      <c r="AM122" s="61"/>
      <c r="AN122" s="61"/>
      <c r="AO122" s="61">
        <v>370</v>
      </c>
      <c r="AP122" s="73">
        <f t="shared" si="79"/>
        <v>0.1724702990577632</v>
      </c>
      <c r="AQ122" s="74">
        <v>0.21</v>
      </c>
      <c r="AR122" s="153">
        <f t="shared" si="80"/>
        <v>-6060</v>
      </c>
      <c r="AS122" s="154">
        <v>9900</v>
      </c>
      <c r="AT122" s="153">
        <f t="shared" si="81"/>
        <v>3840</v>
      </c>
      <c r="AU122" s="155">
        <f t="shared" si="82"/>
        <v>960</v>
      </c>
      <c r="AV122" s="156">
        <v>960</v>
      </c>
      <c r="AW122" s="156"/>
      <c r="AX122" s="156">
        <v>2304</v>
      </c>
      <c r="AY122" s="156">
        <v>576</v>
      </c>
      <c r="AZ122" s="156"/>
      <c r="BA122" s="156"/>
      <c r="BB122" s="62">
        <v>0.9</v>
      </c>
      <c r="BC122" s="62">
        <v>0</v>
      </c>
      <c r="BD122" s="62"/>
      <c r="BE122" s="62"/>
      <c r="BF122" s="62">
        <v>10</v>
      </c>
      <c r="BG122" s="62">
        <v>2</v>
      </c>
      <c r="BH122" s="66"/>
    </row>
    <row r="123" spans="1:60" s="56" customFormat="1" ht="29.25" customHeight="1">
      <c r="A123" s="57">
        <f t="shared" si="83"/>
        <v>36</v>
      </c>
      <c r="B123" s="58" t="s">
        <v>229</v>
      </c>
      <c r="C123" s="59">
        <v>62</v>
      </c>
      <c r="D123" s="60">
        <f t="shared" si="76"/>
        <v>49</v>
      </c>
      <c r="E123" s="59">
        <v>40</v>
      </c>
      <c r="F123" s="59">
        <v>9</v>
      </c>
      <c r="G123" s="45">
        <f t="shared" si="2"/>
        <v>3810.95</v>
      </c>
      <c r="H123" s="45">
        <f t="shared" si="3"/>
        <v>9828.9500000000007</v>
      </c>
      <c r="I123" s="45">
        <f t="shared" si="4"/>
        <v>2477.9499999999998</v>
      </c>
      <c r="J123" s="61"/>
      <c r="K123" s="61">
        <v>2477.9499999999998</v>
      </c>
      <c r="L123" s="61"/>
      <c r="M123" s="61"/>
      <c r="N123" s="61"/>
      <c r="O123" s="61"/>
      <c r="P123" s="61"/>
      <c r="Q123" s="45">
        <f t="shared" si="5"/>
        <v>7351</v>
      </c>
      <c r="R123" s="61">
        <v>3474</v>
      </c>
      <c r="S123" s="61"/>
      <c r="T123" s="61"/>
      <c r="U123" s="61">
        <v>95</v>
      </c>
      <c r="V123" s="61"/>
      <c r="W123" s="61">
        <v>3782</v>
      </c>
      <c r="X123" s="45">
        <f t="shared" si="6"/>
        <v>6018</v>
      </c>
      <c r="Y123" s="61">
        <v>86</v>
      </c>
      <c r="Z123" s="61">
        <v>1668</v>
      </c>
      <c r="AA123" s="61">
        <v>321</v>
      </c>
      <c r="AB123" s="61">
        <v>2</v>
      </c>
      <c r="AC123" s="61">
        <f>37+3782</f>
        <v>3819</v>
      </c>
      <c r="AD123" s="61">
        <v>122</v>
      </c>
      <c r="AE123" s="45">
        <f t="shared" si="77"/>
        <v>1333</v>
      </c>
      <c r="AF123" s="46">
        <f t="shared" si="78"/>
        <v>6431</v>
      </c>
      <c r="AG123" s="61"/>
      <c r="AH123" s="61">
        <v>5414</v>
      </c>
      <c r="AI123" s="61"/>
      <c r="AJ123" s="61">
        <v>134</v>
      </c>
      <c r="AK123" s="61">
        <v>277</v>
      </c>
      <c r="AL123" s="61">
        <v>130</v>
      </c>
      <c r="AM123" s="61"/>
      <c r="AN123" s="61"/>
      <c r="AO123" s="61">
        <v>476</v>
      </c>
      <c r="AP123" s="73">
        <f t="shared" si="79"/>
        <v>0.59259057689317363</v>
      </c>
      <c r="AQ123" s="74">
        <v>0.21</v>
      </c>
      <c r="AR123" s="153">
        <f t="shared" si="80"/>
        <v>-2620.0500000000002</v>
      </c>
      <c r="AS123" s="154">
        <v>8700</v>
      </c>
      <c r="AT123" s="153">
        <f t="shared" si="81"/>
        <v>2269</v>
      </c>
      <c r="AU123" s="155">
        <f t="shared" si="82"/>
        <v>567</v>
      </c>
      <c r="AV123" s="156">
        <v>567</v>
      </c>
      <c r="AW123" s="156"/>
      <c r="AX123" s="156">
        <v>1362</v>
      </c>
      <c r="AY123" s="156">
        <v>340</v>
      </c>
      <c r="AZ123" s="156"/>
      <c r="BA123" s="156"/>
      <c r="BB123" s="62">
        <v>0.51</v>
      </c>
      <c r="BC123" s="62"/>
      <c r="BD123" s="62"/>
      <c r="BE123" s="62"/>
      <c r="BF123" s="62">
        <v>4</v>
      </c>
      <c r="BG123" s="62">
        <v>2</v>
      </c>
      <c r="BH123" s="66"/>
    </row>
    <row r="124" spans="1:60" s="56" customFormat="1" ht="24" customHeight="1">
      <c r="A124" s="57">
        <f t="shared" si="83"/>
        <v>37</v>
      </c>
      <c r="B124" s="58" t="s">
        <v>230</v>
      </c>
      <c r="C124" s="59">
        <v>50</v>
      </c>
      <c r="D124" s="60">
        <f t="shared" si="76"/>
        <v>35</v>
      </c>
      <c r="E124" s="59">
        <v>28</v>
      </c>
      <c r="F124" s="59">
        <v>7</v>
      </c>
      <c r="G124" s="45">
        <f t="shared" si="2"/>
        <v>2603.5149999999999</v>
      </c>
      <c r="H124" s="45">
        <f t="shared" si="3"/>
        <v>6441.3062499999996</v>
      </c>
      <c r="I124" s="45">
        <f t="shared" si="4"/>
        <v>2603.5149999999999</v>
      </c>
      <c r="J124" s="61"/>
      <c r="K124" s="61">
        <v>2603.5149999999999</v>
      </c>
      <c r="L124" s="61"/>
      <c r="M124" s="61"/>
      <c r="N124" s="61"/>
      <c r="O124" s="61"/>
      <c r="P124" s="61"/>
      <c r="Q124" s="45">
        <f t="shared" si="5"/>
        <v>3837.7912500000002</v>
      </c>
      <c r="R124" s="61"/>
      <c r="S124" s="61"/>
      <c r="T124" s="61"/>
      <c r="U124" s="61"/>
      <c r="V124" s="61"/>
      <c r="W124" s="61">
        <v>3837.7912500000002</v>
      </c>
      <c r="X124" s="45">
        <f t="shared" si="6"/>
        <v>3837.7912500000002</v>
      </c>
      <c r="Y124" s="61"/>
      <c r="Z124" s="61"/>
      <c r="AA124" s="61"/>
      <c r="AB124" s="61"/>
      <c r="AC124" s="61">
        <v>3837.7912500000002</v>
      </c>
      <c r="AD124" s="61"/>
      <c r="AE124" s="45">
        <f t="shared" si="77"/>
        <v>0</v>
      </c>
      <c r="AF124" s="46">
        <f t="shared" si="78"/>
        <v>4720</v>
      </c>
      <c r="AG124" s="61"/>
      <c r="AH124" s="61">
        <v>3608</v>
      </c>
      <c r="AI124" s="61"/>
      <c r="AJ124" s="61">
        <v>110</v>
      </c>
      <c r="AK124" s="61"/>
      <c r="AL124" s="61">
        <v>495</v>
      </c>
      <c r="AM124" s="61"/>
      <c r="AN124" s="61"/>
      <c r="AO124" s="61">
        <v>507</v>
      </c>
      <c r="AP124" s="73">
        <f t="shared" si="79"/>
        <v>0.55159216101694908</v>
      </c>
      <c r="AQ124" s="74">
        <v>0.28000000000000003</v>
      </c>
      <c r="AR124" s="153">
        <f t="shared" si="80"/>
        <v>-2116.4850000000001</v>
      </c>
      <c r="AS124" s="154">
        <v>8070</v>
      </c>
      <c r="AT124" s="153">
        <f t="shared" si="81"/>
        <v>5954.0869309999998</v>
      </c>
      <c r="AU124" s="155">
        <f t="shared" si="82"/>
        <v>1294</v>
      </c>
      <c r="AV124" s="156">
        <v>1294</v>
      </c>
      <c r="AW124" s="156"/>
      <c r="AX124" s="156">
        <v>3158</v>
      </c>
      <c r="AY124" s="156">
        <v>725</v>
      </c>
      <c r="AZ124" s="156">
        <v>777.08693100000005</v>
      </c>
      <c r="BA124" s="156">
        <v>3158</v>
      </c>
      <c r="BB124" s="62"/>
      <c r="BC124" s="62">
        <v>1.6</v>
      </c>
      <c r="BD124" s="62"/>
      <c r="BE124" s="62"/>
      <c r="BF124" s="62">
        <v>12.77</v>
      </c>
      <c r="BG124" s="62">
        <v>5.8</v>
      </c>
      <c r="BH124" s="66"/>
    </row>
    <row r="125" spans="1:60" s="56" customFormat="1" ht="22.5" customHeight="1">
      <c r="A125" s="57">
        <f t="shared" si="83"/>
        <v>38</v>
      </c>
      <c r="B125" s="58" t="s">
        <v>231</v>
      </c>
      <c r="C125" s="59">
        <v>235</v>
      </c>
      <c r="D125" s="60">
        <f t="shared" si="76"/>
        <v>235</v>
      </c>
      <c r="E125" s="59">
        <v>200</v>
      </c>
      <c r="F125" s="59">
        <v>35</v>
      </c>
      <c r="G125" s="45">
        <f t="shared" si="2"/>
        <v>10840</v>
      </c>
      <c r="H125" s="45">
        <f t="shared" si="3"/>
        <v>11061</v>
      </c>
      <c r="I125" s="45">
        <f t="shared" si="4"/>
        <v>10452</v>
      </c>
      <c r="J125" s="61"/>
      <c r="K125" s="61">
        <v>10452</v>
      </c>
      <c r="L125" s="61"/>
      <c r="M125" s="61"/>
      <c r="N125" s="61"/>
      <c r="O125" s="61"/>
      <c r="P125" s="61">
        <v>53</v>
      </c>
      <c r="Q125" s="45">
        <f t="shared" si="5"/>
        <v>556</v>
      </c>
      <c r="R125" s="61">
        <v>556</v>
      </c>
      <c r="S125" s="61"/>
      <c r="T125" s="61"/>
      <c r="U125" s="61"/>
      <c r="V125" s="61"/>
      <c r="W125" s="61"/>
      <c r="X125" s="45">
        <f t="shared" si="6"/>
        <v>221</v>
      </c>
      <c r="Y125" s="61"/>
      <c r="Z125" s="61">
        <v>117</v>
      </c>
      <c r="AA125" s="61">
        <v>71</v>
      </c>
      <c r="AB125" s="61"/>
      <c r="AC125" s="61">
        <v>27</v>
      </c>
      <c r="AD125" s="61">
        <v>6</v>
      </c>
      <c r="AE125" s="45">
        <f t="shared" si="77"/>
        <v>335</v>
      </c>
      <c r="AF125" s="46">
        <f t="shared" si="78"/>
        <v>37581</v>
      </c>
      <c r="AG125" s="61"/>
      <c r="AH125" s="61">
        <v>21347</v>
      </c>
      <c r="AI125" s="61"/>
      <c r="AJ125" s="61">
        <v>10646</v>
      </c>
      <c r="AK125" s="61"/>
      <c r="AL125" s="61">
        <v>5045</v>
      </c>
      <c r="AM125" s="61"/>
      <c r="AN125" s="61"/>
      <c r="AO125" s="61">
        <v>543</v>
      </c>
      <c r="AP125" s="73">
        <f t="shared" si="79"/>
        <v>0.28844362842925947</v>
      </c>
      <c r="AQ125" s="74"/>
      <c r="AR125" s="153">
        <f t="shared" si="80"/>
        <v>-26741</v>
      </c>
      <c r="AS125" s="154">
        <v>41000</v>
      </c>
      <c r="AT125" s="153">
        <f t="shared" si="81"/>
        <v>9923</v>
      </c>
      <c r="AU125" s="155">
        <f t="shared" si="82"/>
        <v>163</v>
      </c>
      <c r="AV125" s="156">
        <v>163</v>
      </c>
      <c r="AW125" s="156"/>
      <c r="AX125" s="156">
        <v>6571</v>
      </c>
      <c r="AY125" s="156">
        <v>3059</v>
      </c>
      <c r="AZ125" s="156">
        <v>130</v>
      </c>
      <c r="BA125" s="156">
        <v>6571</v>
      </c>
      <c r="BB125" s="62">
        <v>0.65</v>
      </c>
      <c r="BC125" s="62"/>
      <c r="BD125" s="62"/>
      <c r="BE125" s="62"/>
      <c r="BF125" s="62">
        <v>5</v>
      </c>
      <c r="BG125" s="62">
        <v>1.8</v>
      </c>
      <c r="BH125" s="66"/>
    </row>
    <row r="126" spans="1:60" s="56" customFormat="1" ht="38.25" customHeight="1">
      <c r="A126" s="57">
        <f t="shared" si="83"/>
        <v>39</v>
      </c>
      <c r="B126" s="58" t="s">
        <v>232</v>
      </c>
      <c r="C126" s="59">
        <v>62</v>
      </c>
      <c r="D126" s="60">
        <f t="shared" si="76"/>
        <v>45</v>
      </c>
      <c r="E126" s="59">
        <v>39</v>
      </c>
      <c r="F126" s="59">
        <v>6</v>
      </c>
      <c r="G126" s="45">
        <f t="shared" si="2"/>
        <v>1206</v>
      </c>
      <c r="H126" s="45">
        <f t="shared" si="3"/>
        <v>3520</v>
      </c>
      <c r="I126" s="45">
        <f t="shared" si="4"/>
        <v>1206</v>
      </c>
      <c r="J126" s="61"/>
      <c r="K126" s="61">
        <v>1206</v>
      </c>
      <c r="L126" s="61"/>
      <c r="M126" s="61"/>
      <c r="N126" s="61"/>
      <c r="O126" s="61"/>
      <c r="P126" s="61"/>
      <c r="Q126" s="45">
        <f t="shared" si="5"/>
        <v>2314</v>
      </c>
      <c r="R126" s="61"/>
      <c r="S126" s="61"/>
      <c r="T126" s="61"/>
      <c r="U126" s="61"/>
      <c r="V126" s="61"/>
      <c r="W126" s="61">
        <v>2314</v>
      </c>
      <c r="X126" s="45">
        <f t="shared" si="6"/>
        <v>2314</v>
      </c>
      <c r="Y126" s="61"/>
      <c r="Z126" s="61"/>
      <c r="AA126" s="61"/>
      <c r="AB126" s="61"/>
      <c r="AC126" s="61">
        <v>2314</v>
      </c>
      <c r="AD126" s="61"/>
      <c r="AE126" s="45">
        <f t="shared" si="77"/>
        <v>0</v>
      </c>
      <c r="AF126" s="46">
        <f t="shared" si="78"/>
        <v>7913</v>
      </c>
      <c r="AG126" s="61"/>
      <c r="AH126" s="61">
        <v>4759</v>
      </c>
      <c r="AI126" s="61"/>
      <c r="AJ126" s="61">
        <v>911</v>
      </c>
      <c r="AK126" s="61"/>
      <c r="AL126" s="61">
        <v>2037</v>
      </c>
      <c r="AM126" s="61"/>
      <c r="AN126" s="61"/>
      <c r="AO126" s="61">
        <v>206</v>
      </c>
      <c r="AP126" s="73">
        <f t="shared" si="79"/>
        <v>0.15240743081005939</v>
      </c>
      <c r="AQ126" s="74"/>
      <c r="AR126" s="153">
        <f t="shared" si="80"/>
        <v>-6707</v>
      </c>
      <c r="AS126" s="154">
        <v>8400</v>
      </c>
      <c r="AT126" s="153">
        <f t="shared" si="81"/>
        <v>1693</v>
      </c>
      <c r="AU126" s="155">
        <f t="shared" si="82"/>
        <v>295</v>
      </c>
      <c r="AV126" s="156">
        <v>295</v>
      </c>
      <c r="AW126" s="156"/>
      <c r="AX126" s="156">
        <v>418</v>
      </c>
      <c r="AY126" s="156">
        <v>980</v>
      </c>
      <c r="AZ126" s="156"/>
      <c r="BA126" s="156">
        <v>418</v>
      </c>
      <c r="BB126" s="237">
        <v>0.28000000000000003</v>
      </c>
      <c r="BC126" s="62"/>
      <c r="BD126" s="62"/>
      <c r="BE126" s="62"/>
      <c r="BF126" s="62">
        <v>1.6</v>
      </c>
      <c r="BG126" s="62">
        <v>0.4</v>
      </c>
      <c r="BH126" s="66"/>
    </row>
    <row r="127" spans="1:60" s="56" customFormat="1" ht="27" customHeight="1">
      <c r="A127" s="57">
        <f t="shared" si="83"/>
        <v>40</v>
      </c>
      <c r="B127" s="58" t="s">
        <v>233</v>
      </c>
      <c r="C127" s="59">
        <v>110</v>
      </c>
      <c r="D127" s="60">
        <f t="shared" si="76"/>
        <v>90</v>
      </c>
      <c r="E127" s="59">
        <v>77</v>
      </c>
      <c r="F127" s="59">
        <v>13</v>
      </c>
      <c r="G127" s="45">
        <f t="shared" si="2"/>
        <v>16002</v>
      </c>
      <c r="H127" s="45">
        <f t="shared" si="3"/>
        <v>16002</v>
      </c>
      <c r="I127" s="45">
        <f t="shared" si="4"/>
        <v>15918</v>
      </c>
      <c r="J127" s="61"/>
      <c r="K127" s="61">
        <v>15918</v>
      </c>
      <c r="L127" s="61"/>
      <c r="M127" s="61"/>
      <c r="N127" s="61"/>
      <c r="O127" s="61"/>
      <c r="P127" s="61">
        <v>84</v>
      </c>
      <c r="Q127" s="45">
        <f t="shared" si="5"/>
        <v>0</v>
      </c>
      <c r="R127" s="61"/>
      <c r="S127" s="61"/>
      <c r="T127" s="61"/>
      <c r="U127" s="61"/>
      <c r="V127" s="61"/>
      <c r="W127" s="61"/>
      <c r="X127" s="45">
        <f t="shared" si="6"/>
        <v>0</v>
      </c>
      <c r="Y127" s="61"/>
      <c r="Z127" s="61"/>
      <c r="AA127" s="61"/>
      <c r="AB127" s="61"/>
      <c r="AC127" s="61"/>
      <c r="AD127" s="61"/>
      <c r="AE127" s="45">
        <f t="shared" si="77"/>
        <v>0</v>
      </c>
      <c r="AF127" s="46">
        <f t="shared" si="78"/>
        <v>21868</v>
      </c>
      <c r="AG127" s="61"/>
      <c r="AH127" s="61">
        <v>10327</v>
      </c>
      <c r="AI127" s="61"/>
      <c r="AJ127" s="61">
        <v>5432</v>
      </c>
      <c r="AK127" s="61"/>
      <c r="AL127" s="61">
        <v>786</v>
      </c>
      <c r="AM127" s="61"/>
      <c r="AN127" s="61"/>
      <c r="AO127" s="61">
        <v>5323</v>
      </c>
      <c r="AP127" s="73">
        <f t="shared" si="79"/>
        <v>0.73175416133162607</v>
      </c>
      <c r="AQ127" s="74"/>
      <c r="AR127" s="153">
        <f t="shared" si="80"/>
        <v>-5866</v>
      </c>
      <c r="AS127" s="263">
        <v>17000</v>
      </c>
      <c r="AT127" s="153">
        <f t="shared" si="81"/>
        <v>14488</v>
      </c>
      <c r="AU127" s="155">
        <f t="shared" si="82"/>
        <v>3622</v>
      </c>
      <c r="AV127" s="156">
        <v>3622</v>
      </c>
      <c r="AW127" s="156"/>
      <c r="AX127" s="156">
        <v>4553</v>
      </c>
      <c r="AY127" s="156">
        <v>1242</v>
      </c>
      <c r="AZ127" s="156">
        <v>5071</v>
      </c>
      <c r="BA127" s="156">
        <v>4553</v>
      </c>
      <c r="BB127" s="62">
        <v>0.8</v>
      </c>
      <c r="BC127" s="62"/>
      <c r="BD127" s="62"/>
      <c r="BE127" s="62"/>
      <c r="BF127" s="62">
        <v>15.4</v>
      </c>
      <c r="BG127" s="62">
        <v>1.2</v>
      </c>
      <c r="BH127" s="66"/>
    </row>
    <row r="128" spans="1:60" s="56" customFormat="1" ht="27" customHeight="1">
      <c r="A128" s="57">
        <f t="shared" si="83"/>
        <v>41</v>
      </c>
      <c r="B128" s="58" t="s">
        <v>234</v>
      </c>
      <c r="C128" s="59">
        <v>108</v>
      </c>
      <c r="D128" s="60">
        <f t="shared" si="76"/>
        <v>86</v>
      </c>
      <c r="E128" s="59">
        <v>42</v>
      </c>
      <c r="F128" s="59">
        <v>44</v>
      </c>
      <c r="G128" s="45">
        <f t="shared" si="2"/>
        <v>1332.8200000000002</v>
      </c>
      <c r="H128" s="45">
        <f t="shared" si="3"/>
        <v>3667.17</v>
      </c>
      <c r="I128" s="45">
        <f t="shared" si="4"/>
        <v>880</v>
      </c>
      <c r="J128" s="61"/>
      <c r="K128" s="61"/>
      <c r="L128" s="61"/>
      <c r="M128" s="61">
        <v>880</v>
      </c>
      <c r="N128" s="61"/>
      <c r="O128" s="61"/>
      <c r="P128" s="61"/>
      <c r="Q128" s="45">
        <f t="shared" si="5"/>
        <v>2787.17</v>
      </c>
      <c r="R128" s="265">
        <v>1061.92</v>
      </c>
      <c r="S128" s="244"/>
      <c r="T128" s="244"/>
      <c r="U128" s="244"/>
      <c r="V128" s="244"/>
      <c r="W128" s="265">
        <v>1725.25</v>
      </c>
      <c r="X128" s="45">
        <f t="shared" si="6"/>
        <v>2334.35</v>
      </c>
      <c r="Y128" s="265">
        <v>2093.56</v>
      </c>
      <c r="Z128" s="244"/>
      <c r="AA128" s="244"/>
      <c r="AB128" s="244"/>
      <c r="AC128" s="265">
        <v>231.14</v>
      </c>
      <c r="AD128" s="265">
        <v>9.65</v>
      </c>
      <c r="AE128" s="45">
        <f t="shared" si="77"/>
        <v>452.82000000000016</v>
      </c>
      <c r="AF128" s="46">
        <f t="shared" si="78"/>
        <v>8244.7000000000007</v>
      </c>
      <c r="AG128" s="61"/>
      <c r="AH128" s="61">
        <v>6740</v>
      </c>
      <c r="AI128" s="61"/>
      <c r="AJ128" s="61"/>
      <c r="AK128" s="61"/>
      <c r="AL128" s="61">
        <v>98.7</v>
      </c>
      <c r="AM128" s="61"/>
      <c r="AN128" s="61"/>
      <c r="AO128" s="61">
        <v>1406</v>
      </c>
      <c r="AP128" s="73">
        <f t="shared" si="79"/>
        <v>0.16165779227867599</v>
      </c>
      <c r="AQ128" s="74"/>
      <c r="AR128" s="153">
        <f t="shared" si="80"/>
        <v>-6911.880000000001</v>
      </c>
      <c r="AS128" s="154"/>
      <c r="AT128" s="153">
        <f t="shared" si="81"/>
        <v>814.61</v>
      </c>
      <c r="AU128" s="155">
        <f t="shared" si="82"/>
        <v>401.04</v>
      </c>
      <c r="AV128" s="265">
        <v>39.24</v>
      </c>
      <c r="AW128" s="242">
        <v>361.8</v>
      </c>
      <c r="AX128" s="241">
        <v>176.52</v>
      </c>
      <c r="AY128" s="241">
        <v>180.19</v>
      </c>
      <c r="AZ128" s="241">
        <v>56.86</v>
      </c>
      <c r="BA128" s="156"/>
      <c r="BB128" s="62">
        <v>0.25</v>
      </c>
      <c r="BC128" s="62"/>
      <c r="BD128" s="62"/>
      <c r="BE128" s="62"/>
      <c r="BF128" s="62">
        <v>6</v>
      </c>
      <c r="BG128" s="62">
        <v>1</v>
      </c>
      <c r="BH128" s="66"/>
    </row>
    <row r="129" spans="1:60" s="56" customFormat="1" ht="27" customHeight="1">
      <c r="A129" s="57">
        <f t="shared" si="83"/>
        <v>42</v>
      </c>
      <c r="B129" s="58" t="s">
        <v>235</v>
      </c>
      <c r="C129" s="59">
        <v>73</v>
      </c>
      <c r="D129" s="60">
        <f t="shared" si="76"/>
        <v>58</v>
      </c>
      <c r="E129" s="59">
        <v>44</v>
      </c>
      <c r="F129" s="59">
        <v>14</v>
      </c>
      <c r="G129" s="45">
        <f t="shared" si="2"/>
        <v>5923.9</v>
      </c>
      <c r="H129" s="45">
        <f t="shared" si="3"/>
        <v>8618.9</v>
      </c>
      <c r="I129" s="45">
        <f t="shared" si="4"/>
        <v>5250</v>
      </c>
      <c r="J129" s="61">
        <v>0</v>
      </c>
      <c r="K129" s="61">
        <v>0</v>
      </c>
      <c r="L129" s="61">
        <v>0</v>
      </c>
      <c r="M129" s="61">
        <v>5250</v>
      </c>
      <c r="N129" s="61">
        <v>0</v>
      </c>
      <c r="O129" s="61">
        <v>0</v>
      </c>
      <c r="P129" s="61">
        <v>0</v>
      </c>
      <c r="Q129" s="45">
        <f t="shared" si="5"/>
        <v>3368.9</v>
      </c>
      <c r="R129" s="61">
        <v>3350</v>
      </c>
      <c r="S129" s="61">
        <v>14</v>
      </c>
      <c r="T129" s="61">
        <v>0</v>
      </c>
      <c r="U129" s="61">
        <v>0</v>
      </c>
      <c r="V129" s="61">
        <v>0</v>
      </c>
      <c r="W129" s="61">
        <v>4.9000000000000004</v>
      </c>
      <c r="X129" s="45">
        <f t="shared" si="6"/>
        <v>2695</v>
      </c>
      <c r="Y129" s="61">
        <v>163</v>
      </c>
      <c r="Z129" s="61">
        <v>775</v>
      </c>
      <c r="AA129" s="61">
        <v>1172</v>
      </c>
      <c r="AB129" s="61">
        <v>193</v>
      </c>
      <c r="AC129" s="61">
        <v>357</v>
      </c>
      <c r="AD129" s="61">
        <v>35</v>
      </c>
      <c r="AE129" s="45">
        <f t="shared" si="77"/>
        <v>673.90000000000009</v>
      </c>
      <c r="AF129" s="46">
        <f t="shared" si="78"/>
        <v>0</v>
      </c>
      <c r="AG129" s="61"/>
      <c r="AH129" s="61">
        <v>0</v>
      </c>
      <c r="AI129" s="61">
        <v>0</v>
      </c>
      <c r="AJ129" s="61">
        <v>0</v>
      </c>
      <c r="AK129" s="61">
        <v>0</v>
      </c>
      <c r="AL129" s="61">
        <v>0</v>
      </c>
      <c r="AM129" s="61">
        <v>0</v>
      </c>
      <c r="AN129" s="61">
        <v>0</v>
      </c>
      <c r="AO129" s="61">
        <v>0</v>
      </c>
      <c r="AP129" s="73" t="e">
        <f t="shared" si="79"/>
        <v>#DIV/0!</v>
      </c>
      <c r="AQ129" s="74"/>
      <c r="AR129" s="153">
        <f t="shared" si="80"/>
        <v>5923.9</v>
      </c>
      <c r="AS129" s="154"/>
      <c r="AT129" s="153">
        <f t="shared" si="81"/>
        <v>0</v>
      </c>
      <c r="AU129" s="155">
        <f t="shared" si="82"/>
        <v>0</v>
      </c>
      <c r="AV129" s="156"/>
      <c r="AW129" s="156"/>
      <c r="AX129" s="156"/>
      <c r="AY129" s="156"/>
      <c r="AZ129" s="156"/>
      <c r="BA129" s="156"/>
      <c r="BB129" s="62"/>
      <c r="BC129" s="62"/>
      <c r="BD129" s="62"/>
      <c r="BE129" s="62"/>
      <c r="BF129" s="62"/>
      <c r="BG129" s="62"/>
      <c r="BH129" s="66"/>
    </row>
    <row r="130" spans="1:60" s="76" customFormat="1" ht="25.5" customHeight="1">
      <c r="A130" s="71" t="s">
        <v>236</v>
      </c>
      <c r="B130" s="88" t="s">
        <v>237</v>
      </c>
      <c r="C130" s="59"/>
      <c r="D130" s="60">
        <f t="shared" si="76"/>
        <v>0</v>
      </c>
      <c r="E130" s="59"/>
      <c r="F130" s="59"/>
      <c r="G130" s="45">
        <f t="shared" ref="G130:G139" si="84">+I130+N130+O130+P130+AE130</f>
        <v>0</v>
      </c>
      <c r="H130" s="45">
        <f t="shared" ref="H130:H139" si="85">+I130+N130+O130+P130+Q130</f>
        <v>0</v>
      </c>
      <c r="I130" s="45">
        <f t="shared" ref="I130:I139" si="86">SUM(J130:M130)</f>
        <v>0</v>
      </c>
      <c r="J130" s="61"/>
      <c r="K130" s="61"/>
      <c r="L130" s="61"/>
      <c r="M130" s="61"/>
      <c r="N130" s="61"/>
      <c r="O130" s="61"/>
      <c r="P130" s="61"/>
      <c r="Q130" s="45">
        <f t="shared" ref="Q130:Q139" si="87">SUM(R130:W130)</f>
        <v>0</v>
      </c>
      <c r="R130" s="61"/>
      <c r="S130" s="61"/>
      <c r="T130" s="61"/>
      <c r="U130" s="61"/>
      <c r="V130" s="61"/>
      <c r="W130" s="61"/>
      <c r="X130" s="45">
        <f t="shared" ref="X130:X139" si="88">SUM(Y130:AD130)</f>
        <v>0</v>
      </c>
      <c r="Y130" s="61"/>
      <c r="Z130" s="61"/>
      <c r="AA130" s="61"/>
      <c r="AB130" s="61"/>
      <c r="AC130" s="61"/>
      <c r="AD130" s="61"/>
      <c r="AE130" s="45">
        <f t="shared" si="77"/>
        <v>0</v>
      </c>
      <c r="AF130" s="46">
        <f t="shared" si="78"/>
        <v>0</v>
      </c>
      <c r="AG130" s="61"/>
      <c r="AH130" s="61"/>
      <c r="AI130" s="61"/>
      <c r="AJ130" s="61"/>
      <c r="AK130" s="61"/>
      <c r="AL130" s="61"/>
      <c r="AM130" s="61"/>
      <c r="AN130" s="61"/>
      <c r="AO130" s="61"/>
      <c r="AP130" s="73" t="e">
        <f t="shared" si="79"/>
        <v>#DIV/0!</v>
      </c>
      <c r="AQ130" s="74"/>
      <c r="AR130" s="153">
        <f t="shared" si="80"/>
        <v>0</v>
      </c>
      <c r="AS130" s="154"/>
      <c r="AT130" s="153">
        <f t="shared" si="81"/>
        <v>0</v>
      </c>
      <c r="AU130" s="155">
        <f t="shared" si="82"/>
        <v>0</v>
      </c>
      <c r="AV130" s="156"/>
      <c r="AW130" s="156"/>
      <c r="AX130" s="156"/>
      <c r="AY130" s="156"/>
      <c r="AZ130" s="156"/>
      <c r="BA130" s="156"/>
      <c r="BB130" s="62"/>
      <c r="BC130" s="62"/>
      <c r="BD130" s="62"/>
      <c r="BE130" s="62"/>
      <c r="BF130" s="62"/>
      <c r="BG130" s="62"/>
      <c r="BH130" s="75"/>
    </row>
    <row r="131" spans="1:60" s="56" customFormat="1" ht="32.25" customHeight="1">
      <c r="A131" s="57">
        <v>1</v>
      </c>
      <c r="B131" s="58" t="s">
        <v>238</v>
      </c>
      <c r="C131" s="59">
        <v>75</v>
      </c>
      <c r="D131" s="60">
        <f t="shared" si="76"/>
        <v>84</v>
      </c>
      <c r="E131" s="59">
        <v>68</v>
      </c>
      <c r="F131" s="59">
        <v>16</v>
      </c>
      <c r="G131" s="45">
        <f t="shared" si="84"/>
        <v>22.350000000000023</v>
      </c>
      <c r="H131" s="45">
        <f t="shared" si="85"/>
        <v>1013</v>
      </c>
      <c r="I131" s="45">
        <f t="shared" si="86"/>
        <v>0</v>
      </c>
      <c r="J131" s="61"/>
      <c r="K131" s="61"/>
      <c r="L131" s="61"/>
      <c r="M131" s="61"/>
      <c r="N131" s="61"/>
      <c r="O131" s="61"/>
      <c r="P131" s="61"/>
      <c r="Q131" s="45">
        <f t="shared" si="87"/>
        <v>1013</v>
      </c>
      <c r="R131" s="61">
        <v>1013</v>
      </c>
      <c r="S131" s="61"/>
      <c r="T131" s="61"/>
      <c r="U131" s="61"/>
      <c r="V131" s="61"/>
      <c r="W131" s="61"/>
      <c r="X131" s="45">
        <f t="shared" si="88"/>
        <v>990.65</v>
      </c>
      <c r="Y131" s="61">
        <v>156</v>
      </c>
      <c r="Z131" s="61">
        <v>750</v>
      </c>
      <c r="AA131" s="61"/>
      <c r="AB131" s="61">
        <v>30.38</v>
      </c>
      <c r="AC131" s="61">
        <v>34.270000000000003</v>
      </c>
      <c r="AD131" s="61">
        <v>20</v>
      </c>
      <c r="AE131" s="45">
        <f t="shared" si="77"/>
        <v>22.350000000000023</v>
      </c>
      <c r="AF131" s="46">
        <f t="shared" si="78"/>
        <v>9285.27</v>
      </c>
      <c r="AG131" s="61"/>
      <c r="AH131" s="61">
        <v>8652.6</v>
      </c>
      <c r="AI131" s="61"/>
      <c r="AJ131" s="61">
        <v>427.55</v>
      </c>
      <c r="AK131" s="61"/>
      <c r="AL131" s="61">
        <v>167</v>
      </c>
      <c r="AM131" s="61"/>
      <c r="AN131" s="61"/>
      <c r="AO131" s="61">
        <v>38.119999999999997</v>
      </c>
      <c r="AP131" s="73">
        <f t="shared" si="79"/>
        <v>2.4070382444452364E-3</v>
      </c>
      <c r="AQ131" s="74"/>
      <c r="AR131" s="153">
        <f t="shared" si="80"/>
        <v>-9262.92</v>
      </c>
      <c r="AS131" s="154">
        <v>9874</v>
      </c>
      <c r="AT131" s="153">
        <f t="shared" si="81"/>
        <v>632.29000000000008</v>
      </c>
      <c r="AU131" s="155">
        <f t="shared" si="82"/>
        <v>30.38</v>
      </c>
      <c r="AV131" s="156"/>
      <c r="AW131" s="156">
        <v>30.38</v>
      </c>
      <c r="AX131" s="156">
        <v>512.70000000000005</v>
      </c>
      <c r="AY131" s="156">
        <v>89.21</v>
      </c>
      <c r="AZ131" s="156"/>
      <c r="BA131" s="156"/>
      <c r="BB131" s="62"/>
      <c r="BC131" s="62"/>
      <c r="BD131" s="62"/>
      <c r="BE131" s="62"/>
      <c r="BF131" s="62"/>
      <c r="BG131" s="62"/>
      <c r="BH131" s="66"/>
    </row>
    <row r="132" spans="1:60" s="56" customFormat="1" ht="37.5" customHeight="1">
      <c r="A132" s="57">
        <f t="shared" ref="A132:A133" si="89">+A131+1</f>
        <v>2</v>
      </c>
      <c r="B132" s="58" t="s">
        <v>239</v>
      </c>
      <c r="C132" s="59">
        <v>104</v>
      </c>
      <c r="D132" s="60">
        <f t="shared" si="76"/>
        <v>121</v>
      </c>
      <c r="E132" s="59">
        <v>52</v>
      </c>
      <c r="F132" s="59">
        <v>69</v>
      </c>
      <c r="G132" s="45">
        <f t="shared" si="84"/>
        <v>287</v>
      </c>
      <c r="H132" s="45">
        <f t="shared" si="85"/>
        <v>2064</v>
      </c>
      <c r="I132" s="45">
        <f t="shared" si="86"/>
        <v>0</v>
      </c>
      <c r="J132" s="61"/>
      <c r="K132" s="61"/>
      <c r="L132" s="61"/>
      <c r="M132" s="61"/>
      <c r="N132" s="61"/>
      <c r="O132" s="61"/>
      <c r="P132" s="61"/>
      <c r="Q132" s="45">
        <f t="shared" si="87"/>
        <v>2064</v>
      </c>
      <c r="R132" s="61"/>
      <c r="S132" s="61"/>
      <c r="T132" s="61"/>
      <c r="U132" s="61"/>
      <c r="V132" s="61"/>
      <c r="W132" s="61">
        <v>2064</v>
      </c>
      <c r="X132" s="45">
        <f t="shared" si="88"/>
        <v>1777</v>
      </c>
      <c r="Y132" s="61"/>
      <c r="Z132" s="61">
        <v>802</v>
      </c>
      <c r="AA132" s="61">
        <v>711</v>
      </c>
      <c r="AB132" s="61"/>
      <c r="AC132" s="61">
        <v>154</v>
      </c>
      <c r="AD132" s="61">
        <v>110</v>
      </c>
      <c r="AE132" s="45">
        <f t="shared" si="77"/>
        <v>287</v>
      </c>
      <c r="AF132" s="46">
        <f t="shared" si="78"/>
        <v>8717</v>
      </c>
      <c r="AG132" s="61"/>
      <c r="AH132" s="61">
        <v>7716</v>
      </c>
      <c r="AI132" s="61"/>
      <c r="AJ132" s="61">
        <v>1001</v>
      </c>
      <c r="AK132" s="61"/>
      <c r="AL132" s="61"/>
      <c r="AM132" s="61"/>
      <c r="AN132" s="61"/>
      <c r="AO132" s="61"/>
      <c r="AP132" s="73">
        <f t="shared" si="79"/>
        <v>3.2924171159802687E-2</v>
      </c>
      <c r="AQ132" s="74"/>
      <c r="AR132" s="153">
        <f t="shared" si="80"/>
        <v>-8430</v>
      </c>
      <c r="AS132" s="154">
        <v>8717</v>
      </c>
      <c r="AT132" s="153">
        <f t="shared" si="81"/>
        <v>291</v>
      </c>
      <c r="AU132" s="155">
        <f t="shared" si="82"/>
        <v>34</v>
      </c>
      <c r="AV132" s="156">
        <v>34</v>
      </c>
      <c r="AW132" s="156"/>
      <c r="AX132" s="156">
        <v>243</v>
      </c>
      <c r="AY132" s="156">
        <v>14</v>
      </c>
      <c r="AZ132" s="156"/>
      <c r="BA132" s="156"/>
      <c r="BB132" s="62">
        <v>0.3</v>
      </c>
      <c r="BC132" s="62"/>
      <c r="BD132" s="62"/>
      <c r="BE132" s="62"/>
      <c r="BF132" s="62">
        <v>0.4</v>
      </c>
      <c r="BG132" s="62">
        <v>0.2</v>
      </c>
      <c r="BH132" s="66"/>
    </row>
    <row r="133" spans="1:60" s="56" customFormat="1" ht="28.5" customHeight="1">
      <c r="A133" s="57">
        <f t="shared" si="89"/>
        <v>3</v>
      </c>
      <c r="B133" s="58" t="s">
        <v>240</v>
      </c>
      <c r="C133" s="59">
        <v>39</v>
      </c>
      <c r="D133" s="60">
        <f t="shared" si="76"/>
        <v>24</v>
      </c>
      <c r="E133" s="59">
        <v>20</v>
      </c>
      <c r="F133" s="59">
        <v>4</v>
      </c>
      <c r="G133" s="45">
        <f t="shared" si="84"/>
        <v>4600</v>
      </c>
      <c r="H133" s="45">
        <f t="shared" si="85"/>
        <v>4600</v>
      </c>
      <c r="I133" s="45">
        <f t="shared" si="86"/>
        <v>0</v>
      </c>
      <c r="J133" s="61"/>
      <c r="K133" s="61"/>
      <c r="L133" s="61"/>
      <c r="M133" s="61"/>
      <c r="N133" s="61"/>
      <c r="O133" s="61"/>
      <c r="P133" s="61">
        <v>4600</v>
      </c>
      <c r="Q133" s="45">
        <f t="shared" si="87"/>
        <v>0</v>
      </c>
      <c r="R133" s="61"/>
      <c r="S133" s="61"/>
      <c r="T133" s="61"/>
      <c r="U133" s="61"/>
      <c r="V133" s="61"/>
      <c r="W133" s="61"/>
      <c r="X133" s="45">
        <f t="shared" si="88"/>
        <v>0</v>
      </c>
      <c r="Y133" s="61"/>
      <c r="Z133" s="61"/>
      <c r="AA133" s="61"/>
      <c r="AB133" s="61"/>
      <c r="AC133" s="61"/>
      <c r="AD133" s="61"/>
      <c r="AE133" s="45">
        <f t="shared" si="77"/>
        <v>0</v>
      </c>
      <c r="AF133" s="46">
        <f t="shared" si="78"/>
        <v>4716</v>
      </c>
      <c r="AG133" s="61"/>
      <c r="AH133" s="61">
        <v>2379</v>
      </c>
      <c r="AI133" s="61"/>
      <c r="AJ133" s="61"/>
      <c r="AK133" s="61"/>
      <c r="AL133" s="61"/>
      <c r="AM133" s="61"/>
      <c r="AN133" s="61"/>
      <c r="AO133" s="61">
        <v>2337</v>
      </c>
      <c r="AP133" s="73">
        <f t="shared" si="79"/>
        <v>0.97540288379983031</v>
      </c>
      <c r="AQ133" s="74"/>
      <c r="AR133" s="153">
        <f t="shared" si="80"/>
        <v>-116</v>
      </c>
      <c r="AS133" s="154">
        <v>2332</v>
      </c>
      <c r="AT133" s="153">
        <f t="shared" si="81"/>
        <v>2216</v>
      </c>
      <c r="AU133" s="155">
        <f t="shared" si="82"/>
        <v>129</v>
      </c>
      <c r="AV133" s="156">
        <v>129</v>
      </c>
      <c r="AW133" s="156"/>
      <c r="AX133" s="156">
        <v>900</v>
      </c>
      <c r="AY133" s="156">
        <v>330</v>
      </c>
      <c r="AZ133" s="156">
        <v>857</v>
      </c>
      <c r="BA133" s="156">
        <v>1110</v>
      </c>
      <c r="BB133" s="62">
        <v>0.3</v>
      </c>
      <c r="BC133" s="62"/>
      <c r="BD133" s="62"/>
      <c r="BE133" s="62"/>
      <c r="BF133" s="62">
        <v>7</v>
      </c>
      <c r="BG133" s="62">
        <v>3</v>
      </c>
      <c r="BH133" s="66"/>
    </row>
    <row r="134" spans="1:60" s="56" customFormat="1" ht="34.5" customHeight="1">
      <c r="A134" s="105" t="s">
        <v>83</v>
      </c>
      <c r="B134" s="68" t="s">
        <v>241</v>
      </c>
      <c r="C134" s="59"/>
      <c r="D134" s="60">
        <f t="shared" si="76"/>
        <v>0</v>
      </c>
      <c r="E134" s="59"/>
      <c r="F134" s="59"/>
      <c r="G134" s="45">
        <f t="shared" si="84"/>
        <v>0</v>
      </c>
      <c r="H134" s="45">
        <f t="shared" si="85"/>
        <v>0</v>
      </c>
      <c r="I134" s="45">
        <f t="shared" si="86"/>
        <v>0</v>
      </c>
      <c r="J134" s="61"/>
      <c r="K134" s="61"/>
      <c r="L134" s="61"/>
      <c r="M134" s="61"/>
      <c r="N134" s="61"/>
      <c r="O134" s="61"/>
      <c r="P134" s="61"/>
      <c r="Q134" s="45">
        <f t="shared" si="87"/>
        <v>0</v>
      </c>
      <c r="R134" s="61"/>
      <c r="S134" s="61"/>
      <c r="T134" s="61"/>
      <c r="U134" s="61"/>
      <c r="V134" s="61"/>
      <c r="W134" s="61"/>
      <c r="X134" s="45">
        <f t="shared" si="88"/>
        <v>0</v>
      </c>
      <c r="Y134" s="61"/>
      <c r="Z134" s="61"/>
      <c r="AA134" s="61"/>
      <c r="AB134" s="61"/>
      <c r="AC134" s="61"/>
      <c r="AD134" s="61"/>
      <c r="AE134" s="45">
        <f t="shared" si="77"/>
        <v>0</v>
      </c>
      <c r="AF134" s="46">
        <f t="shared" si="78"/>
        <v>0</v>
      </c>
      <c r="AG134" s="61"/>
      <c r="AH134" s="61"/>
      <c r="AI134" s="61"/>
      <c r="AJ134" s="61"/>
      <c r="AK134" s="61"/>
      <c r="AL134" s="61"/>
      <c r="AM134" s="61"/>
      <c r="AN134" s="61"/>
      <c r="AO134" s="61"/>
      <c r="AP134" s="73" t="e">
        <f t="shared" si="79"/>
        <v>#DIV/0!</v>
      </c>
      <c r="AQ134" s="74"/>
      <c r="AR134" s="153">
        <f t="shared" si="80"/>
        <v>0</v>
      </c>
      <c r="AS134" s="154"/>
      <c r="AT134" s="153">
        <f t="shared" si="81"/>
        <v>0</v>
      </c>
      <c r="AU134" s="155">
        <f t="shared" si="82"/>
        <v>0</v>
      </c>
      <c r="AV134" s="156"/>
      <c r="AW134" s="156"/>
      <c r="AX134" s="156"/>
      <c r="AY134" s="156"/>
      <c r="AZ134" s="156"/>
      <c r="BA134" s="156"/>
      <c r="BB134" s="62"/>
      <c r="BC134" s="62"/>
      <c r="BD134" s="62"/>
      <c r="BE134" s="62"/>
      <c r="BF134" s="62"/>
      <c r="BG134" s="62"/>
      <c r="BH134" s="87"/>
    </row>
    <row r="135" spans="1:60" s="56" customFormat="1" ht="24.75" customHeight="1">
      <c r="A135" s="50" t="s">
        <v>108</v>
      </c>
      <c r="B135" s="51" t="s">
        <v>112</v>
      </c>
      <c r="C135" s="59"/>
      <c r="D135" s="60"/>
      <c r="E135" s="59"/>
      <c r="F135" s="59"/>
      <c r="G135" s="45"/>
      <c r="H135" s="45"/>
      <c r="I135" s="45"/>
      <c r="J135" s="61"/>
      <c r="K135" s="61"/>
      <c r="L135" s="61"/>
      <c r="M135" s="61"/>
      <c r="N135" s="61"/>
      <c r="O135" s="61"/>
      <c r="P135" s="61"/>
      <c r="Q135" s="45"/>
      <c r="R135" s="61"/>
      <c r="S135" s="61"/>
      <c r="T135" s="61"/>
      <c r="U135" s="61"/>
      <c r="V135" s="61"/>
      <c r="W135" s="61"/>
      <c r="X135" s="45"/>
      <c r="Y135" s="61"/>
      <c r="Z135" s="61"/>
      <c r="AA135" s="61"/>
      <c r="AB135" s="61"/>
      <c r="AC135" s="61"/>
      <c r="AD135" s="61"/>
      <c r="AE135" s="45"/>
      <c r="AF135" s="46"/>
      <c r="AG135" s="61"/>
      <c r="AH135" s="61"/>
      <c r="AI135" s="61"/>
      <c r="AJ135" s="61"/>
      <c r="AK135" s="61"/>
      <c r="AL135" s="61"/>
      <c r="AM135" s="61"/>
      <c r="AN135" s="61"/>
      <c r="AO135" s="61"/>
      <c r="AP135" s="63"/>
      <c r="AQ135" s="64"/>
      <c r="AR135" s="46"/>
      <c r="AS135" s="65"/>
      <c r="AT135" s="46"/>
      <c r="AU135" s="45"/>
      <c r="AV135" s="61"/>
      <c r="AW135" s="61"/>
      <c r="AX135" s="61"/>
      <c r="AY135" s="61"/>
      <c r="AZ135" s="61"/>
      <c r="BA135" s="61"/>
      <c r="BB135" s="62"/>
      <c r="BC135" s="62"/>
      <c r="BD135" s="62"/>
      <c r="BE135" s="62"/>
      <c r="BF135" s="62"/>
      <c r="BG135" s="62"/>
      <c r="BH135" s="87"/>
    </row>
    <row r="136" spans="1:60" s="56" customFormat="1" ht="22.5" customHeight="1">
      <c r="A136" s="57">
        <v>1</v>
      </c>
      <c r="B136" s="58" t="s">
        <v>242</v>
      </c>
      <c r="C136" s="59">
        <v>705</v>
      </c>
      <c r="D136" s="60">
        <f t="shared" si="76"/>
        <v>639</v>
      </c>
      <c r="E136" s="59">
        <v>514</v>
      </c>
      <c r="F136" s="59">
        <v>125</v>
      </c>
      <c r="G136" s="45">
        <f t="shared" si="84"/>
        <v>3936</v>
      </c>
      <c r="H136" s="45">
        <f t="shared" si="85"/>
        <v>5488</v>
      </c>
      <c r="I136" s="45">
        <f t="shared" si="86"/>
        <v>3936</v>
      </c>
      <c r="J136" s="61"/>
      <c r="K136" s="61"/>
      <c r="L136" s="61">
        <v>244</v>
      </c>
      <c r="M136" s="61">
        <v>3692</v>
      </c>
      <c r="N136" s="61"/>
      <c r="O136" s="61"/>
      <c r="P136" s="61"/>
      <c r="Q136" s="45">
        <f t="shared" si="87"/>
        <v>1552</v>
      </c>
      <c r="R136" s="61"/>
      <c r="S136" s="61">
        <v>962</v>
      </c>
      <c r="T136" s="61"/>
      <c r="U136" s="61">
        <v>148</v>
      </c>
      <c r="V136" s="61"/>
      <c r="W136" s="61">
        <v>442</v>
      </c>
      <c r="X136" s="45">
        <f t="shared" si="88"/>
        <v>1552</v>
      </c>
      <c r="Y136" s="61">
        <v>517</v>
      </c>
      <c r="Z136" s="61"/>
      <c r="AA136" s="61">
        <v>195</v>
      </c>
      <c r="AB136" s="61"/>
      <c r="AC136" s="61">
        <v>840</v>
      </c>
      <c r="AD136" s="61"/>
      <c r="AE136" s="45">
        <f t="shared" si="77"/>
        <v>0</v>
      </c>
      <c r="AF136" s="46">
        <f t="shared" si="78"/>
        <v>114158</v>
      </c>
      <c r="AG136" s="61"/>
      <c r="AH136" s="61">
        <v>74810</v>
      </c>
      <c r="AI136" s="61"/>
      <c r="AJ136" s="61">
        <v>23204</v>
      </c>
      <c r="AK136" s="61"/>
      <c r="AL136" s="61">
        <v>7363</v>
      </c>
      <c r="AM136" s="61"/>
      <c r="AN136" s="61"/>
      <c r="AO136" s="61">
        <v>8781</v>
      </c>
      <c r="AP136" s="73">
        <f t="shared" si="79"/>
        <v>3.4478529757003454E-2</v>
      </c>
      <c r="AQ136" s="74"/>
      <c r="AR136" s="153">
        <f t="shared" si="80"/>
        <v>-110222</v>
      </c>
      <c r="AS136" s="154">
        <v>127200</v>
      </c>
      <c r="AT136" s="153">
        <f t="shared" si="81"/>
        <v>16978</v>
      </c>
      <c r="AU136" s="155">
        <f t="shared" si="82"/>
        <v>0</v>
      </c>
      <c r="AV136" s="156"/>
      <c r="AW136" s="156"/>
      <c r="AX136" s="156">
        <v>15570</v>
      </c>
      <c r="AY136" s="156">
        <v>1408</v>
      </c>
      <c r="AZ136" s="156"/>
      <c r="BA136" s="156"/>
      <c r="BB136" s="62">
        <v>0.2</v>
      </c>
      <c r="BC136" s="62"/>
      <c r="BD136" s="62"/>
      <c r="BE136" s="62"/>
      <c r="BF136" s="62">
        <v>2.2000000000000002</v>
      </c>
      <c r="BG136" s="62">
        <v>0.2</v>
      </c>
      <c r="BH136" s="66"/>
    </row>
    <row r="137" spans="1:60" s="56" customFormat="1" ht="34.5" customHeight="1">
      <c r="A137" s="57">
        <v>2</v>
      </c>
      <c r="B137" s="58" t="s">
        <v>243</v>
      </c>
      <c r="C137" s="59">
        <v>20</v>
      </c>
      <c r="D137" s="60">
        <f t="shared" si="76"/>
        <v>10</v>
      </c>
      <c r="E137" s="59">
        <v>9</v>
      </c>
      <c r="F137" s="59">
        <v>1</v>
      </c>
      <c r="G137" s="45">
        <f t="shared" si="84"/>
        <v>0</v>
      </c>
      <c r="H137" s="45">
        <f t="shared" si="85"/>
        <v>0</v>
      </c>
      <c r="I137" s="45">
        <f t="shared" si="86"/>
        <v>0</v>
      </c>
      <c r="J137" s="61"/>
      <c r="K137" s="61"/>
      <c r="L137" s="61"/>
      <c r="M137" s="61"/>
      <c r="N137" s="61"/>
      <c r="O137" s="61"/>
      <c r="P137" s="61"/>
      <c r="Q137" s="45">
        <f t="shared" si="87"/>
        <v>0</v>
      </c>
      <c r="R137" s="61"/>
      <c r="S137" s="61"/>
      <c r="T137" s="61"/>
      <c r="U137" s="61"/>
      <c r="V137" s="61"/>
      <c r="W137" s="61"/>
      <c r="X137" s="45">
        <f t="shared" si="88"/>
        <v>0</v>
      </c>
      <c r="Y137" s="61"/>
      <c r="Z137" s="61"/>
      <c r="AA137" s="61"/>
      <c r="AB137" s="61"/>
      <c r="AC137" s="61"/>
      <c r="AD137" s="61"/>
      <c r="AE137" s="45">
        <f t="shared" si="77"/>
        <v>0</v>
      </c>
      <c r="AF137" s="46">
        <f t="shared" si="78"/>
        <v>3009</v>
      </c>
      <c r="AG137" s="61"/>
      <c r="AH137" s="61">
        <v>1147</v>
      </c>
      <c r="AI137" s="61"/>
      <c r="AJ137" s="61">
        <v>1862</v>
      </c>
      <c r="AK137" s="61"/>
      <c r="AL137" s="61"/>
      <c r="AM137" s="61"/>
      <c r="AN137" s="61"/>
      <c r="AO137" s="61"/>
      <c r="AP137" s="73">
        <f t="shared" si="79"/>
        <v>0</v>
      </c>
      <c r="AQ137" s="74"/>
      <c r="AR137" s="153">
        <f t="shared" si="80"/>
        <v>-3009</v>
      </c>
      <c r="AS137" s="154">
        <v>3009</v>
      </c>
      <c r="AT137" s="153">
        <f t="shared" si="81"/>
        <v>0</v>
      </c>
      <c r="AU137" s="155">
        <f t="shared" si="82"/>
        <v>0</v>
      </c>
      <c r="AV137" s="156"/>
      <c r="AW137" s="156"/>
      <c r="AX137" s="156"/>
      <c r="AY137" s="156"/>
      <c r="AZ137" s="156"/>
      <c r="BA137" s="156">
        <v>233</v>
      </c>
      <c r="BB137" s="62">
        <v>0.3</v>
      </c>
      <c r="BC137" s="62"/>
      <c r="BD137" s="62"/>
      <c r="BE137" s="62"/>
      <c r="BF137" s="62">
        <v>3</v>
      </c>
      <c r="BG137" s="62">
        <v>1</v>
      </c>
      <c r="BH137" s="66"/>
    </row>
    <row r="138" spans="1:60" s="56" customFormat="1" ht="24" customHeight="1">
      <c r="A138" s="50" t="s">
        <v>111</v>
      </c>
      <c r="B138" s="51" t="s">
        <v>237</v>
      </c>
      <c r="C138" s="107"/>
      <c r="D138" s="108"/>
      <c r="E138" s="107"/>
      <c r="F138" s="107"/>
      <c r="G138" s="109"/>
      <c r="H138" s="109"/>
      <c r="I138" s="109"/>
      <c r="J138" s="110"/>
      <c r="K138" s="110"/>
      <c r="L138" s="110"/>
      <c r="M138" s="110"/>
      <c r="N138" s="110"/>
      <c r="O138" s="110"/>
      <c r="P138" s="110"/>
      <c r="Q138" s="109"/>
      <c r="R138" s="110"/>
      <c r="S138" s="110"/>
      <c r="T138" s="110"/>
      <c r="U138" s="110"/>
      <c r="V138" s="110"/>
      <c r="W138" s="110"/>
      <c r="X138" s="109"/>
      <c r="Y138" s="110"/>
      <c r="Z138" s="110"/>
      <c r="AA138" s="110"/>
      <c r="AB138" s="110"/>
      <c r="AC138" s="110"/>
      <c r="AD138" s="110"/>
      <c r="AE138" s="109"/>
      <c r="AF138" s="111"/>
      <c r="AG138" s="110"/>
      <c r="AH138" s="110"/>
      <c r="AI138" s="110"/>
      <c r="AJ138" s="110"/>
      <c r="AK138" s="110"/>
      <c r="AL138" s="110"/>
      <c r="AM138" s="110"/>
      <c r="AN138" s="110"/>
      <c r="AO138" s="110"/>
      <c r="AP138" s="112"/>
      <c r="AQ138" s="113"/>
      <c r="AR138" s="111"/>
      <c r="AS138" s="114"/>
      <c r="AT138" s="111"/>
      <c r="AU138" s="109"/>
      <c r="AV138" s="110"/>
      <c r="AW138" s="110"/>
      <c r="AX138" s="110"/>
      <c r="AY138" s="110"/>
      <c r="AZ138" s="110"/>
      <c r="BA138" s="110"/>
      <c r="BB138" s="115"/>
      <c r="BC138" s="115"/>
      <c r="BD138" s="115"/>
      <c r="BE138" s="115"/>
      <c r="BF138" s="115"/>
      <c r="BG138" s="115"/>
      <c r="BH138" s="66"/>
    </row>
    <row r="139" spans="1:60" s="56" customFormat="1" ht="31.5" customHeight="1">
      <c r="A139" s="266">
        <v>3</v>
      </c>
      <c r="B139" s="267" t="s">
        <v>246</v>
      </c>
      <c r="C139" s="268">
        <v>59</v>
      </c>
      <c r="D139" s="269">
        <f t="shared" si="76"/>
        <v>59</v>
      </c>
      <c r="E139" s="268">
        <v>59</v>
      </c>
      <c r="F139" s="268"/>
      <c r="G139" s="270">
        <f t="shared" si="84"/>
        <v>244</v>
      </c>
      <c r="H139" s="270">
        <f t="shared" si="85"/>
        <v>8589</v>
      </c>
      <c r="I139" s="270">
        <f t="shared" si="86"/>
        <v>0</v>
      </c>
      <c r="J139" s="271"/>
      <c r="K139" s="271"/>
      <c r="L139" s="271"/>
      <c r="M139" s="271"/>
      <c r="N139" s="271"/>
      <c r="O139" s="271"/>
      <c r="P139" s="271">
        <v>28</v>
      </c>
      <c r="Q139" s="270">
        <f t="shared" si="87"/>
        <v>8561</v>
      </c>
      <c r="R139" s="271"/>
      <c r="S139" s="271"/>
      <c r="T139" s="271"/>
      <c r="U139" s="271"/>
      <c r="V139" s="271"/>
      <c r="W139" s="271">
        <v>8561</v>
      </c>
      <c r="X139" s="270">
        <f t="shared" si="88"/>
        <v>8345</v>
      </c>
      <c r="Y139" s="271">
        <v>4039</v>
      </c>
      <c r="Z139" s="271">
        <v>3520</v>
      </c>
      <c r="AA139" s="271">
        <v>200</v>
      </c>
      <c r="AB139" s="271">
        <v>268</v>
      </c>
      <c r="AC139" s="271">
        <v>147</v>
      </c>
      <c r="AD139" s="271">
        <v>171</v>
      </c>
      <c r="AE139" s="270">
        <f t="shared" si="77"/>
        <v>216</v>
      </c>
      <c r="AF139" s="272">
        <f t="shared" si="78"/>
        <v>8015</v>
      </c>
      <c r="AG139" s="271"/>
      <c r="AH139" s="271">
        <v>6902</v>
      </c>
      <c r="AI139" s="271"/>
      <c r="AJ139" s="271">
        <v>704</v>
      </c>
      <c r="AK139" s="271"/>
      <c r="AL139" s="271">
        <v>409</v>
      </c>
      <c r="AM139" s="271"/>
      <c r="AN139" s="271"/>
      <c r="AO139" s="271"/>
      <c r="AP139" s="273">
        <f t="shared" si="79"/>
        <v>3.044291952588896E-2</v>
      </c>
      <c r="AQ139" s="274"/>
      <c r="AR139" s="275">
        <f t="shared" si="80"/>
        <v>-7771</v>
      </c>
      <c r="AS139" s="276">
        <v>8046</v>
      </c>
      <c r="AT139" s="275">
        <f t="shared" si="81"/>
        <v>543</v>
      </c>
      <c r="AU139" s="277">
        <f t="shared" si="82"/>
        <v>319</v>
      </c>
      <c r="AV139" s="278">
        <v>40</v>
      </c>
      <c r="AW139" s="278">
        <v>279</v>
      </c>
      <c r="AX139" s="278">
        <v>171</v>
      </c>
      <c r="AY139" s="278">
        <v>53</v>
      </c>
      <c r="AZ139" s="278"/>
      <c r="BA139" s="278">
        <v>180</v>
      </c>
      <c r="BB139" s="279">
        <v>0.03</v>
      </c>
      <c r="BC139" s="280"/>
      <c r="BD139" s="280"/>
      <c r="BE139" s="280"/>
      <c r="BF139" s="279">
        <v>0.4</v>
      </c>
      <c r="BG139" s="279">
        <v>0.17</v>
      </c>
      <c r="BH139" s="194"/>
    </row>
    <row r="140" spans="1:60" ht="12.75" customHeight="1">
      <c r="A140" s="123"/>
      <c r="B140" s="124"/>
      <c r="C140" s="125"/>
      <c r="D140" s="124"/>
      <c r="E140" s="125"/>
      <c r="F140" s="125"/>
      <c r="G140" s="126"/>
      <c r="H140" s="126"/>
      <c r="I140" s="126"/>
      <c r="J140" s="13"/>
      <c r="K140" s="13"/>
      <c r="L140" s="13"/>
      <c r="M140" s="13"/>
      <c r="N140" s="13"/>
      <c r="O140" s="13"/>
      <c r="P140" s="13"/>
      <c r="Q140" s="126"/>
      <c r="R140" s="13"/>
      <c r="S140" s="13"/>
      <c r="T140" s="13"/>
      <c r="U140" s="13"/>
      <c r="V140" s="13"/>
      <c r="W140" s="13"/>
      <c r="X140" s="126"/>
      <c r="Y140" s="13"/>
      <c r="Z140" s="13"/>
      <c r="AA140" s="13"/>
      <c r="AB140" s="13"/>
      <c r="AC140" s="13"/>
      <c r="AD140" s="13"/>
      <c r="AE140" s="126"/>
      <c r="AF140" s="127"/>
      <c r="AG140" s="13"/>
      <c r="AH140" s="13"/>
      <c r="AI140" s="13"/>
      <c r="AJ140" s="13"/>
      <c r="AK140" s="13"/>
      <c r="AL140" s="13"/>
      <c r="AM140" s="13"/>
      <c r="AN140" s="13"/>
      <c r="AO140" s="13"/>
      <c r="AP140" s="126"/>
      <c r="AQ140" s="13"/>
      <c r="AR140" s="127"/>
      <c r="AS140" s="29"/>
      <c r="AT140" s="127"/>
      <c r="AU140" s="126"/>
      <c r="AV140" s="13"/>
      <c r="AW140" s="13"/>
      <c r="AX140" s="13"/>
      <c r="AY140" s="13"/>
      <c r="AZ140" s="13"/>
      <c r="BA140" s="13"/>
      <c r="BB140" s="13"/>
      <c r="BC140" s="13"/>
      <c r="BD140" s="13"/>
      <c r="BE140" s="13"/>
      <c r="BF140" s="13"/>
      <c r="BG140" s="13"/>
      <c r="BH140" s="13"/>
    </row>
    <row r="141" spans="1:60" ht="12.75" customHeight="1">
      <c r="A141" s="123"/>
      <c r="B141" s="124"/>
      <c r="C141" s="125"/>
      <c r="D141" s="124"/>
      <c r="E141" s="125"/>
      <c r="F141" s="125"/>
      <c r="G141" s="126"/>
      <c r="H141" s="126"/>
      <c r="I141" s="126"/>
      <c r="J141" s="13"/>
      <c r="K141" s="13"/>
      <c r="L141" s="13"/>
      <c r="M141" s="13"/>
      <c r="N141" s="13"/>
      <c r="O141" s="13"/>
      <c r="P141" s="13"/>
      <c r="Q141" s="126"/>
      <c r="R141" s="13"/>
      <c r="S141" s="13"/>
      <c r="T141" s="13"/>
      <c r="U141" s="13"/>
      <c r="V141" s="13"/>
      <c r="W141" s="13"/>
      <c r="X141" s="126"/>
      <c r="Y141" s="13"/>
      <c r="Z141" s="13"/>
      <c r="AA141" s="13"/>
      <c r="AB141" s="13"/>
      <c r="AC141" s="13"/>
      <c r="AD141" s="13"/>
      <c r="AE141" s="126"/>
      <c r="AF141" s="127"/>
      <c r="AG141" s="13"/>
      <c r="AH141" s="13"/>
      <c r="AI141" s="13"/>
      <c r="AJ141" s="13"/>
      <c r="AK141" s="13"/>
      <c r="AL141" s="13"/>
      <c r="AM141" s="13"/>
      <c r="AN141" s="13"/>
      <c r="AO141" s="13"/>
      <c r="AP141" s="126"/>
      <c r="AQ141" s="13"/>
      <c r="AR141" s="127"/>
      <c r="AS141" s="29"/>
      <c r="AT141" s="127"/>
      <c r="AU141" s="126"/>
      <c r="AV141" s="13"/>
      <c r="AW141" s="13"/>
      <c r="AX141" s="13"/>
      <c r="AY141" s="13"/>
      <c r="AZ141" s="13"/>
      <c r="BA141" s="13"/>
      <c r="BB141" s="13"/>
      <c r="BC141" s="13"/>
      <c r="BD141" s="13"/>
      <c r="BE141" s="13"/>
      <c r="BF141" s="13"/>
      <c r="BG141" s="13"/>
      <c r="BH141" s="13"/>
    </row>
    <row r="142" spans="1:60" ht="12.75" customHeight="1">
      <c r="A142" s="123"/>
      <c r="B142" s="124"/>
      <c r="C142" s="125"/>
      <c r="D142" s="124"/>
      <c r="E142" s="125"/>
      <c r="F142" s="125"/>
      <c r="G142" s="126"/>
      <c r="H142" s="126"/>
      <c r="I142" s="126"/>
      <c r="J142" s="13"/>
      <c r="K142" s="13"/>
      <c r="L142" s="13"/>
      <c r="M142" s="13"/>
      <c r="N142" s="13"/>
      <c r="O142" s="13"/>
      <c r="P142" s="13"/>
      <c r="Q142" s="126"/>
      <c r="R142" s="13"/>
      <c r="S142" s="13"/>
      <c r="T142" s="13"/>
      <c r="U142" s="13"/>
      <c r="V142" s="13"/>
      <c r="W142" s="13"/>
      <c r="X142" s="126"/>
      <c r="Y142" s="13"/>
      <c r="Z142" s="13"/>
      <c r="AA142" s="13"/>
      <c r="AB142" s="13"/>
      <c r="AC142" s="13"/>
      <c r="AD142" s="13"/>
      <c r="AE142" s="126"/>
      <c r="AF142" s="127"/>
      <c r="AG142" s="13"/>
      <c r="AH142" s="13"/>
      <c r="AI142" s="13"/>
      <c r="AJ142" s="13"/>
      <c r="AK142" s="13"/>
      <c r="AL142" s="13"/>
      <c r="AM142" s="13"/>
      <c r="AN142" s="13"/>
      <c r="AO142" s="13"/>
      <c r="AP142" s="126"/>
      <c r="AQ142" s="13"/>
      <c r="AR142" s="127"/>
      <c r="AS142" s="29"/>
      <c r="AT142" s="127"/>
      <c r="AU142" s="126"/>
      <c r="AV142" s="13"/>
      <c r="AW142" s="13"/>
      <c r="AX142" s="13"/>
      <c r="AY142" s="13"/>
      <c r="AZ142" s="13"/>
      <c r="BA142" s="13"/>
      <c r="BB142" s="13"/>
      <c r="BC142" s="13"/>
      <c r="BD142" s="13"/>
      <c r="BE142" s="13"/>
      <c r="BF142" s="13"/>
      <c r="BG142" s="13"/>
      <c r="BH142" s="13"/>
    </row>
    <row r="143" spans="1:60" ht="12.75" customHeight="1">
      <c r="A143" s="123"/>
      <c r="B143" s="124"/>
      <c r="C143" s="125"/>
      <c r="D143" s="124"/>
      <c r="E143" s="125"/>
      <c r="F143" s="125"/>
      <c r="G143" s="126"/>
      <c r="H143" s="126"/>
      <c r="I143" s="126"/>
      <c r="J143" s="13"/>
      <c r="K143" s="13"/>
      <c r="L143" s="13"/>
      <c r="M143" s="13"/>
      <c r="N143" s="13"/>
      <c r="O143" s="13"/>
      <c r="P143" s="13"/>
      <c r="Q143" s="126"/>
      <c r="R143" s="13"/>
      <c r="S143" s="13"/>
      <c r="T143" s="13"/>
      <c r="U143" s="13"/>
      <c r="V143" s="13"/>
      <c r="W143" s="13"/>
      <c r="X143" s="126"/>
      <c r="Y143" s="13"/>
      <c r="Z143" s="13"/>
      <c r="AA143" s="13"/>
      <c r="AB143" s="13"/>
      <c r="AC143" s="13"/>
      <c r="AD143" s="13"/>
      <c r="AE143" s="126"/>
      <c r="AF143" s="127"/>
      <c r="AG143" s="13"/>
      <c r="AH143" s="13"/>
      <c r="AI143" s="13"/>
      <c r="AJ143" s="13"/>
      <c r="AK143" s="13"/>
      <c r="AL143" s="13"/>
      <c r="AM143" s="13"/>
      <c r="AN143" s="13"/>
      <c r="AO143" s="13"/>
      <c r="AP143" s="126"/>
      <c r="AQ143" s="13"/>
      <c r="AR143" s="127"/>
      <c r="AS143" s="29"/>
      <c r="AT143" s="127"/>
      <c r="AU143" s="126"/>
      <c r="AV143" s="13"/>
      <c r="AW143" s="13"/>
      <c r="AX143" s="13"/>
      <c r="AY143" s="13"/>
      <c r="AZ143" s="13"/>
      <c r="BA143" s="13"/>
      <c r="BB143" s="13"/>
      <c r="BC143" s="13"/>
      <c r="BD143" s="13"/>
      <c r="BE143" s="13"/>
      <c r="BF143" s="13"/>
      <c r="BG143" s="13"/>
      <c r="BH143" s="13"/>
    </row>
    <row r="144" spans="1:60" ht="12.75" customHeight="1">
      <c r="A144" s="123"/>
      <c r="B144" s="124"/>
      <c r="C144" s="125"/>
      <c r="D144" s="124"/>
      <c r="E144" s="125"/>
      <c r="F144" s="125"/>
      <c r="G144" s="126"/>
      <c r="H144" s="126"/>
      <c r="I144" s="126"/>
      <c r="J144" s="13"/>
      <c r="K144" s="13"/>
      <c r="L144" s="13"/>
      <c r="M144" s="13"/>
      <c r="N144" s="13"/>
      <c r="O144" s="13"/>
      <c r="P144" s="13"/>
      <c r="Q144" s="126"/>
      <c r="R144" s="13"/>
      <c r="S144" s="13"/>
      <c r="T144" s="13"/>
      <c r="U144" s="13"/>
      <c r="V144" s="13"/>
      <c r="W144" s="13"/>
      <c r="X144" s="126"/>
      <c r="Y144" s="13"/>
      <c r="Z144" s="13"/>
      <c r="AA144" s="13"/>
      <c r="AB144" s="13"/>
      <c r="AC144" s="13"/>
      <c r="AD144" s="13"/>
      <c r="AE144" s="126"/>
      <c r="AF144" s="127"/>
      <c r="AG144" s="13"/>
      <c r="AH144" s="13"/>
      <c r="AI144" s="13"/>
      <c r="AJ144" s="13"/>
      <c r="AK144" s="13"/>
      <c r="AL144" s="13"/>
      <c r="AM144" s="13"/>
      <c r="AN144" s="13"/>
      <c r="AO144" s="13"/>
      <c r="AP144" s="126"/>
      <c r="AQ144" s="13"/>
      <c r="AR144" s="127"/>
      <c r="AS144" s="29"/>
      <c r="AT144" s="127"/>
      <c r="AU144" s="126"/>
      <c r="AV144" s="13"/>
      <c r="AW144" s="13"/>
      <c r="AX144" s="13"/>
      <c r="AY144" s="13"/>
      <c r="AZ144" s="13"/>
      <c r="BA144" s="13"/>
      <c r="BB144" s="13"/>
      <c r="BC144" s="13"/>
      <c r="BD144" s="13"/>
      <c r="BE144" s="13"/>
      <c r="BF144" s="13"/>
      <c r="BG144" s="13"/>
      <c r="BH144" s="13"/>
    </row>
    <row r="145" spans="1:60" ht="12.75" customHeight="1">
      <c r="A145" s="123"/>
      <c r="B145" s="124"/>
      <c r="C145" s="125"/>
      <c r="D145" s="124"/>
      <c r="E145" s="125"/>
      <c r="F145" s="125"/>
      <c r="G145" s="126"/>
      <c r="H145" s="126"/>
      <c r="I145" s="126"/>
      <c r="J145" s="13"/>
      <c r="K145" s="13"/>
      <c r="L145" s="13"/>
      <c r="M145" s="13"/>
      <c r="N145" s="13"/>
      <c r="O145" s="13"/>
      <c r="P145" s="13"/>
      <c r="Q145" s="126"/>
      <c r="R145" s="13"/>
      <c r="S145" s="13"/>
      <c r="T145" s="13"/>
      <c r="U145" s="13"/>
      <c r="V145" s="13"/>
      <c r="W145" s="13"/>
      <c r="X145" s="126"/>
      <c r="Y145" s="13"/>
      <c r="Z145" s="13"/>
      <c r="AA145" s="13"/>
      <c r="AB145" s="13"/>
      <c r="AC145" s="13"/>
      <c r="AD145" s="13"/>
      <c r="AE145" s="126"/>
      <c r="AF145" s="127"/>
      <c r="AG145" s="13"/>
      <c r="AH145" s="13"/>
      <c r="AI145" s="13"/>
      <c r="AJ145" s="13"/>
      <c r="AK145" s="13"/>
      <c r="AL145" s="13"/>
      <c r="AM145" s="13"/>
      <c r="AN145" s="13"/>
      <c r="AO145" s="13"/>
      <c r="AP145" s="126"/>
      <c r="AQ145" s="13"/>
      <c r="AR145" s="127"/>
      <c r="AS145" s="29"/>
      <c r="AT145" s="127"/>
      <c r="AU145" s="126"/>
      <c r="AV145" s="13"/>
      <c r="AW145" s="13"/>
      <c r="AX145" s="13"/>
      <c r="AY145" s="13"/>
      <c r="AZ145" s="13"/>
      <c r="BA145" s="13"/>
      <c r="BB145" s="13"/>
      <c r="BC145" s="13"/>
      <c r="BD145" s="13"/>
      <c r="BE145" s="13"/>
      <c r="BF145" s="13"/>
      <c r="BG145" s="13"/>
      <c r="BH145" s="13"/>
    </row>
    <row r="146" spans="1:60" ht="12.75" customHeight="1">
      <c r="A146" s="123"/>
      <c r="B146" s="124"/>
      <c r="C146" s="125"/>
      <c r="D146" s="124"/>
      <c r="E146" s="125"/>
      <c r="F146" s="125"/>
      <c r="G146" s="126"/>
      <c r="H146" s="126"/>
      <c r="I146" s="126"/>
      <c r="J146" s="13"/>
      <c r="K146" s="13"/>
      <c r="L146" s="13"/>
      <c r="M146" s="13"/>
      <c r="N146" s="13"/>
      <c r="O146" s="13"/>
      <c r="P146" s="13"/>
      <c r="Q146" s="126"/>
      <c r="R146" s="13"/>
      <c r="S146" s="13"/>
      <c r="T146" s="13"/>
      <c r="U146" s="13"/>
      <c r="V146" s="13"/>
      <c r="W146" s="13"/>
      <c r="X146" s="126"/>
      <c r="Y146" s="13"/>
      <c r="Z146" s="13"/>
      <c r="AA146" s="13"/>
      <c r="AB146" s="13"/>
      <c r="AC146" s="13"/>
      <c r="AD146" s="13"/>
      <c r="AE146" s="126"/>
      <c r="AF146" s="127"/>
      <c r="AG146" s="13"/>
      <c r="AH146" s="13"/>
      <c r="AI146" s="13"/>
      <c r="AJ146" s="13"/>
      <c r="AK146" s="13"/>
      <c r="AL146" s="13"/>
      <c r="AM146" s="13"/>
      <c r="AN146" s="13"/>
      <c r="AO146" s="13"/>
      <c r="AP146" s="126"/>
      <c r="AQ146" s="13"/>
      <c r="AR146" s="127"/>
      <c r="AS146" s="29"/>
      <c r="AT146" s="127"/>
      <c r="AU146" s="126"/>
      <c r="AV146" s="13"/>
      <c r="AW146" s="13"/>
      <c r="AX146" s="13"/>
      <c r="AY146" s="13"/>
      <c r="AZ146" s="13"/>
      <c r="BA146" s="13"/>
      <c r="BB146" s="13"/>
      <c r="BC146" s="13"/>
      <c r="BD146" s="13"/>
      <c r="BE146" s="13"/>
      <c r="BF146" s="13"/>
      <c r="BG146" s="13"/>
      <c r="BH146" s="13"/>
    </row>
    <row r="147" spans="1:60" ht="12.75" customHeight="1">
      <c r="A147" s="123"/>
      <c r="B147" s="124"/>
      <c r="C147" s="125"/>
      <c r="D147" s="124"/>
      <c r="E147" s="125"/>
      <c r="F147" s="125"/>
      <c r="G147" s="126"/>
      <c r="H147" s="126"/>
      <c r="I147" s="126"/>
      <c r="J147" s="13"/>
      <c r="K147" s="13"/>
      <c r="L147" s="13"/>
      <c r="M147" s="13"/>
      <c r="N147" s="13"/>
      <c r="O147" s="13"/>
      <c r="P147" s="13"/>
      <c r="Q147" s="126"/>
      <c r="R147" s="13"/>
      <c r="S147" s="13"/>
      <c r="T147" s="13"/>
      <c r="U147" s="13"/>
      <c r="V147" s="13"/>
      <c r="W147" s="13"/>
      <c r="X147" s="126"/>
      <c r="Y147" s="13"/>
      <c r="Z147" s="13"/>
      <c r="AA147" s="13"/>
      <c r="AB147" s="13"/>
      <c r="AC147" s="13"/>
      <c r="AD147" s="13"/>
      <c r="AE147" s="126"/>
      <c r="AF147" s="128">
        <f>AF16+AF63+AF134</f>
        <v>0</v>
      </c>
      <c r="AG147" s="129"/>
      <c r="AH147" s="129">
        <f>AH16+AH63+AH134</f>
        <v>0</v>
      </c>
      <c r="AI147" s="129"/>
      <c r="AJ147" s="129"/>
      <c r="AK147" s="129"/>
      <c r="AL147" s="129">
        <f>AL16+AL63+AL134</f>
        <v>0</v>
      </c>
      <c r="AM147" s="129"/>
      <c r="AN147" s="129"/>
      <c r="AO147" s="129"/>
      <c r="AP147" s="130"/>
      <c r="AQ147" s="129"/>
      <c r="AR147" s="128"/>
      <c r="AS147" s="131"/>
      <c r="AT147" s="127"/>
      <c r="AU147" s="126"/>
      <c r="AV147" s="13"/>
      <c r="AW147" s="13"/>
      <c r="AX147" s="13"/>
      <c r="AY147" s="13"/>
      <c r="AZ147" s="13"/>
      <c r="BA147" s="13"/>
      <c r="BB147" s="13"/>
      <c r="BC147" s="13"/>
      <c r="BD147" s="13"/>
      <c r="BE147" s="13"/>
      <c r="BF147" s="13"/>
      <c r="BG147" s="13"/>
      <c r="BH147" s="13"/>
    </row>
    <row r="148" spans="1:60" ht="12.75" customHeight="1">
      <c r="A148" s="123"/>
      <c r="B148" s="124"/>
      <c r="C148" s="125"/>
      <c r="D148" s="124"/>
      <c r="E148" s="125"/>
      <c r="F148" s="125"/>
      <c r="G148" s="126"/>
      <c r="H148" s="126"/>
      <c r="I148" s="126"/>
      <c r="J148" s="13"/>
      <c r="K148" s="13"/>
      <c r="L148" s="13"/>
      <c r="M148" s="13"/>
      <c r="N148" s="13"/>
      <c r="O148" s="13"/>
      <c r="P148" s="13"/>
      <c r="Q148" s="126"/>
      <c r="R148" s="13"/>
      <c r="S148" s="13"/>
      <c r="T148" s="13"/>
      <c r="U148" s="13"/>
      <c r="V148" s="13"/>
      <c r="W148" s="13"/>
      <c r="X148" s="126"/>
      <c r="Y148" s="13"/>
      <c r="Z148" s="13"/>
      <c r="AA148" s="13"/>
      <c r="AB148" s="13"/>
      <c r="AC148" s="13"/>
      <c r="AD148" s="13"/>
      <c r="AE148" s="126"/>
      <c r="AF148" s="127"/>
      <c r="AG148" s="13"/>
      <c r="AH148" s="13"/>
      <c r="AI148" s="13"/>
      <c r="AJ148" s="13"/>
      <c r="AK148" s="13"/>
      <c r="AL148" s="13"/>
      <c r="AM148" s="13"/>
      <c r="AN148" s="13"/>
      <c r="AO148" s="13"/>
      <c r="AP148" s="126"/>
      <c r="AQ148" s="13"/>
      <c r="AR148" s="127"/>
      <c r="AS148" s="29"/>
      <c r="AT148" s="127"/>
      <c r="AU148" s="126"/>
      <c r="AV148" s="13"/>
      <c r="AW148" s="13"/>
      <c r="AX148" s="13"/>
      <c r="AY148" s="13"/>
      <c r="AZ148" s="13"/>
      <c r="BA148" s="13"/>
      <c r="BB148" s="13"/>
      <c r="BC148" s="13"/>
      <c r="BD148" s="13"/>
      <c r="BE148" s="13"/>
      <c r="BF148" s="13"/>
      <c r="BG148" s="13"/>
      <c r="BH148" s="13"/>
    </row>
    <row r="149" spans="1:60" ht="12.75" customHeight="1">
      <c r="A149" s="123"/>
      <c r="B149" s="124"/>
      <c r="C149" s="125"/>
      <c r="D149" s="124"/>
      <c r="E149" s="125"/>
      <c r="F149" s="125"/>
      <c r="G149" s="126"/>
      <c r="H149" s="126"/>
      <c r="I149" s="126"/>
      <c r="J149" s="13"/>
      <c r="K149" s="13"/>
      <c r="L149" s="13"/>
      <c r="M149" s="13"/>
      <c r="N149" s="13"/>
      <c r="O149" s="13"/>
      <c r="P149" s="13"/>
      <c r="Q149" s="126"/>
      <c r="R149" s="13"/>
      <c r="S149" s="13"/>
      <c r="T149" s="13"/>
      <c r="U149" s="13"/>
      <c r="V149" s="13"/>
      <c r="W149" s="13"/>
      <c r="X149" s="126"/>
      <c r="Y149" s="13"/>
      <c r="Z149" s="13"/>
      <c r="AA149" s="13"/>
      <c r="AB149" s="13"/>
      <c r="AC149" s="13"/>
      <c r="AD149" s="13"/>
      <c r="AE149" s="126"/>
      <c r="AF149" s="127"/>
      <c r="AG149" s="13"/>
      <c r="AH149" s="13"/>
      <c r="AI149" s="13"/>
      <c r="AJ149" s="13"/>
      <c r="AK149" s="13"/>
      <c r="AL149" s="13"/>
      <c r="AM149" s="13"/>
      <c r="AN149" s="13"/>
      <c r="AO149" s="13"/>
      <c r="AP149" s="126"/>
      <c r="AQ149" s="13"/>
      <c r="AR149" s="127"/>
      <c r="AS149" s="29"/>
      <c r="AT149" s="127"/>
      <c r="AU149" s="126"/>
      <c r="AV149" s="13"/>
      <c r="AW149" s="13"/>
      <c r="AX149" s="13"/>
      <c r="AY149" s="13"/>
      <c r="AZ149" s="13"/>
      <c r="BA149" s="13"/>
      <c r="BB149" s="13"/>
      <c r="BC149" s="13"/>
      <c r="BD149" s="13"/>
      <c r="BE149" s="13"/>
      <c r="BF149" s="13"/>
      <c r="BG149" s="13"/>
      <c r="BH149" s="13"/>
    </row>
    <row r="150" spans="1:60" ht="12.75" customHeight="1">
      <c r="A150" s="123"/>
      <c r="B150" s="124"/>
      <c r="C150" s="125"/>
      <c r="D150" s="124"/>
      <c r="E150" s="125"/>
      <c r="F150" s="125"/>
      <c r="G150" s="126"/>
      <c r="H150" s="126"/>
      <c r="I150" s="126"/>
      <c r="J150" s="13"/>
      <c r="K150" s="13"/>
      <c r="L150" s="13"/>
      <c r="M150" s="13"/>
      <c r="N150" s="13"/>
      <c r="O150" s="13"/>
      <c r="P150" s="13"/>
      <c r="Q150" s="126"/>
      <c r="R150" s="13"/>
      <c r="S150" s="13"/>
      <c r="T150" s="13"/>
      <c r="U150" s="13"/>
      <c r="V150" s="13"/>
      <c r="W150" s="13"/>
      <c r="X150" s="126"/>
      <c r="Y150" s="13"/>
      <c r="Z150" s="13"/>
      <c r="AA150" s="13"/>
      <c r="AB150" s="13"/>
      <c r="AC150" s="13"/>
      <c r="AD150" s="13"/>
      <c r="AE150" s="126"/>
      <c r="AF150" s="127"/>
      <c r="AG150" s="13"/>
      <c r="AH150" s="13"/>
      <c r="AI150" s="13"/>
      <c r="AJ150" s="13"/>
      <c r="AK150" s="13"/>
      <c r="AL150" s="13"/>
      <c r="AM150" s="13"/>
      <c r="AN150" s="13"/>
      <c r="AO150" s="13"/>
      <c r="AP150" s="126"/>
      <c r="AQ150" s="13"/>
      <c r="AR150" s="127"/>
      <c r="AS150" s="29"/>
      <c r="AT150" s="127"/>
      <c r="AU150" s="126"/>
      <c r="AV150" s="13"/>
      <c r="AW150" s="13"/>
      <c r="AX150" s="13"/>
      <c r="AY150" s="13"/>
      <c r="AZ150" s="13"/>
      <c r="BA150" s="13"/>
      <c r="BB150" s="13"/>
      <c r="BC150" s="13"/>
      <c r="BD150" s="13"/>
      <c r="BE150" s="13"/>
      <c r="BF150" s="13"/>
      <c r="BG150" s="13"/>
      <c r="BH150" s="13"/>
    </row>
    <row r="151" spans="1:60" ht="12.75" customHeight="1">
      <c r="A151" s="123"/>
      <c r="B151" s="124"/>
      <c r="C151" s="125"/>
      <c r="D151" s="124"/>
      <c r="E151" s="125"/>
      <c r="F151" s="125"/>
      <c r="G151" s="126"/>
      <c r="H151" s="126"/>
      <c r="I151" s="126"/>
      <c r="J151" s="13"/>
      <c r="K151" s="13"/>
      <c r="L151" s="13"/>
      <c r="M151" s="13"/>
      <c r="N151" s="13"/>
      <c r="O151" s="13"/>
      <c r="P151" s="13"/>
      <c r="Q151" s="126"/>
      <c r="R151" s="13"/>
      <c r="S151" s="13"/>
      <c r="T151" s="13"/>
      <c r="U151" s="13"/>
      <c r="V151" s="13"/>
      <c r="W151" s="13"/>
      <c r="X151" s="126"/>
      <c r="Y151" s="13"/>
      <c r="Z151" s="13"/>
      <c r="AA151" s="13"/>
      <c r="AB151" s="13"/>
      <c r="AC151" s="13"/>
      <c r="AD151" s="13"/>
      <c r="AE151" s="126"/>
      <c r="AF151" s="127"/>
      <c r="AG151" s="13"/>
      <c r="AH151" s="13"/>
      <c r="AI151" s="13"/>
      <c r="AJ151" s="13"/>
      <c r="AK151" s="13"/>
      <c r="AL151" s="13"/>
      <c r="AM151" s="13"/>
      <c r="AN151" s="13"/>
      <c r="AO151" s="13"/>
      <c r="AP151" s="126"/>
      <c r="AQ151" s="13"/>
      <c r="AR151" s="127"/>
      <c r="AS151" s="29"/>
      <c r="AT151" s="127"/>
      <c r="AU151" s="126"/>
      <c r="AV151" s="13"/>
      <c r="AW151" s="13"/>
      <c r="AX151" s="13"/>
      <c r="AY151" s="13"/>
      <c r="AZ151" s="13"/>
      <c r="BA151" s="13"/>
      <c r="BB151" s="13"/>
      <c r="BC151" s="13"/>
      <c r="BD151" s="13"/>
      <c r="BE151" s="13"/>
      <c r="BF151" s="13"/>
      <c r="BG151" s="13"/>
      <c r="BH151" s="13"/>
    </row>
    <row r="152" spans="1:60" ht="12.75" customHeight="1">
      <c r="A152" s="123"/>
      <c r="B152" s="124"/>
      <c r="C152" s="125"/>
      <c r="D152" s="124"/>
      <c r="E152" s="125"/>
      <c r="F152" s="125"/>
      <c r="G152" s="126"/>
      <c r="H152" s="126"/>
      <c r="I152" s="126"/>
      <c r="J152" s="13"/>
      <c r="K152" s="13"/>
      <c r="L152" s="13"/>
      <c r="M152" s="13"/>
      <c r="N152" s="13"/>
      <c r="O152" s="13"/>
      <c r="P152" s="13"/>
      <c r="Q152" s="126"/>
      <c r="R152" s="13"/>
      <c r="S152" s="13"/>
      <c r="T152" s="13"/>
      <c r="U152" s="13"/>
      <c r="V152" s="13"/>
      <c r="W152" s="13"/>
      <c r="X152" s="126"/>
      <c r="Y152" s="13"/>
      <c r="Z152" s="13"/>
      <c r="AA152" s="13"/>
      <c r="AB152" s="13"/>
      <c r="AC152" s="13"/>
      <c r="AD152" s="13"/>
      <c r="AE152" s="126"/>
      <c r="AF152" s="127"/>
      <c r="AG152" s="13"/>
      <c r="AH152" s="13"/>
      <c r="AI152" s="13"/>
      <c r="AJ152" s="13"/>
      <c r="AK152" s="13"/>
      <c r="AL152" s="13"/>
      <c r="AM152" s="13"/>
      <c r="AN152" s="13"/>
      <c r="AO152" s="13"/>
      <c r="AP152" s="126"/>
      <c r="AQ152" s="13"/>
      <c r="AR152" s="127"/>
      <c r="AS152" s="29"/>
      <c r="AT152" s="127"/>
      <c r="AU152" s="126"/>
      <c r="AV152" s="13"/>
      <c r="AW152" s="13"/>
      <c r="AX152" s="13"/>
      <c r="AY152" s="13"/>
      <c r="AZ152" s="13"/>
      <c r="BA152" s="13"/>
      <c r="BB152" s="13"/>
      <c r="BC152" s="13"/>
      <c r="BD152" s="13"/>
      <c r="BE152" s="13"/>
      <c r="BF152" s="13"/>
      <c r="BG152" s="13"/>
      <c r="BH152" s="13"/>
    </row>
    <row r="153" spans="1:60" ht="12.75" customHeight="1">
      <c r="A153" s="123"/>
      <c r="B153" s="124"/>
      <c r="C153" s="125"/>
      <c r="D153" s="124"/>
      <c r="E153" s="125"/>
      <c r="F153" s="125"/>
      <c r="G153" s="126"/>
      <c r="H153" s="126"/>
      <c r="I153" s="126"/>
      <c r="J153" s="13"/>
      <c r="K153" s="13"/>
      <c r="L153" s="13"/>
      <c r="M153" s="13"/>
      <c r="N153" s="13"/>
      <c r="O153" s="13"/>
      <c r="P153" s="13"/>
      <c r="Q153" s="126"/>
      <c r="R153" s="13"/>
      <c r="S153" s="13"/>
      <c r="T153" s="13"/>
      <c r="U153" s="13"/>
      <c r="V153" s="13"/>
      <c r="W153" s="13"/>
      <c r="X153" s="126"/>
      <c r="Y153" s="13"/>
      <c r="Z153" s="13"/>
      <c r="AA153" s="13"/>
      <c r="AB153" s="13"/>
      <c r="AC153" s="13"/>
      <c r="AD153" s="13"/>
      <c r="AE153" s="126"/>
      <c r="AF153" s="127"/>
      <c r="AG153" s="13"/>
      <c r="AH153" s="13"/>
      <c r="AI153" s="13"/>
      <c r="AJ153" s="13"/>
      <c r="AK153" s="13"/>
      <c r="AL153" s="13"/>
      <c r="AM153" s="13"/>
      <c r="AN153" s="13"/>
      <c r="AO153" s="13"/>
      <c r="AP153" s="126"/>
      <c r="AQ153" s="13"/>
      <c r="AR153" s="127"/>
      <c r="AS153" s="29"/>
      <c r="AT153" s="127"/>
      <c r="AU153" s="126"/>
      <c r="AV153" s="13"/>
      <c r="AW153" s="13"/>
      <c r="AX153" s="13"/>
      <c r="AY153" s="13"/>
      <c r="AZ153" s="13"/>
      <c r="BA153" s="13"/>
      <c r="BB153" s="13"/>
      <c r="BC153" s="13"/>
      <c r="BD153" s="13"/>
      <c r="BE153" s="13"/>
      <c r="BF153" s="13"/>
      <c r="BG153" s="13"/>
      <c r="BH153" s="13"/>
    </row>
    <row r="154" spans="1:60" ht="51" customHeight="1">
      <c r="A154" s="123"/>
      <c r="B154" s="677"/>
      <c r="C154" s="775"/>
      <c r="D154" s="775"/>
      <c r="E154" s="775"/>
      <c r="F154" s="775"/>
      <c r="G154" s="775"/>
      <c r="H154" s="775"/>
      <c r="I154" s="775"/>
      <c r="J154" s="775"/>
      <c r="K154" s="775"/>
      <c r="L154" s="13"/>
      <c r="M154" s="13"/>
      <c r="N154" s="13"/>
      <c r="O154" s="13"/>
      <c r="P154" s="13"/>
      <c r="Q154" s="126"/>
      <c r="R154" s="13"/>
      <c r="S154" s="13"/>
      <c r="T154" s="13"/>
      <c r="U154" s="13"/>
      <c r="V154" s="13"/>
      <c r="W154" s="13"/>
      <c r="X154" s="126"/>
      <c r="Y154" s="13"/>
      <c r="Z154" s="13"/>
      <c r="AA154" s="13"/>
      <c r="AB154" s="13"/>
      <c r="AC154" s="13"/>
      <c r="AD154" s="13"/>
      <c r="AE154" s="126"/>
      <c r="AF154" s="127"/>
      <c r="AG154" s="13"/>
      <c r="AH154" s="13"/>
      <c r="AI154" s="13"/>
      <c r="AJ154" s="13"/>
      <c r="AK154" s="13"/>
      <c r="AL154" s="13"/>
      <c r="AM154" s="13"/>
      <c r="AN154" s="13"/>
      <c r="AO154" s="13"/>
      <c r="AP154" s="126"/>
      <c r="AQ154" s="13"/>
      <c r="AR154" s="127"/>
      <c r="AS154" s="29"/>
      <c r="AT154" s="127"/>
      <c r="AU154" s="126"/>
      <c r="AV154" s="13"/>
      <c r="AW154" s="13"/>
      <c r="AX154" s="13"/>
      <c r="AY154" s="13"/>
      <c r="AZ154" s="13"/>
      <c r="BA154" s="13"/>
      <c r="BB154" s="13"/>
      <c r="BC154" s="13"/>
      <c r="BD154" s="13"/>
      <c r="BE154" s="13"/>
      <c r="BF154" s="13"/>
      <c r="BG154" s="13"/>
      <c r="BH154" s="13"/>
    </row>
    <row r="155" spans="1:60" ht="12.75" customHeight="1">
      <c r="A155" s="123"/>
      <c r="B155" s="124"/>
      <c r="C155" s="125"/>
      <c r="D155" s="124"/>
      <c r="E155" s="125"/>
      <c r="F155" s="125"/>
      <c r="G155" s="126"/>
      <c r="H155" s="126"/>
      <c r="I155" s="126"/>
      <c r="J155" s="13"/>
      <c r="K155" s="13"/>
      <c r="L155" s="13"/>
      <c r="M155" s="13"/>
      <c r="N155" s="13"/>
      <c r="O155" s="13"/>
      <c r="P155" s="13"/>
      <c r="Q155" s="126"/>
      <c r="R155" s="13"/>
      <c r="S155" s="13"/>
      <c r="T155" s="13"/>
      <c r="U155" s="13"/>
      <c r="V155" s="13"/>
      <c r="W155" s="13"/>
      <c r="X155" s="126"/>
      <c r="Y155" s="13"/>
      <c r="Z155" s="13"/>
      <c r="AA155" s="13"/>
      <c r="AB155" s="13"/>
      <c r="AC155" s="13"/>
      <c r="AD155" s="13"/>
      <c r="AE155" s="126"/>
      <c r="AF155" s="127"/>
      <c r="AG155" s="13"/>
      <c r="AH155" s="13"/>
      <c r="AI155" s="13"/>
      <c r="AJ155" s="13"/>
      <c r="AK155" s="13"/>
      <c r="AL155" s="13"/>
      <c r="AM155" s="13"/>
      <c r="AN155" s="13"/>
      <c r="AO155" s="13"/>
      <c r="AP155" s="126"/>
      <c r="AQ155" s="13"/>
      <c r="AR155" s="127"/>
      <c r="AS155" s="29"/>
      <c r="AT155" s="127"/>
      <c r="AU155" s="126"/>
      <c r="AV155" s="13"/>
      <c r="AW155" s="13"/>
      <c r="AX155" s="13"/>
      <c r="AY155" s="13"/>
      <c r="AZ155" s="13"/>
      <c r="BA155" s="13"/>
      <c r="BB155" s="13"/>
      <c r="BC155" s="13"/>
      <c r="BD155" s="13"/>
      <c r="BE155" s="13"/>
      <c r="BF155" s="13"/>
      <c r="BG155" s="13"/>
      <c r="BH155" s="13"/>
    </row>
    <row r="156" spans="1:60" ht="12.75" customHeight="1">
      <c r="A156" s="123"/>
      <c r="B156" s="124"/>
      <c r="C156" s="125"/>
      <c r="D156" s="124"/>
      <c r="E156" s="125"/>
      <c r="F156" s="125"/>
      <c r="G156" s="126"/>
      <c r="H156" s="126"/>
      <c r="I156" s="126"/>
      <c r="J156" s="13"/>
      <c r="K156" s="13"/>
      <c r="L156" s="13"/>
      <c r="M156" s="13"/>
      <c r="N156" s="13"/>
      <c r="O156" s="13"/>
      <c r="P156" s="13"/>
      <c r="Q156" s="126"/>
      <c r="R156" s="13"/>
      <c r="S156" s="13"/>
      <c r="T156" s="13"/>
      <c r="U156" s="13"/>
      <c r="V156" s="13"/>
      <c r="W156" s="13"/>
      <c r="X156" s="126"/>
      <c r="Y156" s="13"/>
      <c r="Z156" s="13"/>
      <c r="AA156" s="13"/>
      <c r="AB156" s="13"/>
      <c r="AC156" s="13"/>
      <c r="AD156" s="13"/>
      <c r="AE156" s="126"/>
      <c r="AF156" s="127"/>
      <c r="AG156" s="13"/>
      <c r="AH156" s="13"/>
      <c r="AI156" s="13"/>
      <c r="AJ156" s="13"/>
      <c r="AK156" s="13"/>
      <c r="AL156" s="13"/>
      <c r="AM156" s="13"/>
      <c r="AN156" s="13"/>
      <c r="AO156" s="13"/>
      <c r="AP156" s="126"/>
      <c r="AQ156" s="13"/>
      <c r="AR156" s="127"/>
      <c r="AS156" s="29"/>
      <c r="AT156" s="127"/>
      <c r="AU156" s="126"/>
      <c r="AV156" s="13"/>
      <c r="AW156" s="13"/>
      <c r="AX156" s="13"/>
      <c r="AY156" s="13"/>
      <c r="AZ156" s="13"/>
      <c r="BA156" s="13"/>
      <c r="BB156" s="13"/>
      <c r="BC156" s="13"/>
      <c r="BD156" s="13"/>
      <c r="BE156" s="13"/>
      <c r="BF156" s="13"/>
      <c r="BG156" s="13"/>
      <c r="BH156" s="13"/>
    </row>
    <row r="157" spans="1:60" ht="12.75" customHeight="1">
      <c r="A157" s="123"/>
      <c r="B157" s="124"/>
      <c r="C157" s="125"/>
      <c r="D157" s="124"/>
      <c r="E157" s="125"/>
      <c r="F157" s="125"/>
      <c r="G157" s="126"/>
      <c r="H157" s="126"/>
      <c r="I157" s="126"/>
      <c r="J157" s="13"/>
      <c r="K157" s="13"/>
      <c r="L157" s="13"/>
      <c r="M157" s="13"/>
      <c r="N157" s="13"/>
      <c r="O157" s="13"/>
      <c r="P157" s="13"/>
      <c r="Q157" s="126"/>
      <c r="R157" s="13"/>
      <c r="S157" s="13"/>
      <c r="T157" s="13"/>
      <c r="U157" s="13"/>
      <c r="V157" s="13"/>
      <c r="W157" s="13"/>
      <c r="X157" s="126"/>
      <c r="Y157" s="13"/>
      <c r="Z157" s="13"/>
      <c r="AA157" s="13"/>
      <c r="AB157" s="13"/>
      <c r="AC157" s="13"/>
      <c r="AD157" s="13"/>
      <c r="AE157" s="126"/>
      <c r="AF157" s="127"/>
      <c r="AG157" s="13"/>
      <c r="AH157" s="13"/>
      <c r="AI157" s="13"/>
      <c r="AJ157" s="13"/>
      <c r="AK157" s="13"/>
      <c r="AL157" s="13"/>
      <c r="AM157" s="13"/>
      <c r="AN157" s="13"/>
      <c r="AO157" s="13"/>
      <c r="AP157" s="126"/>
      <c r="AQ157" s="13"/>
      <c r="AR157" s="127"/>
      <c r="AS157" s="29"/>
      <c r="AT157" s="127"/>
      <c r="AU157" s="126"/>
      <c r="AV157" s="13"/>
      <c r="AW157" s="13"/>
      <c r="AX157" s="13"/>
      <c r="AY157" s="13"/>
      <c r="AZ157" s="13"/>
      <c r="BA157" s="13"/>
      <c r="BB157" s="13"/>
      <c r="BC157" s="13"/>
      <c r="BD157" s="13"/>
      <c r="BE157" s="13"/>
      <c r="BF157" s="13"/>
      <c r="BG157" s="13"/>
      <c r="BH157" s="13"/>
    </row>
    <row r="158" spans="1:60" ht="12.75" customHeight="1">
      <c r="A158" s="123"/>
      <c r="B158" s="124"/>
      <c r="C158" s="125"/>
      <c r="D158" s="124"/>
      <c r="E158" s="125"/>
      <c r="F158" s="125"/>
      <c r="G158" s="126"/>
      <c r="H158" s="126"/>
      <c r="I158" s="126"/>
      <c r="J158" s="13"/>
      <c r="K158" s="13"/>
      <c r="L158" s="13"/>
      <c r="M158" s="13"/>
      <c r="N158" s="13"/>
      <c r="O158" s="13"/>
      <c r="P158" s="13"/>
      <c r="Q158" s="126"/>
      <c r="R158" s="13"/>
      <c r="S158" s="13"/>
      <c r="T158" s="13"/>
      <c r="U158" s="13"/>
      <c r="V158" s="13"/>
      <c r="W158" s="13"/>
      <c r="X158" s="126"/>
      <c r="Y158" s="13"/>
      <c r="Z158" s="13"/>
      <c r="AA158" s="13"/>
      <c r="AB158" s="13"/>
      <c r="AC158" s="13"/>
      <c r="AD158" s="13"/>
      <c r="AE158" s="126"/>
      <c r="AF158" s="127"/>
      <c r="AG158" s="13"/>
      <c r="AH158" s="13"/>
      <c r="AI158" s="13"/>
      <c r="AJ158" s="13"/>
      <c r="AK158" s="13"/>
      <c r="AL158" s="13"/>
      <c r="AM158" s="13"/>
      <c r="AN158" s="13"/>
      <c r="AO158" s="13"/>
      <c r="AP158" s="126"/>
      <c r="AQ158" s="13"/>
      <c r="AR158" s="127"/>
      <c r="AS158" s="29"/>
      <c r="AT158" s="127"/>
      <c r="AU158" s="126"/>
      <c r="AV158" s="13"/>
      <c r="AW158" s="13"/>
      <c r="AX158" s="13"/>
      <c r="AY158" s="13"/>
      <c r="AZ158" s="13"/>
      <c r="BA158" s="13"/>
      <c r="BB158" s="13"/>
      <c r="BC158" s="13"/>
      <c r="BD158" s="13"/>
      <c r="BE158" s="13"/>
      <c r="BF158" s="13"/>
      <c r="BG158" s="13"/>
      <c r="BH158" s="13"/>
    </row>
    <row r="159" spans="1:60" ht="12.75" customHeight="1">
      <c r="A159" s="123"/>
      <c r="B159" s="124"/>
      <c r="C159" s="125"/>
      <c r="D159" s="124"/>
      <c r="E159" s="125"/>
      <c r="F159" s="125"/>
      <c r="G159" s="126"/>
      <c r="H159" s="126"/>
      <c r="I159" s="126"/>
      <c r="J159" s="13"/>
      <c r="K159" s="13"/>
      <c r="L159" s="13"/>
      <c r="M159" s="13"/>
      <c r="N159" s="13"/>
      <c r="O159" s="13"/>
      <c r="P159" s="13"/>
      <c r="Q159" s="126"/>
      <c r="R159" s="13"/>
      <c r="S159" s="13"/>
      <c r="T159" s="13"/>
      <c r="U159" s="13"/>
      <c r="V159" s="13"/>
      <c r="W159" s="13"/>
      <c r="X159" s="126"/>
      <c r="Y159" s="13"/>
      <c r="Z159" s="13"/>
      <c r="AA159" s="13"/>
      <c r="AB159" s="13"/>
      <c r="AC159" s="13"/>
      <c r="AD159" s="13"/>
      <c r="AE159" s="126"/>
      <c r="AF159" s="127"/>
      <c r="AG159" s="13"/>
      <c r="AH159" s="13"/>
      <c r="AI159" s="13"/>
      <c r="AJ159" s="13"/>
      <c r="AK159" s="13"/>
      <c r="AL159" s="13"/>
      <c r="AM159" s="13"/>
      <c r="AN159" s="13"/>
      <c r="AO159" s="13"/>
      <c r="AP159" s="126"/>
      <c r="AQ159" s="13"/>
      <c r="AR159" s="127"/>
      <c r="AS159" s="29"/>
      <c r="AT159" s="127"/>
      <c r="AU159" s="126"/>
      <c r="AV159" s="13"/>
      <c r="AW159" s="13"/>
      <c r="AX159" s="13"/>
      <c r="AY159" s="13"/>
      <c r="AZ159" s="13"/>
      <c r="BA159" s="13"/>
      <c r="BB159" s="13"/>
      <c r="BC159" s="13"/>
      <c r="BD159" s="13"/>
      <c r="BE159" s="13"/>
      <c r="BF159" s="13"/>
      <c r="BG159" s="13"/>
      <c r="BH159" s="13"/>
    </row>
    <row r="160" spans="1:60" ht="12.75" customHeight="1">
      <c r="A160" s="123"/>
      <c r="B160" s="124"/>
      <c r="C160" s="125"/>
      <c r="D160" s="124"/>
      <c r="E160" s="125"/>
      <c r="F160" s="125"/>
      <c r="G160" s="126"/>
      <c r="H160" s="126"/>
      <c r="I160" s="126"/>
      <c r="J160" s="13"/>
      <c r="K160" s="13"/>
      <c r="L160" s="13"/>
      <c r="M160" s="13"/>
      <c r="N160" s="13"/>
      <c r="O160" s="13"/>
      <c r="P160" s="13"/>
      <c r="Q160" s="126"/>
      <c r="R160" s="13"/>
      <c r="S160" s="13"/>
      <c r="T160" s="13"/>
      <c r="U160" s="13"/>
      <c r="V160" s="13"/>
      <c r="W160" s="13"/>
      <c r="X160" s="126"/>
      <c r="Y160" s="13"/>
      <c r="Z160" s="13"/>
      <c r="AA160" s="13"/>
      <c r="AB160" s="13"/>
      <c r="AC160" s="13"/>
      <c r="AD160" s="13"/>
      <c r="AE160" s="126"/>
      <c r="AF160" s="127"/>
      <c r="AG160" s="13"/>
      <c r="AH160" s="13"/>
      <c r="AI160" s="13"/>
      <c r="AJ160" s="13"/>
      <c r="AK160" s="13"/>
      <c r="AL160" s="13"/>
      <c r="AM160" s="13"/>
      <c r="AN160" s="13"/>
      <c r="AO160" s="13"/>
      <c r="AP160" s="126"/>
      <c r="AQ160" s="13"/>
      <c r="AR160" s="127"/>
      <c r="AS160" s="29"/>
      <c r="AT160" s="127"/>
      <c r="AU160" s="126"/>
      <c r="AV160" s="13"/>
      <c r="AW160" s="13"/>
      <c r="AX160" s="13"/>
      <c r="AY160" s="13"/>
      <c r="AZ160" s="13"/>
      <c r="BA160" s="13"/>
      <c r="BB160" s="13"/>
      <c r="BC160" s="13"/>
      <c r="BD160" s="13"/>
      <c r="BE160" s="13"/>
      <c r="BF160" s="13"/>
      <c r="BG160" s="13"/>
      <c r="BH160" s="13"/>
    </row>
    <row r="161" spans="1:60" ht="12.75" customHeight="1">
      <c r="A161" s="123"/>
      <c r="B161" s="124"/>
      <c r="C161" s="125"/>
      <c r="D161" s="124"/>
      <c r="E161" s="125"/>
      <c r="F161" s="125"/>
      <c r="G161" s="126"/>
      <c r="H161" s="126"/>
      <c r="I161" s="126"/>
      <c r="J161" s="13"/>
      <c r="K161" s="13"/>
      <c r="L161" s="13"/>
      <c r="M161" s="13"/>
      <c r="N161" s="13"/>
      <c r="O161" s="13"/>
      <c r="P161" s="13"/>
      <c r="Q161" s="126"/>
      <c r="R161" s="13"/>
      <c r="S161" s="13"/>
      <c r="T161" s="13"/>
      <c r="U161" s="13"/>
      <c r="V161" s="13"/>
      <c r="W161" s="13"/>
      <c r="X161" s="126"/>
      <c r="Y161" s="13"/>
      <c r="Z161" s="13"/>
      <c r="AA161" s="13"/>
      <c r="AB161" s="13"/>
      <c r="AC161" s="13"/>
      <c r="AD161" s="13"/>
      <c r="AE161" s="126"/>
      <c r="AF161" s="127"/>
      <c r="AG161" s="13"/>
      <c r="AH161" s="13"/>
      <c r="AI161" s="13"/>
      <c r="AJ161" s="13"/>
      <c r="AK161" s="13"/>
      <c r="AL161" s="13"/>
      <c r="AM161" s="13"/>
      <c r="AN161" s="13"/>
      <c r="AO161" s="13"/>
      <c r="AP161" s="126"/>
      <c r="AQ161" s="13"/>
      <c r="AR161" s="127"/>
      <c r="AS161" s="29"/>
      <c r="AT161" s="127"/>
      <c r="AU161" s="126"/>
      <c r="AV161" s="13"/>
      <c r="AW161" s="13"/>
      <c r="AX161" s="13"/>
      <c r="AY161" s="13"/>
      <c r="AZ161" s="13"/>
      <c r="BA161" s="13"/>
      <c r="BB161" s="13"/>
      <c r="BC161" s="13"/>
      <c r="BD161" s="13"/>
      <c r="BE161" s="13"/>
      <c r="BF161" s="13"/>
      <c r="BG161" s="13"/>
      <c r="BH161" s="13"/>
    </row>
    <row r="162" spans="1:60" ht="12.75" customHeight="1">
      <c r="A162" s="123"/>
      <c r="B162" s="124"/>
      <c r="C162" s="125"/>
      <c r="D162" s="124"/>
      <c r="E162" s="125"/>
      <c r="F162" s="125"/>
      <c r="G162" s="126"/>
      <c r="H162" s="126"/>
      <c r="I162" s="126"/>
      <c r="J162" s="13"/>
      <c r="K162" s="13"/>
      <c r="L162" s="13"/>
      <c r="M162" s="13"/>
      <c r="N162" s="13"/>
      <c r="O162" s="13"/>
      <c r="P162" s="13"/>
      <c r="Q162" s="126"/>
      <c r="R162" s="13"/>
      <c r="S162" s="13"/>
      <c r="T162" s="13"/>
      <c r="U162" s="13"/>
      <c r="V162" s="13"/>
      <c r="W162" s="13"/>
      <c r="X162" s="126"/>
      <c r="Y162" s="13"/>
      <c r="Z162" s="13"/>
      <c r="AA162" s="13"/>
      <c r="AB162" s="13"/>
      <c r="AC162" s="13"/>
      <c r="AD162" s="13"/>
      <c r="AE162" s="126"/>
      <c r="AF162" s="127"/>
      <c r="AG162" s="13"/>
      <c r="AH162" s="13"/>
      <c r="AI162" s="13"/>
      <c r="AJ162" s="13"/>
      <c r="AK162" s="13"/>
      <c r="AL162" s="13"/>
      <c r="AM162" s="13"/>
      <c r="AN162" s="13"/>
      <c r="AO162" s="13"/>
      <c r="AP162" s="126"/>
      <c r="AQ162" s="13"/>
      <c r="AR162" s="127"/>
      <c r="AS162" s="29"/>
      <c r="AT162" s="127"/>
      <c r="AU162" s="126"/>
      <c r="AV162" s="13"/>
      <c r="AW162" s="13"/>
      <c r="AX162" s="13"/>
      <c r="AY162" s="13"/>
      <c r="AZ162" s="13"/>
      <c r="BA162" s="13"/>
      <c r="BB162" s="13"/>
      <c r="BC162" s="13"/>
      <c r="BD162" s="13"/>
      <c r="BE162" s="13"/>
      <c r="BF162" s="13"/>
      <c r="BG162" s="13"/>
      <c r="BH162" s="13"/>
    </row>
    <row r="163" spans="1:60" ht="12.75" customHeight="1">
      <c r="A163" s="123"/>
      <c r="B163" s="124"/>
      <c r="C163" s="125"/>
      <c r="D163" s="124"/>
      <c r="E163" s="125"/>
      <c r="F163" s="125"/>
      <c r="G163" s="126"/>
      <c r="H163" s="126"/>
      <c r="I163" s="126"/>
      <c r="J163" s="13"/>
      <c r="K163" s="13"/>
      <c r="L163" s="13"/>
      <c r="M163" s="13"/>
      <c r="N163" s="13"/>
      <c r="O163" s="13"/>
      <c r="P163" s="13"/>
      <c r="Q163" s="126"/>
      <c r="R163" s="13"/>
      <c r="S163" s="13"/>
      <c r="T163" s="13"/>
      <c r="U163" s="13"/>
      <c r="V163" s="13"/>
      <c r="W163" s="13"/>
      <c r="X163" s="126"/>
      <c r="Y163" s="13"/>
      <c r="Z163" s="13"/>
      <c r="AA163" s="13"/>
      <c r="AB163" s="13"/>
      <c r="AC163" s="13"/>
      <c r="AD163" s="13"/>
      <c r="AE163" s="126"/>
      <c r="AF163" s="127"/>
      <c r="AG163" s="13"/>
      <c r="AH163" s="13"/>
      <c r="AI163" s="13"/>
      <c r="AJ163" s="13"/>
      <c r="AK163" s="13"/>
      <c r="AL163" s="13"/>
      <c r="AM163" s="13"/>
      <c r="AN163" s="13"/>
      <c r="AO163" s="13"/>
      <c r="AP163" s="126"/>
      <c r="AQ163" s="13"/>
      <c r="AR163" s="127"/>
      <c r="AS163" s="29"/>
      <c r="AT163" s="127"/>
      <c r="AU163" s="126"/>
      <c r="AV163" s="13"/>
      <c r="AW163" s="13"/>
      <c r="AX163" s="13"/>
      <c r="AY163" s="13"/>
      <c r="AZ163" s="13"/>
      <c r="BA163" s="13"/>
      <c r="BB163" s="13"/>
      <c r="BC163" s="13"/>
      <c r="BD163" s="13"/>
      <c r="BE163" s="13"/>
      <c r="BF163" s="13"/>
      <c r="BG163" s="13"/>
      <c r="BH163" s="13"/>
    </row>
    <row r="164" spans="1:60" ht="12.75" customHeight="1">
      <c r="A164" s="123"/>
      <c r="B164" s="124"/>
      <c r="C164" s="125"/>
      <c r="D164" s="124"/>
      <c r="E164" s="125"/>
      <c r="F164" s="125"/>
      <c r="G164" s="126"/>
      <c r="H164" s="126"/>
      <c r="I164" s="126"/>
      <c r="J164" s="13"/>
      <c r="K164" s="13"/>
      <c r="L164" s="13"/>
      <c r="M164" s="13"/>
      <c r="N164" s="13"/>
      <c r="O164" s="13"/>
      <c r="P164" s="13"/>
      <c r="Q164" s="126"/>
      <c r="R164" s="13"/>
      <c r="S164" s="13"/>
      <c r="T164" s="13"/>
      <c r="U164" s="13"/>
      <c r="V164" s="13"/>
      <c r="W164" s="13"/>
      <c r="X164" s="126"/>
      <c r="Y164" s="13"/>
      <c r="Z164" s="13"/>
      <c r="AA164" s="13"/>
      <c r="AB164" s="13"/>
      <c r="AC164" s="13"/>
      <c r="AD164" s="13"/>
      <c r="AE164" s="126"/>
      <c r="AF164" s="127"/>
      <c r="AG164" s="13"/>
      <c r="AH164" s="13"/>
      <c r="AI164" s="13"/>
      <c r="AJ164" s="13"/>
      <c r="AK164" s="13"/>
      <c r="AL164" s="13"/>
      <c r="AM164" s="13"/>
      <c r="AN164" s="13"/>
      <c r="AO164" s="13"/>
      <c r="AP164" s="126"/>
      <c r="AQ164" s="13"/>
      <c r="AR164" s="127"/>
      <c r="AS164" s="29"/>
      <c r="AT164" s="127"/>
      <c r="AU164" s="126"/>
      <c r="AV164" s="13"/>
      <c r="AW164" s="13"/>
      <c r="AX164" s="13"/>
      <c r="AY164" s="13"/>
      <c r="AZ164" s="13"/>
      <c r="BA164" s="13"/>
      <c r="BB164" s="13"/>
      <c r="BC164" s="13"/>
      <c r="BD164" s="13"/>
      <c r="BE164" s="13"/>
      <c r="BF164" s="13"/>
      <c r="BG164" s="13"/>
      <c r="BH164" s="13"/>
    </row>
    <row r="165" spans="1:60" ht="12.75" customHeight="1">
      <c r="A165" s="123"/>
      <c r="B165" s="124"/>
      <c r="C165" s="125"/>
      <c r="D165" s="124"/>
      <c r="E165" s="125"/>
      <c r="F165" s="125"/>
      <c r="G165" s="126"/>
      <c r="H165" s="126"/>
      <c r="I165" s="126"/>
      <c r="J165" s="13"/>
      <c r="K165" s="13"/>
      <c r="L165" s="13"/>
      <c r="M165" s="13"/>
      <c r="N165" s="13"/>
      <c r="O165" s="13"/>
      <c r="P165" s="13"/>
      <c r="Q165" s="126"/>
      <c r="R165" s="13"/>
      <c r="S165" s="13"/>
      <c r="T165" s="13"/>
      <c r="U165" s="13"/>
      <c r="V165" s="13"/>
      <c r="W165" s="13"/>
      <c r="X165" s="126"/>
      <c r="Y165" s="13"/>
      <c r="Z165" s="13"/>
      <c r="AA165" s="13"/>
      <c r="AB165" s="13"/>
      <c r="AC165" s="13"/>
      <c r="AD165" s="13"/>
      <c r="AE165" s="126"/>
      <c r="AF165" s="127"/>
      <c r="AG165" s="13"/>
      <c r="AH165" s="13"/>
      <c r="AI165" s="13"/>
      <c r="AJ165" s="13"/>
      <c r="AK165" s="13"/>
      <c r="AL165" s="13"/>
      <c r="AM165" s="13"/>
      <c r="AN165" s="13"/>
      <c r="AO165" s="13"/>
      <c r="AP165" s="126"/>
      <c r="AQ165" s="13"/>
      <c r="AR165" s="127"/>
      <c r="AS165" s="29"/>
      <c r="AT165" s="127"/>
      <c r="AU165" s="126"/>
      <c r="AV165" s="13"/>
      <c r="AW165" s="13"/>
      <c r="AX165" s="13"/>
      <c r="AY165" s="13"/>
      <c r="AZ165" s="13"/>
      <c r="BA165" s="13"/>
      <c r="BB165" s="13"/>
      <c r="BC165" s="13"/>
      <c r="BD165" s="13"/>
      <c r="BE165" s="13"/>
      <c r="BF165" s="13"/>
      <c r="BG165" s="13"/>
      <c r="BH165" s="13"/>
    </row>
    <row r="166" spans="1:60" ht="12.75" customHeight="1">
      <c r="A166" s="123"/>
      <c r="B166" s="124"/>
      <c r="C166" s="125"/>
      <c r="D166" s="124"/>
      <c r="E166" s="125"/>
      <c r="F166" s="125"/>
      <c r="G166" s="126"/>
      <c r="H166" s="126"/>
      <c r="I166" s="126"/>
      <c r="J166" s="13"/>
      <c r="K166" s="13"/>
      <c r="L166" s="13"/>
      <c r="M166" s="13"/>
      <c r="N166" s="13"/>
      <c r="O166" s="13"/>
      <c r="P166" s="13"/>
      <c r="Q166" s="126"/>
      <c r="R166" s="13"/>
      <c r="S166" s="13"/>
      <c r="T166" s="13"/>
      <c r="U166" s="13"/>
      <c r="V166" s="13"/>
      <c r="W166" s="13"/>
      <c r="X166" s="126"/>
      <c r="Y166" s="13"/>
      <c r="Z166" s="13"/>
      <c r="AA166" s="13"/>
      <c r="AB166" s="13"/>
      <c r="AC166" s="13"/>
      <c r="AD166" s="13"/>
      <c r="AE166" s="126"/>
      <c r="AF166" s="127"/>
      <c r="AG166" s="13"/>
      <c r="AH166" s="13"/>
      <c r="AI166" s="13"/>
      <c r="AJ166" s="13"/>
      <c r="AK166" s="13"/>
      <c r="AL166" s="13"/>
      <c r="AM166" s="13"/>
      <c r="AN166" s="13"/>
      <c r="AO166" s="13"/>
      <c r="AP166" s="126"/>
      <c r="AQ166" s="13"/>
      <c r="AR166" s="127"/>
      <c r="AS166" s="29"/>
      <c r="AT166" s="127"/>
      <c r="AU166" s="126"/>
      <c r="AV166" s="13"/>
      <c r="AW166" s="13"/>
      <c r="AX166" s="13"/>
      <c r="AY166" s="13"/>
      <c r="AZ166" s="13"/>
      <c r="BA166" s="13"/>
      <c r="BB166" s="13"/>
      <c r="BC166" s="13"/>
      <c r="BD166" s="13"/>
      <c r="BE166" s="13"/>
      <c r="BF166" s="13"/>
      <c r="BG166" s="13"/>
      <c r="BH166" s="13"/>
    </row>
    <row r="167" spans="1:60" ht="12.75" customHeight="1">
      <c r="A167" s="123"/>
      <c r="B167" s="124"/>
      <c r="C167" s="125"/>
      <c r="D167" s="124"/>
      <c r="E167" s="125"/>
      <c r="F167" s="125"/>
      <c r="G167" s="126"/>
      <c r="H167" s="126"/>
      <c r="I167" s="126"/>
      <c r="J167" s="13"/>
      <c r="K167" s="13"/>
      <c r="L167" s="13"/>
      <c r="M167" s="13"/>
      <c r="N167" s="13"/>
      <c r="O167" s="13"/>
      <c r="P167" s="13"/>
      <c r="Q167" s="126"/>
      <c r="R167" s="13"/>
      <c r="S167" s="13"/>
      <c r="T167" s="13"/>
      <c r="U167" s="13"/>
      <c r="V167" s="13"/>
      <c r="W167" s="13"/>
      <c r="X167" s="126"/>
      <c r="Y167" s="13"/>
      <c r="Z167" s="13"/>
      <c r="AA167" s="13"/>
      <c r="AB167" s="13"/>
      <c r="AC167" s="13"/>
      <c r="AD167" s="13"/>
      <c r="AE167" s="126"/>
      <c r="AF167" s="127"/>
      <c r="AG167" s="13"/>
      <c r="AH167" s="13"/>
      <c r="AI167" s="13"/>
      <c r="AJ167" s="13"/>
      <c r="AK167" s="13"/>
      <c r="AL167" s="13"/>
      <c r="AM167" s="13"/>
      <c r="AN167" s="13"/>
      <c r="AO167" s="13"/>
      <c r="AP167" s="126"/>
      <c r="AQ167" s="13"/>
      <c r="AR167" s="127"/>
      <c r="AS167" s="29"/>
      <c r="AT167" s="127"/>
      <c r="AU167" s="126"/>
      <c r="AV167" s="13"/>
      <c r="AW167" s="13"/>
      <c r="AX167" s="13"/>
      <c r="AY167" s="13"/>
      <c r="AZ167" s="13"/>
      <c r="BA167" s="13"/>
      <c r="BB167" s="13"/>
      <c r="BC167" s="13"/>
      <c r="BD167" s="13"/>
      <c r="BE167" s="13"/>
      <c r="BF167" s="13"/>
      <c r="BG167" s="13"/>
      <c r="BH167" s="13"/>
    </row>
    <row r="168" spans="1:60" ht="12.75" customHeight="1">
      <c r="A168" s="123"/>
      <c r="B168" s="124"/>
      <c r="C168" s="125"/>
      <c r="D168" s="124"/>
      <c r="E168" s="125"/>
      <c r="F168" s="125"/>
      <c r="G168" s="126"/>
      <c r="H168" s="126"/>
      <c r="I168" s="126"/>
      <c r="J168" s="13"/>
      <c r="K168" s="13"/>
      <c r="L168" s="13"/>
      <c r="M168" s="13"/>
      <c r="N168" s="13"/>
      <c r="O168" s="13"/>
      <c r="P168" s="13"/>
      <c r="Q168" s="126"/>
      <c r="R168" s="13"/>
      <c r="S168" s="13"/>
      <c r="T168" s="13"/>
      <c r="U168" s="13"/>
      <c r="V168" s="13"/>
      <c r="W168" s="13"/>
      <c r="X168" s="126"/>
      <c r="Y168" s="13"/>
      <c r="Z168" s="13"/>
      <c r="AA168" s="13"/>
      <c r="AB168" s="13"/>
      <c r="AC168" s="13"/>
      <c r="AD168" s="13"/>
      <c r="AE168" s="126"/>
      <c r="AF168" s="127"/>
      <c r="AG168" s="13"/>
      <c r="AH168" s="13"/>
      <c r="AI168" s="13"/>
      <c r="AJ168" s="13"/>
      <c r="AK168" s="13"/>
      <c r="AL168" s="13"/>
      <c r="AM168" s="13"/>
      <c r="AN168" s="13"/>
      <c r="AO168" s="13"/>
      <c r="AP168" s="126"/>
      <c r="AQ168" s="13"/>
      <c r="AR168" s="127"/>
      <c r="AS168" s="29"/>
      <c r="AT168" s="127"/>
      <c r="AU168" s="126"/>
      <c r="AV168" s="13"/>
      <c r="AW168" s="13"/>
      <c r="AX168" s="13"/>
      <c r="AY168" s="13"/>
      <c r="AZ168" s="13"/>
      <c r="BA168" s="13"/>
      <c r="BB168" s="13"/>
      <c r="BC168" s="13"/>
      <c r="BD168" s="13"/>
      <c r="BE168" s="13"/>
      <c r="BF168" s="13"/>
      <c r="BG168" s="13"/>
      <c r="BH168" s="13"/>
    </row>
    <row r="169" spans="1:60" ht="12.75" customHeight="1">
      <c r="A169" s="123"/>
      <c r="B169" s="124"/>
      <c r="C169" s="125"/>
      <c r="D169" s="124"/>
      <c r="E169" s="125"/>
      <c r="F169" s="125"/>
      <c r="G169" s="126"/>
      <c r="H169" s="126"/>
      <c r="I169" s="126"/>
      <c r="J169" s="13"/>
      <c r="K169" s="13"/>
      <c r="L169" s="13"/>
      <c r="M169" s="13"/>
      <c r="N169" s="13"/>
      <c r="O169" s="13"/>
      <c r="P169" s="13"/>
      <c r="Q169" s="126"/>
      <c r="R169" s="13"/>
      <c r="S169" s="13"/>
      <c r="T169" s="13"/>
      <c r="U169" s="13"/>
      <c r="V169" s="13"/>
      <c r="W169" s="13"/>
      <c r="X169" s="126"/>
      <c r="Y169" s="13"/>
      <c r="Z169" s="13"/>
      <c r="AA169" s="13"/>
      <c r="AB169" s="13"/>
      <c r="AC169" s="13"/>
      <c r="AD169" s="13"/>
      <c r="AE169" s="126"/>
      <c r="AF169" s="127"/>
      <c r="AG169" s="13"/>
      <c r="AH169" s="13"/>
      <c r="AI169" s="13"/>
      <c r="AJ169" s="13"/>
      <c r="AK169" s="13"/>
      <c r="AL169" s="13"/>
      <c r="AM169" s="13"/>
      <c r="AN169" s="13"/>
      <c r="AO169" s="13"/>
      <c r="AP169" s="126"/>
      <c r="AQ169" s="13"/>
      <c r="AR169" s="127"/>
      <c r="AS169" s="29"/>
      <c r="AT169" s="127"/>
      <c r="AU169" s="126"/>
      <c r="AV169" s="13"/>
      <c r="AW169" s="13"/>
      <c r="AX169" s="13"/>
      <c r="AY169" s="13"/>
      <c r="AZ169" s="13"/>
      <c r="BA169" s="13"/>
      <c r="BB169" s="13"/>
      <c r="BC169" s="13"/>
      <c r="BD169" s="13"/>
      <c r="BE169" s="13"/>
      <c r="BF169" s="13"/>
      <c r="BG169" s="13"/>
      <c r="BH169" s="13"/>
    </row>
    <row r="170" spans="1:60" ht="12.75" customHeight="1">
      <c r="A170" s="123"/>
      <c r="B170" s="124"/>
      <c r="C170" s="125"/>
      <c r="D170" s="124"/>
      <c r="E170" s="125"/>
      <c r="F170" s="125"/>
      <c r="G170" s="126"/>
      <c r="H170" s="126"/>
      <c r="I170" s="126"/>
      <c r="J170" s="13"/>
      <c r="K170" s="13"/>
      <c r="L170" s="13"/>
      <c r="M170" s="13"/>
      <c r="N170" s="13"/>
      <c r="O170" s="13"/>
      <c r="P170" s="13"/>
      <c r="Q170" s="126"/>
      <c r="R170" s="13"/>
      <c r="S170" s="13"/>
      <c r="T170" s="13"/>
      <c r="U170" s="13"/>
      <c r="V170" s="13"/>
      <c r="W170" s="13"/>
      <c r="X170" s="126"/>
      <c r="Y170" s="13"/>
      <c r="Z170" s="13"/>
      <c r="AA170" s="13"/>
      <c r="AB170" s="13"/>
      <c r="AC170" s="13"/>
      <c r="AD170" s="13"/>
      <c r="AE170" s="126"/>
      <c r="AF170" s="127"/>
      <c r="AG170" s="13"/>
      <c r="AH170" s="13"/>
      <c r="AI170" s="13"/>
      <c r="AJ170" s="13"/>
      <c r="AK170" s="13"/>
      <c r="AL170" s="13"/>
      <c r="AM170" s="13"/>
      <c r="AN170" s="13"/>
      <c r="AO170" s="13"/>
      <c r="AP170" s="126"/>
      <c r="AQ170" s="13"/>
      <c r="AR170" s="127"/>
      <c r="AS170" s="29"/>
      <c r="AT170" s="127"/>
      <c r="AU170" s="126"/>
      <c r="AV170" s="13"/>
      <c r="AW170" s="13"/>
      <c r="AX170" s="13"/>
      <c r="AY170" s="13"/>
      <c r="AZ170" s="13"/>
      <c r="BA170" s="13"/>
      <c r="BB170" s="13"/>
      <c r="BC170" s="13"/>
      <c r="BD170" s="13"/>
      <c r="BE170" s="13"/>
      <c r="BF170" s="13"/>
      <c r="BG170" s="13"/>
      <c r="BH170" s="13"/>
    </row>
    <row r="171" spans="1:60" ht="12.75" customHeight="1">
      <c r="A171" s="123"/>
      <c r="B171" s="124"/>
      <c r="C171" s="125"/>
      <c r="D171" s="124"/>
      <c r="E171" s="125"/>
      <c r="F171" s="125"/>
      <c r="G171" s="126"/>
      <c r="H171" s="126"/>
      <c r="I171" s="126"/>
      <c r="J171" s="13"/>
      <c r="K171" s="13"/>
      <c r="L171" s="13"/>
      <c r="M171" s="13"/>
      <c r="N171" s="13"/>
      <c r="O171" s="13"/>
      <c r="P171" s="13"/>
      <c r="Q171" s="126"/>
      <c r="R171" s="13"/>
      <c r="S171" s="13"/>
      <c r="T171" s="13"/>
      <c r="U171" s="13"/>
      <c r="V171" s="13"/>
      <c r="W171" s="13"/>
      <c r="X171" s="126"/>
      <c r="Y171" s="13"/>
      <c r="Z171" s="13"/>
      <c r="AA171" s="13"/>
      <c r="AB171" s="13"/>
      <c r="AC171" s="13"/>
      <c r="AD171" s="13"/>
      <c r="AE171" s="126"/>
      <c r="AF171" s="127"/>
      <c r="AG171" s="13"/>
      <c r="AH171" s="13"/>
      <c r="AI171" s="13"/>
      <c r="AJ171" s="13"/>
      <c r="AK171" s="13"/>
      <c r="AL171" s="13"/>
      <c r="AM171" s="13"/>
      <c r="AN171" s="13"/>
      <c r="AO171" s="13"/>
      <c r="AP171" s="126"/>
      <c r="AQ171" s="13"/>
      <c r="AR171" s="127"/>
      <c r="AS171" s="29"/>
      <c r="AT171" s="127"/>
      <c r="AU171" s="126"/>
      <c r="AV171" s="13"/>
      <c r="AW171" s="13"/>
      <c r="AX171" s="13"/>
      <c r="AY171" s="13"/>
      <c r="AZ171" s="13"/>
      <c r="BA171" s="13"/>
      <c r="BB171" s="13"/>
      <c r="BC171" s="13"/>
      <c r="BD171" s="13"/>
      <c r="BE171" s="13"/>
      <c r="BF171" s="13"/>
      <c r="BG171" s="13"/>
      <c r="BH171" s="13"/>
    </row>
    <row r="172" spans="1:60" ht="12.75" customHeight="1">
      <c r="A172" s="123"/>
      <c r="B172" s="124"/>
      <c r="C172" s="125"/>
      <c r="D172" s="124"/>
      <c r="E172" s="125"/>
      <c r="F172" s="125"/>
      <c r="G172" s="126"/>
      <c r="H172" s="126"/>
      <c r="I172" s="126"/>
      <c r="J172" s="13"/>
      <c r="K172" s="13"/>
      <c r="L172" s="13"/>
      <c r="M172" s="13"/>
      <c r="N172" s="13"/>
      <c r="O172" s="13"/>
      <c r="P172" s="13"/>
      <c r="Q172" s="126"/>
      <c r="R172" s="13"/>
      <c r="S172" s="13"/>
      <c r="T172" s="13"/>
      <c r="U172" s="13"/>
      <c r="V172" s="13"/>
      <c r="W172" s="13"/>
      <c r="X172" s="126"/>
      <c r="Y172" s="13"/>
      <c r="Z172" s="13"/>
      <c r="AA172" s="13"/>
      <c r="AB172" s="13"/>
      <c r="AC172" s="13"/>
      <c r="AD172" s="13"/>
      <c r="AE172" s="126"/>
      <c r="AF172" s="127"/>
      <c r="AG172" s="13"/>
      <c r="AH172" s="13"/>
      <c r="AI172" s="13"/>
      <c r="AJ172" s="13"/>
      <c r="AK172" s="13"/>
      <c r="AL172" s="13"/>
      <c r="AM172" s="13"/>
      <c r="AN172" s="13"/>
      <c r="AO172" s="13"/>
      <c r="AP172" s="126"/>
      <c r="AQ172" s="13"/>
      <c r="AR172" s="127"/>
      <c r="AS172" s="29"/>
      <c r="AT172" s="127"/>
      <c r="AU172" s="126"/>
      <c r="AV172" s="13"/>
      <c r="AW172" s="13"/>
      <c r="AX172" s="13"/>
      <c r="AY172" s="13"/>
      <c r="AZ172" s="13"/>
      <c r="BA172" s="13"/>
      <c r="BB172" s="13"/>
      <c r="BC172" s="13"/>
      <c r="BD172" s="13"/>
      <c r="BE172" s="13"/>
      <c r="BF172" s="13"/>
      <c r="BG172" s="13"/>
      <c r="BH172" s="13"/>
    </row>
    <row r="173" spans="1:60" ht="12.75" customHeight="1">
      <c r="A173" s="123"/>
      <c r="B173" s="124"/>
      <c r="C173" s="125"/>
      <c r="D173" s="124"/>
      <c r="E173" s="125"/>
      <c r="F173" s="125"/>
      <c r="G173" s="126"/>
      <c r="H173" s="126"/>
      <c r="I173" s="126"/>
      <c r="J173" s="13"/>
      <c r="K173" s="13"/>
      <c r="L173" s="13"/>
      <c r="M173" s="13"/>
      <c r="N173" s="13"/>
      <c r="O173" s="13"/>
      <c r="P173" s="13"/>
      <c r="Q173" s="126"/>
      <c r="R173" s="13"/>
      <c r="S173" s="13"/>
      <c r="T173" s="13"/>
      <c r="U173" s="13"/>
      <c r="V173" s="13"/>
      <c r="W173" s="13"/>
      <c r="X173" s="126"/>
      <c r="Y173" s="13"/>
      <c r="Z173" s="13"/>
      <c r="AA173" s="13"/>
      <c r="AB173" s="13"/>
      <c r="AC173" s="13"/>
      <c r="AD173" s="13"/>
      <c r="AE173" s="126"/>
      <c r="AF173" s="127"/>
      <c r="AG173" s="13"/>
      <c r="AH173" s="13"/>
      <c r="AI173" s="13"/>
      <c r="AJ173" s="13"/>
      <c r="AK173" s="13"/>
      <c r="AL173" s="13"/>
      <c r="AM173" s="13"/>
      <c r="AN173" s="13"/>
      <c r="AO173" s="13"/>
      <c r="AP173" s="126"/>
      <c r="AQ173" s="13"/>
      <c r="AR173" s="127"/>
      <c r="AS173" s="29"/>
      <c r="AT173" s="127"/>
      <c r="AU173" s="126"/>
      <c r="AV173" s="13"/>
      <c r="AW173" s="13"/>
      <c r="AX173" s="13"/>
      <c r="AY173" s="13"/>
      <c r="AZ173" s="13"/>
      <c r="BA173" s="13"/>
      <c r="BB173" s="13"/>
      <c r="BC173" s="13"/>
      <c r="BD173" s="13"/>
      <c r="BE173" s="13"/>
      <c r="BF173" s="13"/>
      <c r="BG173" s="13"/>
      <c r="BH173" s="13"/>
    </row>
    <row r="174" spans="1:60" ht="12.75" customHeight="1">
      <c r="A174" s="123"/>
      <c r="B174" s="124"/>
      <c r="C174" s="125"/>
      <c r="D174" s="124"/>
      <c r="E174" s="125"/>
      <c r="F174" s="125"/>
      <c r="G174" s="126"/>
      <c r="H174" s="126"/>
      <c r="I174" s="126"/>
      <c r="J174" s="13"/>
      <c r="K174" s="13"/>
      <c r="L174" s="13"/>
      <c r="M174" s="13"/>
      <c r="N174" s="13"/>
      <c r="O174" s="13"/>
      <c r="P174" s="13"/>
      <c r="Q174" s="126"/>
      <c r="R174" s="13"/>
      <c r="S174" s="13"/>
      <c r="T174" s="13"/>
      <c r="U174" s="13"/>
      <c r="V174" s="13"/>
      <c r="W174" s="13"/>
      <c r="X174" s="126"/>
      <c r="Y174" s="13"/>
      <c r="Z174" s="13"/>
      <c r="AA174" s="13"/>
      <c r="AB174" s="13"/>
      <c r="AC174" s="13"/>
      <c r="AD174" s="13"/>
      <c r="AE174" s="126"/>
      <c r="AF174" s="127"/>
      <c r="AG174" s="13"/>
      <c r="AH174" s="13"/>
      <c r="AI174" s="13"/>
      <c r="AJ174" s="13"/>
      <c r="AK174" s="13"/>
      <c r="AL174" s="13"/>
      <c r="AM174" s="13"/>
      <c r="AN174" s="13"/>
      <c r="AO174" s="13"/>
      <c r="AP174" s="126"/>
      <c r="AQ174" s="13"/>
      <c r="AR174" s="127"/>
      <c r="AS174" s="29"/>
      <c r="AT174" s="127"/>
      <c r="AU174" s="126"/>
      <c r="AV174" s="13"/>
      <c r="AW174" s="13"/>
      <c r="AX174" s="13"/>
      <c r="AY174" s="13"/>
      <c r="AZ174" s="13"/>
      <c r="BA174" s="13"/>
      <c r="BB174" s="13"/>
      <c r="BC174" s="13"/>
      <c r="BD174" s="13"/>
      <c r="BE174" s="13"/>
      <c r="BF174" s="13"/>
      <c r="BG174" s="13"/>
      <c r="BH174" s="13"/>
    </row>
    <row r="175" spans="1:60" ht="12.75" customHeight="1">
      <c r="A175" s="123"/>
      <c r="B175" s="124"/>
      <c r="C175" s="125"/>
      <c r="D175" s="124"/>
      <c r="E175" s="125"/>
      <c r="F175" s="125"/>
      <c r="G175" s="126"/>
      <c r="H175" s="126"/>
      <c r="I175" s="126"/>
      <c r="J175" s="13"/>
      <c r="K175" s="13"/>
      <c r="L175" s="13"/>
      <c r="M175" s="13"/>
      <c r="N175" s="13"/>
      <c r="O175" s="13"/>
      <c r="P175" s="13"/>
      <c r="Q175" s="126"/>
      <c r="R175" s="13"/>
      <c r="S175" s="13"/>
      <c r="T175" s="13"/>
      <c r="U175" s="13"/>
      <c r="V175" s="13"/>
      <c r="W175" s="13"/>
      <c r="X175" s="126"/>
      <c r="Y175" s="13"/>
      <c r="Z175" s="13"/>
      <c r="AA175" s="13"/>
      <c r="AB175" s="13"/>
      <c r="AC175" s="13"/>
      <c r="AD175" s="13"/>
      <c r="AE175" s="126"/>
      <c r="AF175" s="127"/>
      <c r="AG175" s="13"/>
      <c r="AH175" s="13"/>
      <c r="AI175" s="13"/>
      <c r="AJ175" s="13"/>
      <c r="AK175" s="13"/>
      <c r="AL175" s="13"/>
      <c r="AM175" s="13"/>
      <c r="AN175" s="13"/>
      <c r="AO175" s="13"/>
      <c r="AP175" s="126"/>
      <c r="AQ175" s="13"/>
      <c r="AR175" s="127"/>
      <c r="AS175" s="29"/>
      <c r="AT175" s="127"/>
      <c r="AU175" s="126"/>
      <c r="AV175" s="13"/>
      <c r="AW175" s="13"/>
      <c r="AX175" s="13"/>
      <c r="AY175" s="13"/>
      <c r="AZ175" s="13"/>
      <c r="BA175" s="13"/>
      <c r="BB175" s="13"/>
      <c r="BC175" s="13"/>
      <c r="BD175" s="13"/>
      <c r="BE175" s="13"/>
      <c r="BF175" s="13"/>
      <c r="BG175" s="13"/>
      <c r="BH175" s="13"/>
    </row>
    <row r="176" spans="1:60" ht="12.75" customHeight="1">
      <c r="A176" s="123"/>
      <c r="B176" s="124"/>
      <c r="C176" s="125"/>
      <c r="D176" s="124"/>
      <c r="E176" s="125"/>
      <c r="F176" s="125"/>
      <c r="G176" s="126"/>
      <c r="H176" s="126"/>
      <c r="I176" s="126"/>
      <c r="J176" s="13"/>
      <c r="K176" s="13"/>
      <c r="L176" s="13"/>
      <c r="M176" s="13"/>
      <c r="N176" s="13"/>
      <c r="O176" s="13"/>
      <c r="P176" s="13"/>
      <c r="Q176" s="126"/>
      <c r="R176" s="13"/>
      <c r="S176" s="13"/>
      <c r="T176" s="13"/>
      <c r="U176" s="13"/>
      <c r="V176" s="13"/>
      <c r="W176" s="13"/>
      <c r="X176" s="126"/>
      <c r="Y176" s="13"/>
      <c r="Z176" s="13"/>
      <c r="AA176" s="13"/>
      <c r="AB176" s="13"/>
      <c r="AC176" s="13"/>
      <c r="AD176" s="13"/>
      <c r="AE176" s="126"/>
      <c r="AF176" s="127"/>
      <c r="AG176" s="13"/>
      <c r="AH176" s="13"/>
      <c r="AI176" s="13"/>
      <c r="AJ176" s="13"/>
      <c r="AK176" s="13"/>
      <c r="AL176" s="13"/>
      <c r="AM176" s="13"/>
      <c r="AN176" s="13"/>
      <c r="AO176" s="13"/>
      <c r="AP176" s="126"/>
      <c r="AQ176" s="13"/>
      <c r="AR176" s="127"/>
      <c r="AS176" s="29"/>
      <c r="AT176" s="127"/>
      <c r="AU176" s="126"/>
      <c r="AV176" s="13"/>
      <c r="AW176" s="13"/>
      <c r="AX176" s="13"/>
      <c r="AY176" s="13"/>
      <c r="AZ176" s="13"/>
      <c r="BA176" s="13"/>
      <c r="BB176" s="13"/>
      <c r="BC176" s="13"/>
      <c r="BD176" s="13"/>
      <c r="BE176" s="13"/>
      <c r="BF176" s="13"/>
      <c r="BG176" s="13"/>
      <c r="BH176" s="13"/>
    </row>
    <row r="177" spans="1:60" ht="12.75" customHeight="1">
      <c r="A177" s="123"/>
      <c r="B177" s="124"/>
      <c r="C177" s="125"/>
      <c r="D177" s="124"/>
      <c r="E177" s="125"/>
      <c r="F177" s="125"/>
      <c r="G177" s="126"/>
      <c r="H177" s="126"/>
      <c r="I177" s="126"/>
      <c r="J177" s="13"/>
      <c r="K177" s="13"/>
      <c r="L177" s="13"/>
      <c r="M177" s="13"/>
      <c r="N177" s="13"/>
      <c r="O177" s="13"/>
      <c r="P177" s="13"/>
      <c r="Q177" s="126"/>
      <c r="R177" s="13"/>
      <c r="S177" s="13"/>
      <c r="T177" s="13"/>
      <c r="U177" s="13"/>
      <c r="V177" s="13"/>
      <c r="W177" s="13"/>
      <c r="X177" s="126"/>
      <c r="Y177" s="13"/>
      <c r="Z177" s="13"/>
      <c r="AA177" s="13"/>
      <c r="AB177" s="13"/>
      <c r="AC177" s="13"/>
      <c r="AD177" s="13"/>
      <c r="AE177" s="126"/>
      <c r="AF177" s="127"/>
      <c r="AG177" s="13"/>
      <c r="AH177" s="13"/>
      <c r="AI177" s="13"/>
      <c r="AJ177" s="13"/>
      <c r="AK177" s="13"/>
      <c r="AL177" s="13"/>
      <c r="AM177" s="13"/>
      <c r="AN177" s="13"/>
      <c r="AO177" s="13"/>
      <c r="AP177" s="126"/>
      <c r="AQ177" s="13"/>
      <c r="AR177" s="127"/>
      <c r="AS177" s="29"/>
      <c r="AT177" s="127"/>
      <c r="AU177" s="126"/>
      <c r="AV177" s="13"/>
      <c r="AW177" s="13"/>
      <c r="AX177" s="13"/>
      <c r="AY177" s="13"/>
      <c r="AZ177" s="13"/>
      <c r="BA177" s="13"/>
      <c r="BB177" s="13"/>
      <c r="BC177" s="13"/>
      <c r="BD177" s="13"/>
      <c r="BE177" s="13"/>
      <c r="BF177" s="13"/>
      <c r="BG177" s="13"/>
      <c r="BH177" s="13"/>
    </row>
    <row r="178" spans="1:60" ht="12.75" customHeight="1">
      <c r="A178" s="123"/>
      <c r="B178" s="124"/>
      <c r="C178" s="125"/>
      <c r="D178" s="124"/>
      <c r="E178" s="125"/>
      <c r="F178" s="125"/>
      <c r="G178" s="126"/>
      <c r="H178" s="126"/>
      <c r="I178" s="126"/>
      <c r="J178" s="13"/>
      <c r="K178" s="13"/>
      <c r="L178" s="13"/>
      <c r="M178" s="13"/>
      <c r="N178" s="13"/>
      <c r="O178" s="13"/>
      <c r="P178" s="13"/>
      <c r="Q178" s="126"/>
      <c r="R178" s="13"/>
      <c r="S178" s="13"/>
      <c r="T178" s="13"/>
      <c r="U178" s="13"/>
      <c r="V178" s="13"/>
      <c r="W178" s="13"/>
      <c r="X178" s="126"/>
      <c r="Y178" s="13"/>
      <c r="Z178" s="13"/>
      <c r="AA178" s="13"/>
      <c r="AB178" s="13"/>
      <c r="AC178" s="13"/>
      <c r="AD178" s="13"/>
      <c r="AE178" s="126"/>
      <c r="AF178" s="127"/>
      <c r="AG178" s="13"/>
      <c r="AH178" s="13"/>
      <c r="AI178" s="13"/>
      <c r="AJ178" s="13"/>
      <c r="AK178" s="13"/>
      <c r="AL178" s="13"/>
      <c r="AM178" s="13"/>
      <c r="AN178" s="13"/>
      <c r="AO178" s="13"/>
      <c r="AP178" s="126"/>
      <c r="AQ178" s="13"/>
      <c r="AR178" s="127"/>
      <c r="AS178" s="29"/>
      <c r="AT178" s="127"/>
      <c r="AU178" s="126"/>
      <c r="AV178" s="13"/>
      <c r="AW178" s="13"/>
      <c r="AX178" s="13"/>
      <c r="AY178" s="13"/>
      <c r="AZ178" s="13"/>
      <c r="BA178" s="13"/>
      <c r="BB178" s="13"/>
      <c r="BC178" s="13"/>
      <c r="BD178" s="13"/>
      <c r="BE178" s="13"/>
      <c r="BF178" s="13"/>
      <c r="BG178" s="13"/>
      <c r="BH178" s="13"/>
    </row>
    <row r="179" spans="1:60" ht="12.75" customHeight="1">
      <c r="A179" s="123"/>
      <c r="B179" s="124"/>
      <c r="C179" s="125"/>
      <c r="D179" s="124"/>
      <c r="E179" s="125"/>
      <c r="F179" s="125"/>
      <c r="G179" s="126"/>
      <c r="H179" s="126"/>
      <c r="I179" s="126"/>
      <c r="J179" s="13"/>
      <c r="K179" s="13"/>
      <c r="L179" s="13"/>
      <c r="M179" s="13"/>
      <c r="N179" s="13"/>
      <c r="O179" s="13"/>
      <c r="P179" s="13"/>
      <c r="Q179" s="126"/>
      <c r="R179" s="13"/>
      <c r="S179" s="13"/>
      <c r="T179" s="13"/>
      <c r="U179" s="13"/>
      <c r="V179" s="13"/>
      <c r="W179" s="13"/>
      <c r="X179" s="126"/>
      <c r="Y179" s="13"/>
      <c r="Z179" s="13"/>
      <c r="AA179" s="13"/>
      <c r="AB179" s="13"/>
      <c r="AC179" s="13"/>
      <c r="AD179" s="13"/>
      <c r="AE179" s="126"/>
      <c r="AF179" s="127"/>
      <c r="AG179" s="13"/>
      <c r="AH179" s="13"/>
      <c r="AI179" s="13"/>
      <c r="AJ179" s="13"/>
      <c r="AK179" s="13"/>
      <c r="AL179" s="13"/>
      <c r="AM179" s="13"/>
      <c r="AN179" s="13"/>
      <c r="AO179" s="13"/>
      <c r="AP179" s="126"/>
      <c r="AQ179" s="13"/>
      <c r="AR179" s="127"/>
      <c r="AS179" s="29"/>
      <c r="AT179" s="127"/>
      <c r="AU179" s="126"/>
      <c r="AV179" s="13"/>
      <c r="AW179" s="13"/>
      <c r="AX179" s="13"/>
      <c r="AY179" s="13"/>
      <c r="AZ179" s="13"/>
      <c r="BA179" s="13"/>
      <c r="BB179" s="13"/>
      <c r="BC179" s="13"/>
      <c r="BD179" s="13"/>
      <c r="BE179" s="13"/>
      <c r="BF179" s="13"/>
      <c r="BG179" s="13"/>
      <c r="BH179" s="13"/>
    </row>
    <row r="180" spans="1:60" ht="12.75" customHeight="1">
      <c r="A180" s="123"/>
      <c r="B180" s="124"/>
      <c r="C180" s="125"/>
      <c r="D180" s="124"/>
      <c r="E180" s="125"/>
      <c r="F180" s="125"/>
      <c r="G180" s="126"/>
      <c r="H180" s="126"/>
      <c r="I180" s="126"/>
      <c r="J180" s="13"/>
      <c r="K180" s="13"/>
      <c r="L180" s="13"/>
      <c r="M180" s="13"/>
      <c r="N180" s="13"/>
      <c r="O180" s="13"/>
      <c r="P180" s="13"/>
      <c r="Q180" s="126"/>
      <c r="R180" s="13"/>
      <c r="S180" s="13"/>
      <c r="T180" s="13"/>
      <c r="U180" s="13"/>
      <c r="V180" s="13"/>
      <c r="W180" s="13"/>
      <c r="X180" s="126"/>
      <c r="Y180" s="13"/>
      <c r="Z180" s="13"/>
      <c r="AA180" s="13"/>
      <c r="AB180" s="13"/>
      <c r="AC180" s="13"/>
      <c r="AD180" s="13"/>
      <c r="AE180" s="126"/>
      <c r="AF180" s="127"/>
      <c r="AG180" s="13"/>
      <c r="AH180" s="13"/>
      <c r="AI180" s="13"/>
      <c r="AJ180" s="13"/>
      <c r="AK180" s="13"/>
      <c r="AL180" s="13"/>
      <c r="AM180" s="13"/>
      <c r="AN180" s="13"/>
      <c r="AO180" s="13"/>
      <c r="AP180" s="126"/>
      <c r="AQ180" s="13"/>
      <c r="AR180" s="127"/>
      <c r="AS180" s="29"/>
      <c r="AT180" s="127"/>
      <c r="AU180" s="126"/>
      <c r="AV180" s="13"/>
      <c r="AW180" s="13"/>
      <c r="AX180" s="13"/>
      <c r="AY180" s="13"/>
      <c r="AZ180" s="13"/>
      <c r="BA180" s="13"/>
      <c r="BB180" s="13"/>
      <c r="BC180" s="13"/>
      <c r="BD180" s="13"/>
      <c r="BE180" s="13"/>
      <c r="BF180" s="13"/>
      <c r="BG180" s="13"/>
      <c r="BH180" s="13"/>
    </row>
    <row r="181" spans="1:60" ht="12.75" customHeight="1">
      <c r="A181" s="123"/>
      <c r="B181" s="124"/>
      <c r="C181" s="125"/>
      <c r="D181" s="124"/>
      <c r="E181" s="125"/>
      <c r="F181" s="125"/>
      <c r="G181" s="126"/>
      <c r="H181" s="126"/>
      <c r="I181" s="126"/>
      <c r="J181" s="13"/>
      <c r="K181" s="13"/>
      <c r="L181" s="13"/>
      <c r="M181" s="13"/>
      <c r="N181" s="13"/>
      <c r="O181" s="13"/>
      <c r="P181" s="13"/>
      <c r="Q181" s="126"/>
      <c r="R181" s="13"/>
      <c r="S181" s="13"/>
      <c r="T181" s="13"/>
      <c r="U181" s="13"/>
      <c r="V181" s="13"/>
      <c r="W181" s="13"/>
      <c r="X181" s="126"/>
      <c r="Y181" s="13"/>
      <c r="Z181" s="13"/>
      <c r="AA181" s="13"/>
      <c r="AB181" s="13"/>
      <c r="AC181" s="13"/>
      <c r="AD181" s="13"/>
      <c r="AE181" s="126"/>
      <c r="AF181" s="127"/>
      <c r="AG181" s="13"/>
      <c r="AH181" s="13"/>
      <c r="AI181" s="13"/>
      <c r="AJ181" s="13"/>
      <c r="AK181" s="13"/>
      <c r="AL181" s="13"/>
      <c r="AM181" s="13"/>
      <c r="AN181" s="13"/>
      <c r="AO181" s="13"/>
      <c r="AP181" s="126"/>
      <c r="AQ181" s="13"/>
      <c r="AR181" s="127"/>
      <c r="AS181" s="29"/>
      <c r="AT181" s="127"/>
      <c r="AU181" s="126"/>
      <c r="AV181" s="13"/>
      <c r="AW181" s="13"/>
      <c r="AX181" s="13"/>
      <c r="AY181" s="13"/>
      <c r="AZ181" s="13"/>
      <c r="BA181" s="13"/>
      <c r="BB181" s="13"/>
      <c r="BC181" s="13"/>
      <c r="BD181" s="13"/>
      <c r="BE181" s="13"/>
      <c r="BF181" s="13"/>
      <c r="BG181" s="13"/>
      <c r="BH181" s="13"/>
    </row>
    <row r="182" spans="1:60" ht="12.75" customHeight="1">
      <c r="A182" s="123"/>
      <c r="B182" s="124"/>
      <c r="C182" s="125"/>
      <c r="D182" s="124"/>
      <c r="E182" s="125"/>
      <c r="F182" s="125"/>
      <c r="G182" s="126"/>
      <c r="H182" s="126"/>
      <c r="I182" s="126"/>
      <c r="J182" s="13"/>
      <c r="K182" s="13"/>
      <c r="L182" s="13"/>
      <c r="M182" s="13"/>
      <c r="N182" s="13"/>
      <c r="O182" s="13"/>
      <c r="P182" s="13"/>
      <c r="Q182" s="126"/>
      <c r="R182" s="13"/>
      <c r="S182" s="13"/>
      <c r="T182" s="13"/>
      <c r="U182" s="13"/>
      <c r="V182" s="13"/>
      <c r="W182" s="13"/>
      <c r="X182" s="126"/>
      <c r="Y182" s="13"/>
      <c r="Z182" s="13"/>
      <c r="AA182" s="13"/>
      <c r="AB182" s="13"/>
      <c r="AC182" s="13"/>
      <c r="AD182" s="13"/>
      <c r="AE182" s="126"/>
      <c r="AF182" s="127"/>
      <c r="AG182" s="13"/>
      <c r="AH182" s="13"/>
      <c r="AI182" s="13"/>
      <c r="AJ182" s="13"/>
      <c r="AK182" s="13"/>
      <c r="AL182" s="13"/>
      <c r="AM182" s="13"/>
      <c r="AN182" s="13"/>
      <c r="AO182" s="13"/>
      <c r="AP182" s="126"/>
      <c r="AQ182" s="13"/>
      <c r="AR182" s="127"/>
      <c r="AS182" s="29"/>
      <c r="AT182" s="127"/>
      <c r="AU182" s="126"/>
      <c r="AV182" s="13"/>
      <c r="AW182" s="13"/>
      <c r="AX182" s="13"/>
      <c r="AY182" s="13"/>
      <c r="AZ182" s="13"/>
      <c r="BA182" s="13"/>
      <c r="BB182" s="13"/>
      <c r="BC182" s="13"/>
      <c r="BD182" s="13"/>
      <c r="BE182" s="13"/>
      <c r="BF182" s="13"/>
      <c r="BG182" s="13"/>
      <c r="BH182" s="13"/>
    </row>
    <row r="183" spans="1:60" ht="12.75" customHeight="1">
      <c r="A183" s="123"/>
      <c r="B183" s="124"/>
      <c r="C183" s="125"/>
      <c r="D183" s="124"/>
      <c r="E183" s="125"/>
      <c r="F183" s="125"/>
      <c r="G183" s="126"/>
      <c r="H183" s="126"/>
      <c r="I183" s="126"/>
      <c r="J183" s="13"/>
      <c r="K183" s="13"/>
      <c r="L183" s="13"/>
      <c r="M183" s="13"/>
      <c r="N183" s="13"/>
      <c r="O183" s="13"/>
      <c r="P183" s="13"/>
      <c r="Q183" s="126"/>
      <c r="R183" s="13"/>
      <c r="S183" s="13"/>
      <c r="T183" s="13"/>
      <c r="U183" s="13"/>
      <c r="V183" s="13"/>
      <c r="W183" s="13"/>
      <c r="X183" s="126"/>
      <c r="Y183" s="13"/>
      <c r="Z183" s="13"/>
      <c r="AA183" s="13"/>
      <c r="AB183" s="13"/>
      <c r="AC183" s="13"/>
      <c r="AD183" s="13"/>
      <c r="AE183" s="126"/>
      <c r="AF183" s="127"/>
      <c r="AG183" s="13"/>
      <c r="AH183" s="13"/>
      <c r="AI183" s="13"/>
      <c r="AJ183" s="13"/>
      <c r="AK183" s="13"/>
      <c r="AL183" s="13"/>
      <c r="AM183" s="13"/>
      <c r="AN183" s="13"/>
      <c r="AO183" s="13"/>
      <c r="AP183" s="126"/>
      <c r="AQ183" s="13"/>
      <c r="AR183" s="127"/>
      <c r="AS183" s="29"/>
      <c r="AT183" s="127"/>
      <c r="AU183" s="126"/>
      <c r="AV183" s="13"/>
      <c r="AW183" s="13"/>
      <c r="AX183" s="13"/>
      <c r="AY183" s="13"/>
      <c r="AZ183" s="13"/>
      <c r="BA183" s="13"/>
      <c r="BB183" s="13"/>
      <c r="BC183" s="13"/>
      <c r="BD183" s="13"/>
      <c r="BE183" s="13"/>
      <c r="BF183" s="13"/>
      <c r="BG183" s="13"/>
      <c r="BH183" s="13"/>
    </row>
    <row r="184" spans="1:60" ht="12.75" customHeight="1">
      <c r="A184" s="123"/>
      <c r="B184" s="124"/>
      <c r="C184" s="125"/>
      <c r="D184" s="124"/>
      <c r="E184" s="125"/>
      <c r="F184" s="125"/>
      <c r="G184" s="126"/>
      <c r="H184" s="126"/>
      <c r="I184" s="126"/>
      <c r="J184" s="13"/>
      <c r="K184" s="13"/>
      <c r="L184" s="13"/>
      <c r="M184" s="13"/>
      <c r="N184" s="13"/>
      <c r="O184" s="13"/>
      <c r="P184" s="13"/>
      <c r="Q184" s="126"/>
      <c r="R184" s="13"/>
      <c r="S184" s="13"/>
      <c r="T184" s="13"/>
      <c r="U184" s="13"/>
      <c r="V184" s="13"/>
      <c r="W184" s="13"/>
      <c r="X184" s="126"/>
      <c r="Y184" s="13"/>
      <c r="Z184" s="13"/>
      <c r="AA184" s="13"/>
      <c r="AB184" s="13"/>
      <c r="AC184" s="13"/>
      <c r="AD184" s="13"/>
      <c r="AE184" s="126"/>
      <c r="AF184" s="127"/>
      <c r="AG184" s="13"/>
      <c r="AH184" s="13"/>
      <c r="AI184" s="13"/>
      <c r="AJ184" s="13"/>
      <c r="AK184" s="13"/>
      <c r="AL184" s="13"/>
      <c r="AM184" s="13"/>
      <c r="AN184" s="13"/>
      <c r="AO184" s="13"/>
      <c r="AP184" s="126"/>
      <c r="AQ184" s="13"/>
      <c r="AR184" s="127"/>
      <c r="AS184" s="29"/>
      <c r="AT184" s="127"/>
      <c r="AU184" s="126"/>
      <c r="AV184" s="13"/>
      <c r="AW184" s="13"/>
      <c r="AX184" s="13"/>
      <c r="AY184" s="13"/>
      <c r="AZ184" s="13"/>
      <c r="BA184" s="13"/>
      <c r="BB184" s="13"/>
      <c r="BC184" s="13"/>
      <c r="BD184" s="13"/>
      <c r="BE184" s="13"/>
      <c r="BF184" s="13"/>
      <c r="BG184" s="13"/>
      <c r="BH184" s="13"/>
    </row>
    <row r="185" spans="1:60" ht="12.75" customHeight="1">
      <c r="A185" s="123"/>
      <c r="B185" s="124"/>
      <c r="C185" s="125"/>
      <c r="D185" s="124"/>
      <c r="E185" s="125"/>
      <c r="F185" s="125"/>
      <c r="G185" s="126"/>
      <c r="H185" s="126"/>
      <c r="I185" s="126"/>
      <c r="J185" s="13"/>
      <c r="K185" s="13"/>
      <c r="L185" s="13"/>
      <c r="M185" s="13"/>
      <c r="N185" s="13"/>
      <c r="O185" s="13"/>
      <c r="P185" s="13"/>
      <c r="Q185" s="126"/>
      <c r="R185" s="13"/>
      <c r="S185" s="13"/>
      <c r="T185" s="13"/>
      <c r="U185" s="13"/>
      <c r="V185" s="13"/>
      <c r="W185" s="13"/>
      <c r="X185" s="126"/>
      <c r="Y185" s="13"/>
      <c r="Z185" s="13"/>
      <c r="AA185" s="13"/>
      <c r="AB185" s="13"/>
      <c r="AC185" s="13"/>
      <c r="AD185" s="13"/>
      <c r="AE185" s="126"/>
      <c r="AF185" s="127"/>
      <c r="AG185" s="13"/>
      <c r="AH185" s="13"/>
      <c r="AI185" s="13"/>
      <c r="AJ185" s="13"/>
      <c r="AK185" s="13"/>
      <c r="AL185" s="13"/>
      <c r="AM185" s="13"/>
      <c r="AN185" s="13"/>
      <c r="AO185" s="13"/>
      <c r="AP185" s="126"/>
      <c r="AQ185" s="13"/>
      <c r="AR185" s="127"/>
      <c r="AS185" s="29"/>
      <c r="AT185" s="127"/>
      <c r="AU185" s="126"/>
      <c r="AV185" s="13"/>
      <c r="AW185" s="13"/>
      <c r="AX185" s="13"/>
      <c r="AY185" s="13"/>
      <c r="AZ185" s="13"/>
      <c r="BA185" s="13"/>
      <c r="BB185" s="13"/>
      <c r="BC185" s="13"/>
      <c r="BD185" s="13"/>
      <c r="BE185" s="13"/>
      <c r="BF185" s="13"/>
      <c r="BG185" s="13"/>
      <c r="BH185" s="13"/>
    </row>
    <row r="186" spans="1:60" ht="12.75" customHeight="1">
      <c r="A186" s="123"/>
      <c r="B186" s="124"/>
      <c r="C186" s="125"/>
      <c r="D186" s="124"/>
      <c r="E186" s="125"/>
      <c r="F186" s="125"/>
      <c r="G186" s="126"/>
      <c r="H186" s="126"/>
      <c r="I186" s="126"/>
      <c r="J186" s="13"/>
      <c r="K186" s="13"/>
      <c r="L186" s="13"/>
      <c r="M186" s="13"/>
      <c r="N186" s="13"/>
      <c r="O186" s="13"/>
      <c r="P186" s="13"/>
      <c r="Q186" s="126"/>
      <c r="R186" s="13"/>
      <c r="S186" s="13"/>
      <c r="T186" s="13"/>
      <c r="U186" s="13"/>
      <c r="V186" s="13"/>
      <c r="W186" s="13"/>
      <c r="X186" s="126"/>
      <c r="Y186" s="13"/>
      <c r="Z186" s="13"/>
      <c r="AA186" s="13"/>
      <c r="AB186" s="13"/>
      <c r="AC186" s="13"/>
      <c r="AD186" s="13"/>
      <c r="AE186" s="126"/>
      <c r="AF186" s="127"/>
      <c r="AG186" s="13"/>
      <c r="AH186" s="13"/>
      <c r="AI186" s="13"/>
      <c r="AJ186" s="13"/>
      <c r="AK186" s="13"/>
      <c r="AL186" s="13"/>
      <c r="AM186" s="13"/>
      <c r="AN186" s="13"/>
      <c r="AO186" s="13"/>
      <c r="AP186" s="126"/>
      <c r="AQ186" s="13"/>
      <c r="AR186" s="127"/>
      <c r="AS186" s="29"/>
      <c r="AT186" s="127"/>
      <c r="AU186" s="126"/>
      <c r="AV186" s="13"/>
      <c r="AW186" s="13"/>
      <c r="AX186" s="13"/>
      <c r="AY186" s="13"/>
      <c r="AZ186" s="13"/>
      <c r="BA186" s="13"/>
      <c r="BB186" s="13"/>
      <c r="BC186" s="13"/>
      <c r="BD186" s="13"/>
      <c r="BE186" s="13"/>
      <c r="BF186" s="13"/>
      <c r="BG186" s="13"/>
      <c r="BH186" s="13"/>
    </row>
    <row r="187" spans="1:60" ht="12.75" customHeight="1">
      <c r="A187" s="123"/>
      <c r="B187" s="124"/>
      <c r="C187" s="125"/>
      <c r="D187" s="124"/>
      <c r="E187" s="125"/>
      <c r="F187" s="125"/>
      <c r="G187" s="126"/>
      <c r="H187" s="126"/>
      <c r="I187" s="126"/>
      <c r="J187" s="13"/>
      <c r="K187" s="13"/>
      <c r="L187" s="13"/>
      <c r="M187" s="13"/>
      <c r="N187" s="13"/>
      <c r="O187" s="13"/>
      <c r="P187" s="13"/>
      <c r="Q187" s="126"/>
      <c r="R187" s="13"/>
      <c r="S187" s="13"/>
      <c r="T187" s="13"/>
      <c r="U187" s="13"/>
      <c r="V187" s="13"/>
      <c r="W187" s="13"/>
      <c r="X187" s="126"/>
      <c r="Y187" s="13"/>
      <c r="Z187" s="13"/>
      <c r="AA187" s="13"/>
      <c r="AB187" s="13"/>
      <c r="AC187" s="13"/>
      <c r="AD187" s="13"/>
      <c r="AE187" s="126"/>
      <c r="AF187" s="127"/>
      <c r="AG187" s="13"/>
      <c r="AH187" s="13"/>
      <c r="AI187" s="13"/>
      <c r="AJ187" s="13"/>
      <c r="AK187" s="13"/>
      <c r="AL187" s="13"/>
      <c r="AM187" s="13"/>
      <c r="AN187" s="13"/>
      <c r="AO187" s="13"/>
      <c r="AP187" s="126"/>
      <c r="AQ187" s="13"/>
      <c r="AR187" s="127"/>
      <c r="AS187" s="29"/>
      <c r="AT187" s="127"/>
      <c r="AU187" s="126"/>
      <c r="AV187" s="13"/>
      <c r="AW187" s="13"/>
      <c r="AX187" s="13"/>
      <c r="AY187" s="13"/>
      <c r="AZ187" s="13"/>
      <c r="BA187" s="13"/>
      <c r="BB187" s="13"/>
      <c r="BC187" s="13"/>
      <c r="BD187" s="13"/>
      <c r="BE187" s="13"/>
      <c r="BF187" s="13"/>
      <c r="BG187" s="13"/>
      <c r="BH187" s="13"/>
    </row>
    <row r="188" spans="1:60" ht="12.75" customHeight="1">
      <c r="A188" s="123"/>
      <c r="B188" s="124"/>
      <c r="C188" s="125"/>
      <c r="D188" s="124"/>
      <c r="E188" s="125"/>
      <c r="F188" s="125"/>
      <c r="G188" s="126"/>
      <c r="H188" s="126"/>
      <c r="I188" s="126"/>
      <c r="J188" s="13"/>
      <c r="K188" s="13"/>
      <c r="L188" s="13"/>
      <c r="M188" s="13"/>
      <c r="N188" s="13"/>
      <c r="O188" s="13"/>
      <c r="P188" s="13"/>
      <c r="Q188" s="126"/>
      <c r="R188" s="13"/>
      <c r="S188" s="13"/>
      <c r="T188" s="13"/>
      <c r="U188" s="13"/>
      <c r="V188" s="13"/>
      <c r="W188" s="13"/>
      <c r="X188" s="126"/>
      <c r="Y188" s="13"/>
      <c r="Z188" s="13"/>
      <c r="AA188" s="13"/>
      <c r="AB188" s="13"/>
      <c r="AC188" s="13"/>
      <c r="AD188" s="13"/>
      <c r="AE188" s="126"/>
      <c r="AF188" s="127"/>
      <c r="AG188" s="13"/>
      <c r="AH188" s="13"/>
      <c r="AI188" s="13"/>
      <c r="AJ188" s="13"/>
      <c r="AK188" s="13"/>
      <c r="AL188" s="13"/>
      <c r="AM188" s="13"/>
      <c r="AN188" s="13"/>
      <c r="AO188" s="13"/>
      <c r="AP188" s="126"/>
      <c r="AQ188" s="13"/>
      <c r="AR188" s="127"/>
      <c r="AS188" s="29"/>
      <c r="AT188" s="127"/>
      <c r="AU188" s="126"/>
      <c r="AV188" s="13"/>
      <c r="AW188" s="13"/>
      <c r="AX188" s="13"/>
      <c r="AY188" s="13"/>
      <c r="AZ188" s="13"/>
      <c r="BA188" s="13"/>
      <c r="BB188" s="13"/>
      <c r="BC188" s="13"/>
      <c r="BD188" s="13"/>
      <c r="BE188" s="13"/>
      <c r="BF188" s="13"/>
      <c r="BG188" s="13"/>
      <c r="BH188" s="13"/>
    </row>
    <row r="189" spans="1:60" ht="12.75" customHeight="1">
      <c r="A189" s="123"/>
      <c r="B189" s="124"/>
      <c r="C189" s="125"/>
      <c r="D189" s="124"/>
      <c r="E189" s="125"/>
      <c r="F189" s="125"/>
      <c r="G189" s="126"/>
      <c r="H189" s="126"/>
      <c r="I189" s="126"/>
      <c r="J189" s="13"/>
      <c r="K189" s="13"/>
      <c r="L189" s="13"/>
      <c r="M189" s="13"/>
      <c r="N189" s="13"/>
      <c r="O189" s="13"/>
      <c r="P189" s="13"/>
      <c r="Q189" s="126"/>
      <c r="R189" s="13"/>
      <c r="S189" s="13"/>
      <c r="T189" s="13"/>
      <c r="U189" s="13"/>
      <c r="V189" s="13"/>
      <c r="W189" s="13"/>
      <c r="X189" s="126"/>
      <c r="Y189" s="13"/>
      <c r="Z189" s="13"/>
      <c r="AA189" s="13"/>
      <c r="AB189" s="13"/>
      <c r="AC189" s="13"/>
      <c r="AD189" s="13"/>
      <c r="AE189" s="126"/>
      <c r="AF189" s="127"/>
      <c r="AG189" s="13"/>
      <c r="AH189" s="13"/>
      <c r="AI189" s="13"/>
      <c r="AJ189" s="13"/>
      <c r="AK189" s="13"/>
      <c r="AL189" s="13"/>
      <c r="AM189" s="13"/>
      <c r="AN189" s="13"/>
      <c r="AO189" s="13"/>
      <c r="AP189" s="126"/>
      <c r="AQ189" s="13"/>
      <c r="AR189" s="127"/>
      <c r="AS189" s="29"/>
      <c r="AT189" s="127"/>
      <c r="AU189" s="126"/>
      <c r="AV189" s="13"/>
      <c r="AW189" s="13"/>
      <c r="AX189" s="13"/>
      <c r="AY189" s="13"/>
      <c r="AZ189" s="13"/>
      <c r="BA189" s="13"/>
      <c r="BB189" s="13"/>
      <c r="BC189" s="13"/>
      <c r="BD189" s="13"/>
      <c r="BE189" s="13"/>
      <c r="BF189" s="13"/>
      <c r="BG189" s="13"/>
      <c r="BH189" s="13"/>
    </row>
    <row r="190" spans="1:60" ht="12.75" customHeight="1">
      <c r="A190" s="123"/>
      <c r="B190" s="124"/>
      <c r="C190" s="125"/>
      <c r="D190" s="124"/>
      <c r="E190" s="125"/>
      <c r="F190" s="125"/>
      <c r="G190" s="126"/>
      <c r="H190" s="126"/>
      <c r="I190" s="126"/>
      <c r="J190" s="13"/>
      <c r="K190" s="13"/>
      <c r="L190" s="13"/>
      <c r="M190" s="13"/>
      <c r="N190" s="13"/>
      <c r="O190" s="13"/>
      <c r="P190" s="13"/>
      <c r="Q190" s="126"/>
      <c r="R190" s="13"/>
      <c r="S190" s="13"/>
      <c r="T190" s="13"/>
      <c r="U190" s="13"/>
      <c r="V190" s="13"/>
      <c r="W190" s="13"/>
      <c r="X190" s="126"/>
      <c r="Y190" s="13"/>
      <c r="Z190" s="13"/>
      <c r="AA190" s="13"/>
      <c r="AB190" s="13"/>
      <c r="AC190" s="13"/>
      <c r="AD190" s="13"/>
      <c r="AE190" s="126"/>
      <c r="AF190" s="127"/>
      <c r="AG190" s="13"/>
      <c r="AH190" s="13"/>
      <c r="AI190" s="13"/>
      <c r="AJ190" s="13"/>
      <c r="AK190" s="13"/>
      <c r="AL190" s="13"/>
      <c r="AM190" s="13"/>
      <c r="AN190" s="13"/>
      <c r="AO190" s="13"/>
      <c r="AP190" s="126"/>
      <c r="AQ190" s="13"/>
      <c r="AR190" s="127"/>
      <c r="AS190" s="29"/>
      <c r="AT190" s="127"/>
      <c r="AU190" s="126"/>
      <c r="AV190" s="13"/>
      <c r="AW190" s="13"/>
      <c r="AX190" s="13"/>
      <c r="AY190" s="13"/>
      <c r="AZ190" s="13"/>
      <c r="BA190" s="13"/>
      <c r="BB190" s="13"/>
      <c r="BC190" s="13"/>
      <c r="BD190" s="13"/>
      <c r="BE190" s="13"/>
      <c r="BF190" s="13"/>
      <c r="BG190" s="13"/>
      <c r="BH190" s="13"/>
    </row>
    <row r="191" spans="1:60" ht="12.75" customHeight="1">
      <c r="A191" s="123"/>
      <c r="B191" s="124"/>
      <c r="C191" s="125"/>
      <c r="D191" s="124"/>
      <c r="E191" s="125"/>
      <c r="F191" s="125"/>
      <c r="G191" s="126"/>
      <c r="H191" s="126"/>
      <c r="I191" s="126"/>
      <c r="J191" s="13"/>
      <c r="K191" s="13"/>
      <c r="L191" s="13"/>
      <c r="M191" s="13"/>
      <c r="N191" s="13"/>
      <c r="O191" s="13"/>
      <c r="P191" s="13"/>
      <c r="Q191" s="126"/>
      <c r="R191" s="13"/>
      <c r="S191" s="13"/>
      <c r="T191" s="13"/>
      <c r="U191" s="13"/>
      <c r="V191" s="13"/>
      <c r="W191" s="13"/>
      <c r="X191" s="126"/>
      <c r="Y191" s="13"/>
      <c r="Z191" s="13"/>
      <c r="AA191" s="13"/>
      <c r="AB191" s="13"/>
      <c r="AC191" s="13"/>
      <c r="AD191" s="13"/>
      <c r="AE191" s="126"/>
      <c r="AF191" s="127"/>
      <c r="AG191" s="13"/>
      <c r="AH191" s="13"/>
      <c r="AI191" s="13"/>
      <c r="AJ191" s="13"/>
      <c r="AK191" s="13"/>
      <c r="AL191" s="13"/>
      <c r="AM191" s="13"/>
      <c r="AN191" s="13"/>
      <c r="AO191" s="13"/>
      <c r="AP191" s="126"/>
      <c r="AQ191" s="13"/>
      <c r="AR191" s="127"/>
      <c r="AS191" s="29"/>
      <c r="AT191" s="127"/>
      <c r="AU191" s="126"/>
      <c r="AV191" s="13"/>
      <c r="AW191" s="13"/>
      <c r="AX191" s="13"/>
      <c r="AY191" s="13"/>
      <c r="AZ191" s="13"/>
      <c r="BA191" s="13"/>
      <c r="BB191" s="13"/>
      <c r="BC191" s="13"/>
      <c r="BD191" s="13"/>
      <c r="BE191" s="13"/>
      <c r="BF191" s="13"/>
      <c r="BG191" s="13"/>
      <c r="BH191" s="13"/>
    </row>
    <row r="192" spans="1:60" ht="12.75" customHeight="1">
      <c r="A192" s="123"/>
      <c r="B192" s="124"/>
      <c r="C192" s="125"/>
      <c r="D192" s="124"/>
      <c r="E192" s="125"/>
      <c r="F192" s="125"/>
      <c r="G192" s="126"/>
      <c r="H192" s="126"/>
      <c r="I192" s="126"/>
      <c r="J192" s="13"/>
      <c r="K192" s="13"/>
      <c r="L192" s="13"/>
      <c r="M192" s="13"/>
      <c r="N192" s="13"/>
      <c r="O192" s="13"/>
      <c r="P192" s="13"/>
      <c r="Q192" s="126"/>
      <c r="R192" s="13"/>
      <c r="S192" s="13"/>
      <c r="T192" s="13"/>
      <c r="U192" s="13"/>
      <c r="V192" s="13"/>
      <c r="W192" s="13"/>
      <c r="X192" s="126"/>
      <c r="Y192" s="13"/>
      <c r="Z192" s="13"/>
      <c r="AA192" s="13"/>
      <c r="AB192" s="13"/>
      <c r="AC192" s="13"/>
      <c r="AD192" s="13"/>
      <c r="AE192" s="126"/>
      <c r="AF192" s="127"/>
      <c r="AG192" s="13"/>
      <c r="AH192" s="13"/>
      <c r="AI192" s="13"/>
      <c r="AJ192" s="13"/>
      <c r="AK192" s="13"/>
      <c r="AL192" s="13"/>
      <c r="AM192" s="13"/>
      <c r="AN192" s="13"/>
      <c r="AO192" s="13"/>
      <c r="AP192" s="126"/>
      <c r="AQ192" s="13"/>
      <c r="AR192" s="127"/>
      <c r="AS192" s="29"/>
      <c r="AT192" s="127"/>
      <c r="AU192" s="126"/>
      <c r="AV192" s="13"/>
      <c r="AW192" s="13"/>
      <c r="AX192" s="13"/>
      <c r="AY192" s="13"/>
      <c r="AZ192" s="13"/>
      <c r="BA192" s="13"/>
      <c r="BB192" s="13"/>
      <c r="BC192" s="13"/>
      <c r="BD192" s="13"/>
      <c r="BE192" s="13"/>
      <c r="BF192" s="13"/>
      <c r="BG192" s="13"/>
      <c r="BH192" s="13"/>
    </row>
    <row r="193" spans="1:60" ht="12.75" customHeight="1">
      <c r="A193" s="123"/>
      <c r="B193" s="124"/>
      <c r="C193" s="125"/>
      <c r="D193" s="124"/>
      <c r="E193" s="125"/>
      <c r="F193" s="125"/>
      <c r="G193" s="126"/>
      <c r="H193" s="126"/>
      <c r="I193" s="126"/>
      <c r="J193" s="13"/>
      <c r="K193" s="13"/>
      <c r="L193" s="13"/>
      <c r="M193" s="13"/>
      <c r="N193" s="13"/>
      <c r="O193" s="13"/>
      <c r="P193" s="13"/>
      <c r="Q193" s="126"/>
      <c r="R193" s="13"/>
      <c r="S193" s="13"/>
      <c r="T193" s="13"/>
      <c r="U193" s="13"/>
      <c r="V193" s="13"/>
      <c r="W193" s="13"/>
      <c r="X193" s="126"/>
      <c r="Y193" s="13"/>
      <c r="Z193" s="13"/>
      <c r="AA193" s="13"/>
      <c r="AB193" s="13"/>
      <c r="AC193" s="13"/>
      <c r="AD193" s="13"/>
      <c r="AE193" s="126"/>
      <c r="AF193" s="127"/>
      <c r="AG193" s="13"/>
      <c r="AH193" s="13"/>
      <c r="AI193" s="13"/>
      <c r="AJ193" s="13"/>
      <c r="AK193" s="13"/>
      <c r="AL193" s="13"/>
      <c r="AM193" s="13"/>
      <c r="AN193" s="13"/>
      <c r="AO193" s="13"/>
      <c r="AP193" s="126"/>
      <c r="AQ193" s="13"/>
      <c r="AR193" s="127"/>
      <c r="AS193" s="29"/>
      <c r="AT193" s="127"/>
      <c r="AU193" s="126"/>
      <c r="AV193" s="13"/>
      <c r="AW193" s="13"/>
      <c r="AX193" s="13"/>
      <c r="AY193" s="13"/>
      <c r="AZ193" s="13"/>
      <c r="BA193" s="13"/>
      <c r="BB193" s="13"/>
      <c r="BC193" s="13"/>
      <c r="BD193" s="13"/>
      <c r="BE193" s="13"/>
      <c r="BF193" s="13"/>
      <c r="BG193" s="13"/>
      <c r="BH193" s="13"/>
    </row>
    <row r="194" spans="1:60" ht="12.75" customHeight="1">
      <c r="A194" s="123"/>
      <c r="B194" s="124"/>
      <c r="C194" s="125"/>
      <c r="D194" s="124"/>
      <c r="E194" s="125"/>
      <c r="F194" s="125"/>
      <c r="G194" s="126"/>
      <c r="H194" s="126"/>
      <c r="I194" s="126"/>
      <c r="J194" s="13"/>
      <c r="K194" s="13"/>
      <c r="L194" s="13"/>
      <c r="M194" s="13"/>
      <c r="N194" s="13"/>
      <c r="O194" s="13"/>
      <c r="P194" s="13"/>
      <c r="Q194" s="126"/>
      <c r="R194" s="13"/>
      <c r="S194" s="13"/>
      <c r="T194" s="13"/>
      <c r="U194" s="13"/>
      <c r="V194" s="13"/>
      <c r="W194" s="13"/>
      <c r="X194" s="126"/>
      <c r="Y194" s="13"/>
      <c r="Z194" s="13"/>
      <c r="AA194" s="13"/>
      <c r="AB194" s="13"/>
      <c r="AC194" s="13"/>
      <c r="AD194" s="13"/>
      <c r="AE194" s="126"/>
      <c r="AF194" s="127"/>
      <c r="AG194" s="13"/>
      <c r="AH194" s="13"/>
      <c r="AI194" s="13"/>
      <c r="AJ194" s="13"/>
      <c r="AK194" s="13"/>
      <c r="AL194" s="13"/>
      <c r="AM194" s="13"/>
      <c r="AN194" s="13"/>
      <c r="AO194" s="13"/>
      <c r="AP194" s="126"/>
      <c r="AQ194" s="13"/>
      <c r="AR194" s="127"/>
      <c r="AS194" s="29"/>
      <c r="AT194" s="127"/>
      <c r="AU194" s="126"/>
      <c r="AV194" s="13"/>
      <c r="AW194" s="13"/>
      <c r="AX194" s="13"/>
      <c r="AY194" s="13"/>
      <c r="AZ194" s="13"/>
      <c r="BA194" s="13"/>
      <c r="BB194" s="13"/>
      <c r="BC194" s="13"/>
      <c r="BD194" s="13"/>
      <c r="BE194" s="13"/>
      <c r="BF194" s="13"/>
      <c r="BG194" s="13"/>
      <c r="BH194" s="13"/>
    </row>
    <row r="195" spans="1:60" ht="12.75" customHeight="1">
      <c r="A195" s="123"/>
      <c r="B195" s="124"/>
      <c r="C195" s="125"/>
      <c r="D195" s="124"/>
      <c r="E195" s="125"/>
      <c r="F195" s="125"/>
      <c r="G195" s="126"/>
      <c r="H195" s="126"/>
      <c r="I195" s="126"/>
      <c r="J195" s="13"/>
      <c r="K195" s="13"/>
      <c r="L195" s="13"/>
      <c r="M195" s="13"/>
      <c r="N195" s="13"/>
      <c r="O195" s="13"/>
      <c r="P195" s="13"/>
      <c r="Q195" s="126"/>
      <c r="R195" s="13"/>
      <c r="S195" s="13"/>
      <c r="T195" s="13"/>
      <c r="U195" s="13"/>
      <c r="V195" s="13"/>
      <c r="W195" s="13"/>
      <c r="X195" s="126"/>
      <c r="Y195" s="13"/>
      <c r="Z195" s="13"/>
      <c r="AA195" s="13"/>
      <c r="AB195" s="13"/>
      <c r="AC195" s="13"/>
      <c r="AD195" s="13"/>
      <c r="AE195" s="126"/>
      <c r="AF195" s="127"/>
      <c r="AG195" s="13"/>
      <c r="AH195" s="13"/>
      <c r="AI195" s="13"/>
      <c r="AJ195" s="13"/>
      <c r="AK195" s="13"/>
      <c r="AL195" s="13"/>
      <c r="AM195" s="13"/>
      <c r="AN195" s="13"/>
      <c r="AO195" s="13"/>
      <c r="AP195" s="126"/>
      <c r="AQ195" s="13"/>
      <c r="AR195" s="127"/>
      <c r="AS195" s="29"/>
      <c r="AT195" s="127"/>
      <c r="AU195" s="126"/>
      <c r="AV195" s="13"/>
      <c r="AW195" s="13"/>
      <c r="AX195" s="13"/>
      <c r="AY195" s="13"/>
      <c r="AZ195" s="13"/>
      <c r="BA195" s="13"/>
      <c r="BB195" s="13"/>
      <c r="BC195" s="13"/>
      <c r="BD195" s="13"/>
      <c r="BE195" s="13"/>
      <c r="BF195" s="13"/>
      <c r="BG195" s="13"/>
      <c r="BH195" s="13"/>
    </row>
    <row r="196" spans="1:60" ht="12.75" customHeight="1">
      <c r="A196" s="123"/>
      <c r="B196" s="124"/>
      <c r="C196" s="125"/>
      <c r="D196" s="124"/>
      <c r="E196" s="125"/>
      <c r="F196" s="125"/>
      <c r="G196" s="126"/>
      <c r="H196" s="126"/>
      <c r="I196" s="126"/>
      <c r="J196" s="13"/>
      <c r="K196" s="13"/>
      <c r="L196" s="13"/>
      <c r="M196" s="13"/>
      <c r="N196" s="13"/>
      <c r="O196" s="13"/>
      <c r="P196" s="13"/>
      <c r="Q196" s="126"/>
      <c r="R196" s="13"/>
      <c r="S196" s="13"/>
      <c r="T196" s="13"/>
      <c r="U196" s="13"/>
      <c r="V196" s="13"/>
      <c r="W196" s="13"/>
      <c r="X196" s="126"/>
      <c r="Y196" s="13"/>
      <c r="Z196" s="13"/>
      <c r="AA196" s="13"/>
      <c r="AB196" s="13"/>
      <c r="AC196" s="13"/>
      <c r="AD196" s="13"/>
      <c r="AE196" s="126"/>
      <c r="AF196" s="127"/>
      <c r="AG196" s="13"/>
      <c r="AH196" s="13"/>
      <c r="AI196" s="13"/>
      <c r="AJ196" s="13"/>
      <c r="AK196" s="13"/>
      <c r="AL196" s="13"/>
      <c r="AM196" s="13"/>
      <c r="AN196" s="13"/>
      <c r="AO196" s="13"/>
      <c r="AP196" s="126"/>
      <c r="AQ196" s="13"/>
      <c r="AR196" s="127"/>
      <c r="AS196" s="29"/>
      <c r="AT196" s="127"/>
      <c r="AU196" s="126"/>
      <c r="AV196" s="13"/>
      <c r="AW196" s="13"/>
      <c r="AX196" s="13"/>
      <c r="AY196" s="13"/>
      <c r="AZ196" s="13"/>
      <c r="BA196" s="13"/>
      <c r="BB196" s="13"/>
      <c r="BC196" s="13"/>
      <c r="BD196" s="13"/>
      <c r="BE196" s="13"/>
      <c r="BF196" s="13"/>
      <c r="BG196" s="13"/>
      <c r="BH196" s="13"/>
    </row>
    <row r="197" spans="1:60" ht="12.75" customHeight="1">
      <c r="A197" s="123"/>
      <c r="B197" s="124"/>
      <c r="C197" s="125"/>
      <c r="D197" s="124"/>
      <c r="E197" s="125"/>
      <c r="F197" s="125"/>
      <c r="G197" s="126"/>
      <c r="H197" s="126"/>
      <c r="I197" s="126"/>
      <c r="J197" s="13"/>
      <c r="K197" s="13"/>
      <c r="L197" s="13"/>
      <c r="M197" s="13"/>
      <c r="N197" s="13"/>
      <c r="O197" s="13"/>
      <c r="P197" s="13"/>
      <c r="Q197" s="126"/>
      <c r="R197" s="13"/>
      <c r="S197" s="13"/>
      <c r="T197" s="13"/>
      <c r="U197" s="13"/>
      <c r="V197" s="13"/>
      <c r="W197" s="13"/>
      <c r="X197" s="126"/>
      <c r="Y197" s="13"/>
      <c r="Z197" s="13"/>
      <c r="AA197" s="13"/>
      <c r="AB197" s="13"/>
      <c r="AC197" s="13"/>
      <c r="AD197" s="13"/>
      <c r="AE197" s="126"/>
      <c r="AF197" s="127"/>
      <c r="AG197" s="13"/>
      <c r="AH197" s="13"/>
      <c r="AI197" s="13"/>
      <c r="AJ197" s="13"/>
      <c r="AK197" s="13"/>
      <c r="AL197" s="13"/>
      <c r="AM197" s="13"/>
      <c r="AN197" s="13"/>
      <c r="AO197" s="13"/>
      <c r="AP197" s="126"/>
      <c r="AQ197" s="13"/>
      <c r="AR197" s="127"/>
      <c r="AS197" s="29"/>
      <c r="AT197" s="127"/>
      <c r="AU197" s="126"/>
      <c r="AV197" s="13"/>
      <c r="AW197" s="13"/>
      <c r="AX197" s="13"/>
      <c r="AY197" s="13"/>
      <c r="AZ197" s="13"/>
      <c r="BA197" s="13"/>
      <c r="BB197" s="13"/>
      <c r="BC197" s="13"/>
      <c r="BD197" s="13"/>
      <c r="BE197" s="13"/>
      <c r="BF197" s="13"/>
      <c r="BG197" s="13"/>
      <c r="BH197" s="13"/>
    </row>
    <row r="198" spans="1:60" ht="12.75" customHeight="1">
      <c r="A198" s="123"/>
      <c r="B198" s="124"/>
      <c r="C198" s="125"/>
      <c r="D198" s="124"/>
      <c r="E198" s="125"/>
      <c r="F198" s="125"/>
      <c r="G198" s="126"/>
      <c r="H198" s="126"/>
      <c r="I198" s="126"/>
      <c r="J198" s="13"/>
      <c r="K198" s="13"/>
      <c r="L198" s="13"/>
      <c r="M198" s="13"/>
      <c r="N198" s="13"/>
      <c r="O198" s="13"/>
      <c r="P198" s="13"/>
      <c r="Q198" s="126"/>
      <c r="R198" s="13"/>
      <c r="S198" s="13"/>
      <c r="T198" s="13"/>
      <c r="U198" s="13"/>
      <c r="V198" s="13"/>
      <c r="W198" s="13"/>
      <c r="X198" s="126"/>
      <c r="Y198" s="13"/>
      <c r="Z198" s="13"/>
      <c r="AA198" s="13"/>
      <c r="AB198" s="13"/>
      <c r="AC198" s="13"/>
      <c r="AD198" s="13"/>
      <c r="AE198" s="126"/>
      <c r="AF198" s="127"/>
      <c r="AG198" s="13"/>
      <c r="AH198" s="13"/>
      <c r="AI198" s="13"/>
      <c r="AJ198" s="13"/>
      <c r="AK198" s="13"/>
      <c r="AL198" s="13"/>
      <c r="AM198" s="13"/>
      <c r="AN198" s="13"/>
      <c r="AO198" s="13"/>
      <c r="AP198" s="126"/>
      <c r="AQ198" s="13"/>
      <c r="AR198" s="127"/>
      <c r="AS198" s="29"/>
      <c r="AT198" s="127"/>
      <c r="AU198" s="126"/>
      <c r="AV198" s="13"/>
      <c r="AW198" s="13"/>
      <c r="AX198" s="13"/>
      <c r="AY198" s="13"/>
      <c r="AZ198" s="13"/>
      <c r="BA198" s="13"/>
      <c r="BB198" s="13"/>
      <c r="BC198" s="13"/>
      <c r="BD198" s="13"/>
      <c r="BE198" s="13"/>
      <c r="BF198" s="13"/>
      <c r="BG198" s="13"/>
      <c r="BH198" s="13"/>
    </row>
    <row r="199" spans="1:60" ht="12.75" customHeight="1">
      <c r="A199" s="123"/>
      <c r="B199" s="124"/>
      <c r="C199" s="125"/>
      <c r="D199" s="124"/>
      <c r="E199" s="125"/>
      <c r="F199" s="125"/>
      <c r="G199" s="126"/>
      <c r="H199" s="126"/>
      <c r="I199" s="126"/>
      <c r="J199" s="13"/>
      <c r="K199" s="13"/>
      <c r="L199" s="13"/>
      <c r="M199" s="13"/>
      <c r="N199" s="13"/>
      <c r="O199" s="13"/>
      <c r="P199" s="13"/>
      <c r="Q199" s="126"/>
      <c r="R199" s="13"/>
      <c r="S199" s="13"/>
      <c r="T199" s="13"/>
      <c r="U199" s="13"/>
      <c r="V199" s="13"/>
      <c r="W199" s="13"/>
      <c r="X199" s="126"/>
      <c r="Y199" s="13"/>
      <c r="Z199" s="13"/>
      <c r="AA199" s="13"/>
      <c r="AB199" s="13"/>
      <c r="AC199" s="13"/>
      <c r="AD199" s="13"/>
      <c r="AE199" s="126"/>
      <c r="AF199" s="127"/>
      <c r="AG199" s="13"/>
      <c r="AH199" s="13"/>
      <c r="AI199" s="13"/>
      <c r="AJ199" s="13"/>
      <c r="AK199" s="13"/>
      <c r="AL199" s="13"/>
      <c r="AM199" s="13"/>
      <c r="AN199" s="13"/>
      <c r="AO199" s="13"/>
      <c r="AP199" s="126"/>
      <c r="AQ199" s="13"/>
      <c r="AR199" s="127"/>
      <c r="AS199" s="29"/>
      <c r="AT199" s="127"/>
      <c r="AU199" s="126"/>
      <c r="AV199" s="13"/>
      <c r="AW199" s="13"/>
      <c r="AX199" s="13"/>
      <c r="AY199" s="13"/>
      <c r="AZ199" s="13"/>
      <c r="BA199" s="13"/>
      <c r="BB199" s="13"/>
      <c r="BC199" s="13"/>
      <c r="BD199" s="13"/>
      <c r="BE199" s="13"/>
      <c r="BF199" s="13"/>
      <c r="BG199" s="13"/>
      <c r="BH199" s="13"/>
    </row>
    <row r="200" spans="1:60" ht="12.75" customHeight="1">
      <c r="A200" s="123"/>
      <c r="B200" s="124"/>
      <c r="C200" s="125"/>
      <c r="D200" s="124"/>
      <c r="E200" s="125"/>
      <c r="F200" s="125"/>
      <c r="G200" s="126"/>
      <c r="H200" s="126"/>
      <c r="I200" s="126"/>
      <c r="J200" s="13"/>
      <c r="K200" s="13"/>
      <c r="L200" s="13"/>
      <c r="M200" s="13"/>
      <c r="N200" s="13"/>
      <c r="O200" s="13"/>
      <c r="P200" s="13"/>
      <c r="Q200" s="126"/>
      <c r="R200" s="13"/>
      <c r="S200" s="13"/>
      <c r="T200" s="13"/>
      <c r="U200" s="13"/>
      <c r="V200" s="13"/>
      <c r="W200" s="13"/>
      <c r="X200" s="126"/>
      <c r="Y200" s="13"/>
      <c r="Z200" s="13"/>
      <c r="AA200" s="13"/>
      <c r="AB200" s="13"/>
      <c r="AC200" s="13"/>
      <c r="AD200" s="13"/>
      <c r="AE200" s="126"/>
      <c r="AF200" s="127"/>
      <c r="AG200" s="13"/>
      <c r="AH200" s="13"/>
      <c r="AI200" s="13"/>
      <c r="AJ200" s="13"/>
      <c r="AK200" s="13"/>
      <c r="AL200" s="13"/>
      <c r="AM200" s="13"/>
      <c r="AN200" s="13"/>
      <c r="AO200" s="13"/>
      <c r="AP200" s="126"/>
      <c r="AQ200" s="13"/>
      <c r="AR200" s="127"/>
      <c r="AS200" s="29"/>
      <c r="AT200" s="127"/>
      <c r="AU200" s="126"/>
      <c r="AV200" s="13"/>
      <c r="AW200" s="13"/>
      <c r="AX200" s="13"/>
      <c r="AY200" s="13"/>
      <c r="AZ200" s="13"/>
      <c r="BA200" s="13"/>
      <c r="BB200" s="13"/>
      <c r="BC200" s="13"/>
      <c r="BD200" s="13"/>
      <c r="BE200" s="13"/>
      <c r="BF200" s="13"/>
      <c r="BG200" s="13"/>
      <c r="BH200" s="13"/>
    </row>
    <row r="201" spans="1:60" ht="12.75" customHeight="1">
      <c r="A201" s="123"/>
      <c r="B201" s="124"/>
      <c r="C201" s="125"/>
      <c r="D201" s="124"/>
      <c r="E201" s="125"/>
      <c r="F201" s="125"/>
      <c r="G201" s="126"/>
      <c r="H201" s="126"/>
      <c r="I201" s="126"/>
      <c r="J201" s="13"/>
      <c r="K201" s="13"/>
      <c r="L201" s="13"/>
      <c r="M201" s="13"/>
      <c r="N201" s="13"/>
      <c r="O201" s="13"/>
      <c r="P201" s="13"/>
      <c r="Q201" s="126"/>
      <c r="R201" s="13"/>
      <c r="S201" s="13"/>
      <c r="T201" s="13"/>
      <c r="U201" s="13"/>
      <c r="V201" s="13"/>
      <c r="W201" s="13"/>
      <c r="X201" s="126"/>
      <c r="Y201" s="13"/>
      <c r="Z201" s="13"/>
      <c r="AA201" s="13"/>
      <c r="AB201" s="13"/>
      <c r="AC201" s="13"/>
      <c r="AD201" s="13"/>
      <c r="AE201" s="126"/>
      <c r="AF201" s="127"/>
      <c r="AG201" s="13"/>
      <c r="AH201" s="13"/>
      <c r="AI201" s="13"/>
      <c r="AJ201" s="13"/>
      <c r="AK201" s="13"/>
      <c r="AL201" s="13"/>
      <c r="AM201" s="13"/>
      <c r="AN201" s="13"/>
      <c r="AO201" s="13"/>
      <c r="AP201" s="126"/>
      <c r="AQ201" s="13"/>
      <c r="AR201" s="127"/>
      <c r="AS201" s="29"/>
      <c r="AT201" s="127"/>
      <c r="AU201" s="126"/>
      <c r="AV201" s="13"/>
      <c r="AW201" s="13"/>
      <c r="AX201" s="13"/>
      <c r="AY201" s="13"/>
      <c r="AZ201" s="13"/>
      <c r="BA201" s="13"/>
      <c r="BB201" s="13"/>
      <c r="BC201" s="13"/>
      <c r="BD201" s="13"/>
      <c r="BE201" s="13"/>
      <c r="BF201" s="13"/>
      <c r="BG201" s="13"/>
      <c r="BH201" s="13"/>
    </row>
    <row r="202" spans="1:60" ht="12.75" customHeight="1">
      <c r="A202" s="123"/>
      <c r="B202" s="124"/>
      <c r="C202" s="125"/>
      <c r="D202" s="124"/>
      <c r="E202" s="125"/>
      <c r="F202" s="125"/>
      <c r="G202" s="126"/>
      <c r="H202" s="126"/>
      <c r="I202" s="126"/>
      <c r="J202" s="13"/>
      <c r="K202" s="13"/>
      <c r="L202" s="13"/>
      <c r="M202" s="13"/>
      <c r="N202" s="13"/>
      <c r="O202" s="13"/>
      <c r="P202" s="13"/>
      <c r="Q202" s="126"/>
      <c r="R202" s="13"/>
      <c r="S202" s="13"/>
      <c r="T202" s="13"/>
      <c r="U202" s="13"/>
      <c r="V202" s="13"/>
      <c r="W202" s="13"/>
      <c r="X202" s="126"/>
      <c r="Y202" s="13"/>
      <c r="Z202" s="13"/>
      <c r="AA202" s="13"/>
      <c r="AB202" s="13"/>
      <c r="AC202" s="13"/>
      <c r="AD202" s="13"/>
      <c r="AE202" s="126"/>
      <c r="AF202" s="127"/>
      <c r="AG202" s="13"/>
      <c r="AH202" s="13"/>
      <c r="AI202" s="13"/>
      <c r="AJ202" s="13"/>
      <c r="AK202" s="13"/>
      <c r="AL202" s="13"/>
      <c r="AM202" s="13"/>
      <c r="AN202" s="13"/>
      <c r="AO202" s="13"/>
      <c r="AP202" s="126"/>
      <c r="AQ202" s="13"/>
      <c r="AR202" s="127"/>
      <c r="AS202" s="29"/>
      <c r="AT202" s="127"/>
      <c r="AU202" s="126"/>
      <c r="AV202" s="13"/>
      <c r="AW202" s="13"/>
      <c r="AX202" s="13"/>
      <c r="AY202" s="13"/>
      <c r="AZ202" s="13"/>
      <c r="BA202" s="13"/>
      <c r="BB202" s="13"/>
      <c r="BC202" s="13"/>
      <c r="BD202" s="13"/>
      <c r="BE202" s="13"/>
      <c r="BF202" s="13"/>
      <c r="BG202" s="13"/>
      <c r="BH202" s="13"/>
    </row>
    <row r="203" spans="1:60" ht="12.75" customHeight="1">
      <c r="A203" s="123"/>
      <c r="B203" s="124"/>
      <c r="C203" s="125"/>
      <c r="D203" s="124"/>
      <c r="E203" s="125"/>
      <c r="F203" s="125"/>
      <c r="G203" s="126"/>
      <c r="H203" s="126"/>
      <c r="I203" s="126"/>
      <c r="J203" s="13"/>
      <c r="K203" s="13"/>
      <c r="L203" s="13"/>
      <c r="M203" s="13"/>
      <c r="N203" s="13"/>
      <c r="O203" s="13"/>
      <c r="P203" s="13"/>
      <c r="Q203" s="126"/>
      <c r="R203" s="13"/>
      <c r="S203" s="13"/>
      <c r="T203" s="13"/>
      <c r="U203" s="13"/>
      <c r="V203" s="13"/>
      <c r="W203" s="13"/>
      <c r="X203" s="126"/>
      <c r="Y203" s="13"/>
      <c r="Z203" s="13"/>
      <c r="AA203" s="13"/>
      <c r="AB203" s="13"/>
      <c r="AC203" s="13"/>
      <c r="AD203" s="13"/>
      <c r="AE203" s="126"/>
      <c r="AF203" s="127"/>
      <c r="AG203" s="13"/>
      <c r="AH203" s="13"/>
      <c r="AI203" s="13"/>
      <c r="AJ203" s="13"/>
      <c r="AK203" s="13"/>
      <c r="AL203" s="13"/>
      <c r="AM203" s="13"/>
      <c r="AN203" s="13"/>
      <c r="AO203" s="13"/>
      <c r="AP203" s="126"/>
      <c r="AQ203" s="13"/>
      <c r="AR203" s="127"/>
      <c r="AS203" s="29"/>
      <c r="AT203" s="127"/>
      <c r="AU203" s="126"/>
      <c r="AV203" s="13"/>
      <c r="AW203" s="13"/>
      <c r="AX203" s="13"/>
      <c r="AY203" s="13"/>
      <c r="AZ203" s="13"/>
      <c r="BA203" s="13"/>
      <c r="BB203" s="13"/>
      <c r="BC203" s="13"/>
      <c r="BD203" s="13"/>
      <c r="BE203" s="13"/>
      <c r="BF203" s="13"/>
      <c r="BG203" s="13"/>
      <c r="BH203" s="13"/>
    </row>
    <row r="204" spans="1:60" ht="12.75" customHeight="1">
      <c r="A204" s="123"/>
      <c r="B204" s="124"/>
      <c r="C204" s="125"/>
      <c r="D204" s="124"/>
      <c r="E204" s="125"/>
      <c r="F204" s="125"/>
      <c r="G204" s="126"/>
      <c r="H204" s="126"/>
      <c r="I204" s="126"/>
      <c r="J204" s="13"/>
      <c r="K204" s="13"/>
      <c r="L204" s="13"/>
      <c r="M204" s="13"/>
      <c r="N204" s="13"/>
      <c r="O204" s="13"/>
      <c r="P204" s="13"/>
      <c r="Q204" s="126"/>
      <c r="R204" s="13"/>
      <c r="S204" s="13"/>
      <c r="T204" s="13"/>
      <c r="U204" s="13"/>
      <c r="V204" s="13"/>
      <c r="W204" s="13"/>
      <c r="X204" s="126"/>
      <c r="Y204" s="13"/>
      <c r="Z204" s="13"/>
      <c r="AA204" s="13"/>
      <c r="AB204" s="13"/>
      <c r="AC204" s="13"/>
      <c r="AD204" s="13"/>
      <c r="AE204" s="126"/>
      <c r="AF204" s="127"/>
      <c r="AG204" s="13"/>
      <c r="AH204" s="13"/>
      <c r="AI204" s="13"/>
      <c r="AJ204" s="13"/>
      <c r="AK204" s="13"/>
      <c r="AL204" s="13"/>
      <c r="AM204" s="13"/>
      <c r="AN204" s="13"/>
      <c r="AO204" s="13"/>
      <c r="AP204" s="126"/>
      <c r="AQ204" s="13"/>
      <c r="AR204" s="127"/>
      <c r="AS204" s="29"/>
      <c r="AT204" s="127"/>
      <c r="AU204" s="126"/>
      <c r="AV204" s="13"/>
      <c r="AW204" s="13"/>
      <c r="AX204" s="13"/>
      <c r="AY204" s="13"/>
      <c r="AZ204" s="13"/>
      <c r="BA204" s="13"/>
      <c r="BB204" s="13"/>
      <c r="BC204" s="13"/>
      <c r="BD204" s="13"/>
      <c r="BE204" s="13"/>
      <c r="BF204" s="13"/>
      <c r="BG204" s="13"/>
      <c r="BH204" s="13"/>
    </row>
    <row r="205" spans="1:60" ht="12.75" customHeight="1">
      <c r="A205" s="123"/>
      <c r="B205" s="124"/>
      <c r="C205" s="125"/>
      <c r="D205" s="124"/>
      <c r="E205" s="125"/>
      <c r="F205" s="125"/>
      <c r="G205" s="126"/>
      <c r="H205" s="126"/>
      <c r="I205" s="126"/>
      <c r="J205" s="13"/>
      <c r="K205" s="13"/>
      <c r="L205" s="13"/>
      <c r="M205" s="13"/>
      <c r="N205" s="13"/>
      <c r="O205" s="13"/>
      <c r="P205" s="13"/>
      <c r="Q205" s="126"/>
      <c r="R205" s="13"/>
      <c r="S205" s="13"/>
      <c r="T205" s="13"/>
      <c r="U205" s="13"/>
      <c r="V205" s="13"/>
      <c r="W205" s="13"/>
      <c r="X205" s="126"/>
      <c r="Y205" s="13"/>
      <c r="Z205" s="13"/>
      <c r="AA205" s="13"/>
      <c r="AB205" s="13"/>
      <c r="AC205" s="13"/>
      <c r="AD205" s="13"/>
      <c r="AE205" s="126"/>
      <c r="AF205" s="127"/>
      <c r="AG205" s="13"/>
      <c r="AH205" s="13"/>
      <c r="AI205" s="13"/>
      <c r="AJ205" s="13"/>
      <c r="AK205" s="13"/>
      <c r="AL205" s="13"/>
      <c r="AM205" s="13"/>
      <c r="AN205" s="13"/>
      <c r="AO205" s="13"/>
      <c r="AP205" s="126"/>
      <c r="AQ205" s="13"/>
      <c r="AR205" s="127"/>
      <c r="AS205" s="29"/>
      <c r="AT205" s="127"/>
      <c r="AU205" s="126"/>
      <c r="AV205" s="13"/>
      <c r="AW205" s="13"/>
      <c r="AX205" s="13"/>
      <c r="AY205" s="13"/>
      <c r="AZ205" s="13"/>
      <c r="BA205" s="13"/>
      <c r="BB205" s="13"/>
      <c r="BC205" s="13"/>
      <c r="BD205" s="13"/>
      <c r="BE205" s="13"/>
      <c r="BF205" s="13"/>
      <c r="BG205" s="13"/>
      <c r="BH205" s="13"/>
    </row>
    <row r="206" spans="1:60" ht="12.75" customHeight="1">
      <c r="A206" s="123"/>
      <c r="B206" s="124"/>
      <c r="C206" s="125"/>
      <c r="D206" s="124"/>
      <c r="E206" s="125"/>
      <c r="F206" s="125"/>
      <c r="G206" s="126"/>
      <c r="H206" s="126"/>
      <c r="I206" s="126"/>
      <c r="J206" s="13"/>
      <c r="K206" s="13"/>
      <c r="L206" s="13"/>
      <c r="M206" s="13"/>
      <c r="N206" s="13"/>
      <c r="O206" s="13"/>
      <c r="P206" s="13"/>
      <c r="Q206" s="126"/>
      <c r="R206" s="13"/>
      <c r="S206" s="13"/>
      <c r="T206" s="13"/>
      <c r="U206" s="13"/>
      <c r="V206" s="13"/>
      <c r="W206" s="13"/>
      <c r="X206" s="126"/>
      <c r="Y206" s="13"/>
      <c r="Z206" s="13"/>
      <c r="AA206" s="13"/>
      <c r="AB206" s="13"/>
      <c r="AC206" s="13"/>
      <c r="AD206" s="13"/>
      <c r="AE206" s="126"/>
      <c r="AF206" s="127"/>
      <c r="AG206" s="13"/>
      <c r="AH206" s="13"/>
      <c r="AI206" s="13"/>
      <c r="AJ206" s="13"/>
      <c r="AK206" s="13"/>
      <c r="AL206" s="13"/>
      <c r="AM206" s="13"/>
      <c r="AN206" s="13"/>
      <c r="AO206" s="13"/>
      <c r="AP206" s="126"/>
      <c r="AQ206" s="13"/>
      <c r="AR206" s="127"/>
      <c r="AS206" s="29"/>
      <c r="AT206" s="127"/>
      <c r="AU206" s="126"/>
      <c r="AV206" s="13"/>
      <c r="AW206" s="13"/>
      <c r="AX206" s="13"/>
      <c r="AY206" s="13"/>
      <c r="AZ206" s="13"/>
      <c r="BA206" s="13"/>
      <c r="BB206" s="13"/>
      <c r="BC206" s="13"/>
      <c r="BD206" s="13"/>
      <c r="BE206" s="13"/>
      <c r="BF206" s="13"/>
      <c r="BG206" s="13"/>
      <c r="BH206" s="13"/>
    </row>
    <row r="207" spans="1:60" ht="12.75" customHeight="1">
      <c r="A207" s="123"/>
      <c r="B207" s="124"/>
      <c r="C207" s="125"/>
      <c r="D207" s="124"/>
      <c r="E207" s="125"/>
      <c r="F207" s="125"/>
      <c r="G207" s="126"/>
      <c r="H207" s="126"/>
      <c r="I207" s="126"/>
      <c r="J207" s="13"/>
      <c r="K207" s="13"/>
      <c r="L207" s="13"/>
      <c r="M207" s="13"/>
      <c r="N207" s="13"/>
      <c r="O207" s="13"/>
      <c r="P207" s="13"/>
      <c r="Q207" s="126"/>
      <c r="R207" s="13"/>
      <c r="S207" s="13"/>
      <c r="T207" s="13"/>
      <c r="U207" s="13"/>
      <c r="V207" s="13"/>
      <c r="W207" s="13"/>
      <c r="X207" s="126"/>
      <c r="Y207" s="13"/>
      <c r="Z207" s="13"/>
      <c r="AA207" s="13"/>
      <c r="AB207" s="13"/>
      <c r="AC207" s="13"/>
      <c r="AD207" s="13"/>
      <c r="AE207" s="126"/>
      <c r="AF207" s="127"/>
      <c r="AG207" s="13"/>
      <c r="AH207" s="13"/>
      <c r="AI207" s="13"/>
      <c r="AJ207" s="13"/>
      <c r="AK207" s="13"/>
      <c r="AL207" s="13"/>
      <c r="AM207" s="13"/>
      <c r="AN207" s="13"/>
      <c r="AO207" s="13"/>
      <c r="AP207" s="126"/>
      <c r="AQ207" s="13"/>
      <c r="AR207" s="127"/>
      <c r="AS207" s="29"/>
      <c r="AT207" s="127"/>
      <c r="AU207" s="126"/>
      <c r="AV207" s="13"/>
      <c r="AW207" s="13"/>
      <c r="AX207" s="13"/>
      <c r="AY207" s="13"/>
      <c r="AZ207" s="13"/>
      <c r="BA207" s="13"/>
      <c r="BB207" s="13"/>
      <c r="BC207" s="13"/>
      <c r="BD207" s="13"/>
      <c r="BE207" s="13"/>
      <c r="BF207" s="13"/>
      <c r="BG207" s="13"/>
      <c r="BH207" s="13"/>
    </row>
    <row r="208" spans="1:60" ht="12.75" customHeight="1">
      <c r="A208" s="123"/>
      <c r="B208" s="124"/>
      <c r="C208" s="125"/>
      <c r="D208" s="124"/>
      <c r="E208" s="125"/>
      <c r="F208" s="125"/>
      <c r="G208" s="126"/>
      <c r="H208" s="126"/>
      <c r="I208" s="126"/>
      <c r="J208" s="13"/>
      <c r="K208" s="13"/>
      <c r="L208" s="13"/>
      <c r="M208" s="13"/>
      <c r="N208" s="13"/>
      <c r="O208" s="13"/>
      <c r="P208" s="13"/>
      <c r="Q208" s="126"/>
      <c r="R208" s="13"/>
      <c r="S208" s="13"/>
      <c r="T208" s="13"/>
      <c r="U208" s="13"/>
      <c r="V208" s="13"/>
      <c r="W208" s="13"/>
      <c r="X208" s="126"/>
      <c r="Y208" s="13"/>
      <c r="Z208" s="13"/>
      <c r="AA208" s="13"/>
      <c r="AB208" s="13"/>
      <c r="AC208" s="13"/>
      <c r="AD208" s="13"/>
      <c r="AE208" s="126"/>
      <c r="AF208" s="127"/>
      <c r="AG208" s="13"/>
      <c r="AH208" s="13"/>
      <c r="AI208" s="13"/>
      <c r="AJ208" s="13"/>
      <c r="AK208" s="13"/>
      <c r="AL208" s="13"/>
      <c r="AM208" s="13"/>
      <c r="AN208" s="13"/>
      <c r="AO208" s="13"/>
      <c r="AP208" s="126"/>
      <c r="AQ208" s="13"/>
      <c r="AR208" s="127"/>
      <c r="AS208" s="29"/>
      <c r="AT208" s="127"/>
      <c r="AU208" s="126"/>
      <c r="AV208" s="13"/>
      <c r="AW208" s="13"/>
      <c r="AX208" s="13"/>
      <c r="AY208" s="13"/>
      <c r="AZ208" s="13"/>
      <c r="BA208" s="13"/>
      <c r="BB208" s="13"/>
      <c r="BC208" s="13"/>
      <c r="BD208" s="13"/>
      <c r="BE208" s="13"/>
      <c r="BF208" s="13"/>
      <c r="BG208" s="13"/>
      <c r="BH208" s="13"/>
    </row>
    <row r="209" spans="1:60" ht="12.75" customHeight="1">
      <c r="A209" s="123"/>
      <c r="B209" s="124"/>
      <c r="C209" s="125"/>
      <c r="D209" s="124"/>
      <c r="E209" s="125"/>
      <c r="F209" s="125"/>
      <c r="G209" s="126"/>
      <c r="H209" s="126"/>
      <c r="I209" s="126"/>
      <c r="J209" s="13"/>
      <c r="K209" s="13"/>
      <c r="L209" s="13"/>
      <c r="M209" s="13"/>
      <c r="N209" s="13"/>
      <c r="O209" s="13"/>
      <c r="P209" s="13"/>
      <c r="Q209" s="126"/>
      <c r="R209" s="13"/>
      <c r="S209" s="13"/>
      <c r="T209" s="13"/>
      <c r="U209" s="13"/>
      <c r="V209" s="13"/>
      <c r="W209" s="13"/>
      <c r="X209" s="126"/>
      <c r="Y209" s="13"/>
      <c r="Z209" s="13"/>
      <c r="AA209" s="13"/>
      <c r="AB209" s="13"/>
      <c r="AC209" s="13"/>
      <c r="AD209" s="13"/>
      <c r="AE209" s="126"/>
      <c r="AF209" s="127"/>
      <c r="AG209" s="13"/>
      <c r="AH209" s="13"/>
      <c r="AI209" s="13"/>
      <c r="AJ209" s="13"/>
      <c r="AK209" s="13"/>
      <c r="AL209" s="13"/>
      <c r="AM209" s="13"/>
      <c r="AN209" s="13"/>
      <c r="AO209" s="13"/>
      <c r="AP209" s="126"/>
      <c r="AQ209" s="13"/>
      <c r="AR209" s="127"/>
      <c r="AS209" s="29"/>
      <c r="AT209" s="127"/>
      <c r="AU209" s="126"/>
      <c r="AV209" s="13"/>
      <c r="AW209" s="13"/>
      <c r="AX209" s="13"/>
      <c r="AY209" s="13"/>
      <c r="AZ209" s="13"/>
      <c r="BA209" s="13"/>
      <c r="BB209" s="13"/>
      <c r="BC209" s="13"/>
      <c r="BD209" s="13"/>
      <c r="BE209" s="13"/>
      <c r="BF209" s="13"/>
      <c r="BG209" s="13"/>
      <c r="BH209" s="13"/>
    </row>
    <row r="210" spans="1:60" ht="12.75" customHeight="1">
      <c r="A210" s="123"/>
      <c r="B210" s="124"/>
      <c r="C210" s="125"/>
      <c r="D210" s="124"/>
      <c r="E210" s="125"/>
      <c r="F210" s="125"/>
      <c r="G210" s="126"/>
      <c r="H210" s="126"/>
      <c r="I210" s="126"/>
      <c r="J210" s="13"/>
      <c r="K210" s="13"/>
      <c r="L210" s="13"/>
      <c r="M210" s="13"/>
      <c r="N210" s="13"/>
      <c r="O210" s="13"/>
      <c r="P210" s="13"/>
      <c r="Q210" s="126"/>
      <c r="R210" s="13"/>
      <c r="S210" s="13"/>
      <c r="T210" s="13"/>
      <c r="U210" s="13"/>
      <c r="V210" s="13"/>
      <c r="W210" s="13"/>
      <c r="X210" s="126"/>
      <c r="Y210" s="13"/>
      <c r="Z210" s="13"/>
      <c r="AA210" s="13"/>
      <c r="AB210" s="13"/>
      <c r="AC210" s="13"/>
      <c r="AD210" s="13"/>
      <c r="AE210" s="126"/>
      <c r="AF210" s="127"/>
      <c r="AG210" s="13"/>
      <c r="AH210" s="13"/>
      <c r="AI210" s="13"/>
      <c r="AJ210" s="13"/>
      <c r="AK210" s="13"/>
      <c r="AL210" s="13"/>
      <c r="AM210" s="13"/>
      <c r="AN210" s="13"/>
      <c r="AO210" s="13"/>
      <c r="AP210" s="126"/>
      <c r="AQ210" s="13"/>
      <c r="AR210" s="127"/>
      <c r="AS210" s="29"/>
      <c r="AT210" s="127"/>
      <c r="AU210" s="126"/>
      <c r="AV210" s="13"/>
      <c r="AW210" s="13"/>
      <c r="AX210" s="13"/>
      <c r="AY210" s="13"/>
      <c r="AZ210" s="13"/>
      <c r="BA210" s="13"/>
      <c r="BB210" s="13"/>
      <c r="BC210" s="13"/>
      <c r="BD210" s="13"/>
      <c r="BE210" s="13"/>
      <c r="BF210" s="13"/>
      <c r="BG210" s="13"/>
      <c r="BH210" s="13"/>
    </row>
    <row r="211" spans="1:60" ht="12.75" customHeight="1">
      <c r="A211" s="123"/>
      <c r="B211" s="124"/>
      <c r="C211" s="125"/>
      <c r="D211" s="124"/>
      <c r="E211" s="125"/>
      <c r="F211" s="125"/>
      <c r="G211" s="126"/>
      <c r="H211" s="126"/>
      <c r="I211" s="126"/>
      <c r="J211" s="13"/>
      <c r="K211" s="13"/>
      <c r="L211" s="13"/>
      <c r="M211" s="13"/>
      <c r="N211" s="13"/>
      <c r="O211" s="13"/>
      <c r="P211" s="13"/>
      <c r="Q211" s="126"/>
      <c r="R211" s="13"/>
      <c r="S211" s="13"/>
      <c r="T211" s="13"/>
      <c r="U211" s="13"/>
      <c r="V211" s="13"/>
      <c r="W211" s="13"/>
      <c r="X211" s="126"/>
      <c r="Y211" s="13"/>
      <c r="Z211" s="13"/>
      <c r="AA211" s="13"/>
      <c r="AB211" s="13"/>
      <c r="AC211" s="13"/>
      <c r="AD211" s="13"/>
      <c r="AE211" s="126"/>
      <c r="AF211" s="127"/>
      <c r="AG211" s="13"/>
      <c r="AH211" s="13"/>
      <c r="AI211" s="13"/>
      <c r="AJ211" s="13"/>
      <c r="AK211" s="13"/>
      <c r="AL211" s="13"/>
      <c r="AM211" s="13"/>
      <c r="AN211" s="13"/>
      <c r="AO211" s="13"/>
      <c r="AP211" s="126"/>
      <c r="AQ211" s="13"/>
      <c r="AR211" s="127"/>
      <c r="AS211" s="29"/>
      <c r="AT211" s="127"/>
      <c r="AU211" s="126"/>
      <c r="AV211" s="13"/>
      <c r="AW211" s="13"/>
      <c r="AX211" s="13"/>
      <c r="AY211" s="13"/>
      <c r="AZ211" s="13"/>
      <c r="BA211" s="13"/>
      <c r="BB211" s="13"/>
      <c r="BC211" s="13"/>
      <c r="BD211" s="13"/>
      <c r="BE211" s="13"/>
      <c r="BF211" s="13"/>
      <c r="BG211" s="13"/>
      <c r="BH211" s="13"/>
    </row>
    <row r="212" spans="1:60" ht="12.75" customHeight="1">
      <c r="A212" s="123"/>
      <c r="B212" s="124"/>
      <c r="C212" s="125"/>
      <c r="D212" s="124"/>
      <c r="E212" s="125"/>
      <c r="F212" s="125"/>
      <c r="G212" s="126"/>
      <c r="H212" s="126"/>
      <c r="I212" s="126"/>
      <c r="J212" s="13"/>
      <c r="K212" s="13"/>
      <c r="L212" s="13"/>
      <c r="M212" s="13"/>
      <c r="N212" s="13"/>
      <c r="O212" s="13"/>
      <c r="P212" s="13"/>
      <c r="Q212" s="126"/>
      <c r="R212" s="13"/>
      <c r="S212" s="13"/>
      <c r="T212" s="13"/>
      <c r="U212" s="13"/>
      <c r="V212" s="13"/>
      <c r="W212" s="13"/>
      <c r="X212" s="126"/>
      <c r="Y212" s="13"/>
      <c r="Z212" s="13"/>
      <c r="AA212" s="13"/>
      <c r="AB212" s="13"/>
      <c r="AC212" s="13"/>
      <c r="AD212" s="13"/>
      <c r="AE212" s="126"/>
      <c r="AF212" s="127"/>
      <c r="AG212" s="13"/>
      <c r="AH212" s="13"/>
      <c r="AI212" s="13"/>
      <c r="AJ212" s="13"/>
      <c r="AK212" s="13"/>
      <c r="AL212" s="13"/>
      <c r="AM212" s="13"/>
      <c r="AN212" s="13"/>
      <c r="AO212" s="13"/>
      <c r="AP212" s="126"/>
      <c r="AQ212" s="13"/>
      <c r="AR212" s="127"/>
      <c r="AS212" s="29"/>
      <c r="AT212" s="127"/>
      <c r="AU212" s="126"/>
      <c r="AV212" s="13"/>
      <c r="AW212" s="13"/>
      <c r="AX212" s="13"/>
      <c r="AY212" s="13"/>
      <c r="AZ212" s="13"/>
      <c r="BA212" s="13"/>
      <c r="BB212" s="13"/>
      <c r="BC212" s="13"/>
      <c r="BD212" s="13"/>
      <c r="BE212" s="13"/>
      <c r="BF212" s="13"/>
      <c r="BG212" s="13"/>
      <c r="BH212" s="13"/>
    </row>
    <row r="213" spans="1:60" ht="12.75" customHeight="1">
      <c r="A213" s="123"/>
      <c r="B213" s="124"/>
      <c r="C213" s="125"/>
      <c r="D213" s="124"/>
      <c r="E213" s="125"/>
      <c r="F213" s="125"/>
      <c r="G213" s="126"/>
      <c r="H213" s="126"/>
      <c r="I213" s="126"/>
      <c r="J213" s="13"/>
      <c r="K213" s="13"/>
      <c r="L213" s="13"/>
      <c r="M213" s="13"/>
      <c r="N213" s="13"/>
      <c r="O213" s="13"/>
      <c r="P213" s="13"/>
      <c r="Q213" s="126"/>
      <c r="R213" s="13"/>
      <c r="S213" s="13"/>
      <c r="T213" s="13"/>
      <c r="U213" s="13"/>
      <c r="V213" s="13"/>
      <c r="W213" s="13"/>
      <c r="X213" s="126"/>
      <c r="Y213" s="13"/>
      <c r="Z213" s="13"/>
      <c r="AA213" s="13"/>
      <c r="AB213" s="13"/>
      <c r="AC213" s="13"/>
      <c r="AD213" s="13"/>
      <c r="AE213" s="126"/>
      <c r="AF213" s="127"/>
      <c r="AG213" s="13"/>
      <c r="AH213" s="13"/>
      <c r="AI213" s="13"/>
      <c r="AJ213" s="13"/>
      <c r="AK213" s="13"/>
      <c r="AL213" s="13"/>
      <c r="AM213" s="13"/>
      <c r="AN213" s="13"/>
      <c r="AO213" s="13"/>
      <c r="AP213" s="126"/>
      <c r="AQ213" s="13"/>
      <c r="AR213" s="127"/>
      <c r="AS213" s="29"/>
      <c r="AT213" s="127"/>
      <c r="AU213" s="126"/>
      <c r="AV213" s="13"/>
      <c r="AW213" s="13"/>
      <c r="AX213" s="13"/>
      <c r="AY213" s="13"/>
      <c r="AZ213" s="13"/>
      <c r="BA213" s="13"/>
      <c r="BB213" s="13"/>
      <c r="BC213" s="13"/>
      <c r="BD213" s="13"/>
      <c r="BE213" s="13"/>
      <c r="BF213" s="13"/>
      <c r="BG213" s="13"/>
      <c r="BH213" s="13"/>
    </row>
    <row r="214" spans="1:60" ht="12.75" customHeight="1">
      <c r="A214" s="123"/>
      <c r="B214" s="124"/>
      <c r="C214" s="125"/>
      <c r="D214" s="124"/>
      <c r="E214" s="125"/>
      <c r="F214" s="125"/>
      <c r="G214" s="126"/>
      <c r="H214" s="126"/>
      <c r="I214" s="126"/>
      <c r="J214" s="13"/>
      <c r="K214" s="13"/>
      <c r="L214" s="13"/>
      <c r="M214" s="13"/>
      <c r="N214" s="13"/>
      <c r="O214" s="13"/>
      <c r="P214" s="13"/>
      <c r="Q214" s="126"/>
      <c r="R214" s="13"/>
      <c r="S214" s="13"/>
      <c r="T214" s="13"/>
      <c r="U214" s="13"/>
      <c r="V214" s="13"/>
      <c r="W214" s="13"/>
      <c r="X214" s="126"/>
      <c r="Y214" s="13"/>
      <c r="Z214" s="13"/>
      <c r="AA214" s="13"/>
      <c r="AB214" s="13"/>
      <c r="AC214" s="13"/>
      <c r="AD214" s="13"/>
      <c r="AE214" s="126"/>
      <c r="AF214" s="127"/>
      <c r="AG214" s="13"/>
      <c r="AH214" s="13"/>
      <c r="AI214" s="13"/>
      <c r="AJ214" s="13"/>
      <c r="AK214" s="13"/>
      <c r="AL214" s="13"/>
      <c r="AM214" s="13"/>
      <c r="AN214" s="13"/>
      <c r="AO214" s="13"/>
      <c r="AP214" s="126"/>
      <c r="AQ214" s="13"/>
      <c r="AR214" s="127"/>
      <c r="AS214" s="29"/>
      <c r="AT214" s="127"/>
      <c r="AU214" s="126"/>
      <c r="AV214" s="13"/>
      <c r="AW214" s="13"/>
      <c r="AX214" s="13"/>
      <c r="AY214" s="13"/>
      <c r="AZ214" s="13"/>
      <c r="BA214" s="13"/>
      <c r="BB214" s="13"/>
      <c r="BC214" s="13"/>
      <c r="BD214" s="13"/>
      <c r="BE214" s="13"/>
      <c r="BF214" s="13"/>
      <c r="BG214" s="13"/>
      <c r="BH214" s="13"/>
    </row>
    <row r="215" spans="1:60" ht="12.75" customHeight="1">
      <c r="A215" s="123"/>
      <c r="B215" s="124"/>
      <c r="C215" s="125"/>
      <c r="D215" s="124"/>
      <c r="E215" s="125"/>
      <c r="F215" s="125"/>
      <c r="G215" s="126"/>
      <c r="H215" s="126"/>
      <c r="I215" s="126"/>
      <c r="J215" s="13"/>
      <c r="K215" s="13"/>
      <c r="L215" s="13"/>
      <c r="M215" s="13"/>
      <c r="N215" s="13"/>
      <c r="O215" s="13"/>
      <c r="P215" s="13"/>
      <c r="Q215" s="126"/>
      <c r="R215" s="13"/>
      <c r="S215" s="13"/>
      <c r="T215" s="13"/>
      <c r="U215" s="13"/>
      <c r="V215" s="13"/>
      <c r="W215" s="13"/>
      <c r="X215" s="126"/>
      <c r="Y215" s="13"/>
      <c r="Z215" s="13"/>
      <c r="AA215" s="13"/>
      <c r="AB215" s="13"/>
      <c r="AC215" s="13"/>
      <c r="AD215" s="13"/>
      <c r="AE215" s="126"/>
      <c r="AF215" s="127"/>
      <c r="AG215" s="13"/>
      <c r="AH215" s="13"/>
      <c r="AI215" s="13"/>
      <c r="AJ215" s="13"/>
      <c r="AK215" s="13"/>
      <c r="AL215" s="13"/>
      <c r="AM215" s="13"/>
      <c r="AN215" s="13"/>
      <c r="AO215" s="13"/>
      <c r="AP215" s="126"/>
      <c r="AQ215" s="13"/>
      <c r="AR215" s="127"/>
      <c r="AS215" s="29"/>
      <c r="AT215" s="127"/>
      <c r="AU215" s="126"/>
      <c r="AV215" s="13"/>
      <c r="AW215" s="13"/>
      <c r="AX215" s="13"/>
      <c r="AY215" s="13"/>
      <c r="AZ215" s="13"/>
      <c r="BA215" s="13"/>
      <c r="BB215" s="13"/>
      <c r="BC215" s="13"/>
      <c r="BD215" s="13"/>
      <c r="BE215" s="13"/>
      <c r="BF215" s="13"/>
      <c r="BG215" s="13"/>
      <c r="BH215" s="13"/>
    </row>
    <row r="216" spans="1:60" ht="12.75" customHeight="1">
      <c r="A216" s="123"/>
      <c r="B216" s="124"/>
      <c r="C216" s="125"/>
      <c r="D216" s="124"/>
      <c r="E216" s="125"/>
      <c r="F216" s="125"/>
      <c r="G216" s="126"/>
      <c r="H216" s="126"/>
      <c r="I216" s="126"/>
      <c r="J216" s="13"/>
      <c r="K216" s="13"/>
      <c r="L216" s="13"/>
      <c r="M216" s="13"/>
      <c r="N216" s="13"/>
      <c r="O216" s="13"/>
      <c r="P216" s="13"/>
      <c r="Q216" s="126"/>
      <c r="R216" s="13"/>
      <c r="S216" s="13"/>
      <c r="T216" s="13"/>
      <c r="U216" s="13"/>
      <c r="V216" s="13"/>
      <c r="W216" s="13"/>
      <c r="X216" s="126"/>
      <c r="Y216" s="13"/>
      <c r="Z216" s="13"/>
      <c r="AA216" s="13"/>
      <c r="AB216" s="13"/>
      <c r="AC216" s="13"/>
      <c r="AD216" s="13"/>
      <c r="AE216" s="126"/>
      <c r="AF216" s="127"/>
      <c r="AG216" s="13"/>
      <c r="AH216" s="13"/>
      <c r="AI216" s="13"/>
      <c r="AJ216" s="13"/>
      <c r="AK216" s="13"/>
      <c r="AL216" s="13"/>
      <c r="AM216" s="13"/>
      <c r="AN216" s="13"/>
      <c r="AO216" s="13"/>
      <c r="AP216" s="126"/>
      <c r="AQ216" s="13"/>
      <c r="AR216" s="127"/>
      <c r="AS216" s="29"/>
      <c r="AT216" s="127"/>
      <c r="AU216" s="126"/>
      <c r="AV216" s="13"/>
      <c r="AW216" s="13"/>
      <c r="AX216" s="13"/>
      <c r="AY216" s="13"/>
      <c r="AZ216" s="13"/>
      <c r="BA216" s="13"/>
      <c r="BB216" s="13"/>
      <c r="BC216" s="13"/>
      <c r="BD216" s="13"/>
      <c r="BE216" s="13"/>
      <c r="BF216" s="13"/>
      <c r="BG216" s="13"/>
      <c r="BH216" s="13"/>
    </row>
    <row r="217" spans="1:60" ht="12.75" customHeight="1">
      <c r="A217" s="123"/>
      <c r="B217" s="124"/>
      <c r="C217" s="125"/>
      <c r="D217" s="124"/>
      <c r="E217" s="125"/>
      <c r="F217" s="125"/>
      <c r="G217" s="126"/>
      <c r="H217" s="126"/>
      <c r="I217" s="126"/>
      <c r="J217" s="13"/>
      <c r="K217" s="13"/>
      <c r="L217" s="13"/>
      <c r="M217" s="13"/>
      <c r="N217" s="13"/>
      <c r="O217" s="13"/>
      <c r="P217" s="13"/>
      <c r="Q217" s="126"/>
      <c r="R217" s="13"/>
      <c r="S217" s="13"/>
      <c r="T217" s="13"/>
      <c r="U217" s="13"/>
      <c r="V217" s="13"/>
      <c r="W217" s="13"/>
      <c r="X217" s="126"/>
      <c r="Y217" s="13"/>
      <c r="Z217" s="13"/>
      <c r="AA217" s="13"/>
      <c r="AB217" s="13"/>
      <c r="AC217" s="13"/>
      <c r="AD217" s="13"/>
      <c r="AE217" s="126"/>
      <c r="AF217" s="127"/>
      <c r="AG217" s="13"/>
      <c r="AH217" s="13"/>
      <c r="AI217" s="13"/>
      <c r="AJ217" s="13"/>
      <c r="AK217" s="13"/>
      <c r="AL217" s="13"/>
      <c r="AM217" s="13"/>
      <c r="AN217" s="13"/>
      <c r="AO217" s="13"/>
      <c r="AP217" s="126"/>
      <c r="AQ217" s="13"/>
      <c r="AR217" s="127"/>
      <c r="AS217" s="29"/>
      <c r="AT217" s="127"/>
      <c r="AU217" s="126"/>
      <c r="AV217" s="13"/>
      <c r="AW217" s="13"/>
      <c r="AX217" s="13"/>
      <c r="AY217" s="13"/>
      <c r="AZ217" s="13"/>
      <c r="BA217" s="13"/>
      <c r="BB217" s="13"/>
      <c r="BC217" s="13"/>
      <c r="BD217" s="13"/>
      <c r="BE217" s="13"/>
      <c r="BF217" s="13"/>
      <c r="BG217" s="13"/>
      <c r="BH217" s="13"/>
    </row>
    <row r="218" spans="1:60" ht="12.75" customHeight="1">
      <c r="A218" s="123"/>
      <c r="B218" s="124"/>
      <c r="C218" s="125"/>
      <c r="D218" s="124"/>
      <c r="E218" s="125"/>
      <c r="F218" s="125"/>
      <c r="G218" s="126"/>
      <c r="H218" s="126"/>
      <c r="I218" s="126"/>
      <c r="J218" s="13"/>
      <c r="K218" s="13"/>
      <c r="L218" s="13"/>
      <c r="M218" s="13"/>
      <c r="N218" s="13"/>
      <c r="O218" s="13"/>
      <c r="P218" s="13"/>
      <c r="Q218" s="126"/>
      <c r="R218" s="13"/>
      <c r="S218" s="13"/>
      <c r="T218" s="13"/>
      <c r="U218" s="13"/>
      <c r="V218" s="13"/>
      <c r="W218" s="13"/>
      <c r="X218" s="126"/>
      <c r="Y218" s="13"/>
      <c r="Z218" s="13"/>
      <c r="AA218" s="13"/>
      <c r="AB218" s="13"/>
      <c r="AC218" s="13"/>
      <c r="AD218" s="13"/>
      <c r="AE218" s="126"/>
      <c r="AF218" s="127"/>
      <c r="AG218" s="13"/>
      <c r="AH218" s="13"/>
      <c r="AI218" s="13"/>
      <c r="AJ218" s="13"/>
      <c r="AK218" s="13"/>
      <c r="AL218" s="13"/>
      <c r="AM218" s="13"/>
      <c r="AN218" s="13"/>
      <c r="AO218" s="13"/>
      <c r="AP218" s="126"/>
      <c r="AQ218" s="13"/>
      <c r="AR218" s="127"/>
      <c r="AS218" s="29"/>
      <c r="AT218" s="127"/>
      <c r="AU218" s="126"/>
      <c r="AV218" s="13"/>
      <c r="AW218" s="13"/>
      <c r="AX218" s="13"/>
      <c r="AY218" s="13"/>
      <c r="AZ218" s="13"/>
      <c r="BA218" s="13"/>
      <c r="BB218" s="13"/>
      <c r="BC218" s="13"/>
      <c r="BD218" s="13"/>
      <c r="BE218" s="13"/>
      <c r="BF218" s="13"/>
      <c r="BG218" s="13"/>
      <c r="BH218" s="13"/>
    </row>
    <row r="219" spans="1:60" ht="12.75" customHeight="1">
      <c r="A219" s="123"/>
      <c r="B219" s="124"/>
      <c r="C219" s="125"/>
      <c r="D219" s="124"/>
      <c r="E219" s="125"/>
      <c r="F219" s="125"/>
      <c r="G219" s="126"/>
      <c r="H219" s="126"/>
      <c r="I219" s="126"/>
      <c r="J219" s="13"/>
      <c r="K219" s="13"/>
      <c r="L219" s="13"/>
      <c r="M219" s="13"/>
      <c r="N219" s="13"/>
      <c r="O219" s="13"/>
      <c r="P219" s="13"/>
      <c r="Q219" s="126"/>
      <c r="R219" s="13"/>
      <c r="S219" s="13"/>
      <c r="T219" s="13"/>
      <c r="U219" s="13"/>
      <c r="V219" s="13"/>
      <c r="W219" s="13"/>
      <c r="X219" s="126"/>
      <c r="Y219" s="13"/>
      <c r="Z219" s="13"/>
      <c r="AA219" s="13"/>
      <c r="AB219" s="13"/>
      <c r="AC219" s="13"/>
      <c r="AD219" s="13"/>
      <c r="AE219" s="126"/>
      <c r="AF219" s="127"/>
      <c r="AG219" s="13"/>
      <c r="AH219" s="13"/>
      <c r="AI219" s="13"/>
      <c r="AJ219" s="13"/>
      <c r="AK219" s="13"/>
      <c r="AL219" s="13"/>
      <c r="AM219" s="13"/>
      <c r="AN219" s="13"/>
      <c r="AO219" s="13"/>
      <c r="AP219" s="126"/>
      <c r="AQ219" s="13"/>
      <c r="AR219" s="127"/>
      <c r="AS219" s="29"/>
      <c r="AT219" s="127"/>
      <c r="AU219" s="126"/>
      <c r="AV219" s="13"/>
      <c r="AW219" s="13"/>
      <c r="AX219" s="13"/>
      <c r="AY219" s="13"/>
      <c r="AZ219" s="13"/>
      <c r="BA219" s="13"/>
      <c r="BB219" s="13"/>
      <c r="BC219" s="13"/>
      <c r="BD219" s="13"/>
      <c r="BE219" s="13"/>
      <c r="BF219" s="13"/>
      <c r="BG219" s="13"/>
      <c r="BH219" s="13"/>
    </row>
    <row r="220" spans="1:60" ht="12.75" customHeight="1">
      <c r="A220" s="123"/>
      <c r="B220" s="124"/>
      <c r="C220" s="125"/>
      <c r="D220" s="124"/>
      <c r="E220" s="125"/>
      <c r="F220" s="125"/>
      <c r="G220" s="126"/>
      <c r="H220" s="126"/>
      <c r="I220" s="126"/>
      <c r="J220" s="13"/>
      <c r="K220" s="13"/>
      <c r="L220" s="13"/>
      <c r="M220" s="13"/>
      <c r="N220" s="13"/>
      <c r="O220" s="13"/>
      <c r="P220" s="13"/>
      <c r="Q220" s="126"/>
      <c r="R220" s="13"/>
      <c r="S220" s="13"/>
      <c r="T220" s="13"/>
      <c r="U220" s="13"/>
      <c r="V220" s="13"/>
      <c r="W220" s="13"/>
      <c r="X220" s="126"/>
      <c r="Y220" s="13"/>
      <c r="Z220" s="13"/>
      <c r="AA220" s="13"/>
      <c r="AB220" s="13"/>
      <c r="AC220" s="13"/>
      <c r="AD220" s="13"/>
      <c r="AE220" s="126"/>
      <c r="AF220" s="127"/>
      <c r="AG220" s="13"/>
      <c r="AH220" s="13"/>
      <c r="AI220" s="13"/>
      <c r="AJ220" s="13"/>
      <c r="AK220" s="13"/>
      <c r="AL220" s="13"/>
      <c r="AM220" s="13"/>
      <c r="AN220" s="13"/>
      <c r="AO220" s="13"/>
      <c r="AP220" s="126"/>
      <c r="AQ220" s="13"/>
      <c r="AR220" s="127"/>
      <c r="AS220" s="29"/>
      <c r="AT220" s="127"/>
      <c r="AU220" s="126"/>
      <c r="AV220" s="13"/>
      <c r="AW220" s="13"/>
      <c r="AX220" s="13"/>
      <c r="AY220" s="13"/>
      <c r="AZ220" s="13"/>
      <c r="BA220" s="13"/>
      <c r="BB220" s="13"/>
      <c r="BC220" s="13"/>
      <c r="BD220" s="13"/>
      <c r="BE220" s="13"/>
      <c r="BF220" s="13"/>
      <c r="BG220" s="13"/>
      <c r="BH220" s="13"/>
    </row>
    <row r="221" spans="1:60" ht="12.75" customHeight="1">
      <c r="A221" s="123"/>
      <c r="B221" s="124"/>
      <c r="C221" s="125"/>
      <c r="D221" s="124"/>
      <c r="E221" s="125"/>
      <c r="F221" s="125"/>
      <c r="G221" s="126"/>
      <c r="H221" s="126"/>
      <c r="I221" s="126"/>
      <c r="J221" s="13"/>
      <c r="K221" s="13"/>
      <c r="L221" s="13"/>
      <c r="M221" s="13"/>
      <c r="N221" s="13"/>
      <c r="O221" s="13"/>
      <c r="P221" s="13"/>
      <c r="Q221" s="126"/>
      <c r="R221" s="13"/>
      <c r="S221" s="13"/>
      <c r="T221" s="13"/>
      <c r="U221" s="13"/>
      <c r="V221" s="13"/>
      <c r="W221" s="13"/>
      <c r="X221" s="126"/>
      <c r="Y221" s="13"/>
      <c r="Z221" s="13"/>
      <c r="AA221" s="13"/>
      <c r="AB221" s="13"/>
      <c r="AC221" s="13"/>
      <c r="AD221" s="13"/>
      <c r="AE221" s="126"/>
      <c r="AF221" s="127"/>
      <c r="AG221" s="13"/>
      <c r="AH221" s="13"/>
      <c r="AI221" s="13"/>
      <c r="AJ221" s="13"/>
      <c r="AK221" s="13"/>
      <c r="AL221" s="13"/>
      <c r="AM221" s="13"/>
      <c r="AN221" s="13"/>
      <c r="AO221" s="13"/>
      <c r="AP221" s="126"/>
      <c r="AQ221" s="13"/>
      <c r="AR221" s="127"/>
      <c r="AS221" s="29"/>
      <c r="AT221" s="127"/>
      <c r="AU221" s="126"/>
      <c r="AV221" s="13"/>
      <c r="AW221" s="13"/>
      <c r="AX221" s="13"/>
      <c r="AY221" s="13"/>
      <c r="AZ221" s="13"/>
      <c r="BA221" s="13"/>
      <c r="BB221" s="13"/>
      <c r="BC221" s="13"/>
      <c r="BD221" s="13"/>
      <c r="BE221" s="13"/>
      <c r="BF221" s="13"/>
      <c r="BG221" s="13"/>
      <c r="BH221" s="13"/>
    </row>
    <row r="222" spans="1:60" ht="12.75" customHeight="1">
      <c r="A222" s="123"/>
      <c r="B222" s="124"/>
      <c r="C222" s="125"/>
      <c r="D222" s="124"/>
      <c r="E222" s="125"/>
      <c r="F222" s="125"/>
      <c r="G222" s="126"/>
      <c r="H222" s="126"/>
      <c r="I222" s="126"/>
      <c r="J222" s="13"/>
      <c r="K222" s="13"/>
      <c r="L222" s="13"/>
      <c r="M222" s="13"/>
      <c r="N222" s="13"/>
      <c r="O222" s="13"/>
      <c r="P222" s="13"/>
      <c r="Q222" s="126"/>
      <c r="R222" s="13"/>
      <c r="S222" s="13"/>
      <c r="T222" s="13"/>
      <c r="U222" s="13"/>
      <c r="V222" s="13"/>
      <c r="W222" s="13"/>
      <c r="X222" s="126"/>
      <c r="Y222" s="13"/>
      <c r="Z222" s="13"/>
      <c r="AA222" s="13"/>
      <c r="AB222" s="13"/>
      <c r="AC222" s="13"/>
      <c r="AD222" s="13"/>
      <c r="AE222" s="126"/>
      <c r="AF222" s="127"/>
      <c r="AG222" s="13"/>
      <c r="AH222" s="13"/>
      <c r="AI222" s="13"/>
      <c r="AJ222" s="13"/>
      <c r="AK222" s="13"/>
      <c r="AL222" s="13"/>
      <c r="AM222" s="13"/>
      <c r="AN222" s="13"/>
      <c r="AO222" s="13"/>
      <c r="AP222" s="126"/>
      <c r="AQ222" s="13"/>
      <c r="AR222" s="127"/>
      <c r="AS222" s="29"/>
      <c r="AT222" s="127"/>
      <c r="AU222" s="126"/>
      <c r="AV222" s="13"/>
      <c r="AW222" s="13"/>
      <c r="AX222" s="13"/>
      <c r="AY222" s="13"/>
      <c r="AZ222" s="13"/>
      <c r="BA222" s="13"/>
      <c r="BB222" s="13"/>
      <c r="BC222" s="13"/>
      <c r="BD222" s="13"/>
      <c r="BE222" s="13"/>
      <c r="BF222" s="13"/>
      <c r="BG222" s="13"/>
      <c r="BH222" s="13"/>
    </row>
    <row r="223" spans="1:60" ht="12.75" customHeight="1">
      <c r="A223" s="123"/>
      <c r="B223" s="124"/>
      <c r="C223" s="125"/>
      <c r="D223" s="124"/>
      <c r="E223" s="125"/>
      <c r="F223" s="125"/>
      <c r="G223" s="126"/>
      <c r="H223" s="126"/>
      <c r="I223" s="126"/>
      <c r="J223" s="13"/>
      <c r="K223" s="13"/>
      <c r="L223" s="13"/>
      <c r="M223" s="13"/>
      <c r="N223" s="13"/>
      <c r="O223" s="13"/>
      <c r="P223" s="13"/>
      <c r="Q223" s="126"/>
      <c r="R223" s="13"/>
      <c r="S223" s="13"/>
      <c r="T223" s="13"/>
      <c r="U223" s="13"/>
      <c r="V223" s="13"/>
      <c r="W223" s="13"/>
      <c r="X223" s="126"/>
      <c r="Y223" s="13"/>
      <c r="Z223" s="13"/>
      <c r="AA223" s="13"/>
      <c r="AB223" s="13"/>
      <c r="AC223" s="13"/>
      <c r="AD223" s="13"/>
      <c r="AE223" s="126"/>
      <c r="AF223" s="127"/>
      <c r="AG223" s="13"/>
      <c r="AH223" s="13"/>
      <c r="AI223" s="13"/>
      <c r="AJ223" s="13"/>
      <c r="AK223" s="13"/>
      <c r="AL223" s="13"/>
      <c r="AM223" s="13"/>
      <c r="AN223" s="13"/>
      <c r="AO223" s="13"/>
      <c r="AP223" s="126"/>
      <c r="AQ223" s="13"/>
      <c r="AR223" s="127"/>
      <c r="AS223" s="29"/>
      <c r="AT223" s="127"/>
      <c r="AU223" s="126"/>
      <c r="AV223" s="13"/>
      <c r="AW223" s="13"/>
      <c r="AX223" s="13"/>
      <c r="AY223" s="13"/>
      <c r="AZ223" s="13"/>
      <c r="BA223" s="13"/>
      <c r="BB223" s="13"/>
      <c r="BC223" s="13"/>
      <c r="BD223" s="13"/>
      <c r="BE223" s="13"/>
      <c r="BF223" s="13"/>
      <c r="BG223" s="13"/>
      <c r="BH223" s="13"/>
    </row>
    <row r="224" spans="1:60" ht="12.75" customHeight="1">
      <c r="A224" s="123"/>
      <c r="B224" s="124"/>
      <c r="C224" s="125"/>
      <c r="D224" s="124"/>
      <c r="E224" s="125"/>
      <c r="F224" s="125"/>
      <c r="G224" s="126"/>
      <c r="H224" s="126"/>
      <c r="I224" s="126"/>
      <c r="J224" s="13"/>
      <c r="K224" s="13"/>
      <c r="L224" s="13"/>
      <c r="M224" s="13"/>
      <c r="N224" s="13"/>
      <c r="O224" s="13"/>
      <c r="P224" s="13"/>
      <c r="Q224" s="126"/>
      <c r="R224" s="13"/>
      <c r="S224" s="13"/>
      <c r="T224" s="13"/>
      <c r="U224" s="13"/>
      <c r="V224" s="13"/>
      <c r="W224" s="13"/>
      <c r="X224" s="126"/>
      <c r="Y224" s="13"/>
      <c r="Z224" s="13"/>
      <c r="AA224" s="13"/>
      <c r="AB224" s="13"/>
      <c r="AC224" s="13"/>
      <c r="AD224" s="13"/>
      <c r="AE224" s="126"/>
      <c r="AF224" s="127"/>
      <c r="AG224" s="13"/>
      <c r="AH224" s="13"/>
      <c r="AI224" s="13"/>
      <c r="AJ224" s="13"/>
      <c r="AK224" s="13"/>
      <c r="AL224" s="13"/>
      <c r="AM224" s="13"/>
      <c r="AN224" s="13"/>
      <c r="AO224" s="13"/>
      <c r="AP224" s="126"/>
      <c r="AQ224" s="13"/>
      <c r="AR224" s="127"/>
      <c r="AS224" s="29"/>
      <c r="AT224" s="127"/>
      <c r="AU224" s="126"/>
      <c r="AV224" s="13"/>
      <c r="AW224" s="13"/>
      <c r="AX224" s="13"/>
      <c r="AY224" s="13"/>
      <c r="AZ224" s="13"/>
      <c r="BA224" s="13"/>
      <c r="BB224" s="13"/>
      <c r="BC224" s="13"/>
      <c r="BD224" s="13"/>
      <c r="BE224" s="13"/>
      <c r="BF224" s="13"/>
      <c r="BG224" s="13"/>
      <c r="BH224" s="13"/>
    </row>
    <row r="225" spans="1:60" ht="12.75" customHeight="1">
      <c r="A225" s="123"/>
      <c r="B225" s="124"/>
      <c r="C225" s="125"/>
      <c r="D225" s="124"/>
      <c r="E225" s="125"/>
      <c r="F225" s="125"/>
      <c r="G225" s="126"/>
      <c r="H225" s="126"/>
      <c r="I225" s="126"/>
      <c r="J225" s="13"/>
      <c r="K225" s="13"/>
      <c r="L225" s="13"/>
      <c r="M225" s="13"/>
      <c r="N225" s="13"/>
      <c r="O225" s="13"/>
      <c r="P225" s="13"/>
      <c r="Q225" s="126"/>
      <c r="R225" s="13"/>
      <c r="S225" s="13"/>
      <c r="T225" s="13"/>
      <c r="U225" s="13"/>
      <c r="V225" s="13"/>
      <c r="W225" s="13"/>
      <c r="X225" s="126"/>
      <c r="Y225" s="13"/>
      <c r="Z225" s="13"/>
      <c r="AA225" s="13"/>
      <c r="AB225" s="13"/>
      <c r="AC225" s="13"/>
      <c r="AD225" s="13"/>
      <c r="AE225" s="126"/>
      <c r="AF225" s="127"/>
      <c r="AG225" s="13"/>
      <c r="AH225" s="13"/>
      <c r="AI225" s="13"/>
      <c r="AJ225" s="13"/>
      <c r="AK225" s="13"/>
      <c r="AL225" s="13"/>
      <c r="AM225" s="13"/>
      <c r="AN225" s="13"/>
      <c r="AO225" s="13"/>
      <c r="AP225" s="126"/>
      <c r="AQ225" s="13"/>
      <c r="AR225" s="127"/>
      <c r="AS225" s="29"/>
      <c r="AT225" s="127"/>
      <c r="AU225" s="126"/>
      <c r="AV225" s="13"/>
      <c r="AW225" s="13"/>
      <c r="AX225" s="13"/>
      <c r="AY225" s="13"/>
      <c r="AZ225" s="13"/>
      <c r="BA225" s="13"/>
      <c r="BB225" s="13"/>
      <c r="BC225" s="13"/>
      <c r="BD225" s="13"/>
      <c r="BE225" s="13"/>
      <c r="BF225" s="13"/>
      <c r="BG225" s="13"/>
      <c r="BH225" s="13"/>
    </row>
    <row r="226" spans="1:60" ht="12.75" customHeight="1">
      <c r="A226" s="123"/>
      <c r="B226" s="124"/>
      <c r="C226" s="125"/>
      <c r="D226" s="124"/>
      <c r="E226" s="125"/>
      <c r="F226" s="125"/>
      <c r="G226" s="126"/>
      <c r="H226" s="126"/>
      <c r="I226" s="126"/>
      <c r="J226" s="13"/>
      <c r="K226" s="13"/>
      <c r="L226" s="13"/>
      <c r="M226" s="13"/>
      <c r="N226" s="13"/>
      <c r="O226" s="13"/>
      <c r="P226" s="13"/>
      <c r="Q226" s="126"/>
      <c r="R226" s="13"/>
      <c r="S226" s="13"/>
      <c r="T226" s="13"/>
      <c r="U226" s="13"/>
      <c r="V226" s="13"/>
      <c r="W226" s="13"/>
      <c r="X226" s="126"/>
      <c r="Y226" s="13"/>
      <c r="Z226" s="13"/>
      <c r="AA226" s="13"/>
      <c r="AB226" s="13"/>
      <c r="AC226" s="13"/>
      <c r="AD226" s="13"/>
      <c r="AE226" s="126"/>
      <c r="AF226" s="127"/>
      <c r="AG226" s="13"/>
      <c r="AH226" s="13"/>
      <c r="AI226" s="13"/>
      <c r="AJ226" s="13"/>
      <c r="AK226" s="13"/>
      <c r="AL226" s="13"/>
      <c r="AM226" s="13"/>
      <c r="AN226" s="13"/>
      <c r="AO226" s="13"/>
      <c r="AP226" s="126"/>
      <c r="AQ226" s="13"/>
      <c r="AR226" s="127"/>
      <c r="AS226" s="29"/>
      <c r="AT226" s="127"/>
      <c r="AU226" s="126"/>
      <c r="AV226" s="13"/>
      <c r="AW226" s="13"/>
      <c r="AX226" s="13"/>
      <c r="AY226" s="13"/>
      <c r="AZ226" s="13"/>
      <c r="BA226" s="13"/>
      <c r="BB226" s="13"/>
      <c r="BC226" s="13"/>
      <c r="BD226" s="13"/>
      <c r="BE226" s="13"/>
      <c r="BF226" s="13"/>
      <c r="BG226" s="13"/>
      <c r="BH226" s="13"/>
    </row>
    <row r="227" spans="1:60" ht="12.75" customHeight="1">
      <c r="A227" s="123"/>
      <c r="B227" s="124"/>
      <c r="C227" s="125"/>
      <c r="D227" s="124"/>
      <c r="E227" s="125"/>
      <c r="F227" s="125"/>
      <c r="G227" s="126"/>
      <c r="H227" s="126"/>
      <c r="I227" s="126"/>
      <c r="J227" s="13"/>
      <c r="K227" s="13"/>
      <c r="L227" s="13"/>
      <c r="M227" s="13"/>
      <c r="N227" s="13"/>
      <c r="O227" s="13"/>
      <c r="P227" s="13"/>
      <c r="Q227" s="126"/>
      <c r="R227" s="13"/>
      <c r="S227" s="13"/>
      <c r="T227" s="13"/>
      <c r="U227" s="13"/>
      <c r="V227" s="13"/>
      <c r="W227" s="13"/>
      <c r="X227" s="126"/>
      <c r="Y227" s="13"/>
      <c r="Z227" s="13"/>
      <c r="AA227" s="13"/>
      <c r="AB227" s="13"/>
      <c r="AC227" s="13"/>
      <c r="AD227" s="13"/>
      <c r="AE227" s="126"/>
      <c r="AF227" s="127"/>
      <c r="AG227" s="13"/>
      <c r="AH227" s="13"/>
      <c r="AI227" s="13"/>
      <c r="AJ227" s="13"/>
      <c r="AK227" s="13"/>
      <c r="AL227" s="13"/>
      <c r="AM227" s="13"/>
      <c r="AN227" s="13"/>
      <c r="AO227" s="13"/>
      <c r="AP227" s="126"/>
      <c r="AQ227" s="13"/>
      <c r="AR227" s="127"/>
      <c r="AS227" s="29"/>
      <c r="AT227" s="127"/>
      <c r="AU227" s="126"/>
      <c r="AV227" s="13"/>
      <c r="AW227" s="13"/>
      <c r="AX227" s="13"/>
      <c r="AY227" s="13"/>
      <c r="AZ227" s="13"/>
      <c r="BA227" s="13"/>
      <c r="BB227" s="13"/>
      <c r="BC227" s="13"/>
      <c r="BD227" s="13"/>
      <c r="BE227" s="13"/>
      <c r="BF227" s="13"/>
      <c r="BG227" s="13"/>
      <c r="BH227" s="13"/>
    </row>
    <row r="228" spans="1:60" ht="12.75" customHeight="1">
      <c r="A228" s="123"/>
      <c r="B228" s="124"/>
      <c r="C228" s="125"/>
      <c r="D228" s="124"/>
      <c r="E228" s="125"/>
      <c r="F228" s="125"/>
      <c r="G228" s="126"/>
      <c r="H228" s="126"/>
      <c r="I228" s="126"/>
      <c r="J228" s="13"/>
      <c r="K228" s="13"/>
      <c r="L228" s="13"/>
      <c r="M228" s="13"/>
      <c r="N228" s="13"/>
      <c r="O228" s="13"/>
      <c r="P228" s="13"/>
      <c r="Q228" s="126"/>
      <c r="R228" s="13"/>
      <c r="S228" s="13"/>
      <c r="T228" s="13"/>
      <c r="U228" s="13"/>
      <c r="V228" s="13"/>
      <c r="W228" s="13"/>
      <c r="X228" s="126"/>
      <c r="Y228" s="13"/>
      <c r="Z228" s="13"/>
      <c r="AA228" s="13"/>
      <c r="AB228" s="13"/>
      <c r="AC228" s="13"/>
      <c r="AD228" s="13"/>
      <c r="AE228" s="126"/>
      <c r="AF228" s="127"/>
      <c r="AG228" s="13"/>
      <c r="AH228" s="13"/>
      <c r="AI228" s="13"/>
      <c r="AJ228" s="13"/>
      <c r="AK228" s="13"/>
      <c r="AL228" s="13"/>
      <c r="AM228" s="13"/>
      <c r="AN228" s="13"/>
      <c r="AO228" s="13"/>
      <c r="AP228" s="126"/>
      <c r="AQ228" s="13"/>
      <c r="AR228" s="127"/>
      <c r="AS228" s="29"/>
      <c r="AT228" s="127"/>
      <c r="AU228" s="126"/>
      <c r="AV228" s="13"/>
      <c r="AW228" s="13"/>
      <c r="AX228" s="13"/>
      <c r="AY228" s="13"/>
      <c r="AZ228" s="13"/>
      <c r="BA228" s="13"/>
      <c r="BB228" s="13"/>
      <c r="BC228" s="13"/>
      <c r="BD228" s="13"/>
      <c r="BE228" s="13"/>
      <c r="BF228" s="13"/>
      <c r="BG228" s="13"/>
      <c r="BH228" s="13"/>
    </row>
    <row r="229" spans="1:60" ht="12.75" customHeight="1">
      <c r="A229" s="123"/>
      <c r="B229" s="124"/>
      <c r="C229" s="125"/>
      <c r="D229" s="124"/>
      <c r="E229" s="125"/>
      <c r="F229" s="125"/>
      <c r="G229" s="126"/>
      <c r="H229" s="126"/>
      <c r="I229" s="126"/>
      <c r="J229" s="13"/>
      <c r="K229" s="13"/>
      <c r="L229" s="13"/>
      <c r="M229" s="13"/>
      <c r="N229" s="13"/>
      <c r="O229" s="13"/>
      <c r="P229" s="13"/>
      <c r="Q229" s="126"/>
      <c r="R229" s="13"/>
      <c r="S229" s="13"/>
      <c r="T229" s="13"/>
      <c r="U229" s="13"/>
      <c r="V229" s="13"/>
      <c r="W229" s="13"/>
      <c r="X229" s="126"/>
      <c r="Y229" s="13"/>
      <c r="Z229" s="13"/>
      <c r="AA229" s="13"/>
      <c r="AB229" s="13"/>
      <c r="AC229" s="13"/>
      <c r="AD229" s="13"/>
      <c r="AE229" s="126"/>
      <c r="AF229" s="127"/>
      <c r="AG229" s="13"/>
      <c r="AH229" s="13"/>
      <c r="AI229" s="13"/>
      <c r="AJ229" s="13"/>
      <c r="AK229" s="13"/>
      <c r="AL229" s="13"/>
      <c r="AM229" s="13"/>
      <c r="AN229" s="13"/>
      <c r="AO229" s="13"/>
      <c r="AP229" s="126"/>
      <c r="AQ229" s="13"/>
      <c r="AR229" s="127"/>
      <c r="AS229" s="29"/>
      <c r="AT229" s="127"/>
      <c r="AU229" s="126"/>
      <c r="AV229" s="13"/>
      <c r="AW229" s="13"/>
      <c r="AX229" s="13"/>
      <c r="AY229" s="13"/>
      <c r="AZ229" s="13"/>
      <c r="BA229" s="13"/>
      <c r="BB229" s="13"/>
      <c r="BC229" s="13"/>
      <c r="BD229" s="13"/>
      <c r="BE229" s="13"/>
      <c r="BF229" s="13"/>
      <c r="BG229" s="13"/>
      <c r="BH229" s="13"/>
    </row>
    <row r="230" spans="1:60" ht="12.75" customHeight="1">
      <c r="A230" s="123"/>
      <c r="B230" s="124"/>
      <c r="C230" s="125"/>
      <c r="D230" s="124"/>
      <c r="E230" s="125"/>
      <c r="F230" s="125"/>
      <c r="G230" s="126"/>
      <c r="H230" s="126"/>
      <c r="I230" s="126"/>
      <c r="J230" s="13"/>
      <c r="K230" s="13"/>
      <c r="L230" s="13"/>
      <c r="M230" s="13"/>
      <c r="N230" s="13"/>
      <c r="O230" s="13"/>
      <c r="P230" s="13"/>
      <c r="Q230" s="126"/>
      <c r="R230" s="13"/>
      <c r="S230" s="13"/>
      <c r="T230" s="13"/>
      <c r="U230" s="13"/>
      <c r="V230" s="13"/>
      <c r="W230" s="13"/>
      <c r="X230" s="126"/>
      <c r="Y230" s="13"/>
      <c r="Z230" s="13"/>
      <c r="AA230" s="13"/>
      <c r="AB230" s="13"/>
      <c r="AC230" s="13"/>
      <c r="AD230" s="13"/>
      <c r="AE230" s="126"/>
      <c r="AF230" s="127"/>
      <c r="AG230" s="13"/>
      <c r="AH230" s="13"/>
      <c r="AI230" s="13"/>
      <c r="AJ230" s="13"/>
      <c r="AK230" s="13"/>
      <c r="AL230" s="13"/>
      <c r="AM230" s="13"/>
      <c r="AN230" s="13"/>
      <c r="AO230" s="13"/>
      <c r="AP230" s="126"/>
      <c r="AQ230" s="13"/>
      <c r="AR230" s="127"/>
      <c r="AS230" s="29"/>
      <c r="AT230" s="127"/>
      <c r="AU230" s="126"/>
      <c r="AV230" s="13"/>
      <c r="AW230" s="13"/>
      <c r="AX230" s="13"/>
      <c r="AY230" s="13"/>
      <c r="AZ230" s="13"/>
      <c r="BA230" s="13"/>
      <c r="BB230" s="13"/>
      <c r="BC230" s="13"/>
      <c r="BD230" s="13"/>
      <c r="BE230" s="13"/>
      <c r="BF230" s="13"/>
      <c r="BG230" s="13"/>
      <c r="BH230" s="13"/>
    </row>
    <row r="231" spans="1:60" ht="12.75" customHeight="1">
      <c r="A231" s="123"/>
      <c r="B231" s="124"/>
      <c r="C231" s="125"/>
      <c r="D231" s="124"/>
      <c r="E231" s="125"/>
      <c r="F231" s="125"/>
      <c r="G231" s="126"/>
      <c r="H231" s="126"/>
      <c r="I231" s="126"/>
      <c r="J231" s="13"/>
      <c r="K231" s="13"/>
      <c r="L231" s="13"/>
      <c r="M231" s="13"/>
      <c r="N231" s="13"/>
      <c r="O231" s="13"/>
      <c r="P231" s="13"/>
      <c r="Q231" s="126"/>
      <c r="R231" s="13"/>
      <c r="S231" s="13"/>
      <c r="T231" s="13"/>
      <c r="U231" s="13"/>
      <c r="V231" s="13"/>
      <c r="W231" s="13"/>
      <c r="X231" s="126"/>
      <c r="Y231" s="13"/>
      <c r="Z231" s="13"/>
      <c r="AA231" s="13"/>
      <c r="AB231" s="13"/>
      <c r="AC231" s="13"/>
      <c r="AD231" s="13"/>
      <c r="AE231" s="126"/>
      <c r="AF231" s="127"/>
      <c r="AG231" s="13"/>
      <c r="AH231" s="13"/>
      <c r="AI231" s="13"/>
      <c r="AJ231" s="13"/>
      <c r="AK231" s="13"/>
      <c r="AL231" s="13"/>
      <c r="AM231" s="13"/>
      <c r="AN231" s="13"/>
      <c r="AO231" s="13"/>
      <c r="AP231" s="126"/>
      <c r="AQ231" s="13"/>
      <c r="AR231" s="127"/>
      <c r="AS231" s="29"/>
      <c r="AT231" s="127"/>
      <c r="AU231" s="126"/>
      <c r="AV231" s="13"/>
      <c r="AW231" s="13"/>
      <c r="AX231" s="13"/>
      <c r="AY231" s="13"/>
      <c r="AZ231" s="13"/>
      <c r="BA231" s="13"/>
      <c r="BB231" s="13"/>
      <c r="BC231" s="13"/>
      <c r="BD231" s="13"/>
      <c r="BE231" s="13"/>
      <c r="BF231" s="13"/>
      <c r="BG231" s="13"/>
      <c r="BH231" s="13"/>
    </row>
    <row r="232" spans="1:60" ht="12.75" customHeight="1">
      <c r="A232" s="123"/>
      <c r="B232" s="124"/>
      <c r="C232" s="125"/>
      <c r="D232" s="124"/>
      <c r="E232" s="125"/>
      <c r="F232" s="125"/>
      <c r="G232" s="126"/>
      <c r="H232" s="126"/>
      <c r="I232" s="126"/>
      <c r="J232" s="13"/>
      <c r="K232" s="13"/>
      <c r="L232" s="13"/>
      <c r="M232" s="13"/>
      <c r="N232" s="13"/>
      <c r="O232" s="13"/>
      <c r="P232" s="13"/>
      <c r="Q232" s="126"/>
      <c r="R232" s="13"/>
      <c r="S232" s="13"/>
      <c r="T232" s="13"/>
      <c r="U232" s="13"/>
      <c r="V232" s="13"/>
      <c r="W232" s="13"/>
      <c r="X232" s="126"/>
      <c r="Y232" s="13"/>
      <c r="Z232" s="13"/>
      <c r="AA232" s="13"/>
      <c r="AB232" s="13"/>
      <c r="AC232" s="13"/>
      <c r="AD232" s="13"/>
      <c r="AE232" s="126"/>
      <c r="AF232" s="127"/>
      <c r="AG232" s="13"/>
      <c r="AH232" s="13"/>
      <c r="AI232" s="13"/>
      <c r="AJ232" s="13"/>
      <c r="AK232" s="13"/>
      <c r="AL232" s="13"/>
      <c r="AM232" s="13"/>
      <c r="AN232" s="13"/>
      <c r="AO232" s="13"/>
      <c r="AP232" s="126"/>
      <c r="AQ232" s="13"/>
      <c r="AR232" s="127"/>
      <c r="AS232" s="29"/>
      <c r="AT232" s="127"/>
      <c r="AU232" s="126"/>
      <c r="AV232" s="13"/>
      <c r="AW232" s="13"/>
      <c r="AX232" s="13"/>
      <c r="AY232" s="13"/>
      <c r="AZ232" s="13"/>
      <c r="BA232" s="13"/>
      <c r="BB232" s="13"/>
      <c r="BC232" s="13"/>
      <c r="BD232" s="13"/>
      <c r="BE232" s="13"/>
      <c r="BF232" s="13"/>
      <c r="BG232" s="13"/>
      <c r="BH232" s="13"/>
    </row>
    <row r="233" spans="1:60" ht="12.75" customHeight="1">
      <c r="A233" s="123"/>
      <c r="B233" s="124"/>
      <c r="C233" s="125"/>
      <c r="D233" s="124"/>
      <c r="E233" s="125"/>
      <c r="F233" s="125"/>
      <c r="G233" s="126"/>
      <c r="H233" s="126"/>
      <c r="I233" s="126"/>
      <c r="J233" s="13"/>
      <c r="K233" s="13"/>
      <c r="L233" s="13"/>
      <c r="M233" s="13"/>
      <c r="N233" s="13"/>
      <c r="O233" s="13"/>
      <c r="P233" s="13"/>
      <c r="Q233" s="126"/>
      <c r="R233" s="13"/>
      <c r="S233" s="13"/>
      <c r="T233" s="13"/>
      <c r="U233" s="13"/>
      <c r="V233" s="13"/>
      <c r="W233" s="13"/>
      <c r="X233" s="126"/>
      <c r="Y233" s="13"/>
      <c r="Z233" s="13"/>
      <c r="AA233" s="13"/>
      <c r="AB233" s="13"/>
      <c r="AC233" s="13"/>
      <c r="AD233" s="13"/>
      <c r="AE233" s="126"/>
      <c r="AF233" s="127"/>
      <c r="AG233" s="13"/>
      <c r="AH233" s="13"/>
      <c r="AI233" s="13"/>
      <c r="AJ233" s="13"/>
      <c r="AK233" s="13"/>
      <c r="AL233" s="13"/>
      <c r="AM233" s="13"/>
      <c r="AN233" s="13"/>
      <c r="AO233" s="13"/>
      <c r="AP233" s="126"/>
      <c r="AQ233" s="13"/>
      <c r="AR233" s="127"/>
      <c r="AS233" s="29"/>
      <c r="AT233" s="127"/>
      <c r="AU233" s="126"/>
      <c r="AV233" s="13"/>
      <c r="AW233" s="13"/>
      <c r="AX233" s="13"/>
      <c r="AY233" s="13"/>
      <c r="AZ233" s="13"/>
      <c r="BA233" s="13"/>
      <c r="BB233" s="13"/>
      <c r="BC233" s="13"/>
      <c r="BD233" s="13"/>
      <c r="BE233" s="13"/>
      <c r="BF233" s="13"/>
      <c r="BG233" s="13"/>
      <c r="BH233" s="13"/>
    </row>
    <row r="234" spans="1:60" ht="12.75" customHeight="1">
      <c r="A234" s="123"/>
      <c r="B234" s="124"/>
      <c r="C234" s="125"/>
      <c r="D234" s="124"/>
      <c r="E234" s="125"/>
      <c r="F234" s="125"/>
      <c r="G234" s="126"/>
      <c r="H234" s="126"/>
      <c r="I234" s="126"/>
      <c r="J234" s="13"/>
      <c r="K234" s="13"/>
      <c r="L234" s="13"/>
      <c r="M234" s="13"/>
      <c r="N234" s="13"/>
      <c r="O234" s="13"/>
      <c r="P234" s="13"/>
      <c r="Q234" s="126"/>
      <c r="R234" s="13"/>
      <c r="S234" s="13"/>
      <c r="T234" s="13"/>
      <c r="U234" s="13"/>
      <c r="V234" s="13"/>
      <c r="W234" s="13"/>
      <c r="X234" s="126"/>
      <c r="Y234" s="13"/>
      <c r="Z234" s="13"/>
      <c r="AA234" s="13"/>
      <c r="AB234" s="13"/>
      <c r="AC234" s="13"/>
      <c r="AD234" s="13"/>
      <c r="AE234" s="126"/>
      <c r="AF234" s="127"/>
      <c r="AG234" s="13"/>
      <c r="AH234" s="13"/>
      <c r="AI234" s="13"/>
      <c r="AJ234" s="13"/>
      <c r="AK234" s="13"/>
      <c r="AL234" s="13"/>
      <c r="AM234" s="13"/>
      <c r="AN234" s="13"/>
      <c r="AO234" s="13"/>
      <c r="AP234" s="126"/>
      <c r="AQ234" s="13"/>
      <c r="AR234" s="127"/>
      <c r="AS234" s="29"/>
      <c r="AT234" s="127"/>
      <c r="AU234" s="126"/>
      <c r="AV234" s="13"/>
      <c r="AW234" s="13"/>
      <c r="AX234" s="13"/>
      <c r="AY234" s="13"/>
      <c r="AZ234" s="13"/>
      <c r="BA234" s="13"/>
      <c r="BB234" s="13"/>
      <c r="BC234" s="13"/>
      <c r="BD234" s="13"/>
      <c r="BE234" s="13"/>
      <c r="BF234" s="13"/>
      <c r="BG234" s="13"/>
      <c r="BH234" s="13"/>
    </row>
    <row r="235" spans="1:60" ht="12.75" customHeight="1">
      <c r="A235" s="123"/>
      <c r="B235" s="124"/>
      <c r="C235" s="125"/>
      <c r="D235" s="124"/>
      <c r="E235" s="125"/>
      <c r="F235" s="125"/>
      <c r="G235" s="126"/>
      <c r="H235" s="126"/>
      <c r="I235" s="126"/>
      <c r="J235" s="13"/>
      <c r="K235" s="13"/>
      <c r="L235" s="13"/>
      <c r="M235" s="13"/>
      <c r="N235" s="13"/>
      <c r="O235" s="13"/>
      <c r="P235" s="13"/>
      <c r="Q235" s="126"/>
      <c r="R235" s="13"/>
      <c r="S235" s="13"/>
      <c r="T235" s="13"/>
      <c r="U235" s="13"/>
      <c r="V235" s="13"/>
      <c r="W235" s="13"/>
      <c r="X235" s="126"/>
      <c r="Y235" s="13"/>
      <c r="Z235" s="13"/>
      <c r="AA235" s="13"/>
      <c r="AB235" s="13"/>
      <c r="AC235" s="13"/>
      <c r="AD235" s="13"/>
      <c r="AE235" s="126"/>
      <c r="AF235" s="127"/>
      <c r="AG235" s="13"/>
      <c r="AH235" s="13"/>
      <c r="AI235" s="13"/>
      <c r="AJ235" s="13"/>
      <c r="AK235" s="13"/>
      <c r="AL235" s="13"/>
      <c r="AM235" s="13"/>
      <c r="AN235" s="13"/>
      <c r="AO235" s="13"/>
      <c r="AP235" s="126"/>
      <c r="AQ235" s="13"/>
      <c r="AR235" s="127"/>
      <c r="AS235" s="29"/>
      <c r="AT235" s="127"/>
      <c r="AU235" s="126"/>
      <c r="AV235" s="13"/>
      <c r="AW235" s="13"/>
      <c r="AX235" s="13"/>
      <c r="AY235" s="13"/>
      <c r="AZ235" s="13"/>
      <c r="BA235" s="13"/>
      <c r="BB235" s="13"/>
      <c r="BC235" s="13"/>
      <c r="BD235" s="13"/>
      <c r="BE235" s="13"/>
      <c r="BF235" s="13"/>
      <c r="BG235" s="13"/>
      <c r="BH235" s="13"/>
    </row>
    <row r="236" spans="1:60" ht="12.75" customHeight="1">
      <c r="A236" s="123"/>
      <c r="B236" s="124"/>
      <c r="C236" s="125"/>
      <c r="D236" s="124"/>
      <c r="E236" s="125"/>
      <c r="F236" s="125"/>
      <c r="G236" s="126"/>
      <c r="H236" s="126"/>
      <c r="I236" s="126"/>
      <c r="J236" s="13"/>
      <c r="K236" s="13"/>
      <c r="L236" s="13"/>
      <c r="M236" s="13"/>
      <c r="N236" s="13"/>
      <c r="O236" s="13"/>
      <c r="P236" s="13"/>
      <c r="Q236" s="126"/>
      <c r="R236" s="13"/>
      <c r="S236" s="13"/>
      <c r="T236" s="13"/>
      <c r="U236" s="13"/>
      <c r="V236" s="13"/>
      <c r="W236" s="13"/>
      <c r="X236" s="126"/>
      <c r="Y236" s="13"/>
      <c r="Z236" s="13"/>
      <c r="AA236" s="13"/>
      <c r="AB236" s="13"/>
      <c r="AC236" s="13"/>
      <c r="AD236" s="13"/>
      <c r="AE236" s="126"/>
      <c r="AF236" s="127"/>
      <c r="AG236" s="13"/>
      <c r="AH236" s="13"/>
      <c r="AI236" s="13"/>
      <c r="AJ236" s="13"/>
      <c r="AK236" s="13"/>
      <c r="AL236" s="13"/>
      <c r="AM236" s="13"/>
      <c r="AN236" s="13"/>
      <c r="AO236" s="13"/>
      <c r="AP236" s="126"/>
      <c r="AQ236" s="13"/>
      <c r="AR236" s="127"/>
      <c r="AS236" s="29"/>
      <c r="AT236" s="127"/>
      <c r="AU236" s="126"/>
      <c r="AV236" s="13"/>
      <c r="AW236" s="13"/>
      <c r="AX236" s="13"/>
      <c r="AY236" s="13"/>
      <c r="AZ236" s="13"/>
      <c r="BA236" s="13"/>
      <c r="BB236" s="13"/>
      <c r="BC236" s="13"/>
      <c r="BD236" s="13"/>
      <c r="BE236" s="13"/>
      <c r="BF236" s="13"/>
      <c r="BG236" s="13"/>
      <c r="BH236" s="13"/>
    </row>
    <row r="237" spans="1:60" ht="12.75" customHeight="1">
      <c r="A237" s="123"/>
      <c r="B237" s="124"/>
      <c r="C237" s="125"/>
      <c r="D237" s="124"/>
      <c r="E237" s="125"/>
      <c r="F237" s="125"/>
      <c r="G237" s="126"/>
      <c r="H237" s="126"/>
      <c r="I237" s="126"/>
      <c r="J237" s="13"/>
      <c r="K237" s="13"/>
      <c r="L237" s="13"/>
      <c r="M237" s="13"/>
      <c r="N237" s="13"/>
      <c r="O237" s="13"/>
      <c r="P237" s="13"/>
      <c r="Q237" s="126"/>
      <c r="R237" s="13"/>
      <c r="S237" s="13"/>
      <c r="T237" s="13"/>
      <c r="U237" s="13"/>
      <c r="V237" s="13"/>
      <c r="W237" s="13"/>
      <c r="X237" s="126"/>
      <c r="Y237" s="13"/>
      <c r="Z237" s="13"/>
      <c r="AA237" s="13"/>
      <c r="AB237" s="13"/>
      <c r="AC237" s="13"/>
      <c r="AD237" s="13"/>
      <c r="AE237" s="126"/>
      <c r="AF237" s="127"/>
      <c r="AG237" s="13"/>
      <c r="AH237" s="13"/>
      <c r="AI237" s="13"/>
      <c r="AJ237" s="13"/>
      <c r="AK237" s="13"/>
      <c r="AL237" s="13"/>
      <c r="AM237" s="13"/>
      <c r="AN237" s="13"/>
      <c r="AO237" s="13"/>
      <c r="AP237" s="126"/>
      <c r="AQ237" s="13"/>
      <c r="AR237" s="127"/>
      <c r="AS237" s="29"/>
      <c r="AT237" s="127"/>
      <c r="AU237" s="126"/>
      <c r="AV237" s="13"/>
      <c r="AW237" s="13"/>
      <c r="AX237" s="13"/>
      <c r="AY237" s="13"/>
      <c r="AZ237" s="13"/>
      <c r="BA237" s="13"/>
      <c r="BB237" s="13"/>
      <c r="BC237" s="13"/>
      <c r="BD237" s="13"/>
      <c r="BE237" s="13"/>
      <c r="BF237" s="13"/>
      <c r="BG237" s="13"/>
      <c r="BH237" s="13"/>
    </row>
    <row r="238" spans="1:60" ht="12.75" customHeight="1">
      <c r="A238" s="123"/>
      <c r="B238" s="124"/>
      <c r="C238" s="125"/>
      <c r="D238" s="124"/>
      <c r="E238" s="125"/>
      <c r="F238" s="125"/>
      <c r="G238" s="126"/>
      <c r="H238" s="126"/>
      <c r="I238" s="126"/>
      <c r="J238" s="13"/>
      <c r="K238" s="13"/>
      <c r="L238" s="13"/>
      <c r="M238" s="13"/>
      <c r="N238" s="13"/>
      <c r="O238" s="13"/>
      <c r="P238" s="13"/>
      <c r="Q238" s="126"/>
      <c r="R238" s="13"/>
      <c r="S238" s="13"/>
      <c r="T238" s="13"/>
      <c r="U238" s="13"/>
      <c r="V238" s="13"/>
      <c r="W238" s="13"/>
      <c r="X238" s="126"/>
      <c r="Y238" s="13"/>
      <c r="Z238" s="13"/>
      <c r="AA238" s="13"/>
      <c r="AB238" s="13"/>
      <c r="AC238" s="13"/>
      <c r="AD238" s="13"/>
      <c r="AE238" s="126"/>
      <c r="AF238" s="127"/>
      <c r="AG238" s="13"/>
      <c r="AH238" s="13"/>
      <c r="AI238" s="13"/>
      <c r="AJ238" s="13"/>
      <c r="AK238" s="13"/>
      <c r="AL238" s="13"/>
      <c r="AM238" s="13"/>
      <c r="AN238" s="13"/>
      <c r="AO238" s="13"/>
      <c r="AP238" s="126"/>
      <c r="AQ238" s="13"/>
      <c r="AR238" s="127"/>
      <c r="AS238" s="29"/>
      <c r="AT238" s="127"/>
      <c r="AU238" s="126"/>
      <c r="AV238" s="13"/>
      <c r="AW238" s="13"/>
      <c r="AX238" s="13"/>
      <c r="AY238" s="13"/>
      <c r="AZ238" s="13"/>
      <c r="BA238" s="13"/>
      <c r="BB238" s="13"/>
      <c r="BC238" s="13"/>
      <c r="BD238" s="13"/>
      <c r="BE238" s="13"/>
      <c r="BF238" s="13"/>
      <c r="BG238" s="13"/>
      <c r="BH238" s="13"/>
    </row>
    <row r="239" spans="1:60" ht="12.75" customHeight="1">
      <c r="A239" s="123"/>
      <c r="B239" s="124"/>
      <c r="C239" s="125"/>
      <c r="D239" s="124"/>
      <c r="E239" s="125"/>
      <c r="F239" s="125"/>
      <c r="G239" s="126"/>
      <c r="H239" s="126"/>
      <c r="I239" s="126"/>
      <c r="J239" s="13"/>
      <c r="K239" s="13"/>
      <c r="L239" s="13"/>
      <c r="M239" s="13"/>
      <c r="N239" s="13"/>
      <c r="O239" s="13"/>
      <c r="P239" s="13"/>
      <c r="Q239" s="126"/>
      <c r="R239" s="13"/>
      <c r="S239" s="13"/>
      <c r="T239" s="13"/>
      <c r="U239" s="13"/>
      <c r="V239" s="13"/>
      <c r="W239" s="13"/>
      <c r="X239" s="126"/>
      <c r="Y239" s="13"/>
      <c r="Z239" s="13"/>
      <c r="AA239" s="13"/>
      <c r="AB239" s="13"/>
      <c r="AC239" s="13"/>
      <c r="AD239" s="13"/>
      <c r="AE239" s="126"/>
      <c r="AF239" s="127"/>
      <c r="AG239" s="13"/>
      <c r="AH239" s="13"/>
      <c r="AI239" s="13"/>
      <c r="AJ239" s="13"/>
      <c r="AK239" s="13"/>
      <c r="AL239" s="13"/>
      <c r="AM239" s="13"/>
      <c r="AN239" s="13"/>
      <c r="AO239" s="13"/>
      <c r="AP239" s="126"/>
      <c r="AQ239" s="13"/>
      <c r="AR239" s="127"/>
      <c r="AS239" s="29"/>
      <c r="AT239" s="127"/>
      <c r="AU239" s="126"/>
      <c r="AV239" s="13"/>
      <c r="AW239" s="13"/>
      <c r="AX239" s="13"/>
      <c r="AY239" s="13"/>
      <c r="AZ239" s="13"/>
      <c r="BA239" s="13"/>
      <c r="BB239" s="13"/>
      <c r="BC239" s="13"/>
      <c r="BD239" s="13"/>
      <c r="BE239" s="13"/>
      <c r="BF239" s="13"/>
      <c r="BG239" s="13"/>
      <c r="BH239" s="13"/>
    </row>
    <row r="240" spans="1:60" ht="12.75" customHeight="1">
      <c r="A240" s="123"/>
      <c r="B240" s="124"/>
      <c r="C240" s="125"/>
      <c r="D240" s="124"/>
      <c r="E240" s="125"/>
      <c r="F240" s="125"/>
      <c r="G240" s="126"/>
      <c r="H240" s="126"/>
      <c r="I240" s="126"/>
      <c r="J240" s="13"/>
      <c r="K240" s="13"/>
      <c r="L240" s="13"/>
      <c r="M240" s="13"/>
      <c r="N240" s="13"/>
      <c r="O240" s="13"/>
      <c r="P240" s="13"/>
      <c r="Q240" s="126"/>
      <c r="R240" s="13"/>
      <c r="S240" s="13"/>
      <c r="T240" s="13"/>
      <c r="U240" s="13"/>
      <c r="V240" s="13"/>
      <c r="W240" s="13"/>
      <c r="X240" s="126"/>
      <c r="Y240" s="13"/>
      <c r="Z240" s="13"/>
      <c r="AA240" s="13"/>
      <c r="AB240" s="13"/>
      <c r="AC240" s="13"/>
      <c r="AD240" s="13"/>
      <c r="AE240" s="126"/>
      <c r="AF240" s="127"/>
      <c r="AG240" s="13"/>
      <c r="AH240" s="13"/>
      <c r="AI240" s="13"/>
      <c r="AJ240" s="13"/>
      <c r="AK240" s="13"/>
      <c r="AL240" s="13"/>
      <c r="AM240" s="13"/>
      <c r="AN240" s="13"/>
      <c r="AO240" s="13"/>
      <c r="AP240" s="126"/>
      <c r="AQ240" s="13"/>
      <c r="AR240" s="127"/>
      <c r="AS240" s="29"/>
      <c r="AT240" s="127"/>
      <c r="AU240" s="126"/>
      <c r="AV240" s="13"/>
      <c r="AW240" s="13"/>
      <c r="AX240" s="13"/>
      <c r="AY240" s="13"/>
      <c r="AZ240" s="13"/>
      <c r="BA240" s="13"/>
      <c r="BB240" s="13"/>
      <c r="BC240" s="13"/>
      <c r="BD240" s="13"/>
      <c r="BE240" s="13"/>
      <c r="BF240" s="13"/>
      <c r="BG240" s="13"/>
      <c r="BH240" s="13"/>
    </row>
    <row r="241" spans="1:60" ht="12.75" customHeight="1">
      <c r="A241" s="123"/>
      <c r="B241" s="124"/>
      <c r="C241" s="125"/>
      <c r="D241" s="124"/>
      <c r="E241" s="125"/>
      <c r="F241" s="125"/>
      <c r="G241" s="126"/>
      <c r="H241" s="126"/>
      <c r="I241" s="126"/>
      <c r="J241" s="13"/>
      <c r="K241" s="13"/>
      <c r="L241" s="13"/>
      <c r="M241" s="13"/>
      <c r="N241" s="13"/>
      <c r="O241" s="13"/>
      <c r="P241" s="13"/>
      <c r="Q241" s="126"/>
      <c r="R241" s="13"/>
      <c r="S241" s="13"/>
      <c r="T241" s="13"/>
      <c r="U241" s="13"/>
      <c r="V241" s="13"/>
      <c r="W241" s="13"/>
      <c r="X241" s="126"/>
      <c r="Y241" s="13"/>
      <c r="Z241" s="13"/>
      <c r="AA241" s="13"/>
      <c r="AB241" s="13"/>
      <c r="AC241" s="13"/>
      <c r="AD241" s="13"/>
      <c r="AE241" s="126"/>
      <c r="AF241" s="127"/>
      <c r="AG241" s="13"/>
      <c r="AH241" s="13"/>
      <c r="AI241" s="13"/>
      <c r="AJ241" s="13"/>
      <c r="AK241" s="13"/>
      <c r="AL241" s="13"/>
      <c r="AM241" s="13"/>
      <c r="AN241" s="13"/>
      <c r="AO241" s="13"/>
      <c r="AP241" s="126"/>
      <c r="AQ241" s="13"/>
      <c r="AR241" s="127"/>
      <c r="AS241" s="29"/>
      <c r="AT241" s="127"/>
      <c r="AU241" s="126"/>
      <c r="AV241" s="13"/>
      <c r="AW241" s="13"/>
      <c r="AX241" s="13"/>
      <c r="AY241" s="13"/>
      <c r="AZ241" s="13"/>
      <c r="BA241" s="13"/>
      <c r="BB241" s="13"/>
      <c r="BC241" s="13"/>
      <c r="BD241" s="13"/>
      <c r="BE241" s="13"/>
      <c r="BF241" s="13"/>
      <c r="BG241" s="13"/>
      <c r="BH241" s="13"/>
    </row>
    <row r="242" spans="1:60" ht="12.75" customHeight="1">
      <c r="A242" s="123"/>
      <c r="B242" s="124"/>
      <c r="C242" s="125"/>
      <c r="D242" s="124"/>
      <c r="E242" s="125"/>
      <c r="F242" s="125"/>
      <c r="G242" s="126"/>
      <c r="H242" s="126"/>
      <c r="I242" s="126"/>
      <c r="J242" s="13"/>
      <c r="K242" s="13"/>
      <c r="L242" s="13"/>
      <c r="M242" s="13"/>
      <c r="N242" s="13"/>
      <c r="O242" s="13"/>
      <c r="P242" s="13"/>
      <c r="Q242" s="126"/>
      <c r="R242" s="13"/>
      <c r="S242" s="13"/>
      <c r="T242" s="13"/>
      <c r="U242" s="13"/>
      <c r="V242" s="13"/>
      <c r="W242" s="13"/>
      <c r="X242" s="126"/>
      <c r="Y242" s="13"/>
      <c r="Z242" s="13"/>
      <c r="AA242" s="13"/>
      <c r="AB242" s="13"/>
      <c r="AC242" s="13"/>
      <c r="AD242" s="13"/>
      <c r="AE242" s="126"/>
      <c r="AF242" s="127"/>
      <c r="AG242" s="13"/>
      <c r="AH242" s="13"/>
      <c r="AI242" s="13"/>
      <c r="AJ242" s="13"/>
      <c r="AK242" s="13"/>
      <c r="AL242" s="13"/>
      <c r="AM242" s="13"/>
      <c r="AN242" s="13"/>
      <c r="AO242" s="13"/>
      <c r="AP242" s="126"/>
      <c r="AQ242" s="13"/>
      <c r="AR242" s="127"/>
      <c r="AS242" s="29"/>
      <c r="AT242" s="127"/>
      <c r="AU242" s="126"/>
      <c r="AV242" s="13"/>
      <c r="AW242" s="13"/>
      <c r="AX242" s="13"/>
      <c r="AY242" s="13"/>
      <c r="AZ242" s="13"/>
      <c r="BA242" s="13"/>
      <c r="BB242" s="13"/>
      <c r="BC242" s="13"/>
      <c r="BD242" s="13"/>
      <c r="BE242" s="13"/>
      <c r="BF242" s="13"/>
      <c r="BG242" s="13"/>
      <c r="BH242" s="13"/>
    </row>
    <row r="243" spans="1:60" ht="12.75" customHeight="1">
      <c r="A243" s="123"/>
      <c r="B243" s="124"/>
      <c r="C243" s="125"/>
      <c r="D243" s="124"/>
      <c r="E243" s="125"/>
      <c r="F243" s="125"/>
      <c r="G243" s="126"/>
      <c r="H243" s="126"/>
      <c r="I243" s="126"/>
      <c r="J243" s="13"/>
      <c r="K243" s="13"/>
      <c r="L243" s="13"/>
      <c r="M243" s="13"/>
      <c r="N243" s="13"/>
      <c r="O243" s="13"/>
      <c r="P243" s="13"/>
      <c r="Q243" s="126"/>
      <c r="R243" s="13"/>
      <c r="S243" s="13"/>
      <c r="T243" s="13"/>
      <c r="U243" s="13"/>
      <c r="V243" s="13"/>
      <c r="W243" s="13"/>
      <c r="X243" s="126"/>
      <c r="Y243" s="13"/>
      <c r="Z243" s="13"/>
      <c r="AA243" s="13"/>
      <c r="AB243" s="13"/>
      <c r="AC243" s="13"/>
      <c r="AD243" s="13"/>
      <c r="AE243" s="126"/>
      <c r="AF243" s="127"/>
      <c r="AG243" s="13"/>
      <c r="AH243" s="13"/>
      <c r="AI243" s="13"/>
      <c r="AJ243" s="13"/>
      <c r="AK243" s="13"/>
      <c r="AL243" s="13"/>
      <c r="AM243" s="13"/>
      <c r="AN243" s="13"/>
      <c r="AO243" s="13"/>
      <c r="AP243" s="126"/>
      <c r="AQ243" s="13"/>
      <c r="AR243" s="127"/>
      <c r="AS243" s="29"/>
      <c r="AT243" s="127"/>
      <c r="AU243" s="126"/>
      <c r="AV243" s="13"/>
      <c r="AW243" s="13"/>
      <c r="AX243" s="13"/>
      <c r="AY243" s="13"/>
      <c r="AZ243" s="13"/>
      <c r="BA243" s="13"/>
      <c r="BB243" s="13"/>
      <c r="BC243" s="13"/>
      <c r="BD243" s="13"/>
      <c r="BE243" s="13"/>
      <c r="BF243" s="13"/>
      <c r="BG243" s="13"/>
      <c r="BH243" s="13"/>
    </row>
    <row r="244" spans="1:60" ht="12.75" customHeight="1">
      <c r="A244" s="123"/>
      <c r="B244" s="124"/>
      <c r="C244" s="125"/>
      <c r="D244" s="124"/>
      <c r="E244" s="125"/>
      <c r="F244" s="125"/>
      <c r="G244" s="126"/>
      <c r="H244" s="126"/>
      <c r="I244" s="126"/>
      <c r="J244" s="13"/>
      <c r="K244" s="13"/>
      <c r="L244" s="13"/>
      <c r="M244" s="13"/>
      <c r="N244" s="13"/>
      <c r="O244" s="13"/>
      <c r="P244" s="13"/>
      <c r="Q244" s="126"/>
      <c r="R244" s="13"/>
      <c r="S244" s="13"/>
      <c r="T244" s="13"/>
      <c r="U244" s="13"/>
      <c r="V244" s="13"/>
      <c r="W244" s="13"/>
      <c r="X244" s="126"/>
      <c r="Y244" s="13"/>
      <c r="Z244" s="13"/>
      <c r="AA244" s="13"/>
      <c r="AB244" s="13"/>
      <c r="AC244" s="13"/>
      <c r="AD244" s="13"/>
      <c r="AE244" s="126"/>
      <c r="AF244" s="127"/>
      <c r="AG244" s="13"/>
      <c r="AH244" s="13"/>
      <c r="AI244" s="13"/>
      <c r="AJ244" s="13"/>
      <c r="AK244" s="13"/>
      <c r="AL244" s="13"/>
      <c r="AM244" s="13"/>
      <c r="AN244" s="13"/>
      <c r="AO244" s="13"/>
      <c r="AP244" s="126"/>
      <c r="AQ244" s="13"/>
      <c r="AR244" s="127"/>
      <c r="AS244" s="29"/>
      <c r="AT244" s="127"/>
      <c r="AU244" s="126"/>
      <c r="AV244" s="13"/>
      <c r="AW244" s="13"/>
      <c r="AX244" s="13"/>
      <c r="AY244" s="13"/>
      <c r="AZ244" s="13"/>
      <c r="BA244" s="13"/>
      <c r="BB244" s="13"/>
      <c r="BC244" s="13"/>
      <c r="BD244" s="13"/>
      <c r="BE244" s="13"/>
      <c r="BF244" s="13"/>
      <c r="BG244" s="13"/>
      <c r="BH244" s="13"/>
    </row>
    <row r="245" spans="1:60" ht="12.75" customHeight="1">
      <c r="A245" s="123"/>
      <c r="B245" s="124"/>
      <c r="C245" s="125"/>
      <c r="D245" s="124"/>
      <c r="E245" s="125"/>
      <c r="F245" s="125"/>
      <c r="G245" s="126"/>
      <c r="H245" s="126"/>
      <c r="I245" s="126"/>
      <c r="J245" s="13"/>
      <c r="K245" s="13"/>
      <c r="L245" s="13"/>
      <c r="M245" s="13"/>
      <c r="N245" s="13"/>
      <c r="O245" s="13"/>
      <c r="P245" s="13"/>
      <c r="Q245" s="126"/>
      <c r="R245" s="13"/>
      <c r="S245" s="13"/>
      <c r="T245" s="13"/>
      <c r="U245" s="13"/>
      <c r="V245" s="13"/>
      <c r="W245" s="13"/>
      <c r="X245" s="126"/>
      <c r="Y245" s="13"/>
      <c r="Z245" s="13"/>
      <c r="AA245" s="13"/>
      <c r="AB245" s="13"/>
      <c r="AC245" s="13"/>
      <c r="AD245" s="13"/>
      <c r="AE245" s="126"/>
      <c r="AF245" s="127"/>
      <c r="AG245" s="13"/>
      <c r="AH245" s="13"/>
      <c r="AI245" s="13"/>
      <c r="AJ245" s="13"/>
      <c r="AK245" s="13"/>
      <c r="AL245" s="13"/>
      <c r="AM245" s="13"/>
      <c r="AN245" s="13"/>
      <c r="AO245" s="13"/>
      <c r="AP245" s="126"/>
      <c r="AQ245" s="13"/>
      <c r="AR245" s="127"/>
      <c r="AS245" s="29"/>
      <c r="AT245" s="127"/>
      <c r="AU245" s="126"/>
      <c r="AV245" s="13"/>
      <c r="AW245" s="13"/>
      <c r="AX245" s="13"/>
      <c r="AY245" s="13"/>
      <c r="AZ245" s="13"/>
      <c r="BA245" s="13"/>
      <c r="BB245" s="13"/>
      <c r="BC245" s="13"/>
      <c r="BD245" s="13"/>
      <c r="BE245" s="13"/>
      <c r="BF245" s="13"/>
      <c r="BG245" s="13"/>
      <c r="BH245" s="13"/>
    </row>
    <row r="246" spans="1:60" ht="12.75" customHeight="1">
      <c r="A246" s="123"/>
      <c r="B246" s="124"/>
      <c r="C246" s="125"/>
      <c r="D246" s="124"/>
      <c r="E246" s="125"/>
      <c r="F246" s="125"/>
      <c r="G246" s="126"/>
      <c r="H246" s="126"/>
      <c r="I246" s="126"/>
      <c r="J246" s="13"/>
      <c r="K246" s="13"/>
      <c r="L246" s="13"/>
      <c r="M246" s="13"/>
      <c r="N246" s="13"/>
      <c r="O246" s="13"/>
      <c r="P246" s="13"/>
      <c r="Q246" s="126"/>
      <c r="R246" s="13"/>
      <c r="S246" s="13"/>
      <c r="T246" s="13"/>
      <c r="U246" s="13"/>
      <c r="V246" s="13"/>
      <c r="W246" s="13"/>
      <c r="X246" s="126"/>
      <c r="Y246" s="13"/>
      <c r="Z246" s="13"/>
      <c r="AA246" s="13"/>
      <c r="AB246" s="13"/>
      <c r="AC246" s="13"/>
      <c r="AD246" s="13"/>
      <c r="AE246" s="126"/>
      <c r="AF246" s="127"/>
      <c r="AG246" s="13"/>
      <c r="AH246" s="13"/>
      <c r="AI246" s="13"/>
      <c r="AJ246" s="13"/>
      <c r="AK246" s="13"/>
      <c r="AL246" s="13"/>
      <c r="AM246" s="13"/>
      <c r="AN246" s="13"/>
      <c r="AO246" s="13"/>
      <c r="AP246" s="126"/>
      <c r="AQ246" s="13"/>
      <c r="AR246" s="127"/>
      <c r="AS246" s="29"/>
      <c r="AT246" s="127"/>
      <c r="AU246" s="126"/>
      <c r="AV246" s="13"/>
      <c r="AW246" s="13"/>
      <c r="AX246" s="13"/>
      <c r="AY246" s="13"/>
      <c r="AZ246" s="13"/>
      <c r="BA246" s="13"/>
      <c r="BB246" s="13"/>
      <c r="BC246" s="13"/>
      <c r="BD246" s="13"/>
      <c r="BE246" s="13"/>
      <c r="BF246" s="13"/>
      <c r="BG246" s="13"/>
      <c r="BH246" s="13"/>
    </row>
    <row r="247" spans="1:60" ht="12.75" customHeight="1">
      <c r="A247" s="123"/>
      <c r="B247" s="124"/>
      <c r="C247" s="125"/>
      <c r="D247" s="124"/>
      <c r="E247" s="125"/>
      <c r="F247" s="125"/>
      <c r="G247" s="126"/>
      <c r="H247" s="126"/>
      <c r="I247" s="126"/>
      <c r="J247" s="13"/>
      <c r="K247" s="13"/>
      <c r="L247" s="13"/>
      <c r="M247" s="13"/>
      <c r="N247" s="13"/>
      <c r="O247" s="13"/>
      <c r="P247" s="13"/>
      <c r="Q247" s="126"/>
      <c r="R247" s="13"/>
      <c r="S247" s="13"/>
      <c r="T247" s="13"/>
      <c r="U247" s="13"/>
      <c r="V247" s="13"/>
      <c r="W247" s="13"/>
      <c r="X247" s="126"/>
      <c r="Y247" s="13"/>
      <c r="Z247" s="13"/>
      <c r="AA247" s="13"/>
      <c r="AB247" s="13"/>
      <c r="AC247" s="13"/>
      <c r="AD247" s="13"/>
      <c r="AE247" s="126"/>
      <c r="AF247" s="127"/>
      <c r="AG247" s="13"/>
      <c r="AH247" s="13"/>
      <c r="AI247" s="13"/>
      <c r="AJ247" s="13"/>
      <c r="AK247" s="13"/>
      <c r="AL247" s="13"/>
      <c r="AM247" s="13"/>
      <c r="AN247" s="13"/>
      <c r="AO247" s="13"/>
      <c r="AP247" s="126"/>
      <c r="AQ247" s="13"/>
      <c r="AR247" s="127"/>
      <c r="AS247" s="29"/>
      <c r="AT247" s="127"/>
      <c r="AU247" s="126"/>
      <c r="AV247" s="13"/>
      <c r="AW247" s="13"/>
      <c r="AX247" s="13"/>
      <c r="AY247" s="13"/>
      <c r="AZ247" s="13"/>
      <c r="BA247" s="13"/>
      <c r="BB247" s="13"/>
      <c r="BC247" s="13"/>
      <c r="BD247" s="13"/>
      <c r="BE247" s="13"/>
      <c r="BF247" s="13"/>
      <c r="BG247" s="13"/>
      <c r="BH247" s="13"/>
    </row>
    <row r="248" spans="1:60" ht="12.75" customHeight="1">
      <c r="A248" s="123"/>
      <c r="B248" s="124"/>
      <c r="C248" s="125"/>
      <c r="D248" s="124"/>
      <c r="E248" s="125"/>
      <c r="F248" s="125"/>
      <c r="G248" s="126"/>
      <c r="H248" s="126"/>
      <c r="I248" s="126"/>
      <c r="J248" s="13"/>
      <c r="K248" s="13"/>
      <c r="L248" s="13"/>
      <c r="M248" s="13"/>
      <c r="N248" s="13"/>
      <c r="O248" s="13"/>
      <c r="P248" s="13"/>
      <c r="Q248" s="126"/>
      <c r="R248" s="13"/>
      <c r="S248" s="13"/>
      <c r="T248" s="13"/>
      <c r="U248" s="13"/>
      <c r="V248" s="13"/>
      <c r="W248" s="13"/>
      <c r="X248" s="126"/>
      <c r="Y248" s="13"/>
      <c r="Z248" s="13"/>
      <c r="AA248" s="13"/>
      <c r="AB248" s="13"/>
      <c r="AC248" s="13"/>
      <c r="AD248" s="13"/>
      <c r="AE248" s="126"/>
      <c r="AF248" s="127"/>
      <c r="AG248" s="13"/>
      <c r="AH248" s="13"/>
      <c r="AI248" s="13"/>
      <c r="AJ248" s="13"/>
      <c r="AK248" s="13"/>
      <c r="AL248" s="13"/>
      <c r="AM248" s="13"/>
      <c r="AN248" s="13"/>
      <c r="AO248" s="13"/>
      <c r="AP248" s="126"/>
      <c r="AQ248" s="13"/>
      <c r="AR248" s="127"/>
      <c r="AS248" s="29"/>
      <c r="AT248" s="127"/>
      <c r="AU248" s="126"/>
      <c r="AV248" s="13"/>
      <c r="AW248" s="13"/>
      <c r="AX248" s="13"/>
      <c r="AY248" s="13"/>
      <c r="AZ248" s="13"/>
      <c r="BA248" s="13"/>
      <c r="BB248" s="13"/>
      <c r="BC248" s="13"/>
      <c r="BD248" s="13"/>
      <c r="BE248" s="13"/>
      <c r="BF248" s="13"/>
      <c r="BG248" s="13"/>
      <c r="BH248" s="13"/>
    </row>
    <row r="249" spans="1:60" ht="12.75" customHeight="1">
      <c r="A249" s="123"/>
      <c r="B249" s="124"/>
      <c r="C249" s="125"/>
      <c r="D249" s="124"/>
      <c r="E249" s="125"/>
      <c r="F249" s="125"/>
      <c r="G249" s="126"/>
      <c r="H249" s="126"/>
      <c r="I249" s="126"/>
      <c r="J249" s="13"/>
      <c r="K249" s="13"/>
      <c r="L249" s="13"/>
      <c r="M249" s="13"/>
      <c r="N249" s="13"/>
      <c r="O249" s="13"/>
      <c r="P249" s="13"/>
      <c r="Q249" s="126"/>
      <c r="R249" s="13"/>
      <c r="S249" s="13"/>
      <c r="T249" s="13"/>
      <c r="U249" s="13"/>
      <c r="V249" s="13"/>
      <c r="W249" s="13"/>
      <c r="X249" s="126"/>
      <c r="Y249" s="13"/>
      <c r="Z249" s="13"/>
      <c r="AA249" s="13"/>
      <c r="AB249" s="13"/>
      <c r="AC249" s="13"/>
      <c r="AD249" s="13"/>
      <c r="AE249" s="126"/>
      <c r="AF249" s="127"/>
      <c r="AG249" s="13"/>
      <c r="AH249" s="13"/>
      <c r="AI249" s="13"/>
      <c r="AJ249" s="13"/>
      <c r="AK249" s="13"/>
      <c r="AL249" s="13"/>
      <c r="AM249" s="13"/>
      <c r="AN249" s="13"/>
      <c r="AO249" s="13"/>
      <c r="AP249" s="126"/>
      <c r="AQ249" s="13"/>
      <c r="AR249" s="127"/>
      <c r="AS249" s="29"/>
      <c r="AT249" s="127"/>
      <c r="AU249" s="126"/>
      <c r="AV249" s="13"/>
      <c r="AW249" s="13"/>
      <c r="AX249" s="13"/>
      <c r="AY249" s="13"/>
      <c r="AZ249" s="13"/>
      <c r="BA249" s="13"/>
      <c r="BB249" s="13"/>
      <c r="BC249" s="13"/>
      <c r="BD249" s="13"/>
      <c r="BE249" s="13"/>
      <c r="BF249" s="13"/>
      <c r="BG249" s="13"/>
      <c r="BH249" s="13"/>
    </row>
    <row r="250" spans="1:60" ht="12.75" customHeight="1">
      <c r="A250" s="123"/>
      <c r="B250" s="124"/>
      <c r="C250" s="125"/>
      <c r="D250" s="124"/>
      <c r="E250" s="125"/>
      <c r="F250" s="125"/>
      <c r="G250" s="126"/>
      <c r="H250" s="126"/>
      <c r="I250" s="126"/>
      <c r="J250" s="13"/>
      <c r="K250" s="13"/>
      <c r="L250" s="13"/>
      <c r="M250" s="13"/>
      <c r="N250" s="13"/>
      <c r="O250" s="13"/>
      <c r="P250" s="13"/>
      <c r="Q250" s="126"/>
      <c r="R250" s="13"/>
      <c r="S250" s="13"/>
      <c r="T250" s="13"/>
      <c r="U250" s="13"/>
      <c r="V250" s="13"/>
      <c r="W250" s="13"/>
      <c r="X250" s="126"/>
      <c r="Y250" s="13"/>
      <c r="Z250" s="13"/>
      <c r="AA250" s="13"/>
      <c r="AB250" s="13"/>
      <c r="AC250" s="13"/>
      <c r="AD250" s="13"/>
      <c r="AE250" s="126"/>
      <c r="AF250" s="127"/>
      <c r="AG250" s="13"/>
      <c r="AH250" s="13"/>
      <c r="AI250" s="13"/>
      <c r="AJ250" s="13"/>
      <c r="AK250" s="13"/>
      <c r="AL250" s="13"/>
      <c r="AM250" s="13"/>
      <c r="AN250" s="13"/>
      <c r="AO250" s="13"/>
      <c r="AP250" s="126"/>
      <c r="AQ250" s="13"/>
      <c r="AR250" s="127"/>
      <c r="AS250" s="29"/>
      <c r="AT250" s="127"/>
      <c r="AU250" s="126"/>
      <c r="AV250" s="13"/>
      <c r="AW250" s="13"/>
      <c r="AX250" s="13"/>
      <c r="AY250" s="13"/>
      <c r="AZ250" s="13"/>
      <c r="BA250" s="13"/>
      <c r="BB250" s="13"/>
      <c r="BC250" s="13"/>
      <c r="BD250" s="13"/>
      <c r="BE250" s="13"/>
      <c r="BF250" s="13"/>
      <c r="BG250" s="13"/>
      <c r="BH250" s="13"/>
    </row>
    <row r="251" spans="1:60" ht="12.75" customHeight="1">
      <c r="A251" s="123"/>
      <c r="B251" s="124"/>
      <c r="C251" s="125"/>
      <c r="D251" s="124"/>
      <c r="E251" s="125"/>
      <c r="F251" s="125"/>
      <c r="G251" s="126"/>
      <c r="H251" s="126"/>
      <c r="I251" s="126"/>
      <c r="J251" s="13"/>
      <c r="K251" s="13"/>
      <c r="L251" s="13"/>
      <c r="M251" s="13"/>
      <c r="N251" s="13"/>
      <c r="O251" s="13"/>
      <c r="P251" s="13"/>
      <c r="Q251" s="126"/>
      <c r="R251" s="13"/>
      <c r="S251" s="13"/>
      <c r="T251" s="13"/>
      <c r="U251" s="13"/>
      <c r="V251" s="13"/>
      <c r="W251" s="13"/>
      <c r="X251" s="126"/>
      <c r="Y251" s="13"/>
      <c r="Z251" s="13"/>
      <c r="AA251" s="13"/>
      <c r="AB251" s="13"/>
      <c r="AC251" s="13"/>
      <c r="AD251" s="13"/>
      <c r="AE251" s="126"/>
      <c r="AF251" s="127"/>
      <c r="AG251" s="13"/>
      <c r="AH251" s="13"/>
      <c r="AI251" s="13"/>
      <c r="AJ251" s="13"/>
      <c r="AK251" s="13"/>
      <c r="AL251" s="13"/>
      <c r="AM251" s="13"/>
      <c r="AN251" s="13"/>
      <c r="AO251" s="13"/>
      <c r="AP251" s="126"/>
      <c r="AQ251" s="13"/>
      <c r="AR251" s="127"/>
      <c r="AS251" s="29"/>
      <c r="AT251" s="127"/>
      <c r="AU251" s="126"/>
      <c r="AV251" s="13"/>
      <c r="AW251" s="13"/>
      <c r="AX251" s="13"/>
      <c r="AY251" s="13"/>
      <c r="AZ251" s="13"/>
      <c r="BA251" s="13"/>
      <c r="BB251" s="13"/>
      <c r="BC251" s="13"/>
      <c r="BD251" s="13"/>
      <c r="BE251" s="13"/>
      <c r="BF251" s="13"/>
      <c r="BG251" s="13"/>
      <c r="BH251" s="13"/>
    </row>
    <row r="252" spans="1:60" ht="12.75" customHeight="1">
      <c r="A252" s="123"/>
      <c r="B252" s="124"/>
      <c r="C252" s="125"/>
      <c r="D252" s="124"/>
      <c r="E252" s="125"/>
      <c r="F252" s="125"/>
      <c r="G252" s="126"/>
      <c r="H252" s="126"/>
      <c r="I252" s="126"/>
      <c r="J252" s="13"/>
      <c r="K252" s="13"/>
      <c r="L252" s="13"/>
      <c r="M252" s="13"/>
      <c r="N252" s="13"/>
      <c r="O252" s="13"/>
      <c r="P252" s="13"/>
      <c r="Q252" s="126"/>
      <c r="R252" s="13"/>
      <c r="S252" s="13"/>
      <c r="T252" s="13"/>
      <c r="U252" s="13"/>
      <c r="V252" s="13"/>
      <c r="W252" s="13"/>
      <c r="X252" s="126"/>
      <c r="Y252" s="13"/>
      <c r="Z252" s="13"/>
      <c r="AA252" s="13"/>
      <c r="AB252" s="13"/>
      <c r="AC252" s="13"/>
      <c r="AD252" s="13"/>
      <c r="AE252" s="126"/>
      <c r="AF252" s="127"/>
      <c r="AG252" s="13"/>
      <c r="AH252" s="13"/>
      <c r="AI252" s="13"/>
      <c r="AJ252" s="13"/>
      <c r="AK252" s="13"/>
      <c r="AL252" s="13"/>
      <c r="AM252" s="13"/>
      <c r="AN252" s="13"/>
      <c r="AO252" s="13"/>
      <c r="AP252" s="126"/>
      <c r="AQ252" s="13"/>
      <c r="AR252" s="127"/>
      <c r="AS252" s="29"/>
      <c r="AT252" s="127"/>
      <c r="AU252" s="126"/>
      <c r="AV252" s="13"/>
      <c r="AW252" s="13"/>
      <c r="AX252" s="13"/>
      <c r="AY252" s="13"/>
      <c r="AZ252" s="13"/>
      <c r="BA252" s="13"/>
      <c r="BB252" s="13"/>
      <c r="BC252" s="13"/>
      <c r="BD252" s="13"/>
      <c r="BE252" s="13"/>
      <c r="BF252" s="13"/>
      <c r="BG252" s="13"/>
      <c r="BH252" s="13"/>
    </row>
    <row r="253" spans="1:60" ht="12.75" customHeight="1">
      <c r="A253" s="123"/>
      <c r="B253" s="124"/>
      <c r="C253" s="125"/>
      <c r="D253" s="124"/>
      <c r="E253" s="125"/>
      <c r="F253" s="125"/>
      <c r="G253" s="126"/>
      <c r="H253" s="126"/>
      <c r="I253" s="126"/>
      <c r="J253" s="13"/>
      <c r="K253" s="13"/>
      <c r="L253" s="13"/>
      <c r="M253" s="13"/>
      <c r="N253" s="13"/>
      <c r="O253" s="13"/>
      <c r="P253" s="13"/>
      <c r="Q253" s="126"/>
      <c r="R253" s="13"/>
      <c r="S253" s="13"/>
      <c r="T253" s="13"/>
      <c r="U253" s="13"/>
      <c r="V253" s="13"/>
      <c r="W253" s="13"/>
      <c r="X253" s="126"/>
      <c r="Y253" s="13"/>
      <c r="Z253" s="13"/>
      <c r="AA253" s="13"/>
      <c r="AB253" s="13"/>
      <c r="AC253" s="13"/>
      <c r="AD253" s="13"/>
      <c r="AE253" s="126"/>
      <c r="AF253" s="127"/>
      <c r="AG253" s="13"/>
      <c r="AH253" s="13"/>
      <c r="AI253" s="13"/>
      <c r="AJ253" s="13"/>
      <c r="AK253" s="13"/>
      <c r="AL253" s="13"/>
      <c r="AM253" s="13"/>
      <c r="AN253" s="13"/>
      <c r="AO253" s="13"/>
      <c r="AP253" s="126"/>
      <c r="AQ253" s="13"/>
      <c r="AR253" s="127"/>
      <c r="AS253" s="29"/>
      <c r="AT253" s="127"/>
      <c r="AU253" s="126"/>
      <c r="AV253" s="13"/>
      <c r="AW253" s="13"/>
      <c r="AX253" s="13"/>
      <c r="AY253" s="13"/>
      <c r="AZ253" s="13"/>
      <c r="BA253" s="13"/>
      <c r="BB253" s="13"/>
      <c r="BC253" s="13"/>
      <c r="BD253" s="13"/>
      <c r="BE253" s="13"/>
      <c r="BF253" s="13"/>
      <c r="BG253" s="13"/>
      <c r="BH253" s="13"/>
    </row>
    <row r="254" spans="1:60" ht="12.75" customHeight="1">
      <c r="A254" s="123"/>
      <c r="B254" s="124"/>
      <c r="C254" s="125"/>
      <c r="D254" s="124"/>
      <c r="E254" s="125"/>
      <c r="F254" s="125"/>
      <c r="G254" s="126"/>
      <c r="H254" s="126"/>
      <c r="I254" s="126"/>
      <c r="J254" s="13"/>
      <c r="K254" s="13"/>
      <c r="L254" s="13"/>
      <c r="M254" s="13"/>
      <c r="N254" s="13"/>
      <c r="O254" s="13"/>
      <c r="P254" s="13"/>
      <c r="Q254" s="126"/>
      <c r="R254" s="13"/>
      <c r="S254" s="13"/>
      <c r="T254" s="13"/>
      <c r="U254" s="13"/>
      <c r="V254" s="13"/>
      <c r="W254" s="13"/>
      <c r="X254" s="126"/>
      <c r="Y254" s="13"/>
      <c r="Z254" s="13"/>
      <c r="AA254" s="13"/>
      <c r="AB254" s="13"/>
      <c r="AC254" s="13"/>
      <c r="AD254" s="13"/>
      <c r="AE254" s="126"/>
      <c r="AF254" s="127"/>
      <c r="AG254" s="13"/>
      <c r="AH254" s="13"/>
      <c r="AI254" s="13"/>
      <c r="AJ254" s="13"/>
      <c r="AK254" s="13"/>
      <c r="AL254" s="13"/>
      <c r="AM254" s="13"/>
      <c r="AN254" s="13"/>
      <c r="AO254" s="13"/>
      <c r="AP254" s="126"/>
      <c r="AQ254" s="13"/>
      <c r="AR254" s="127"/>
      <c r="AS254" s="29"/>
      <c r="AT254" s="127"/>
      <c r="AU254" s="126"/>
      <c r="AV254" s="13"/>
      <c r="AW254" s="13"/>
      <c r="AX254" s="13"/>
      <c r="AY254" s="13"/>
      <c r="AZ254" s="13"/>
      <c r="BA254" s="13"/>
      <c r="BB254" s="13"/>
      <c r="BC254" s="13"/>
      <c r="BD254" s="13"/>
      <c r="BE254" s="13"/>
      <c r="BF254" s="13"/>
      <c r="BG254" s="13"/>
      <c r="BH254" s="13"/>
    </row>
    <row r="255" spans="1:60" ht="12.75" customHeight="1">
      <c r="A255" s="123"/>
      <c r="B255" s="124"/>
      <c r="C255" s="125"/>
      <c r="D255" s="124"/>
      <c r="E255" s="125"/>
      <c r="F255" s="125"/>
      <c r="G255" s="126"/>
      <c r="H255" s="126"/>
      <c r="I255" s="126"/>
      <c r="J255" s="13"/>
      <c r="K255" s="13"/>
      <c r="L255" s="13"/>
      <c r="M255" s="13"/>
      <c r="N255" s="13"/>
      <c r="O255" s="13"/>
      <c r="P255" s="13"/>
      <c r="Q255" s="126"/>
      <c r="R255" s="13"/>
      <c r="S255" s="13"/>
      <c r="T255" s="13"/>
      <c r="U255" s="13"/>
      <c r="V255" s="13"/>
      <c r="W255" s="13"/>
      <c r="X255" s="126"/>
      <c r="Y255" s="13"/>
      <c r="Z255" s="13"/>
      <c r="AA255" s="13"/>
      <c r="AB255" s="13"/>
      <c r="AC255" s="13"/>
      <c r="AD255" s="13"/>
      <c r="AE255" s="126"/>
      <c r="AF255" s="127"/>
      <c r="AG255" s="13"/>
      <c r="AH255" s="13"/>
      <c r="AI255" s="13"/>
      <c r="AJ255" s="13"/>
      <c r="AK255" s="13"/>
      <c r="AL255" s="13"/>
      <c r="AM255" s="13"/>
      <c r="AN255" s="13"/>
      <c r="AO255" s="13"/>
      <c r="AP255" s="126"/>
      <c r="AQ255" s="13"/>
      <c r="AR255" s="127"/>
      <c r="AS255" s="29"/>
      <c r="AT255" s="127"/>
      <c r="AU255" s="126"/>
      <c r="AV255" s="13"/>
      <c r="AW255" s="13"/>
      <c r="AX255" s="13"/>
      <c r="AY255" s="13"/>
      <c r="AZ255" s="13"/>
      <c r="BA255" s="13"/>
      <c r="BB255" s="13"/>
      <c r="BC255" s="13"/>
      <c r="BD255" s="13"/>
      <c r="BE255" s="13"/>
      <c r="BF255" s="13"/>
      <c r="BG255" s="13"/>
      <c r="BH255" s="13"/>
    </row>
    <row r="256" spans="1:60" ht="12.75" customHeight="1">
      <c r="A256" s="123"/>
      <c r="B256" s="124"/>
      <c r="C256" s="125"/>
      <c r="D256" s="124"/>
      <c r="E256" s="125"/>
      <c r="F256" s="125"/>
      <c r="G256" s="126"/>
      <c r="H256" s="126"/>
      <c r="I256" s="126"/>
      <c r="J256" s="13"/>
      <c r="K256" s="13"/>
      <c r="L256" s="13"/>
      <c r="M256" s="13"/>
      <c r="N256" s="13"/>
      <c r="O256" s="13"/>
      <c r="P256" s="13"/>
      <c r="Q256" s="126"/>
      <c r="R256" s="13"/>
      <c r="S256" s="13"/>
      <c r="T256" s="13"/>
      <c r="U256" s="13"/>
      <c r="V256" s="13"/>
      <c r="W256" s="13"/>
      <c r="X256" s="126"/>
      <c r="Y256" s="13"/>
      <c r="Z256" s="13"/>
      <c r="AA256" s="13"/>
      <c r="AB256" s="13"/>
      <c r="AC256" s="13"/>
      <c r="AD256" s="13"/>
      <c r="AE256" s="126"/>
      <c r="AF256" s="127"/>
      <c r="AG256" s="13"/>
      <c r="AH256" s="13"/>
      <c r="AI256" s="13"/>
      <c r="AJ256" s="13"/>
      <c r="AK256" s="13"/>
      <c r="AL256" s="13"/>
      <c r="AM256" s="13"/>
      <c r="AN256" s="13"/>
      <c r="AO256" s="13"/>
      <c r="AP256" s="126"/>
      <c r="AQ256" s="13"/>
      <c r="AR256" s="127"/>
      <c r="AS256" s="29"/>
      <c r="AT256" s="127"/>
      <c r="AU256" s="126"/>
      <c r="AV256" s="13"/>
      <c r="AW256" s="13"/>
      <c r="AX256" s="13"/>
      <c r="AY256" s="13"/>
      <c r="AZ256" s="13"/>
      <c r="BA256" s="13"/>
      <c r="BB256" s="13"/>
      <c r="BC256" s="13"/>
      <c r="BD256" s="13"/>
      <c r="BE256" s="13"/>
      <c r="BF256" s="13"/>
      <c r="BG256" s="13"/>
      <c r="BH256" s="13"/>
    </row>
    <row r="257" spans="1:60" ht="12.75" customHeight="1">
      <c r="A257" s="123"/>
      <c r="B257" s="124"/>
      <c r="C257" s="125"/>
      <c r="D257" s="124"/>
      <c r="E257" s="125"/>
      <c r="F257" s="125"/>
      <c r="G257" s="126"/>
      <c r="H257" s="126"/>
      <c r="I257" s="126"/>
      <c r="J257" s="13"/>
      <c r="K257" s="13"/>
      <c r="L257" s="13"/>
      <c r="M257" s="13"/>
      <c r="N257" s="13"/>
      <c r="O257" s="13"/>
      <c r="P257" s="13"/>
      <c r="Q257" s="126"/>
      <c r="R257" s="13"/>
      <c r="S257" s="13"/>
      <c r="T257" s="13"/>
      <c r="U257" s="13"/>
      <c r="V257" s="13"/>
      <c r="W257" s="13"/>
      <c r="X257" s="126"/>
      <c r="Y257" s="13"/>
      <c r="Z257" s="13"/>
      <c r="AA257" s="13"/>
      <c r="AB257" s="13"/>
      <c r="AC257" s="13"/>
      <c r="AD257" s="13"/>
      <c r="AE257" s="126"/>
      <c r="AF257" s="127"/>
      <c r="AG257" s="13"/>
      <c r="AH257" s="13"/>
      <c r="AI257" s="13"/>
      <c r="AJ257" s="13"/>
      <c r="AK257" s="13"/>
      <c r="AL257" s="13"/>
      <c r="AM257" s="13"/>
      <c r="AN257" s="13"/>
      <c r="AO257" s="13"/>
      <c r="AP257" s="126"/>
      <c r="AQ257" s="13"/>
      <c r="AR257" s="127"/>
      <c r="AS257" s="29"/>
      <c r="AT257" s="127"/>
      <c r="AU257" s="126"/>
      <c r="AV257" s="13"/>
      <c r="AW257" s="13"/>
      <c r="AX257" s="13"/>
      <c r="AY257" s="13"/>
      <c r="AZ257" s="13"/>
      <c r="BA257" s="13"/>
      <c r="BB257" s="13"/>
      <c r="BC257" s="13"/>
      <c r="BD257" s="13"/>
      <c r="BE257" s="13"/>
      <c r="BF257" s="13"/>
      <c r="BG257" s="13"/>
      <c r="BH257" s="13"/>
    </row>
    <row r="258" spans="1:60" ht="12.75" customHeight="1">
      <c r="A258" s="123"/>
      <c r="B258" s="124"/>
      <c r="C258" s="125"/>
      <c r="D258" s="124"/>
      <c r="E258" s="125"/>
      <c r="F258" s="125"/>
      <c r="G258" s="126"/>
      <c r="H258" s="126"/>
      <c r="I258" s="126"/>
      <c r="J258" s="13"/>
      <c r="K258" s="13"/>
      <c r="L258" s="13"/>
      <c r="M258" s="13"/>
      <c r="N258" s="13"/>
      <c r="O258" s="13"/>
      <c r="P258" s="13"/>
      <c r="Q258" s="126"/>
      <c r="R258" s="13"/>
      <c r="S258" s="13"/>
      <c r="T258" s="13"/>
      <c r="U258" s="13"/>
      <c r="V258" s="13"/>
      <c r="W258" s="13"/>
      <c r="X258" s="126"/>
      <c r="Y258" s="13"/>
      <c r="Z258" s="13"/>
      <c r="AA258" s="13"/>
      <c r="AB258" s="13"/>
      <c r="AC258" s="13"/>
      <c r="AD258" s="13"/>
      <c r="AE258" s="126"/>
      <c r="AF258" s="127"/>
      <c r="AG258" s="13"/>
      <c r="AH258" s="13"/>
      <c r="AI258" s="13"/>
      <c r="AJ258" s="13"/>
      <c r="AK258" s="13"/>
      <c r="AL258" s="13"/>
      <c r="AM258" s="13"/>
      <c r="AN258" s="13"/>
      <c r="AO258" s="13"/>
      <c r="AP258" s="126"/>
      <c r="AQ258" s="13"/>
      <c r="AR258" s="127"/>
      <c r="AS258" s="29"/>
      <c r="AT258" s="127"/>
      <c r="AU258" s="126"/>
      <c r="AV258" s="13"/>
      <c r="AW258" s="13"/>
      <c r="AX258" s="13"/>
      <c r="AY258" s="13"/>
      <c r="AZ258" s="13"/>
      <c r="BA258" s="13"/>
      <c r="BB258" s="13"/>
      <c r="BC258" s="13"/>
      <c r="BD258" s="13"/>
      <c r="BE258" s="13"/>
      <c r="BF258" s="13"/>
      <c r="BG258" s="13"/>
      <c r="BH258" s="13"/>
    </row>
    <row r="259" spans="1:60" ht="12.75" customHeight="1">
      <c r="A259" s="123"/>
      <c r="B259" s="124"/>
      <c r="C259" s="125"/>
      <c r="D259" s="124"/>
      <c r="E259" s="125"/>
      <c r="F259" s="125"/>
      <c r="G259" s="126"/>
      <c r="H259" s="126"/>
      <c r="I259" s="126"/>
      <c r="J259" s="13"/>
      <c r="K259" s="13"/>
      <c r="L259" s="13"/>
      <c r="M259" s="13"/>
      <c r="N259" s="13"/>
      <c r="O259" s="13"/>
      <c r="P259" s="13"/>
      <c r="Q259" s="126"/>
      <c r="R259" s="13"/>
      <c r="S259" s="13"/>
      <c r="T259" s="13"/>
      <c r="U259" s="13"/>
      <c r="V259" s="13"/>
      <c r="W259" s="13"/>
      <c r="X259" s="126"/>
      <c r="Y259" s="13"/>
      <c r="Z259" s="13"/>
      <c r="AA259" s="13"/>
      <c r="AB259" s="13"/>
      <c r="AC259" s="13"/>
      <c r="AD259" s="13"/>
      <c r="AE259" s="126"/>
      <c r="AF259" s="127"/>
      <c r="AG259" s="13"/>
      <c r="AH259" s="13"/>
      <c r="AI259" s="13"/>
      <c r="AJ259" s="13"/>
      <c r="AK259" s="13"/>
      <c r="AL259" s="13"/>
      <c r="AM259" s="13"/>
      <c r="AN259" s="13"/>
      <c r="AO259" s="13"/>
      <c r="AP259" s="126"/>
      <c r="AQ259" s="13"/>
      <c r="AR259" s="127"/>
      <c r="AS259" s="29"/>
      <c r="AT259" s="127"/>
      <c r="AU259" s="126"/>
      <c r="AV259" s="13"/>
      <c r="AW259" s="13"/>
      <c r="AX259" s="13"/>
      <c r="AY259" s="13"/>
      <c r="AZ259" s="13"/>
      <c r="BA259" s="13"/>
      <c r="BB259" s="13"/>
      <c r="BC259" s="13"/>
      <c r="BD259" s="13"/>
      <c r="BE259" s="13"/>
      <c r="BF259" s="13"/>
      <c r="BG259" s="13"/>
      <c r="BH259" s="13"/>
    </row>
    <row r="260" spans="1:60" ht="12.75" customHeight="1">
      <c r="A260" s="123"/>
      <c r="B260" s="124"/>
      <c r="C260" s="125"/>
      <c r="D260" s="124"/>
      <c r="E260" s="125"/>
      <c r="F260" s="125"/>
      <c r="G260" s="126"/>
      <c r="H260" s="126"/>
      <c r="I260" s="126"/>
      <c r="J260" s="13"/>
      <c r="K260" s="13"/>
      <c r="L260" s="13"/>
      <c r="M260" s="13"/>
      <c r="N260" s="13"/>
      <c r="O260" s="13"/>
      <c r="P260" s="13"/>
      <c r="Q260" s="126"/>
      <c r="R260" s="13"/>
      <c r="S260" s="13"/>
      <c r="T260" s="13"/>
      <c r="U260" s="13"/>
      <c r="V260" s="13"/>
      <c r="W260" s="13"/>
      <c r="X260" s="126"/>
      <c r="Y260" s="13"/>
      <c r="Z260" s="13"/>
      <c r="AA260" s="13"/>
      <c r="AB260" s="13"/>
      <c r="AC260" s="13"/>
      <c r="AD260" s="13"/>
      <c r="AE260" s="126"/>
      <c r="AF260" s="127"/>
      <c r="AG260" s="13"/>
      <c r="AH260" s="13"/>
      <c r="AI260" s="13"/>
      <c r="AJ260" s="13"/>
      <c r="AK260" s="13"/>
      <c r="AL260" s="13"/>
      <c r="AM260" s="13"/>
      <c r="AN260" s="13"/>
      <c r="AO260" s="13"/>
      <c r="AP260" s="126"/>
      <c r="AQ260" s="13"/>
      <c r="AR260" s="127"/>
      <c r="AS260" s="29"/>
      <c r="AT260" s="127"/>
      <c r="AU260" s="126"/>
      <c r="AV260" s="13"/>
      <c r="AW260" s="13"/>
      <c r="AX260" s="13"/>
      <c r="AY260" s="13"/>
      <c r="AZ260" s="13"/>
      <c r="BA260" s="13"/>
      <c r="BB260" s="13"/>
      <c r="BC260" s="13"/>
      <c r="BD260" s="13"/>
      <c r="BE260" s="13"/>
      <c r="BF260" s="13"/>
      <c r="BG260" s="13"/>
      <c r="BH260" s="13"/>
    </row>
    <row r="261" spans="1:60" ht="12.75" customHeight="1">
      <c r="A261" s="123"/>
      <c r="B261" s="124"/>
      <c r="C261" s="125"/>
      <c r="D261" s="124"/>
      <c r="E261" s="125"/>
      <c r="F261" s="125"/>
      <c r="G261" s="126"/>
      <c r="H261" s="126"/>
      <c r="I261" s="126"/>
      <c r="J261" s="13"/>
      <c r="K261" s="13"/>
      <c r="L261" s="13"/>
      <c r="M261" s="13"/>
      <c r="N261" s="13"/>
      <c r="O261" s="13"/>
      <c r="P261" s="13"/>
      <c r="Q261" s="126"/>
      <c r="R261" s="13"/>
      <c r="S261" s="13"/>
      <c r="T261" s="13"/>
      <c r="U261" s="13"/>
      <c r="V261" s="13"/>
      <c r="W261" s="13"/>
      <c r="X261" s="126"/>
      <c r="Y261" s="13"/>
      <c r="Z261" s="13"/>
      <c r="AA261" s="13"/>
      <c r="AB261" s="13"/>
      <c r="AC261" s="13"/>
      <c r="AD261" s="13"/>
      <c r="AE261" s="126"/>
      <c r="AF261" s="127"/>
      <c r="AG261" s="13"/>
      <c r="AH261" s="13"/>
      <c r="AI261" s="13"/>
      <c r="AJ261" s="13"/>
      <c r="AK261" s="13"/>
      <c r="AL261" s="13"/>
      <c r="AM261" s="13"/>
      <c r="AN261" s="13"/>
      <c r="AO261" s="13"/>
      <c r="AP261" s="126"/>
      <c r="AQ261" s="13"/>
      <c r="AR261" s="127"/>
      <c r="AS261" s="29"/>
      <c r="AT261" s="127"/>
      <c r="AU261" s="126"/>
      <c r="AV261" s="13"/>
      <c r="AW261" s="13"/>
      <c r="AX261" s="13"/>
      <c r="AY261" s="13"/>
      <c r="AZ261" s="13"/>
      <c r="BA261" s="13"/>
      <c r="BB261" s="13"/>
      <c r="BC261" s="13"/>
      <c r="BD261" s="13"/>
      <c r="BE261" s="13"/>
      <c r="BF261" s="13"/>
      <c r="BG261" s="13"/>
      <c r="BH261" s="13"/>
    </row>
    <row r="262" spans="1:60" ht="12.75" customHeight="1">
      <c r="A262" s="123"/>
      <c r="B262" s="124"/>
      <c r="C262" s="125"/>
      <c r="D262" s="124"/>
      <c r="E262" s="125"/>
      <c r="F262" s="125"/>
      <c r="G262" s="126"/>
      <c r="H262" s="126"/>
      <c r="I262" s="126"/>
      <c r="J262" s="13"/>
      <c r="K262" s="13"/>
      <c r="L262" s="13"/>
      <c r="M262" s="13"/>
      <c r="N262" s="13"/>
      <c r="O262" s="13"/>
      <c r="P262" s="13"/>
      <c r="Q262" s="126"/>
      <c r="R262" s="13"/>
      <c r="S262" s="13"/>
      <c r="T262" s="13"/>
      <c r="U262" s="13"/>
      <c r="V262" s="13"/>
      <c r="W262" s="13"/>
      <c r="X262" s="126"/>
      <c r="Y262" s="13"/>
      <c r="Z262" s="13"/>
      <c r="AA262" s="13"/>
      <c r="AB262" s="13"/>
      <c r="AC262" s="13"/>
      <c r="AD262" s="13"/>
      <c r="AE262" s="126"/>
      <c r="AF262" s="127"/>
      <c r="AG262" s="13"/>
      <c r="AH262" s="13"/>
      <c r="AI262" s="13"/>
      <c r="AJ262" s="13"/>
      <c r="AK262" s="13"/>
      <c r="AL262" s="13"/>
      <c r="AM262" s="13"/>
      <c r="AN262" s="13"/>
      <c r="AO262" s="13"/>
      <c r="AP262" s="126"/>
      <c r="AQ262" s="13"/>
      <c r="AR262" s="127"/>
      <c r="AS262" s="29"/>
      <c r="AT262" s="127"/>
      <c r="AU262" s="126"/>
      <c r="AV262" s="13"/>
      <c r="AW262" s="13"/>
      <c r="AX262" s="13"/>
      <c r="AY262" s="13"/>
      <c r="AZ262" s="13"/>
      <c r="BA262" s="13"/>
      <c r="BB262" s="13"/>
      <c r="BC262" s="13"/>
      <c r="BD262" s="13"/>
      <c r="BE262" s="13"/>
      <c r="BF262" s="13"/>
      <c r="BG262" s="13"/>
      <c r="BH262" s="13"/>
    </row>
    <row r="263" spans="1:60" ht="12.75" customHeight="1">
      <c r="A263" s="123"/>
      <c r="B263" s="124"/>
      <c r="C263" s="125"/>
      <c r="D263" s="124"/>
      <c r="E263" s="125"/>
      <c r="F263" s="125"/>
      <c r="G263" s="126"/>
      <c r="H263" s="126"/>
      <c r="I263" s="126"/>
      <c r="J263" s="13"/>
      <c r="K263" s="13"/>
      <c r="L263" s="13"/>
      <c r="M263" s="13"/>
      <c r="N263" s="13"/>
      <c r="O263" s="13"/>
      <c r="P263" s="13"/>
      <c r="Q263" s="126"/>
      <c r="R263" s="13"/>
      <c r="S263" s="13"/>
      <c r="T263" s="13"/>
      <c r="U263" s="13"/>
      <c r="V263" s="13"/>
      <c r="W263" s="13"/>
      <c r="X263" s="126"/>
      <c r="Y263" s="13"/>
      <c r="Z263" s="13"/>
      <c r="AA263" s="13"/>
      <c r="AB263" s="13"/>
      <c r="AC263" s="13"/>
      <c r="AD263" s="13"/>
      <c r="AE263" s="126"/>
      <c r="AF263" s="127"/>
      <c r="AG263" s="13"/>
      <c r="AH263" s="13"/>
      <c r="AI263" s="13"/>
      <c r="AJ263" s="13"/>
      <c r="AK263" s="13"/>
      <c r="AL263" s="13"/>
      <c r="AM263" s="13"/>
      <c r="AN263" s="13"/>
      <c r="AO263" s="13"/>
      <c r="AP263" s="126"/>
      <c r="AQ263" s="13"/>
      <c r="AR263" s="127"/>
      <c r="AS263" s="29"/>
      <c r="AT263" s="127"/>
      <c r="AU263" s="126"/>
      <c r="AV263" s="13"/>
      <c r="AW263" s="13"/>
      <c r="AX263" s="13"/>
      <c r="AY263" s="13"/>
      <c r="AZ263" s="13"/>
      <c r="BA263" s="13"/>
      <c r="BB263" s="13"/>
      <c r="BC263" s="13"/>
      <c r="BD263" s="13"/>
      <c r="BE263" s="13"/>
      <c r="BF263" s="13"/>
      <c r="BG263" s="13"/>
      <c r="BH263" s="13"/>
    </row>
    <row r="264" spans="1:60" ht="12.75" customHeight="1">
      <c r="A264" s="123"/>
      <c r="B264" s="124"/>
      <c r="C264" s="125"/>
      <c r="D264" s="124"/>
      <c r="E264" s="125"/>
      <c r="F264" s="125"/>
      <c r="G264" s="126"/>
      <c r="H264" s="126"/>
      <c r="I264" s="126"/>
      <c r="J264" s="13"/>
      <c r="K264" s="13"/>
      <c r="L264" s="13"/>
      <c r="M264" s="13"/>
      <c r="N264" s="13"/>
      <c r="O264" s="13"/>
      <c r="P264" s="13"/>
      <c r="Q264" s="126"/>
      <c r="R264" s="13"/>
      <c r="S264" s="13"/>
      <c r="T264" s="13"/>
      <c r="U264" s="13"/>
      <c r="V264" s="13"/>
      <c r="W264" s="13"/>
      <c r="X264" s="126"/>
      <c r="Y264" s="13"/>
      <c r="Z264" s="13"/>
      <c r="AA264" s="13"/>
      <c r="AB264" s="13"/>
      <c r="AC264" s="13"/>
      <c r="AD264" s="13"/>
      <c r="AE264" s="126"/>
      <c r="AF264" s="127"/>
      <c r="AG264" s="13"/>
      <c r="AH264" s="13"/>
      <c r="AI264" s="13"/>
      <c r="AJ264" s="13"/>
      <c r="AK264" s="13"/>
      <c r="AL264" s="13"/>
      <c r="AM264" s="13"/>
      <c r="AN264" s="13"/>
      <c r="AO264" s="13"/>
      <c r="AP264" s="126"/>
      <c r="AQ264" s="13"/>
      <c r="AR264" s="127"/>
      <c r="AS264" s="29"/>
      <c r="AT264" s="127"/>
      <c r="AU264" s="126"/>
      <c r="AV264" s="13"/>
      <c r="AW264" s="13"/>
      <c r="AX264" s="13"/>
      <c r="AY264" s="13"/>
      <c r="AZ264" s="13"/>
      <c r="BA264" s="13"/>
      <c r="BB264" s="13"/>
      <c r="BC264" s="13"/>
      <c r="BD264" s="13"/>
      <c r="BE264" s="13"/>
      <c r="BF264" s="13"/>
      <c r="BG264" s="13"/>
      <c r="BH264" s="13"/>
    </row>
    <row r="265" spans="1:60" ht="12.75" customHeight="1">
      <c r="A265" s="123"/>
      <c r="B265" s="124"/>
      <c r="C265" s="125"/>
      <c r="D265" s="124"/>
      <c r="E265" s="125"/>
      <c r="F265" s="125"/>
      <c r="G265" s="126"/>
      <c r="H265" s="126"/>
      <c r="I265" s="126"/>
      <c r="J265" s="13"/>
      <c r="K265" s="13"/>
      <c r="L265" s="13"/>
      <c r="M265" s="13"/>
      <c r="N265" s="13"/>
      <c r="O265" s="13"/>
      <c r="P265" s="13"/>
      <c r="Q265" s="126"/>
      <c r="R265" s="13"/>
      <c r="S265" s="13"/>
      <c r="T265" s="13"/>
      <c r="U265" s="13"/>
      <c r="V265" s="13"/>
      <c r="W265" s="13"/>
      <c r="X265" s="126"/>
      <c r="Y265" s="13"/>
      <c r="Z265" s="13"/>
      <c r="AA265" s="13"/>
      <c r="AB265" s="13"/>
      <c r="AC265" s="13"/>
      <c r="AD265" s="13"/>
      <c r="AE265" s="126"/>
      <c r="AF265" s="127"/>
      <c r="AG265" s="13"/>
      <c r="AH265" s="13"/>
      <c r="AI265" s="13"/>
      <c r="AJ265" s="13"/>
      <c r="AK265" s="13"/>
      <c r="AL265" s="13"/>
      <c r="AM265" s="13"/>
      <c r="AN265" s="13"/>
      <c r="AO265" s="13"/>
      <c r="AP265" s="126"/>
      <c r="AQ265" s="13"/>
      <c r="AR265" s="127"/>
      <c r="AS265" s="29"/>
      <c r="AT265" s="127"/>
      <c r="AU265" s="126"/>
      <c r="AV265" s="13"/>
      <c r="AW265" s="13"/>
      <c r="AX265" s="13"/>
      <c r="AY265" s="13"/>
      <c r="AZ265" s="13"/>
      <c r="BA265" s="13"/>
      <c r="BB265" s="13"/>
      <c r="BC265" s="13"/>
      <c r="BD265" s="13"/>
      <c r="BE265" s="13"/>
      <c r="BF265" s="13"/>
      <c r="BG265" s="13"/>
      <c r="BH265" s="13"/>
    </row>
    <row r="266" spans="1:60" ht="12.75" customHeight="1">
      <c r="A266" s="123"/>
      <c r="B266" s="124"/>
      <c r="C266" s="125"/>
      <c r="D266" s="124"/>
      <c r="E266" s="125"/>
      <c r="F266" s="125"/>
      <c r="G266" s="126"/>
      <c r="H266" s="126"/>
      <c r="I266" s="126"/>
      <c r="J266" s="13"/>
      <c r="K266" s="13"/>
      <c r="L266" s="13"/>
      <c r="M266" s="13"/>
      <c r="N266" s="13"/>
      <c r="O266" s="13"/>
      <c r="P266" s="13"/>
      <c r="Q266" s="126"/>
      <c r="R266" s="13"/>
      <c r="S266" s="13"/>
      <c r="T266" s="13"/>
      <c r="U266" s="13"/>
      <c r="V266" s="13"/>
      <c r="W266" s="13"/>
      <c r="X266" s="126"/>
      <c r="Y266" s="13"/>
      <c r="Z266" s="13"/>
      <c r="AA266" s="13"/>
      <c r="AB266" s="13"/>
      <c r="AC266" s="13"/>
      <c r="AD266" s="13"/>
      <c r="AE266" s="126"/>
      <c r="AF266" s="127"/>
      <c r="AG266" s="13"/>
      <c r="AH266" s="13"/>
      <c r="AI266" s="13"/>
      <c r="AJ266" s="13"/>
      <c r="AK266" s="13"/>
      <c r="AL266" s="13"/>
      <c r="AM266" s="13"/>
      <c r="AN266" s="13"/>
      <c r="AO266" s="13"/>
      <c r="AP266" s="126"/>
      <c r="AQ266" s="13"/>
      <c r="AR266" s="127"/>
      <c r="AS266" s="29"/>
      <c r="AT266" s="127"/>
      <c r="AU266" s="126"/>
      <c r="AV266" s="13"/>
      <c r="AW266" s="13"/>
      <c r="AX266" s="13"/>
      <c r="AY266" s="13"/>
      <c r="AZ266" s="13"/>
      <c r="BA266" s="13"/>
      <c r="BB266" s="13"/>
      <c r="BC266" s="13"/>
      <c r="BD266" s="13"/>
      <c r="BE266" s="13"/>
      <c r="BF266" s="13"/>
      <c r="BG266" s="13"/>
      <c r="BH266" s="13"/>
    </row>
    <row r="267" spans="1:60" ht="12.75" customHeight="1">
      <c r="A267" s="123"/>
      <c r="B267" s="124"/>
      <c r="C267" s="125"/>
      <c r="D267" s="124"/>
      <c r="E267" s="125"/>
      <c r="F267" s="125"/>
      <c r="G267" s="126"/>
      <c r="H267" s="126"/>
      <c r="I267" s="126"/>
      <c r="J267" s="13"/>
      <c r="K267" s="13"/>
      <c r="L267" s="13"/>
      <c r="M267" s="13"/>
      <c r="N267" s="13"/>
      <c r="O267" s="13"/>
      <c r="P267" s="13"/>
      <c r="Q267" s="126"/>
      <c r="R267" s="13"/>
      <c r="S267" s="13"/>
      <c r="T267" s="13"/>
      <c r="U267" s="13"/>
      <c r="V267" s="13"/>
      <c r="W267" s="13"/>
      <c r="X267" s="126"/>
      <c r="Y267" s="13"/>
      <c r="Z267" s="13"/>
      <c r="AA267" s="13"/>
      <c r="AB267" s="13"/>
      <c r="AC267" s="13"/>
      <c r="AD267" s="13"/>
      <c r="AE267" s="126"/>
      <c r="AF267" s="127"/>
      <c r="AG267" s="13"/>
      <c r="AH267" s="13"/>
      <c r="AI267" s="13"/>
      <c r="AJ267" s="13"/>
      <c r="AK267" s="13"/>
      <c r="AL267" s="13"/>
      <c r="AM267" s="13"/>
      <c r="AN267" s="13"/>
      <c r="AO267" s="13"/>
      <c r="AP267" s="126"/>
      <c r="AQ267" s="13"/>
      <c r="AR267" s="127"/>
      <c r="AS267" s="29"/>
      <c r="AT267" s="127"/>
      <c r="AU267" s="126"/>
      <c r="AV267" s="13"/>
      <c r="AW267" s="13"/>
      <c r="AX267" s="13"/>
      <c r="AY267" s="13"/>
      <c r="AZ267" s="13"/>
      <c r="BA267" s="13"/>
      <c r="BB267" s="13"/>
      <c r="BC267" s="13"/>
      <c r="BD267" s="13"/>
      <c r="BE267" s="13"/>
      <c r="BF267" s="13"/>
      <c r="BG267" s="13"/>
      <c r="BH267" s="13"/>
    </row>
    <row r="268" spans="1:60" ht="12.75" customHeight="1">
      <c r="A268" s="123"/>
      <c r="B268" s="124"/>
      <c r="C268" s="125"/>
      <c r="D268" s="124"/>
      <c r="E268" s="125"/>
      <c r="F268" s="125"/>
      <c r="G268" s="126"/>
      <c r="H268" s="126"/>
      <c r="I268" s="126"/>
      <c r="J268" s="13"/>
      <c r="K268" s="13"/>
      <c r="L268" s="13"/>
      <c r="M268" s="13"/>
      <c r="N268" s="13"/>
      <c r="O268" s="13"/>
      <c r="P268" s="13"/>
      <c r="Q268" s="126"/>
      <c r="R268" s="13"/>
      <c r="S268" s="13"/>
      <c r="T268" s="13"/>
      <c r="U268" s="13"/>
      <c r="V268" s="13"/>
      <c r="W268" s="13"/>
      <c r="X268" s="126"/>
      <c r="Y268" s="13"/>
      <c r="Z268" s="13"/>
      <c r="AA268" s="13"/>
      <c r="AB268" s="13"/>
      <c r="AC268" s="13"/>
      <c r="AD268" s="13"/>
      <c r="AE268" s="126"/>
      <c r="AF268" s="127"/>
      <c r="AG268" s="13"/>
      <c r="AH268" s="13"/>
      <c r="AI268" s="13"/>
      <c r="AJ268" s="13"/>
      <c r="AK268" s="13"/>
      <c r="AL268" s="13"/>
      <c r="AM268" s="13"/>
      <c r="AN268" s="13"/>
      <c r="AO268" s="13"/>
      <c r="AP268" s="126"/>
      <c r="AQ268" s="13"/>
      <c r="AR268" s="127"/>
      <c r="AS268" s="29"/>
      <c r="AT268" s="127"/>
      <c r="AU268" s="126"/>
      <c r="AV268" s="13"/>
      <c r="AW268" s="13"/>
      <c r="AX268" s="13"/>
      <c r="AY268" s="13"/>
      <c r="AZ268" s="13"/>
      <c r="BA268" s="13"/>
      <c r="BB268" s="13"/>
      <c r="BC268" s="13"/>
      <c r="BD268" s="13"/>
      <c r="BE268" s="13"/>
      <c r="BF268" s="13"/>
      <c r="BG268" s="13"/>
      <c r="BH268" s="13"/>
    </row>
    <row r="269" spans="1:60" ht="12.75" customHeight="1">
      <c r="A269" s="123"/>
      <c r="B269" s="124"/>
      <c r="C269" s="125"/>
      <c r="D269" s="124"/>
      <c r="E269" s="125"/>
      <c r="F269" s="125"/>
      <c r="G269" s="126"/>
      <c r="H269" s="126"/>
      <c r="I269" s="126"/>
      <c r="J269" s="13"/>
      <c r="K269" s="13"/>
      <c r="L269" s="13"/>
      <c r="M269" s="13"/>
      <c r="N269" s="13"/>
      <c r="O269" s="13"/>
      <c r="P269" s="13"/>
      <c r="Q269" s="126"/>
      <c r="R269" s="13"/>
      <c r="S269" s="13"/>
      <c r="T269" s="13"/>
      <c r="U269" s="13"/>
      <c r="V269" s="13"/>
      <c r="W269" s="13"/>
      <c r="X269" s="126"/>
      <c r="Y269" s="13"/>
      <c r="Z269" s="13"/>
      <c r="AA269" s="13"/>
      <c r="AB269" s="13"/>
      <c r="AC269" s="13"/>
      <c r="AD269" s="13"/>
      <c r="AE269" s="126"/>
      <c r="AF269" s="127"/>
      <c r="AG269" s="13"/>
      <c r="AH269" s="13"/>
      <c r="AI269" s="13"/>
      <c r="AJ269" s="13"/>
      <c r="AK269" s="13"/>
      <c r="AL269" s="13"/>
      <c r="AM269" s="13"/>
      <c r="AN269" s="13"/>
      <c r="AO269" s="13"/>
      <c r="AP269" s="126"/>
      <c r="AQ269" s="13"/>
      <c r="AR269" s="127"/>
      <c r="AS269" s="29"/>
      <c r="AT269" s="127"/>
      <c r="AU269" s="126"/>
      <c r="AV269" s="13"/>
      <c r="AW269" s="13"/>
      <c r="AX269" s="13"/>
      <c r="AY269" s="13"/>
      <c r="AZ269" s="13"/>
      <c r="BA269" s="13"/>
      <c r="BB269" s="13"/>
      <c r="BC269" s="13"/>
      <c r="BD269" s="13"/>
      <c r="BE269" s="13"/>
      <c r="BF269" s="13"/>
      <c r="BG269" s="13"/>
      <c r="BH269" s="13"/>
    </row>
    <row r="270" spans="1:60" ht="12.75" customHeight="1">
      <c r="A270" s="123"/>
      <c r="B270" s="124"/>
      <c r="C270" s="125"/>
      <c r="D270" s="124"/>
      <c r="E270" s="125"/>
      <c r="F270" s="125"/>
      <c r="G270" s="126"/>
      <c r="H270" s="126"/>
      <c r="I270" s="126"/>
      <c r="J270" s="13"/>
      <c r="K270" s="13"/>
      <c r="L270" s="13"/>
      <c r="M270" s="13"/>
      <c r="N270" s="13"/>
      <c r="O270" s="13"/>
      <c r="P270" s="13"/>
      <c r="Q270" s="126"/>
      <c r="R270" s="13"/>
      <c r="S270" s="13"/>
      <c r="T270" s="13"/>
      <c r="U270" s="13"/>
      <c r="V270" s="13"/>
      <c r="W270" s="13"/>
      <c r="X270" s="126"/>
      <c r="Y270" s="13"/>
      <c r="Z270" s="13"/>
      <c r="AA270" s="13"/>
      <c r="AB270" s="13"/>
      <c r="AC270" s="13"/>
      <c r="AD270" s="13"/>
      <c r="AE270" s="126"/>
      <c r="AF270" s="127"/>
      <c r="AG270" s="13"/>
      <c r="AH270" s="13"/>
      <c r="AI270" s="13"/>
      <c r="AJ270" s="13"/>
      <c r="AK270" s="13"/>
      <c r="AL270" s="13"/>
      <c r="AM270" s="13"/>
      <c r="AN270" s="13"/>
      <c r="AO270" s="13"/>
      <c r="AP270" s="126"/>
      <c r="AQ270" s="13"/>
      <c r="AR270" s="127"/>
      <c r="AS270" s="29"/>
      <c r="AT270" s="127"/>
      <c r="AU270" s="126"/>
      <c r="AV270" s="13"/>
      <c r="AW270" s="13"/>
      <c r="AX270" s="13"/>
      <c r="AY270" s="13"/>
      <c r="AZ270" s="13"/>
      <c r="BA270" s="13"/>
      <c r="BB270" s="13"/>
      <c r="BC270" s="13"/>
      <c r="BD270" s="13"/>
      <c r="BE270" s="13"/>
      <c r="BF270" s="13"/>
      <c r="BG270" s="13"/>
      <c r="BH270" s="13"/>
    </row>
    <row r="271" spans="1:60" ht="12.75" customHeight="1">
      <c r="A271" s="123"/>
      <c r="B271" s="124"/>
      <c r="C271" s="125"/>
      <c r="D271" s="124"/>
      <c r="E271" s="125"/>
      <c r="F271" s="125"/>
      <c r="G271" s="126"/>
      <c r="H271" s="126"/>
      <c r="I271" s="126"/>
      <c r="J271" s="13"/>
      <c r="K271" s="13"/>
      <c r="L271" s="13"/>
      <c r="M271" s="13"/>
      <c r="N271" s="13"/>
      <c r="O271" s="13"/>
      <c r="P271" s="13"/>
      <c r="Q271" s="126"/>
      <c r="R271" s="13"/>
      <c r="S271" s="13"/>
      <c r="T271" s="13"/>
      <c r="U271" s="13"/>
      <c r="V271" s="13"/>
      <c r="W271" s="13"/>
      <c r="X271" s="126"/>
      <c r="Y271" s="13"/>
      <c r="Z271" s="13"/>
      <c r="AA271" s="13"/>
      <c r="AB271" s="13"/>
      <c r="AC271" s="13"/>
      <c r="AD271" s="13"/>
      <c r="AE271" s="126"/>
      <c r="AF271" s="127"/>
      <c r="AG271" s="13"/>
      <c r="AH271" s="13"/>
      <c r="AI271" s="13"/>
      <c r="AJ271" s="13"/>
      <c r="AK271" s="13"/>
      <c r="AL271" s="13"/>
      <c r="AM271" s="13"/>
      <c r="AN271" s="13"/>
      <c r="AO271" s="13"/>
      <c r="AP271" s="126"/>
      <c r="AQ271" s="13"/>
      <c r="AR271" s="127"/>
      <c r="AS271" s="29"/>
      <c r="AT271" s="127"/>
      <c r="AU271" s="126"/>
      <c r="AV271" s="13"/>
      <c r="AW271" s="13"/>
      <c r="AX271" s="13"/>
      <c r="AY271" s="13"/>
      <c r="AZ271" s="13"/>
      <c r="BA271" s="13"/>
      <c r="BB271" s="13"/>
      <c r="BC271" s="13"/>
      <c r="BD271" s="13"/>
      <c r="BE271" s="13"/>
      <c r="BF271" s="13"/>
      <c r="BG271" s="13"/>
      <c r="BH271" s="13"/>
    </row>
    <row r="272" spans="1:60" ht="12.75" customHeight="1">
      <c r="A272" s="123"/>
      <c r="B272" s="124"/>
      <c r="C272" s="125"/>
      <c r="D272" s="124"/>
      <c r="E272" s="125"/>
      <c r="F272" s="125"/>
      <c r="G272" s="126"/>
      <c r="H272" s="126"/>
      <c r="I272" s="126"/>
      <c r="J272" s="13"/>
      <c r="K272" s="13"/>
      <c r="L272" s="13"/>
      <c r="M272" s="13"/>
      <c r="N272" s="13"/>
      <c r="O272" s="13"/>
      <c r="P272" s="13"/>
      <c r="Q272" s="126"/>
      <c r="R272" s="13"/>
      <c r="S272" s="13"/>
      <c r="T272" s="13"/>
      <c r="U272" s="13"/>
      <c r="V272" s="13"/>
      <c r="W272" s="13"/>
      <c r="X272" s="126"/>
      <c r="Y272" s="13"/>
      <c r="Z272" s="13"/>
      <c r="AA272" s="13"/>
      <c r="AB272" s="13"/>
      <c r="AC272" s="13"/>
      <c r="AD272" s="13"/>
      <c r="AE272" s="126"/>
      <c r="AF272" s="127"/>
      <c r="AG272" s="13"/>
      <c r="AH272" s="13"/>
      <c r="AI272" s="13"/>
      <c r="AJ272" s="13"/>
      <c r="AK272" s="13"/>
      <c r="AL272" s="13"/>
      <c r="AM272" s="13"/>
      <c r="AN272" s="13"/>
      <c r="AO272" s="13"/>
      <c r="AP272" s="126"/>
      <c r="AQ272" s="13"/>
      <c r="AR272" s="127"/>
      <c r="AS272" s="29"/>
      <c r="AT272" s="127"/>
      <c r="AU272" s="126"/>
      <c r="AV272" s="13"/>
      <c r="AW272" s="13"/>
      <c r="AX272" s="13"/>
      <c r="AY272" s="13"/>
      <c r="AZ272" s="13"/>
      <c r="BA272" s="13"/>
      <c r="BB272" s="13"/>
      <c r="BC272" s="13"/>
      <c r="BD272" s="13"/>
      <c r="BE272" s="13"/>
      <c r="BF272" s="13"/>
      <c r="BG272" s="13"/>
      <c r="BH272" s="13"/>
    </row>
    <row r="273" spans="1:60" ht="12.75" customHeight="1">
      <c r="A273" s="123"/>
      <c r="B273" s="124"/>
      <c r="C273" s="125"/>
      <c r="D273" s="124"/>
      <c r="E273" s="125"/>
      <c r="F273" s="125"/>
      <c r="G273" s="126"/>
      <c r="H273" s="126"/>
      <c r="I273" s="126"/>
      <c r="J273" s="13"/>
      <c r="K273" s="13"/>
      <c r="L273" s="13"/>
      <c r="M273" s="13"/>
      <c r="N273" s="13"/>
      <c r="O273" s="13"/>
      <c r="P273" s="13"/>
      <c r="Q273" s="126"/>
      <c r="R273" s="13"/>
      <c r="S273" s="13"/>
      <c r="T273" s="13"/>
      <c r="U273" s="13"/>
      <c r="V273" s="13"/>
      <c r="W273" s="13"/>
      <c r="X273" s="126"/>
      <c r="Y273" s="13"/>
      <c r="Z273" s="13"/>
      <c r="AA273" s="13"/>
      <c r="AB273" s="13"/>
      <c r="AC273" s="13"/>
      <c r="AD273" s="13"/>
      <c r="AE273" s="126"/>
      <c r="AF273" s="127"/>
      <c r="AG273" s="13"/>
      <c r="AH273" s="13"/>
      <c r="AI273" s="13"/>
      <c r="AJ273" s="13"/>
      <c r="AK273" s="13"/>
      <c r="AL273" s="13"/>
      <c r="AM273" s="13"/>
      <c r="AN273" s="13"/>
      <c r="AO273" s="13"/>
      <c r="AP273" s="126"/>
      <c r="AQ273" s="13"/>
      <c r="AR273" s="127"/>
      <c r="AS273" s="29"/>
      <c r="AT273" s="127"/>
      <c r="AU273" s="126"/>
      <c r="AV273" s="13"/>
      <c r="AW273" s="13"/>
      <c r="AX273" s="13"/>
      <c r="AY273" s="13"/>
      <c r="AZ273" s="13"/>
      <c r="BA273" s="13"/>
      <c r="BB273" s="13"/>
      <c r="BC273" s="13"/>
      <c r="BD273" s="13"/>
      <c r="BE273" s="13"/>
      <c r="BF273" s="13"/>
      <c r="BG273" s="13"/>
      <c r="BH273" s="13"/>
    </row>
    <row r="274" spans="1:60" ht="12.75" customHeight="1">
      <c r="A274" s="123"/>
      <c r="B274" s="124"/>
      <c r="C274" s="125"/>
      <c r="D274" s="124"/>
      <c r="E274" s="125"/>
      <c r="F274" s="125"/>
      <c r="G274" s="126"/>
      <c r="H274" s="126"/>
      <c r="I274" s="126"/>
      <c r="J274" s="13"/>
      <c r="K274" s="13"/>
      <c r="L274" s="13"/>
      <c r="M274" s="13"/>
      <c r="N274" s="13"/>
      <c r="O274" s="13"/>
      <c r="P274" s="13"/>
      <c r="Q274" s="126"/>
      <c r="R274" s="13"/>
      <c r="S274" s="13"/>
      <c r="T274" s="13"/>
      <c r="U274" s="13"/>
      <c r="V274" s="13"/>
      <c r="W274" s="13"/>
      <c r="X274" s="126"/>
      <c r="Y274" s="13"/>
      <c r="Z274" s="13"/>
      <c r="AA274" s="13"/>
      <c r="AB274" s="13"/>
      <c r="AC274" s="13"/>
      <c r="AD274" s="13"/>
      <c r="AE274" s="126"/>
      <c r="AF274" s="127"/>
      <c r="AG274" s="13"/>
      <c r="AH274" s="13"/>
      <c r="AI274" s="13"/>
      <c r="AJ274" s="13"/>
      <c r="AK274" s="13"/>
      <c r="AL274" s="13"/>
      <c r="AM274" s="13"/>
      <c r="AN274" s="13"/>
      <c r="AO274" s="13"/>
      <c r="AP274" s="126"/>
      <c r="AQ274" s="13"/>
      <c r="AR274" s="127"/>
      <c r="AS274" s="29"/>
      <c r="AT274" s="127"/>
      <c r="AU274" s="126"/>
      <c r="AV274" s="13"/>
      <c r="AW274" s="13"/>
      <c r="AX274" s="13"/>
      <c r="AY274" s="13"/>
      <c r="AZ274" s="13"/>
      <c r="BA274" s="13"/>
      <c r="BB274" s="13"/>
      <c r="BC274" s="13"/>
      <c r="BD274" s="13"/>
      <c r="BE274" s="13"/>
      <c r="BF274" s="13"/>
      <c r="BG274" s="13"/>
      <c r="BH274" s="13"/>
    </row>
    <row r="275" spans="1:60" ht="12.75" customHeight="1">
      <c r="A275" s="123"/>
      <c r="B275" s="124"/>
      <c r="C275" s="125"/>
      <c r="D275" s="124"/>
      <c r="E275" s="125"/>
      <c r="F275" s="125"/>
      <c r="G275" s="126"/>
      <c r="H275" s="126"/>
      <c r="I275" s="126"/>
      <c r="J275" s="13"/>
      <c r="K275" s="13"/>
      <c r="L275" s="13"/>
      <c r="M275" s="13"/>
      <c r="N275" s="13"/>
      <c r="O275" s="13"/>
      <c r="P275" s="13"/>
      <c r="Q275" s="126"/>
      <c r="R275" s="13"/>
      <c r="S275" s="13"/>
      <c r="T275" s="13"/>
      <c r="U275" s="13"/>
      <c r="V275" s="13"/>
      <c r="W275" s="13"/>
      <c r="X275" s="126"/>
      <c r="Y275" s="13"/>
      <c r="Z275" s="13"/>
      <c r="AA275" s="13"/>
      <c r="AB275" s="13"/>
      <c r="AC275" s="13"/>
      <c r="AD275" s="13"/>
      <c r="AE275" s="126"/>
      <c r="AF275" s="127"/>
      <c r="AG275" s="13"/>
      <c r="AH275" s="13"/>
      <c r="AI275" s="13"/>
      <c r="AJ275" s="13"/>
      <c r="AK275" s="13"/>
      <c r="AL275" s="13"/>
      <c r="AM275" s="13"/>
      <c r="AN275" s="13"/>
      <c r="AO275" s="13"/>
      <c r="AP275" s="126"/>
      <c r="AQ275" s="13"/>
      <c r="AR275" s="127"/>
      <c r="AS275" s="29"/>
      <c r="AT275" s="127"/>
      <c r="AU275" s="126"/>
      <c r="AV275" s="13"/>
      <c r="AW275" s="13"/>
      <c r="AX275" s="13"/>
      <c r="AY275" s="13"/>
      <c r="AZ275" s="13"/>
      <c r="BA275" s="13"/>
      <c r="BB275" s="13"/>
      <c r="BC275" s="13"/>
      <c r="BD275" s="13"/>
      <c r="BE275" s="13"/>
      <c r="BF275" s="13"/>
      <c r="BG275" s="13"/>
      <c r="BH275" s="13"/>
    </row>
    <row r="276" spans="1:60" ht="12.75" customHeight="1">
      <c r="A276" s="123"/>
      <c r="B276" s="124"/>
      <c r="C276" s="125"/>
      <c r="D276" s="124"/>
      <c r="E276" s="125"/>
      <c r="F276" s="125"/>
      <c r="G276" s="126"/>
      <c r="H276" s="126"/>
      <c r="I276" s="126"/>
      <c r="J276" s="13"/>
      <c r="K276" s="13"/>
      <c r="L276" s="13"/>
      <c r="M276" s="13"/>
      <c r="N276" s="13"/>
      <c r="O276" s="13"/>
      <c r="P276" s="13"/>
      <c r="Q276" s="126"/>
      <c r="R276" s="13"/>
      <c r="S276" s="13"/>
      <c r="T276" s="13"/>
      <c r="U276" s="13"/>
      <c r="V276" s="13"/>
      <c r="W276" s="13"/>
      <c r="X276" s="126"/>
      <c r="Y276" s="13"/>
      <c r="Z276" s="13"/>
      <c r="AA276" s="13"/>
      <c r="AB276" s="13"/>
      <c r="AC276" s="13"/>
      <c r="AD276" s="13"/>
      <c r="AE276" s="126"/>
      <c r="AF276" s="127"/>
      <c r="AG276" s="13"/>
      <c r="AH276" s="13"/>
      <c r="AI276" s="13"/>
      <c r="AJ276" s="13"/>
      <c r="AK276" s="13"/>
      <c r="AL276" s="13"/>
      <c r="AM276" s="13"/>
      <c r="AN276" s="13"/>
      <c r="AO276" s="13"/>
      <c r="AP276" s="126"/>
      <c r="AQ276" s="13"/>
      <c r="AR276" s="127"/>
      <c r="AS276" s="29"/>
      <c r="AT276" s="127"/>
      <c r="AU276" s="126"/>
      <c r="AV276" s="13"/>
      <c r="AW276" s="13"/>
      <c r="AX276" s="13"/>
      <c r="AY276" s="13"/>
      <c r="AZ276" s="13"/>
      <c r="BA276" s="13"/>
      <c r="BB276" s="13"/>
      <c r="BC276" s="13"/>
      <c r="BD276" s="13"/>
      <c r="BE276" s="13"/>
      <c r="BF276" s="13"/>
      <c r="BG276" s="13"/>
      <c r="BH276" s="13"/>
    </row>
    <row r="277" spans="1:60" ht="12.75" customHeight="1">
      <c r="A277" s="123"/>
      <c r="B277" s="124"/>
      <c r="C277" s="125"/>
      <c r="D277" s="124"/>
      <c r="E277" s="125"/>
      <c r="F277" s="125"/>
      <c r="G277" s="126"/>
      <c r="H277" s="126"/>
      <c r="I277" s="126"/>
      <c r="J277" s="13"/>
      <c r="K277" s="13"/>
      <c r="L277" s="13"/>
      <c r="M277" s="13"/>
      <c r="N277" s="13"/>
      <c r="O277" s="13"/>
      <c r="P277" s="13"/>
      <c r="Q277" s="126"/>
      <c r="R277" s="13"/>
      <c r="S277" s="13"/>
      <c r="T277" s="13"/>
      <c r="U277" s="13"/>
      <c r="V277" s="13"/>
      <c r="W277" s="13"/>
      <c r="X277" s="126"/>
      <c r="Y277" s="13"/>
      <c r="Z277" s="13"/>
      <c r="AA277" s="13"/>
      <c r="AB277" s="13"/>
      <c r="AC277" s="13"/>
      <c r="AD277" s="13"/>
      <c r="AE277" s="126"/>
      <c r="AF277" s="127"/>
      <c r="AG277" s="13"/>
      <c r="AH277" s="13"/>
      <c r="AI277" s="13"/>
      <c r="AJ277" s="13"/>
      <c r="AK277" s="13"/>
      <c r="AL277" s="13"/>
      <c r="AM277" s="13"/>
      <c r="AN277" s="13"/>
      <c r="AO277" s="13"/>
      <c r="AP277" s="126"/>
      <c r="AQ277" s="13"/>
      <c r="AR277" s="127"/>
      <c r="AS277" s="29"/>
      <c r="AT277" s="127"/>
      <c r="AU277" s="126"/>
      <c r="AV277" s="13"/>
      <c r="AW277" s="13"/>
      <c r="AX277" s="13"/>
      <c r="AY277" s="13"/>
      <c r="AZ277" s="13"/>
      <c r="BA277" s="13"/>
      <c r="BB277" s="13"/>
      <c r="BC277" s="13"/>
      <c r="BD277" s="13"/>
      <c r="BE277" s="13"/>
      <c r="BF277" s="13"/>
      <c r="BG277" s="13"/>
      <c r="BH277" s="13"/>
    </row>
    <row r="278" spans="1:60" ht="12.75" customHeight="1">
      <c r="A278" s="123"/>
      <c r="B278" s="124"/>
      <c r="C278" s="125"/>
      <c r="D278" s="124"/>
      <c r="E278" s="125"/>
      <c r="F278" s="125"/>
      <c r="G278" s="126"/>
      <c r="H278" s="126"/>
      <c r="I278" s="126"/>
      <c r="J278" s="13"/>
      <c r="K278" s="13"/>
      <c r="L278" s="13"/>
      <c r="M278" s="13"/>
      <c r="N278" s="13"/>
      <c r="O278" s="13"/>
      <c r="P278" s="13"/>
      <c r="Q278" s="126"/>
      <c r="R278" s="13"/>
      <c r="S278" s="13"/>
      <c r="T278" s="13"/>
      <c r="U278" s="13"/>
      <c r="V278" s="13"/>
      <c r="W278" s="13"/>
      <c r="X278" s="126"/>
      <c r="Y278" s="13"/>
      <c r="Z278" s="13"/>
      <c r="AA278" s="13"/>
      <c r="AB278" s="13"/>
      <c r="AC278" s="13"/>
      <c r="AD278" s="13"/>
      <c r="AE278" s="126"/>
      <c r="AF278" s="127"/>
      <c r="AG278" s="13"/>
      <c r="AH278" s="13"/>
      <c r="AI278" s="13"/>
      <c r="AJ278" s="13"/>
      <c r="AK278" s="13"/>
      <c r="AL278" s="13"/>
      <c r="AM278" s="13"/>
      <c r="AN278" s="13"/>
      <c r="AO278" s="13"/>
      <c r="AP278" s="126"/>
      <c r="AQ278" s="13"/>
      <c r="AR278" s="127"/>
      <c r="AS278" s="29"/>
      <c r="AT278" s="127"/>
      <c r="AU278" s="126"/>
      <c r="AV278" s="13"/>
      <c r="AW278" s="13"/>
      <c r="AX278" s="13"/>
      <c r="AY278" s="13"/>
      <c r="AZ278" s="13"/>
      <c r="BA278" s="13"/>
      <c r="BB278" s="13"/>
      <c r="BC278" s="13"/>
      <c r="BD278" s="13"/>
      <c r="BE278" s="13"/>
      <c r="BF278" s="13"/>
      <c r="BG278" s="13"/>
      <c r="BH278" s="13"/>
    </row>
    <row r="279" spans="1:60" ht="12.75" customHeight="1">
      <c r="A279" s="123"/>
      <c r="B279" s="124"/>
      <c r="C279" s="125"/>
      <c r="D279" s="124"/>
      <c r="E279" s="125"/>
      <c r="F279" s="125"/>
      <c r="G279" s="126"/>
      <c r="H279" s="126"/>
      <c r="I279" s="126"/>
      <c r="J279" s="13"/>
      <c r="K279" s="13"/>
      <c r="L279" s="13"/>
      <c r="M279" s="13"/>
      <c r="N279" s="13"/>
      <c r="O279" s="13"/>
      <c r="P279" s="13"/>
      <c r="Q279" s="126"/>
      <c r="R279" s="13"/>
      <c r="S279" s="13"/>
      <c r="T279" s="13"/>
      <c r="U279" s="13"/>
      <c r="V279" s="13"/>
      <c r="W279" s="13"/>
      <c r="X279" s="126"/>
      <c r="Y279" s="13"/>
      <c r="Z279" s="13"/>
      <c r="AA279" s="13"/>
      <c r="AB279" s="13"/>
      <c r="AC279" s="13"/>
      <c r="AD279" s="13"/>
      <c r="AE279" s="126"/>
      <c r="AF279" s="127"/>
      <c r="AG279" s="13"/>
      <c r="AH279" s="13"/>
      <c r="AI279" s="13"/>
      <c r="AJ279" s="13"/>
      <c r="AK279" s="13"/>
      <c r="AL279" s="13"/>
      <c r="AM279" s="13"/>
      <c r="AN279" s="13"/>
      <c r="AO279" s="13"/>
      <c r="AP279" s="126"/>
      <c r="AQ279" s="13"/>
      <c r="AR279" s="127"/>
      <c r="AS279" s="29"/>
      <c r="AT279" s="127"/>
      <c r="AU279" s="126"/>
      <c r="AV279" s="13"/>
      <c r="AW279" s="13"/>
      <c r="AX279" s="13"/>
      <c r="AY279" s="13"/>
      <c r="AZ279" s="13"/>
      <c r="BA279" s="13"/>
      <c r="BB279" s="13"/>
      <c r="BC279" s="13"/>
      <c r="BD279" s="13"/>
      <c r="BE279" s="13"/>
      <c r="BF279" s="13"/>
      <c r="BG279" s="13"/>
      <c r="BH279" s="13"/>
    </row>
    <row r="280" spans="1:60" ht="12.75" customHeight="1">
      <c r="A280" s="123"/>
      <c r="B280" s="124"/>
      <c r="C280" s="125"/>
      <c r="D280" s="124"/>
      <c r="E280" s="125"/>
      <c r="F280" s="125"/>
      <c r="G280" s="126"/>
      <c r="H280" s="126"/>
      <c r="I280" s="126"/>
      <c r="J280" s="13"/>
      <c r="K280" s="13"/>
      <c r="L280" s="13"/>
      <c r="M280" s="13"/>
      <c r="N280" s="13"/>
      <c r="O280" s="13"/>
      <c r="P280" s="13"/>
      <c r="Q280" s="126"/>
      <c r="R280" s="13"/>
      <c r="S280" s="13"/>
      <c r="T280" s="13"/>
      <c r="U280" s="13"/>
      <c r="V280" s="13"/>
      <c r="W280" s="13"/>
      <c r="X280" s="126"/>
      <c r="Y280" s="13"/>
      <c r="Z280" s="13"/>
      <c r="AA280" s="13"/>
      <c r="AB280" s="13"/>
      <c r="AC280" s="13"/>
      <c r="AD280" s="13"/>
      <c r="AE280" s="126"/>
      <c r="AF280" s="127"/>
      <c r="AG280" s="13"/>
      <c r="AH280" s="13"/>
      <c r="AI280" s="13"/>
      <c r="AJ280" s="13"/>
      <c r="AK280" s="13"/>
      <c r="AL280" s="13"/>
      <c r="AM280" s="13"/>
      <c r="AN280" s="13"/>
      <c r="AO280" s="13"/>
      <c r="AP280" s="126"/>
      <c r="AQ280" s="13"/>
      <c r="AR280" s="127"/>
      <c r="AS280" s="29"/>
      <c r="AT280" s="127"/>
      <c r="AU280" s="126"/>
      <c r="AV280" s="13"/>
      <c r="AW280" s="13"/>
      <c r="AX280" s="13"/>
      <c r="AY280" s="13"/>
      <c r="AZ280" s="13"/>
      <c r="BA280" s="13"/>
      <c r="BB280" s="13"/>
      <c r="BC280" s="13"/>
      <c r="BD280" s="13"/>
      <c r="BE280" s="13"/>
      <c r="BF280" s="13"/>
      <c r="BG280" s="13"/>
      <c r="BH280" s="13"/>
    </row>
    <row r="281" spans="1:60" ht="12.75" customHeight="1">
      <c r="A281" s="123"/>
      <c r="B281" s="124"/>
      <c r="C281" s="125"/>
      <c r="D281" s="124"/>
      <c r="E281" s="125"/>
      <c r="F281" s="125"/>
      <c r="G281" s="126"/>
      <c r="H281" s="126"/>
      <c r="I281" s="126"/>
      <c r="J281" s="13"/>
      <c r="K281" s="13"/>
      <c r="L281" s="13"/>
      <c r="M281" s="13"/>
      <c r="N281" s="13"/>
      <c r="O281" s="13"/>
      <c r="P281" s="13"/>
      <c r="Q281" s="126"/>
      <c r="R281" s="13"/>
      <c r="S281" s="13"/>
      <c r="T281" s="13"/>
      <c r="U281" s="13"/>
      <c r="V281" s="13"/>
      <c r="W281" s="13"/>
      <c r="X281" s="126"/>
      <c r="Y281" s="13"/>
      <c r="Z281" s="13"/>
      <c r="AA281" s="13"/>
      <c r="AB281" s="13"/>
      <c r="AC281" s="13"/>
      <c r="AD281" s="13"/>
      <c r="AE281" s="126"/>
      <c r="AF281" s="127"/>
      <c r="AG281" s="13"/>
      <c r="AH281" s="13"/>
      <c r="AI281" s="13"/>
      <c r="AJ281" s="13"/>
      <c r="AK281" s="13"/>
      <c r="AL281" s="13"/>
      <c r="AM281" s="13"/>
      <c r="AN281" s="13"/>
      <c r="AO281" s="13"/>
      <c r="AP281" s="126"/>
      <c r="AQ281" s="13"/>
      <c r="AR281" s="127"/>
      <c r="AS281" s="29"/>
      <c r="AT281" s="127"/>
      <c r="AU281" s="126"/>
      <c r="AV281" s="13"/>
      <c r="AW281" s="13"/>
      <c r="AX281" s="13"/>
      <c r="AY281" s="13"/>
      <c r="AZ281" s="13"/>
      <c r="BA281" s="13"/>
      <c r="BB281" s="13"/>
      <c r="BC281" s="13"/>
      <c r="BD281" s="13"/>
      <c r="BE281" s="13"/>
      <c r="BF281" s="13"/>
      <c r="BG281" s="13"/>
      <c r="BH281" s="13"/>
    </row>
    <row r="282" spans="1:60" ht="12.75" customHeight="1">
      <c r="A282" s="123"/>
      <c r="B282" s="124"/>
      <c r="C282" s="125"/>
      <c r="D282" s="124"/>
      <c r="E282" s="125"/>
      <c r="F282" s="125"/>
      <c r="G282" s="126"/>
      <c r="H282" s="126"/>
      <c r="I282" s="126"/>
      <c r="J282" s="13"/>
      <c r="K282" s="13"/>
      <c r="L282" s="13"/>
      <c r="M282" s="13"/>
      <c r="N282" s="13"/>
      <c r="O282" s="13"/>
      <c r="P282" s="13"/>
      <c r="Q282" s="126"/>
      <c r="R282" s="13"/>
      <c r="S282" s="13"/>
      <c r="T282" s="13"/>
      <c r="U282" s="13"/>
      <c r="V282" s="13"/>
      <c r="W282" s="13"/>
      <c r="X282" s="126"/>
      <c r="Y282" s="13"/>
      <c r="Z282" s="13"/>
      <c r="AA282" s="13"/>
      <c r="AB282" s="13"/>
      <c r="AC282" s="13"/>
      <c r="AD282" s="13"/>
      <c r="AE282" s="126"/>
      <c r="AF282" s="127"/>
      <c r="AG282" s="13"/>
      <c r="AH282" s="13"/>
      <c r="AI282" s="13"/>
      <c r="AJ282" s="13"/>
      <c r="AK282" s="13"/>
      <c r="AL282" s="13"/>
      <c r="AM282" s="13"/>
      <c r="AN282" s="13"/>
      <c r="AO282" s="13"/>
      <c r="AP282" s="126"/>
      <c r="AQ282" s="13"/>
      <c r="AR282" s="127"/>
      <c r="AS282" s="29"/>
      <c r="AT282" s="127"/>
      <c r="AU282" s="126"/>
      <c r="AV282" s="13"/>
      <c r="AW282" s="13"/>
      <c r="AX282" s="13"/>
      <c r="AY282" s="13"/>
      <c r="AZ282" s="13"/>
      <c r="BA282" s="13"/>
      <c r="BB282" s="13"/>
      <c r="BC282" s="13"/>
      <c r="BD282" s="13"/>
      <c r="BE282" s="13"/>
      <c r="BF282" s="13"/>
      <c r="BG282" s="13"/>
      <c r="BH282" s="13"/>
    </row>
    <row r="283" spans="1:60" ht="12.75" customHeight="1">
      <c r="A283" s="123"/>
      <c r="B283" s="124"/>
      <c r="C283" s="125"/>
      <c r="D283" s="124"/>
      <c r="E283" s="125"/>
      <c r="F283" s="125"/>
      <c r="G283" s="126"/>
      <c r="H283" s="126"/>
      <c r="I283" s="126"/>
      <c r="J283" s="13"/>
      <c r="K283" s="13"/>
      <c r="L283" s="13"/>
      <c r="M283" s="13"/>
      <c r="N283" s="13"/>
      <c r="O283" s="13"/>
      <c r="P283" s="13"/>
      <c r="Q283" s="126"/>
      <c r="R283" s="13"/>
      <c r="S283" s="13"/>
      <c r="T283" s="13"/>
      <c r="U283" s="13"/>
      <c r="V283" s="13"/>
      <c r="W283" s="13"/>
      <c r="X283" s="126"/>
      <c r="Y283" s="13"/>
      <c r="Z283" s="13"/>
      <c r="AA283" s="13"/>
      <c r="AB283" s="13"/>
      <c r="AC283" s="13"/>
      <c r="AD283" s="13"/>
      <c r="AE283" s="126"/>
      <c r="AF283" s="127"/>
      <c r="AG283" s="13"/>
      <c r="AH283" s="13"/>
      <c r="AI283" s="13"/>
      <c r="AJ283" s="13"/>
      <c r="AK283" s="13"/>
      <c r="AL283" s="13"/>
      <c r="AM283" s="13"/>
      <c r="AN283" s="13"/>
      <c r="AO283" s="13"/>
      <c r="AP283" s="126"/>
      <c r="AQ283" s="13"/>
      <c r="AR283" s="127"/>
      <c r="AS283" s="29"/>
      <c r="AT283" s="127"/>
      <c r="AU283" s="126"/>
      <c r="AV283" s="13"/>
      <c r="AW283" s="13"/>
      <c r="AX283" s="13"/>
      <c r="AY283" s="13"/>
      <c r="AZ283" s="13"/>
      <c r="BA283" s="13"/>
      <c r="BB283" s="13"/>
      <c r="BC283" s="13"/>
      <c r="BD283" s="13"/>
      <c r="BE283" s="13"/>
      <c r="BF283" s="13"/>
      <c r="BG283" s="13"/>
      <c r="BH283" s="13"/>
    </row>
    <row r="284" spans="1:60" ht="12.75" customHeight="1">
      <c r="A284" s="123"/>
      <c r="B284" s="124"/>
      <c r="C284" s="125"/>
      <c r="D284" s="124"/>
      <c r="E284" s="125"/>
      <c r="F284" s="125"/>
      <c r="G284" s="126"/>
      <c r="H284" s="126"/>
      <c r="I284" s="126"/>
      <c r="J284" s="13"/>
      <c r="K284" s="13"/>
      <c r="L284" s="13"/>
      <c r="M284" s="13"/>
      <c r="N284" s="13"/>
      <c r="O284" s="13"/>
      <c r="P284" s="13"/>
      <c r="Q284" s="126"/>
      <c r="R284" s="13"/>
      <c r="S284" s="13"/>
      <c r="T284" s="13"/>
      <c r="U284" s="13"/>
      <c r="V284" s="13"/>
      <c r="W284" s="13"/>
      <c r="X284" s="126"/>
      <c r="Y284" s="13"/>
      <c r="Z284" s="13"/>
      <c r="AA284" s="13"/>
      <c r="AB284" s="13"/>
      <c r="AC284" s="13"/>
      <c r="AD284" s="13"/>
      <c r="AE284" s="126"/>
      <c r="AF284" s="127"/>
      <c r="AG284" s="13"/>
      <c r="AH284" s="13"/>
      <c r="AI284" s="13"/>
      <c r="AJ284" s="13"/>
      <c r="AK284" s="13"/>
      <c r="AL284" s="13"/>
      <c r="AM284" s="13"/>
      <c r="AN284" s="13"/>
      <c r="AO284" s="13"/>
      <c r="AP284" s="126"/>
      <c r="AQ284" s="13"/>
      <c r="AR284" s="127"/>
      <c r="AS284" s="29"/>
      <c r="AT284" s="127"/>
      <c r="AU284" s="126"/>
      <c r="AV284" s="13"/>
      <c r="AW284" s="13"/>
      <c r="AX284" s="13"/>
      <c r="AY284" s="13"/>
      <c r="AZ284" s="13"/>
      <c r="BA284" s="13"/>
      <c r="BB284" s="13"/>
      <c r="BC284" s="13"/>
      <c r="BD284" s="13"/>
      <c r="BE284" s="13"/>
      <c r="BF284" s="13"/>
      <c r="BG284" s="13"/>
      <c r="BH284" s="13"/>
    </row>
    <row r="285" spans="1:60" ht="12.75" customHeight="1">
      <c r="A285" s="123"/>
      <c r="B285" s="124"/>
      <c r="C285" s="125"/>
      <c r="D285" s="124"/>
      <c r="E285" s="125"/>
      <c r="F285" s="125"/>
      <c r="G285" s="126"/>
      <c r="H285" s="126"/>
      <c r="I285" s="126"/>
      <c r="J285" s="13"/>
      <c r="K285" s="13"/>
      <c r="L285" s="13"/>
      <c r="M285" s="13"/>
      <c r="N285" s="13"/>
      <c r="O285" s="13"/>
      <c r="P285" s="13"/>
      <c r="Q285" s="126"/>
      <c r="R285" s="13"/>
      <c r="S285" s="13"/>
      <c r="T285" s="13"/>
      <c r="U285" s="13"/>
      <c r="V285" s="13"/>
      <c r="W285" s="13"/>
      <c r="X285" s="126"/>
      <c r="Y285" s="13"/>
      <c r="Z285" s="13"/>
      <c r="AA285" s="13"/>
      <c r="AB285" s="13"/>
      <c r="AC285" s="13"/>
      <c r="AD285" s="13"/>
      <c r="AE285" s="126"/>
      <c r="AF285" s="127"/>
      <c r="AG285" s="13"/>
      <c r="AH285" s="13"/>
      <c r="AI285" s="13"/>
      <c r="AJ285" s="13"/>
      <c r="AK285" s="13"/>
      <c r="AL285" s="13"/>
      <c r="AM285" s="13"/>
      <c r="AN285" s="13"/>
      <c r="AO285" s="13"/>
      <c r="AP285" s="126"/>
      <c r="AQ285" s="13"/>
      <c r="AR285" s="127"/>
      <c r="AS285" s="29"/>
      <c r="AT285" s="127"/>
      <c r="AU285" s="126"/>
      <c r="AV285" s="13"/>
      <c r="AW285" s="13"/>
      <c r="AX285" s="13"/>
      <c r="AY285" s="13"/>
      <c r="AZ285" s="13"/>
      <c r="BA285" s="13"/>
      <c r="BB285" s="13"/>
      <c r="BC285" s="13"/>
      <c r="BD285" s="13"/>
      <c r="BE285" s="13"/>
      <c r="BF285" s="13"/>
      <c r="BG285" s="13"/>
      <c r="BH285" s="13"/>
    </row>
    <row r="286" spans="1:60" ht="12.75" customHeight="1">
      <c r="A286" s="123"/>
      <c r="B286" s="124"/>
      <c r="C286" s="125"/>
      <c r="D286" s="124"/>
      <c r="E286" s="125"/>
      <c r="F286" s="125"/>
      <c r="G286" s="126"/>
      <c r="H286" s="126"/>
      <c r="I286" s="126"/>
      <c r="J286" s="13"/>
      <c r="K286" s="13"/>
      <c r="L286" s="13"/>
      <c r="M286" s="13"/>
      <c r="N286" s="13"/>
      <c r="O286" s="13"/>
      <c r="P286" s="13"/>
      <c r="Q286" s="126"/>
      <c r="R286" s="13"/>
      <c r="S286" s="13"/>
      <c r="T286" s="13"/>
      <c r="U286" s="13"/>
      <c r="V286" s="13"/>
      <c r="W286" s="13"/>
      <c r="X286" s="126"/>
      <c r="Y286" s="13"/>
      <c r="Z286" s="13"/>
      <c r="AA286" s="13"/>
      <c r="AB286" s="13"/>
      <c r="AC286" s="13"/>
      <c r="AD286" s="13"/>
      <c r="AE286" s="126"/>
      <c r="AF286" s="127"/>
      <c r="AG286" s="13"/>
      <c r="AH286" s="13"/>
      <c r="AI286" s="13"/>
      <c r="AJ286" s="13"/>
      <c r="AK286" s="13"/>
      <c r="AL286" s="13"/>
      <c r="AM286" s="13"/>
      <c r="AN286" s="13"/>
      <c r="AO286" s="13"/>
      <c r="AP286" s="126"/>
      <c r="AQ286" s="13"/>
      <c r="AR286" s="127"/>
      <c r="AS286" s="29"/>
      <c r="AT286" s="127"/>
      <c r="AU286" s="126"/>
      <c r="AV286" s="13"/>
      <c r="AW286" s="13"/>
      <c r="AX286" s="13"/>
      <c r="AY286" s="13"/>
      <c r="AZ286" s="13"/>
      <c r="BA286" s="13"/>
      <c r="BB286" s="13"/>
      <c r="BC286" s="13"/>
      <c r="BD286" s="13"/>
      <c r="BE286" s="13"/>
      <c r="BF286" s="13"/>
      <c r="BG286" s="13"/>
      <c r="BH286" s="13"/>
    </row>
    <row r="287" spans="1:60" ht="12.75" customHeight="1">
      <c r="A287" s="123"/>
      <c r="B287" s="124"/>
      <c r="C287" s="125"/>
      <c r="D287" s="124"/>
      <c r="E287" s="125"/>
      <c r="F287" s="125"/>
      <c r="G287" s="126"/>
      <c r="H287" s="126"/>
      <c r="I287" s="126"/>
      <c r="J287" s="13"/>
      <c r="K287" s="13"/>
      <c r="L287" s="13"/>
      <c r="M287" s="13"/>
      <c r="N287" s="13"/>
      <c r="O287" s="13"/>
      <c r="P287" s="13"/>
      <c r="Q287" s="126"/>
      <c r="R287" s="13"/>
      <c r="S287" s="13"/>
      <c r="T287" s="13"/>
      <c r="U287" s="13"/>
      <c r="V287" s="13"/>
      <c r="W287" s="13"/>
      <c r="X287" s="126"/>
      <c r="Y287" s="13"/>
      <c r="Z287" s="13"/>
      <c r="AA287" s="13"/>
      <c r="AB287" s="13"/>
      <c r="AC287" s="13"/>
      <c r="AD287" s="13"/>
      <c r="AE287" s="126"/>
      <c r="AF287" s="127"/>
      <c r="AG287" s="13"/>
      <c r="AH287" s="13"/>
      <c r="AI287" s="13"/>
      <c r="AJ287" s="13"/>
      <c r="AK287" s="13"/>
      <c r="AL287" s="13"/>
      <c r="AM287" s="13"/>
      <c r="AN287" s="13"/>
      <c r="AO287" s="13"/>
      <c r="AP287" s="126"/>
      <c r="AQ287" s="13"/>
      <c r="AR287" s="127"/>
      <c r="AS287" s="29"/>
      <c r="AT287" s="127"/>
      <c r="AU287" s="126"/>
      <c r="AV287" s="13"/>
      <c r="AW287" s="13"/>
      <c r="AX287" s="13"/>
      <c r="AY287" s="13"/>
      <c r="AZ287" s="13"/>
      <c r="BA287" s="13"/>
      <c r="BB287" s="13"/>
      <c r="BC287" s="13"/>
      <c r="BD287" s="13"/>
      <c r="BE287" s="13"/>
      <c r="BF287" s="13"/>
      <c r="BG287" s="13"/>
      <c r="BH287" s="13"/>
    </row>
    <row r="288" spans="1:60" ht="12.75" customHeight="1">
      <c r="A288" s="123"/>
      <c r="B288" s="124"/>
      <c r="C288" s="125"/>
      <c r="D288" s="124"/>
      <c r="E288" s="125"/>
      <c r="F288" s="125"/>
      <c r="G288" s="126"/>
      <c r="H288" s="126"/>
      <c r="I288" s="126"/>
      <c r="J288" s="13"/>
      <c r="K288" s="13"/>
      <c r="L288" s="13"/>
      <c r="M288" s="13"/>
      <c r="N288" s="13"/>
      <c r="O288" s="13"/>
      <c r="P288" s="13"/>
      <c r="Q288" s="126"/>
      <c r="R288" s="13"/>
      <c r="S288" s="13"/>
      <c r="T288" s="13"/>
      <c r="U288" s="13"/>
      <c r="V288" s="13"/>
      <c r="W288" s="13"/>
      <c r="X288" s="126"/>
      <c r="Y288" s="13"/>
      <c r="Z288" s="13"/>
      <c r="AA288" s="13"/>
      <c r="AB288" s="13"/>
      <c r="AC288" s="13"/>
      <c r="AD288" s="13"/>
      <c r="AE288" s="126"/>
      <c r="AF288" s="127"/>
      <c r="AG288" s="13"/>
      <c r="AH288" s="13"/>
      <c r="AI288" s="13"/>
      <c r="AJ288" s="13"/>
      <c r="AK288" s="13"/>
      <c r="AL288" s="13"/>
      <c r="AM288" s="13"/>
      <c r="AN288" s="13"/>
      <c r="AO288" s="13"/>
      <c r="AP288" s="126"/>
      <c r="AQ288" s="13"/>
      <c r="AR288" s="127"/>
      <c r="AS288" s="29"/>
      <c r="AT288" s="127"/>
      <c r="AU288" s="126"/>
      <c r="AV288" s="13"/>
      <c r="AW288" s="13"/>
      <c r="AX288" s="13"/>
      <c r="AY288" s="13"/>
      <c r="AZ288" s="13"/>
      <c r="BA288" s="13"/>
      <c r="BB288" s="13"/>
      <c r="BC288" s="13"/>
      <c r="BD288" s="13"/>
      <c r="BE288" s="13"/>
      <c r="BF288" s="13"/>
      <c r="BG288" s="13"/>
      <c r="BH288" s="13"/>
    </row>
    <row r="289" spans="1:60" ht="12.75" customHeight="1">
      <c r="A289" s="123"/>
      <c r="B289" s="124"/>
      <c r="C289" s="125"/>
      <c r="D289" s="124"/>
      <c r="E289" s="125"/>
      <c r="F289" s="125"/>
      <c r="G289" s="126"/>
      <c r="H289" s="126"/>
      <c r="I289" s="126"/>
      <c r="J289" s="13"/>
      <c r="K289" s="13"/>
      <c r="L289" s="13"/>
      <c r="M289" s="13"/>
      <c r="N289" s="13"/>
      <c r="O289" s="13"/>
      <c r="P289" s="13"/>
      <c r="Q289" s="126"/>
      <c r="R289" s="13"/>
      <c r="S289" s="13"/>
      <c r="T289" s="13"/>
      <c r="U289" s="13"/>
      <c r="V289" s="13"/>
      <c r="W289" s="13"/>
      <c r="X289" s="126"/>
      <c r="Y289" s="13"/>
      <c r="Z289" s="13"/>
      <c r="AA289" s="13"/>
      <c r="AB289" s="13"/>
      <c r="AC289" s="13"/>
      <c r="AD289" s="13"/>
      <c r="AE289" s="126"/>
      <c r="AF289" s="127"/>
      <c r="AG289" s="13"/>
      <c r="AH289" s="13"/>
      <c r="AI289" s="13"/>
      <c r="AJ289" s="13"/>
      <c r="AK289" s="13"/>
      <c r="AL289" s="13"/>
      <c r="AM289" s="13"/>
      <c r="AN289" s="13"/>
      <c r="AO289" s="13"/>
      <c r="AP289" s="126"/>
      <c r="AQ289" s="13"/>
      <c r="AR289" s="127"/>
      <c r="AS289" s="29"/>
      <c r="AT289" s="127"/>
      <c r="AU289" s="126"/>
      <c r="AV289" s="13"/>
      <c r="AW289" s="13"/>
      <c r="AX289" s="13"/>
      <c r="AY289" s="13"/>
      <c r="AZ289" s="13"/>
      <c r="BA289" s="13"/>
      <c r="BB289" s="13"/>
      <c r="BC289" s="13"/>
      <c r="BD289" s="13"/>
      <c r="BE289" s="13"/>
      <c r="BF289" s="13"/>
      <c r="BG289" s="13"/>
      <c r="BH289" s="13"/>
    </row>
    <row r="290" spans="1:60" ht="12.75" customHeight="1">
      <c r="A290" s="123"/>
      <c r="B290" s="124"/>
      <c r="C290" s="125"/>
      <c r="D290" s="124"/>
      <c r="E290" s="125"/>
      <c r="F290" s="125"/>
      <c r="G290" s="126"/>
      <c r="H290" s="126"/>
      <c r="I290" s="126"/>
      <c r="J290" s="13"/>
      <c r="K290" s="13"/>
      <c r="L290" s="13"/>
      <c r="M290" s="13"/>
      <c r="N290" s="13"/>
      <c r="O290" s="13"/>
      <c r="P290" s="13"/>
      <c r="Q290" s="126"/>
      <c r="R290" s="13"/>
      <c r="S290" s="13"/>
      <c r="T290" s="13"/>
      <c r="U290" s="13"/>
      <c r="V290" s="13"/>
      <c r="W290" s="13"/>
      <c r="X290" s="126"/>
      <c r="Y290" s="13"/>
      <c r="Z290" s="13"/>
      <c r="AA290" s="13"/>
      <c r="AB290" s="13"/>
      <c r="AC290" s="13"/>
      <c r="AD290" s="13"/>
      <c r="AE290" s="126"/>
      <c r="AF290" s="127"/>
      <c r="AG290" s="13"/>
      <c r="AH290" s="13"/>
      <c r="AI290" s="13"/>
      <c r="AJ290" s="13"/>
      <c r="AK290" s="13"/>
      <c r="AL290" s="13"/>
      <c r="AM290" s="13"/>
      <c r="AN290" s="13"/>
      <c r="AO290" s="13"/>
      <c r="AP290" s="126"/>
      <c r="AQ290" s="13"/>
      <c r="AR290" s="127"/>
      <c r="AS290" s="29"/>
      <c r="AT290" s="127"/>
      <c r="AU290" s="126"/>
      <c r="AV290" s="13"/>
      <c r="AW290" s="13"/>
      <c r="AX290" s="13"/>
      <c r="AY290" s="13"/>
      <c r="AZ290" s="13"/>
      <c r="BA290" s="13"/>
      <c r="BB290" s="13"/>
      <c r="BC290" s="13"/>
      <c r="BD290" s="13"/>
      <c r="BE290" s="13"/>
      <c r="BF290" s="13"/>
      <c r="BG290" s="13"/>
      <c r="BH290" s="13"/>
    </row>
    <row r="291" spans="1:60" ht="12.75" customHeight="1">
      <c r="A291" s="123"/>
      <c r="B291" s="124"/>
      <c r="C291" s="125"/>
      <c r="D291" s="124"/>
      <c r="E291" s="125"/>
      <c r="F291" s="125"/>
      <c r="G291" s="126"/>
      <c r="H291" s="126"/>
      <c r="I291" s="126"/>
      <c r="J291" s="13"/>
      <c r="K291" s="13"/>
      <c r="L291" s="13"/>
      <c r="M291" s="13"/>
      <c r="N291" s="13"/>
      <c r="O291" s="13"/>
      <c r="P291" s="13"/>
      <c r="Q291" s="126"/>
      <c r="R291" s="13"/>
      <c r="S291" s="13"/>
      <c r="T291" s="13"/>
      <c r="U291" s="13"/>
      <c r="V291" s="13"/>
      <c r="W291" s="13"/>
      <c r="X291" s="126"/>
      <c r="Y291" s="13"/>
      <c r="Z291" s="13"/>
      <c r="AA291" s="13"/>
      <c r="AB291" s="13"/>
      <c r="AC291" s="13"/>
      <c r="AD291" s="13"/>
      <c r="AE291" s="126"/>
      <c r="AF291" s="127"/>
      <c r="AG291" s="13"/>
      <c r="AH291" s="13"/>
      <c r="AI291" s="13"/>
      <c r="AJ291" s="13"/>
      <c r="AK291" s="13"/>
      <c r="AL291" s="13"/>
      <c r="AM291" s="13"/>
      <c r="AN291" s="13"/>
      <c r="AO291" s="13"/>
      <c r="AP291" s="126"/>
      <c r="AQ291" s="13"/>
      <c r="AR291" s="127"/>
      <c r="AS291" s="29"/>
      <c r="AT291" s="127"/>
      <c r="AU291" s="126"/>
      <c r="AV291" s="13"/>
      <c r="AW291" s="13"/>
      <c r="AX291" s="13"/>
      <c r="AY291" s="13"/>
      <c r="AZ291" s="13"/>
      <c r="BA291" s="13"/>
      <c r="BB291" s="13"/>
      <c r="BC291" s="13"/>
      <c r="BD291" s="13"/>
      <c r="BE291" s="13"/>
      <c r="BF291" s="13"/>
      <c r="BG291" s="13"/>
      <c r="BH291" s="13"/>
    </row>
    <row r="292" spans="1:60" ht="12.75" customHeight="1">
      <c r="A292" s="123"/>
      <c r="B292" s="124"/>
      <c r="C292" s="125"/>
      <c r="D292" s="124"/>
      <c r="E292" s="125"/>
      <c r="F292" s="125"/>
      <c r="G292" s="126"/>
      <c r="H292" s="126"/>
      <c r="I292" s="126"/>
      <c r="J292" s="13"/>
      <c r="K292" s="13"/>
      <c r="L292" s="13"/>
      <c r="M292" s="13"/>
      <c r="N292" s="13"/>
      <c r="O292" s="13"/>
      <c r="P292" s="13"/>
      <c r="Q292" s="126"/>
      <c r="R292" s="13"/>
      <c r="S292" s="13"/>
      <c r="T292" s="13"/>
      <c r="U292" s="13"/>
      <c r="V292" s="13"/>
      <c r="W292" s="13"/>
      <c r="X292" s="126"/>
      <c r="Y292" s="13"/>
      <c r="Z292" s="13"/>
      <c r="AA292" s="13"/>
      <c r="AB292" s="13"/>
      <c r="AC292" s="13"/>
      <c r="AD292" s="13"/>
      <c r="AE292" s="126"/>
      <c r="AF292" s="127"/>
      <c r="AG292" s="13"/>
      <c r="AH292" s="13"/>
      <c r="AI292" s="13"/>
      <c r="AJ292" s="13"/>
      <c r="AK292" s="13"/>
      <c r="AL292" s="13"/>
      <c r="AM292" s="13"/>
      <c r="AN292" s="13"/>
      <c r="AO292" s="13"/>
      <c r="AP292" s="126"/>
      <c r="AQ292" s="13"/>
      <c r="AR292" s="127"/>
      <c r="AS292" s="29"/>
      <c r="AT292" s="127"/>
      <c r="AU292" s="126"/>
      <c r="AV292" s="13"/>
      <c r="AW292" s="13"/>
      <c r="AX292" s="13"/>
      <c r="AY292" s="13"/>
      <c r="AZ292" s="13"/>
      <c r="BA292" s="13"/>
      <c r="BB292" s="13"/>
      <c r="BC292" s="13"/>
      <c r="BD292" s="13"/>
      <c r="BE292" s="13"/>
      <c r="BF292" s="13"/>
      <c r="BG292" s="13"/>
      <c r="BH292" s="13"/>
    </row>
    <row r="293" spans="1:60" ht="12.75" customHeight="1">
      <c r="A293" s="123"/>
      <c r="B293" s="124"/>
      <c r="C293" s="125"/>
      <c r="D293" s="124"/>
      <c r="E293" s="125"/>
      <c r="F293" s="125"/>
      <c r="G293" s="126"/>
      <c r="H293" s="126"/>
      <c r="I293" s="126"/>
      <c r="J293" s="13"/>
      <c r="K293" s="13"/>
      <c r="L293" s="13"/>
      <c r="M293" s="13"/>
      <c r="N293" s="13"/>
      <c r="O293" s="13"/>
      <c r="P293" s="13"/>
      <c r="Q293" s="126"/>
      <c r="R293" s="13"/>
      <c r="S293" s="13"/>
      <c r="T293" s="13"/>
      <c r="U293" s="13"/>
      <c r="V293" s="13"/>
      <c r="W293" s="13"/>
      <c r="X293" s="126"/>
      <c r="Y293" s="13"/>
      <c r="Z293" s="13"/>
      <c r="AA293" s="13"/>
      <c r="AB293" s="13"/>
      <c r="AC293" s="13"/>
      <c r="AD293" s="13"/>
      <c r="AE293" s="126"/>
      <c r="AF293" s="127"/>
      <c r="AG293" s="13"/>
      <c r="AH293" s="13"/>
      <c r="AI293" s="13"/>
      <c r="AJ293" s="13"/>
      <c r="AK293" s="13"/>
      <c r="AL293" s="13"/>
      <c r="AM293" s="13"/>
      <c r="AN293" s="13"/>
      <c r="AO293" s="13"/>
      <c r="AP293" s="126"/>
      <c r="AQ293" s="13"/>
      <c r="AR293" s="127"/>
      <c r="AS293" s="29"/>
      <c r="AT293" s="127"/>
      <c r="AU293" s="126"/>
      <c r="AV293" s="13"/>
      <c r="AW293" s="13"/>
      <c r="AX293" s="13"/>
      <c r="AY293" s="13"/>
      <c r="AZ293" s="13"/>
      <c r="BA293" s="13"/>
      <c r="BB293" s="13"/>
      <c r="BC293" s="13"/>
      <c r="BD293" s="13"/>
      <c r="BE293" s="13"/>
      <c r="BF293" s="13"/>
      <c r="BG293" s="13"/>
      <c r="BH293" s="13"/>
    </row>
    <row r="294" spans="1:60" ht="12.75" customHeight="1">
      <c r="A294" s="123"/>
      <c r="B294" s="124"/>
      <c r="C294" s="125"/>
      <c r="D294" s="124"/>
      <c r="E294" s="125"/>
      <c r="F294" s="125"/>
      <c r="G294" s="126"/>
      <c r="H294" s="126"/>
      <c r="I294" s="126"/>
      <c r="J294" s="13"/>
      <c r="K294" s="13"/>
      <c r="L294" s="13"/>
      <c r="M294" s="13"/>
      <c r="N294" s="13"/>
      <c r="O294" s="13"/>
      <c r="P294" s="13"/>
      <c r="Q294" s="126"/>
      <c r="R294" s="13"/>
      <c r="S294" s="13"/>
      <c r="T294" s="13"/>
      <c r="U294" s="13"/>
      <c r="V294" s="13"/>
      <c r="W294" s="13"/>
      <c r="X294" s="126"/>
      <c r="Y294" s="13"/>
      <c r="Z294" s="13"/>
      <c r="AA294" s="13"/>
      <c r="AB294" s="13"/>
      <c r="AC294" s="13"/>
      <c r="AD294" s="13"/>
      <c r="AE294" s="126"/>
      <c r="AF294" s="127"/>
      <c r="AG294" s="13"/>
      <c r="AH294" s="13"/>
      <c r="AI294" s="13"/>
      <c r="AJ294" s="13"/>
      <c r="AK294" s="13"/>
      <c r="AL294" s="13"/>
      <c r="AM294" s="13"/>
      <c r="AN294" s="13"/>
      <c r="AO294" s="13"/>
      <c r="AP294" s="126"/>
      <c r="AQ294" s="13"/>
      <c r="AR294" s="127"/>
      <c r="AS294" s="29"/>
      <c r="AT294" s="127"/>
      <c r="AU294" s="126"/>
      <c r="AV294" s="13"/>
      <c r="AW294" s="13"/>
      <c r="AX294" s="13"/>
      <c r="AY294" s="13"/>
      <c r="AZ294" s="13"/>
      <c r="BA294" s="13"/>
      <c r="BB294" s="13"/>
      <c r="BC294" s="13"/>
      <c r="BD294" s="13"/>
      <c r="BE294" s="13"/>
      <c r="BF294" s="13"/>
      <c r="BG294" s="13"/>
      <c r="BH294" s="13"/>
    </row>
    <row r="295" spans="1:60" ht="12.75" customHeight="1">
      <c r="A295" s="123"/>
      <c r="B295" s="124"/>
      <c r="C295" s="125"/>
      <c r="D295" s="124"/>
      <c r="E295" s="125"/>
      <c r="F295" s="125"/>
      <c r="G295" s="126"/>
      <c r="H295" s="126"/>
      <c r="I295" s="126"/>
      <c r="J295" s="13"/>
      <c r="K295" s="13"/>
      <c r="L295" s="13"/>
      <c r="M295" s="13"/>
      <c r="N295" s="13"/>
      <c r="O295" s="13"/>
      <c r="P295" s="13"/>
      <c r="Q295" s="126"/>
      <c r="R295" s="13"/>
      <c r="S295" s="13"/>
      <c r="T295" s="13"/>
      <c r="U295" s="13"/>
      <c r="V295" s="13"/>
      <c r="W295" s="13"/>
      <c r="X295" s="126"/>
      <c r="Y295" s="13"/>
      <c r="Z295" s="13"/>
      <c r="AA295" s="13"/>
      <c r="AB295" s="13"/>
      <c r="AC295" s="13"/>
      <c r="AD295" s="13"/>
      <c r="AE295" s="126"/>
      <c r="AF295" s="127"/>
      <c r="AG295" s="13"/>
      <c r="AH295" s="13"/>
      <c r="AI295" s="13"/>
      <c r="AJ295" s="13"/>
      <c r="AK295" s="13"/>
      <c r="AL295" s="13"/>
      <c r="AM295" s="13"/>
      <c r="AN295" s="13"/>
      <c r="AO295" s="13"/>
      <c r="AP295" s="126"/>
      <c r="AQ295" s="13"/>
      <c r="AR295" s="127"/>
      <c r="AS295" s="29"/>
      <c r="AT295" s="127"/>
      <c r="AU295" s="126"/>
      <c r="AV295" s="13"/>
      <c r="AW295" s="13"/>
      <c r="AX295" s="13"/>
      <c r="AY295" s="13"/>
      <c r="AZ295" s="13"/>
      <c r="BA295" s="13"/>
      <c r="BB295" s="13"/>
      <c r="BC295" s="13"/>
      <c r="BD295" s="13"/>
      <c r="BE295" s="13"/>
      <c r="BF295" s="13"/>
      <c r="BG295" s="13"/>
      <c r="BH295" s="13"/>
    </row>
    <row r="296" spans="1:60" ht="12.75" customHeight="1">
      <c r="A296" s="123"/>
      <c r="B296" s="124"/>
      <c r="C296" s="125"/>
      <c r="D296" s="124"/>
      <c r="E296" s="125"/>
      <c r="F296" s="125"/>
      <c r="G296" s="126"/>
      <c r="H296" s="126"/>
      <c r="I296" s="126"/>
      <c r="J296" s="13"/>
      <c r="K296" s="13"/>
      <c r="L296" s="13"/>
      <c r="M296" s="13"/>
      <c r="N296" s="13"/>
      <c r="O296" s="13"/>
      <c r="P296" s="13"/>
      <c r="Q296" s="126"/>
      <c r="R296" s="13"/>
      <c r="S296" s="13"/>
      <c r="T296" s="13"/>
      <c r="U296" s="13"/>
      <c r="V296" s="13"/>
      <c r="W296" s="13"/>
      <c r="X296" s="126"/>
      <c r="Y296" s="13"/>
      <c r="Z296" s="13"/>
      <c r="AA296" s="13"/>
      <c r="AB296" s="13"/>
      <c r="AC296" s="13"/>
      <c r="AD296" s="13"/>
      <c r="AE296" s="126"/>
      <c r="AF296" s="127"/>
      <c r="AG296" s="13"/>
      <c r="AH296" s="13"/>
      <c r="AI296" s="13"/>
      <c r="AJ296" s="13"/>
      <c r="AK296" s="13"/>
      <c r="AL296" s="13"/>
      <c r="AM296" s="13"/>
      <c r="AN296" s="13"/>
      <c r="AO296" s="13"/>
      <c r="AP296" s="126"/>
      <c r="AQ296" s="13"/>
      <c r="AR296" s="127"/>
      <c r="AS296" s="29"/>
      <c r="AT296" s="127"/>
      <c r="AU296" s="126"/>
      <c r="AV296" s="13"/>
      <c r="AW296" s="13"/>
      <c r="AX296" s="13"/>
      <c r="AY296" s="13"/>
      <c r="AZ296" s="13"/>
      <c r="BA296" s="13"/>
      <c r="BB296" s="13"/>
      <c r="BC296" s="13"/>
      <c r="BD296" s="13"/>
      <c r="BE296" s="13"/>
      <c r="BF296" s="13"/>
      <c r="BG296" s="13"/>
      <c r="BH296" s="13"/>
    </row>
    <row r="297" spans="1:60" ht="12.75" customHeight="1">
      <c r="A297" s="123"/>
      <c r="B297" s="124"/>
      <c r="C297" s="125"/>
      <c r="D297" s="124"/>
      <c r="E297" s="125"/>
      <c r="F297" s="125"/>
      <c r="G297" s="126"/>
      <c r="H297" s="126"/>
      <c r="I297" s="126"/>
      <c r="J297" s="13"/>
      <c r="K297" s="13"/>
      <c r="L297" s="13"/>
      <c r="M297" s="13"/>
      <c r="N297" s="13"/>
      <c r="O297" s="13"/>
      <c r="P297" s="13"/>
      <c r="Q297" s="126"/>
      <c r="R297" s="13"/>
      <c r="S297" s="13"/>
      <c r="T297" s="13"/>
      <c r="U297" s="13"/>
      <c r="V297" s="13"/>
      <c r="W297" s="13"/>
      <c r="X297" s="126"/>
      <c r="Y297" s="13"/>
      <c r="Z297" s="13"/>
      <c r="AA297" s="13"/>
      <c r="AB297" s="13"/>
      <c r="AC297" s="13"/>
      <c r="AD297" s="13"/>
      <c r="AE297" s="126"/>
      <c r="AF297" s="127"/>
      <c r="AG297" s="13"/>
      <c r="AH297" s="13"/>
      <c r="AI297" s="13"/>
      <c r="AJ297" s="13"/>
      <c r="AK297" s="13"/>
      <c r="AL297" s="13"/>
      <c r="AM297" s="13"/>
      <c r="AN297" s="13"/>
      <c r="AO297" s="13"/>
      <c r="AP297" s="126"/>
      <c r="AQ297" s="13"/>
      <c r="AR297" s="127"/>
      <c r="AS297" s="29"/>
      <c r="AT297" s="127"/>
      <c r="AU297" s="126"/>
      <c r="AV297" s="13"/>
      <c r="AW297" s="13"/>
      <c r="AX297" s="13"/>
      <c r="AY297" s="13"/>
      <c r="AZ297" s="13"/>
      <c r="BA297" s="13"/>
      <c r="BB297" s="13"/>
      <c r="BC297" s="13"/>
      <c r="BD297" s="13"/>
      <c r="BE297" s="13"/>
      <c r="BF297" s="13"/>
      <c r="BG297" s="13"/>
      <c r="BH297" s="13"/>
    </row>
    <row r="298" spans="1:60" ht="12.75" customHeight="1">
      <c r="A298" s="123"/>
      <c r="B298" s="124"/>
      <c r="C298" s="125"/>
      <c r="D298" s="124"/>
      <c r="E298" s="125"/>
      <c r="F298" s="125"/>
      <c r="G298" s="126"/>
      <c r="H298" s="126"/>
      <c r="I298" s="126"/>
      <c r="J298" s="13"/>
      <c r="K298" s="13"/>
      <c r="L298" s="13"/>
      <c r="M298" s="13"/>
      <c r="N298" s="13"/>
      <c r="O298" s="13"/>
      <c r="P298" s="13"/>
      <c r="Q298" s="126"/>
      <c r="R298" s="13"/>
      <c r="S298" s="13"/>
      <c r="T298" s="13"/>
      <c r="U298" s="13"/>
      <c r="V298" s="13"/>
      <c r="W298" s="13"/>
      <c r="X298" s="126"/>
      <c r="Y298" s="13"/>
      <c r="Z298" s="13"/>
      <c r="AA298" s="13"/>
      <c r="AB298" s="13"/>
      <c r="AC298" s="13"/>
      <c r="AD298" s="13"/>
      <c r="AE298" s="126"/>
      <c r="AF298" s="127"/>
      <c r="AG298" s="13"/>
      <c r="AH298" s="13"/>
      <c r="AI298" s="13"/>
      <c r="AJ298" s="13"/>
      <c r="AK298" s="13"/>
      <c r="AL298" s="13"/>
      <c r="AM298" s="13"/>
      <c r="AN298" s="13"/>
      <c r="AO298" s="13"/>
      <c r="AP298" s="126"/>
      <c r="AQ298" s="13"/>
      <c r="AR298" s="127"/>
      <c r="AS298" s="29"/>
      <c r="AT298" s="127"/>
      <c r="AU298" s="126"/>
      <c r="AV298" s="13"/>
      <c r="AW298" s="13"/>
      <c r="AX298" s="13"/>
      <c r="AY298" s="13"/>
      <c r="AZ298" s="13"/>
      <c r="BA298" s="13"/>
      <c r="BB298" s="13"/>
      <c r="BC298" s="13"/>
      <c r="BD298" s="13"/>
      <c r="BE298" s="13"/>
      <c r="BF298" s="13"/>
      <c r="BG298" s="13"/>
      <c r="BH298" s="13"/>
    </row>
    <row r="299" spans="1:60" ht="12.75" customHeight="1">
      <c r="A299" s="123"/>
      <c r="B299" s="124"/>
      <c r="C299" s="125"/>
      <c r="D299" s="124"/>
      <c r="E299" s="125"/>
      <c r="F299" s="125"/>
      <c r="G299" s="126"/>
      <c r="H299" s="126"/>
      <c r="I299" s="126"/>
      <c r="J299" s="13"/>
      <c r="K299" s="13"/>
      <c r="L299" s="13"/>
      <c r="M299" s="13"/>
      <c r="N299" s="13"/>
      <c r="O299" s="13"/>
      <c r="P299" s="13"/>
      <c r="Q299" s="126"/>
      <c r="R299" s="13"/>
      <c r="S299" s="13"/>
      <c r="T299" s="13"/>
      <c r="U299" s="13"/>
      <c r="V299" s="13"/>
      <c r="W299" s="13"/>
      <c r="X299" s="126"/>
      <c r="Y299" s="13"/>
      <c r="Z299" s="13"/>
      <c r="AA299" s="13"/>
      <c r="AB299" s="13"/>
      <c r="AC299" s="13"/>
      <c r="AD299" s="13"/>
      <c r="AE299" s="126"/>
      <c r="AF299" s="127"/>
      <c r="AG299" s="13"/>
      <c r="AH299" s="13"/>
      <c r="AI299" s="13"/>
      <c r="AJ299" s="13"/>
      <c r="AK299" s="13"/>
      <c r="AL299" s="13"/>
      <c r="AM299" s="13"/>
      <c r="AN299" s="13"/>
      <c r="AO299" s="13"/>
      <c r="AP299" s="126"/>
      <c r="AQ299" s="13"/>
      <c r="AR299" s="127"/>
      <c r="AS299" s="29"/>
      <c r="AT299" s="127"/>
      <c r="AU299" s="126"/>
      <c r="AV299" s="13"/>
      <c r="AW299" s="13"/>
      <c r="AX299" s="13"/>
      <c r="AY299" s="13"/>
      <c r="AZ299" s="13"/>
      <c r="BA299" s="13"/>
      <c r="BB299" s="13"/>
      <c r="BC299" s="13"/>
      <c r="BD299" s="13"/>
      <c r="BE299" s="13"/>
      <c r="BF299" s="13"/>
      <c r="BG299" s="13"/>
      <c r="BH299" s="13"/>
    </row>
    <row r="300" spans="1:60" ht="12.75" customHeight="1">
      <c r="A300" s="123"/>
      <c r="B300" s="124"/>
      <c r="C300" s="125"/>
      <c r="D300" s="124"/>
      <c r="E300" s="125"/>
      <c r="F300" s="125"/>
      <c r="G300" s="126"/>
      <c r="H300" s="126"/>
      <c r="I300" s="126"/>
      <c r="J300" s="13"/>
      <c r="K300" s="13"/>
      <c r="L300" s="13"/>
      <c r="M300" s="13"/>
      <c r="N300" s="13"/>
      <c r="O300" s="13"/>
      <c r="P300" s="13"/>
      <c r="Q300" s="126"/>
      <c r="R300" s="13"/>
      <c r="S300" s="13"/>
      <c r="T300" s="13"/>
      <c r="U300" s="13"/>
      <c r="V300" s="13"/>
      <c r="W300" s="13"/>
      <c r="X300" s="126"/>
      <c r="Y300" s="13"/>
      <c r="Z300" s="13"/>
      <c r="AA300" s="13"/>
      <c r="AB300" s="13"/>
      <c r="AC300" s="13"/>
      <c r="AD300" s="13"/>
      <c r="AE300" s="126"/>
      <c r="AF300" s="127"/>
      <c r="AG300" s="13"/>
      <c r="AH300" s="13"/>
      <c r="AI300" s="13"/>
      <c r="AJ300" s="13"/>
      <c r="AK300" s="13"/>
      <c r="AL300" s="13"/>
      <c r="AM300" s="13"/>
      <c r="AN300" s="13"/>
      <c r="AO300" s="13"/>
      <c r="AP300" s="126"/>
      <c r="AQ300" s="13"/>
      <c r="AR300" s="127"/>
      <c r="AS300" s="29"/>
      <c r="AT300" s="127"/>
      <c r="AU300" s="126"/>
      <c r="AV300" s="13"/>
      <c r="AW300" s="13"/>
      <c r="AX300" s="13"/>
      <c r="AY300" s="13"/>
      <c r="AZ300" s="13"/>
      <c r="BA300" s="13"/>
      <c r="BB300" s="13"/>
      <c r="BC300" s="13"/>
      <c r="BD300" s="13"/>
      <c r="BE300" s="13"/>
      <c r="BF300" s="13"/>
      <c r="BG300" s="13"/>
      <c r="BH300" s="13"/>
    </row>
    <row r="301" spans="1:60" ht="12.75" customHeight="1">
      <c r="A301" s="123"/>
      <c r="B301" s="124"/>
      <c r="C301" s="125"/>
      <c r="D301" s="124"/>
      <c r="E301" s="125"/>
      <c r="F301" s="125"/>
      <c r="G301" s="126"/>
      <c r="H301" s="126"/>
      <c r="I301" s="126"/>
      <c r="J301" s="13"/>
      <c r="K301" s="13"/>
      <c r="L301" s="13"/>
      <c r="M301" s="13"/>
      <c r="N301" s="13"/>
      <c r="O301" s="13"/>
      <c r="P301" s="13"/>
      <c r="Q301" s="126"/>
      <c r="R301" s="13"/>
      <c r="S301" s="13"/>
      <c r="T301" s="13"/>
      <c r="U301" s="13"/>
      <c r="V301" s="13"/>
      <c r="W301" s="13"/>
      <c r="X301" s="126"/>
      <c r="Y301" s="13"/>
      <c r="Z301" s="13"/>
      <c r="AA301" s="13"/>
      <c r="AB301" s="13"/>
      <c r="AC301" s="13"/>
      <c r="AD301" s="13"/>
      <c r="AE301" s="126"/>
      <c r="AF301" s="127"/>
      <c r="AG301" s="13"/>
      <c r="AH301" s="13"/>
      <c r="AI301" s="13"/>
      <c r="AJ301" s="13"/>
      <c r="AK301" s="13"/>
      <c r="AL301" s="13"/>
      <c r="AM301" s="13"/>
      <c r="AN301" s="13"/>
      <c r="AO301" s="13"/>
      <c r="AP301" s="126"/>
      <c r="AQ301" s="13"/>
      <c r="AR301" s="127"/>
      <c r="AS301" s="29"/>
      <c r="AT301" s="127"/>
      <c r="AU301" s="126"/>
      <c r="AV301" s="13"/>
      <c r="AW301" s="13"/>
      <c r="AX301" s="13"/>
      <c r="AY301" s="13"/>
      <c r="AZ301" s="13"/>
      <c r="BA301" s="13"/>
      <c r="BB301" s="13"/>
      <c r="BC301" s="13"/>
      <c r="BD301" s="13"/>
      <c r="BE301" s="13"/>
      <c r="BF301" s="13"/>
      <c r="BG301" s="13"/>
      <c r="BH301" s="13"/>
    </row>
    <row r="302" spans="1:60" ht="12.75" customHeight="1">
      <c r="A302" s="123"/>
      <c r="B302" s="124"/>
      <c r="C302" s="125"/>
      <c r="D302" s="124"/>
      <c r="E302" s="125"/>
      <c r="F302" s="125"/>
      <c r="G302" s="126"/>
      <c r="H302" s="126"/>
      <c r="I302" s="126"/>
      <c r="J302" s="13"/>
      <c r="K302" s="13"/>
      <c r="L302" s="13"/>
      <c r="M302" s="13"/>
      <c r="N302" s="13"/>
      <c r="O302" s="13"/>
      <c r="P302" s="13"/>
      <c r="Q302" s="126"/>
      <c r="R302" s="13"/>
      <c r="S302" s="13"/>
      <c r="T302" s="13"/>
      <c r="U302" s="13"/>
      <c r="V302" s="13"/>
      <c r="W302" s="13"/>
      <c r="X302" s="126"/>
      <c r="Y302" s="13"/>
      <c r="Z302" s="13"/>
      <c r="AA302" s="13"/>
      <c r="AB302" s="13"/>
      <c r="AC302" s="13"/>
      <c r="AD302" s="13"/>
      <c r="AE302" s="126"/>
      <c r="AF302" s="127"/>
      <c r="AG302" s="13"/>
      <c r="AH302" s="13"/>
      <c r="AI302" s="13"/>
      <c r="AJ302" s="13"/>
      <c r="AK302" s="13"/>
      <c r="AL302" s="13"/>
      <c r="AM302" s="13"/>
      <c r="AN302" s="13"/>
      <c r="AO302" s="13"/>
      <c r="AP302" s="126"/>
      <c r="AQ302" s="13"/>
      <c r="AR302" s="127"/>
      <c r="AS302" s="29"/>
      <c r="AT302" s="127"/>
      <c r="AU302" s="126"/>
      <c r="AV302" s="13"/>
      <c r="AW302" s="13"/>
      <c r="AX302" s="13"/>
      <c r="AY302" s="13"/>
      <c r="AZ302" s="13"/>
      <c r="BA302" s="13"/>
      <c r="BB302" s="13"/>
      <c r="BC302" s="13"/>
      <c r="BD302" s="13"/>
      <c r="BE302" s="13"/>
      <c r="BF302" s="13"/>
      <c r="BG302" s="13"/>
      <c r="BH302" s="13"/>
    </row>
    <row r="303" spans="1:60" ht="12.75" customHeight="1">
      <c r="A303" s="123"/>
      <c r="B303" s="124"/>
      <c r="C303" s="125"/>
      <c r="D303" s="124"/>
      <c r="E303" s="125"/>
      <c r="F303" s="125"/>
      <c r="G303" s="126"/>
      <c r="H303" s="126"/>
      <c r="I303" s="126"/>
      <c r="J303" s="13"/>
      <c r="K303" s="13"/>
      <c r="L303" s="13"/>
      <c r="M303" s="13"/>
      <c r="N303" s="13"/>
      <c r="O303" s="13"/>
      <c r="P303" s="13"/>
      <c r="Q303" s="126"/>
      <c r="R303" s="13"/>
      <c r="S303" s="13"/>
      <c r="T303" s="13"/>
      <c r="U303" s="13"/>
      <c r="V303" s="13"/>
      <c r="W303" s="13"/>
      <c r="X303" s="126"/>
      <c r="Y303" s="13"/>
      <c r="Z303" s="13"/>
      <c r="AA303" s="13"/>
      <c r="AB303" s="13"/>
      <c r="AC303" s="13"/>
      <c r="AD303" s="13"/>
      <c r="AE303" s="126"/>
      <c r="AF303" s="127"/>
      <c r="AG303" s="13"/>
      <c r="AH303" s="13"/>
      <c r="AI303" s="13"/>
      <c r="AJ303" s="13"/>
      <c r="AK303" s="13"/>
      <c r="AL303" s="13"/>
      <c r="AM303" s="13"/>
      <c r="AN303" s="13"/>
      <c r="AO303" s="13"/>
      <c r="AP303" s="126"/>
      <c r="AQ303" s="13"/>
      <c r="AR303" s="127"/>
      <c r="AS303" s="29"/>
      <c r="AT303" s="127"/>
      <c r="AU303" s="126"/>
      <c r="AV303" s="13"/>
      <c r="AW303" s="13"/>
      <c r="AX303" s="13"/>
      <c r="AY303" s="13"/>
      <c r="AZ303" s="13"/>
      <c r="BA303" s="13"/>
      <c r="BB303" s="13"/>
      <c r="BC303" s="13"/>
      <c r="BD303" s="13"/>
      <c r="BE303" s="13"/>
      <c r="BF303" s="13"/>
      <c r="BG303" s="13"/>
      <c r="BH303" s="13"/>
    </row>
    <row r="304" spans="1:60" ht="12.75" customHeight="1">
      <c r="A304" s="123"/>
      <c r="B304" s="124"/>
      <c r="C304" s="125"/>
      <c r="D304" s="124"/>
      <c r="E304" s="125"/>
      <c r="F304" s="125"/>
      <c r="G304" s="126"/>
      <c r="H304" s="126"/>
      <c r="I304" s="126"/>
      <c r="J304" s="13"/>
      <c r="K304" s="13"/>
      <c r="L304" s="13"/>
      <c r="M304" s="13"/>
      <c r="N304" s="13"/>
      <c r="O304" s="13"/>
      <c r="P304" s="13"/>
      <c r="Q304" s="126"/>
      <c r="R304" s="13"/>
      <c r="S304" s="13"/>
      <c r="T304" s="13"/>
      <c r="U304" s="13"/>
      <c r="V304" s="13"/>
      <c r="W304" s="13"/>
      <c r="X304" s="126"/>
      <c r="Y304" s="13"/>
      <c r="Z304" s="13"/>
      <c r="AA304" s="13"/>
      <c r="AB304" s="13"/>
      <c r="AC304" s="13"/>
      <c r="AD304" s="13"/>
      <c r="AE304" s="126"/>
      <c r="AF304" s="127"/>
      <c r="AG304" s="13"/>
      <c r="AH304" s="13"/>
      <c r="AI304" s="13"/>
      <c r="AJ304" s="13"/>
      <c r="AK304" s="13"/>
      <c r="AL304" s="13"/>
      <c r="AM304" s="13"/>
      <c r="AN304" s="13"/>
      <c r="AO304" s="13"/>
      <c r="AP304" s="126"/>
      <c r="AQ304" s="13"/>
      <c r="AR304" s="127"/>
      <c r="AS304" s="29"/>
      <c r="AT304" s="127"/>
      <c r="AU304" s="126"/>
      <c r="AV304" s="13"/>
      <c r="AW304" s="13"/>
      <c r="AX304" s="13"/>
      <c r="AY304" s="13"/>
      <c r="AZ304" s="13"/>
      <c r="BA304" s="13"/>
      <c r="BB304" s="13"/>
      <c r="BC304" s="13"/>
      <c r="BD304" s="13"/>
      <c r="BE304" s="13"/>
      <c r="BF304" s="13"/>
      <c r="BG304" s="13"/>
      <c r="BH304" s="13"/>
    </row>
    <row r="305" spans="1:60" ht="12.75" customHeight="1">
      <c r="A305" s="123"/>
      <c r="B305" s="124"/>
      <c r="C305" s="125"/>
      <c r="D305" s="124"/>
      <c r="E305" s="125"/>
      <c r="F305" s="125"/>
      <c r="G305" s="126"/>
      <c r="H305" s="126"/>
      <c r="I305" s="126"/>
      <c r="J305" s="13"/>
      <c r="K305" s="13"/>
      <c r="L305" s="13"/>
      <c r="M305" s="13"/>
      <c r="N305" s="13"/>
      <c r="O305" s="13"/>
      <c r="P305" s="13"/>
      <c r="Q305" s="126"/>
      <c r="R305" s="13"/>
      <c r="S305" s="13"/>
      <c r="T305" s="13"/>
      <c r="U305" s="13"/>
      <c r="V305" s="13"/>
      <c r="W305" s="13"/>
      <c r="X305" s="126"/>
      <c r="Y305" s="13"/>
      <c r="Z305" s="13"/>
      <c r="AA305" s="13"/>
      <c r="AB305" s="13"/>
      <c r="AC305" s="13"/>
      <c r="AD305" s="13"/>
      <c r="AE305" s="126"/>
      <c r="AF305" s="127"/>
      <c r="AG305" s="13"/>
      <c r="AH305" s="13"/>
      <c r="AI305" s="13"/>
      <c r="AJ305" s="13"/>
      <c r="AK305" s="13"/>
      <c r="AL305" s="13"/>
      <c r="AM305" s="13"/>
      <c r="AN305" s="13"/>
      <c r="AO305" s="13"/>
      <c r="AP305" s="126"/>
      <c r="AQ305" s="13"/>
      <c r="AR305" s="127"/>
      <c r="AS305" s="29"/>
      <c r="AT305" s="127"/>
      <c r="AU305" s="126"/>
      <c r="AV305" s="13"/>
      <c r="AW305" s="13"/>
      <c r="AX305" s="13"/>
      <c r="AY305" s="13"/>
      <c r="AZ305" s="13"/>
      <c r="BA305" s="13"/>
      <c r="BB305" s="13"/>
      <c r="BC305" s="13"/>
      <c r="BD305" s="13"/>
      <c r="BE305" s="13"/>
      <c r="BF305" s="13"/>
      <c r="BG305" s="13"/>
      <c r="BH305" s="13"/>
    </row>
    <row r="306" spans="1:60" ht="12.75" customHeight="1">
      <c r="A306" s="123"/>
      <c r="B306" s="124"/>
      <c r="C306" s="125"/>
      <c r="D306" s="124"/>
      <c r="E306" s="125"/>
      <c r="F306" s="125"/>
      <c r="G306" s="126"/>
      <c r="H306" s="126"/>
      <c r="I306" s="126"/>
      <c r="J306" s="13"/>
      <c r="K306" s="13"/>
      <c r="L306" s="13"/>
      <c r="M306" s="13"/>
      <c r="N306" s="13"/>
      <c r="O306" s="13"/>
      <c r="P306" s="13"/>
      <c r="Q306" s="126"/>
      <c r="R306" s="13"/>
      <c r="S306" s="13"/>
      <c r="T306" s="13"/>
      <c r="U306" s="13"/>
      <c r="V306" s="13"/>
      <c r="W306" s="13"/>
      <c r="X306" s="126"/>
      <c r="Y306" s="13"/>
      <c r="Z306" s="13"/>
      <c r="AA306" s="13"/>
      <c r="AB306" s="13"/>
      <c r="AC306" s="13"/>
      <c r="AD306" s="13"/>
      <c r="AE306" s="126"/>
      <c r="AF306" s="127"/>
      <c r="AG306" s="13"/>
      <c r="AH306" s="13"/>
      <c r="AI306" s="13"/>
      <c r="AJ306" s="13"/>
      <c r="AK306" s="13"/>
      <c r="AL306" s="13"/>
      <c r="AM306" s="13"/>
      <c r="AN306" s="13"/>
      <c r="AO306" s="13"/>
      <c r="AP306" s="126"/>
      <c r="AQ306" s="13"/>
      <c r="AR306" s="127"/>
      <c r="AS306" s="29"/>
      <c r="AT306" s="127"/>
      <c r="AU306" s="126"/>
      <c r="AV306" s="13"/>
      <c r="AW306" s="13"/>
      <c r="AX306" s="13"/>
      <c r="AY306" s="13"/>
      <c r="AZ306" s="13"/>
      <c r="BA306" s="13"/>
      <c r="BB306" s="13"/>
      <c r="BC306" s="13"/>
      <c r="BD306" s="13"/>
      <c r="BE306" s="13"/>
      <c r="BF306" s="13"/>
      <c r="BG306" s="13"/>
      <c r="BH306" s="13"/>
    </row>
    <row r="307" spans="1:60" ht="12.75" customHeight="1">
      <c r="A307" s="123"/>
      <c r="B307" s="124"/>
      <c r="C307" s="125"/>
      <c r="D307" s="124"/>
      <c r="E307" s="125"/>
      <c r="F307" s="125"/>
      <c r="G307" s="126"/>
      <c r="H307" s="126"/>
      <c r="I307" s="126"/>
      <c r="J307" s="13"/>
      <c r="K307" s="13"/>
      <c r="L307" s="13"/>
      <c r="M307" s="13"/>
      <c r="N307" s="13"/>
      <c r="O307" s="13"/>
      <c r="P307" s="13"/>
      <c r="Q307" s="126"/>
      <c r="R307" s="13"/>
      <c r="S307" s="13"/>
      <c r="T307" s="13"/>
      <c r="U307" s="13"/>
      <c r="V307" s="13"/>
      <c r="W307" s="13"/>
      <c r="X307" s="126"/>
      <c r="Y307" s="13"/>
      <c r="Z307" s="13"/>
      <c r="AA307" s="13"/>
      <c r="AB307" s="13"/>
      <c r="AC307" s="13"/>
      <c r="AD307" s="13"/>
      <c r="AE307" s="126"/>
      <c r="AF307" s="127"/>
      <c r="AG307" s="13"/>
      <c r="AH307" s="13"/>
      <c r="AI307" s="13"/>
      <c r="AJ307" s="13"/>
      <c r="AK307" s="13"/>
      <c r="AL307" s="13"/>
      <c r="AM307" s="13"/>
      <c r="AN307" s="13"/>
      <c r="AO307" s="13"/>
      <c r="AP307" s="126"/>
      <c r="AQ307" s="13"/>
      <c r="AR307" s="127"/>
      <c r="AS307" s="29"/>
      <c r="AT307" s="127"/>
      <c r="AU307" s="126"/>
      <c r="AV307" s="13"/>
      <c r="AW307" s="13"/>
      <c r="AX307" s="13"/>
      <c r="AY307" s="13"/>
      <c r="AZ307" s="13"/>
      <c r="BA307" s="13"/>
      <c r="BB307" s="13"/>
      <c r="BC307" s="13"/>
      <c r="BD307" s="13"/>
      <c r="BE307" s="13"/>
      <c r="BF307" s="13"/>
      <c r="BG307" s="13"/>
      <c r="BH307" s="13"/>
    </row>
    <row r="308" spans="1:60" ht="12.75" customHeight="1">
      <c r="A308" s="123"/>
      <c r="B308" s="124"/>
      <c r="C308" s="125"/>
      <c r="D308" s="124"/>
      <c r="E308" s="125"/>
      <c r="F308" s="125"/>
      <c r="G308" s="126"/>
      <c r="H308" s="126"/>
      <c r="I308" s="126"/>
      <c r="J308" s="13"/>
      <c r="K308" s="13"/>
      <c r="L308" s="13"/>
      <c r="M308" s="13"/>
      <c r="N308" s="13"/>
      <c r="O308" s="13"/>
      <c r="P308" s="13"/>
      <c r="Q308" s="126"/>
      <c r="R308" s="13"/>
      <c r="S308" s="13"/>
      <c r="T308" s="13"/>
      <c r="U308" s="13"/>
      <c r="V308" s="13"/>
      <c r="W308" s="13"/>
      <c r="X308" s="126"/>
      <c r="Y308" s="13"/>
      <c r="Z308" s="13"/>
      <c r="AA308" s="13"/>
      <c r="AB308" s="13"/>
      <c r="AC308" s="13"/>
      <c r="AD308" s="13"/>
      <c r="AE308" s="126"/>
      <c r="AF308" s="127"/>
      <c r="AG308" s="13"/>
      <c r="AH308" s="13"/>
      <c r="AI308" s="13"/>
      <c r="AJ308" s="13"/>
      <c r="AK308" s="13"/>
      <c r="AL308" s="13"/>
      <c r="AM308" s="13"/>
      <c r="AN308" s="13"/>
      <c r="AO308" s="13"/>
      <c r="AP308" s="126"/>
      <c r="AQ308" s="13"/>
      <c r="AR308" s="127"/>
      <c r="AS308" s="29"/>
      <c r="AT308" s="127"/>
      <c r="AU308" s="126"/>
      <c r="AV308" s="13"/>
      <c r="AW308" s="13"/>
      <c r="AX308" s="13"/>
      <c r="AY308" s="13"/>
      <c r="AZ308" s="13"/>
      <c r="BA308" s="13"/>
      <c r="BB308" s="13"/>
      <c r="BC308" s="13"/>
      <c r="BD308" s="13"/>
      <c r="BE308" s="13"/>
      <c r="BF308" s="13"/>
      <c r="BG308" s="13"/>
      <c r="BH308" s="13"/>
    </row>
    <row r="309" spans="1:60" ht="12.75" customHeight="1">
      <c r="A309" s="123"/>
      <c r="B309" s="124"/>
      <c r="C309" s="125"/>
      <c r="D309" s="124"/>
      <c r="E309" s="125"/>
      <c r="F309" s="125"/>
      <c r="G309" s="126"/>
      <c r="H309" s="126"/>
      <c r="I309" s="126"/>
      <c r="J309" s="13"/>
      <c r="K309" s="13"/>
      <c r="L309" s="13"/>
      <c r="M309" s="13"/>
      <c r="N309" s="13"/>
      <c r="O309" s="13"/>
      <c r="P309" s="13"/>
      <c r="Q309" s="126"/>
      <c r="R309" s="13"/>
      <c r="S309" s="13"/>
      <c r="T309" s="13"/>
      <c r="U309" s="13"/>
      <c r="V309" s="13"/>
      <c r="W309" s="13"/>
      <c r="X309" s="126"/>
      <c r="Y309" s="13"/>
      <c r="Z309" s="13"/>
      <c r="AA309" s="13"/>
      <c r="AB309" s="13"/>
      <c r="AC309" s="13"/>
      <c r="AD309" s="13"/>
      <c r="AE309" s="126"/>
      <c r="AF309" s="127"/>
      <c r="AG309" s="13"/>
      <c r="AH309" s="13"/>
      <c r="AI309" s="13"/>
      <c r="AJ309" s="13"/>
      <c r="AK309" s="13"/>
      <c r="AL309" s="13"/>
      <c r="AM309" s="13"/>
      <c r="AN309" s="13"/>
      <c r="AO309" s="13"/>
      <c r="AP309" s="126"/>
      <c r="AQ309" s="13"/>
      <c r="AR309" s="127"/>
      <c r="AS309" s="29"/>
      <c r="AT309" s="127"/>
      <c r="AU309" s="126"/>
      <c r="AV309" s="13"/>
      <c r="AW309" s="13"/>
      <c r="AX309" s="13"/>
      <c r="AY309" s="13"/>
      <c r="AZ309" s="13"/>
      <c r="BA309" s="13"/>
      <c r="BB309" s="13"/>
      <c r="BC309" s="13"/>
      <c r="BD309" s="13"/>
      <c r="BE309" s="13"/>
      <c r="BF309" s="13"/>
      <c r="BG309" s="13"/>
      <c r="BH309" s="13"/>
    </row>
    <row r="310" spans="1:60" ht="12.75" customHeight="1">
      <c r="A310" s="123"/>
      <c r="B310" s="124"/>
      <c r="C310" s="125"/>
      <c r="D310" s="124"/>
      <c r="E310" s="125"/>
      <c r="F310" s="125"/>
      <c r="G310" s="126"/>
      <c r="H310" s="126"/>
      <c r="I310" s="126"/>
      <c r="J310" s="13"/>
      <c r="K310" s="13"/>
      <c r="L310" s="13"/>
      <c r="M310" s="13"/>
      <c r="N310" s="13"/>
      <c r="O310" s="13"/>
      <c r="P310" s="13"/>
      <c r="Q310" s="126"/>
      <c r="R310" s="13"/>
      <c r="S310" s="13"/>
      <c r="T310" s="13"/>
      <c r="U310" s="13"/>
      <c r="V310" s="13"/>
      <c r="W310" s="13"/>
      <c r="X310" s="126"/>
      <c r="Y310" s="13"/>
      <c r="Z310" s="13"/>
      <c r="AA310" s="13"/>
      <c r="AB310" s="13"/>
      <c r="AC310" s="13"/>
      <c r="AD310" s="13"/>
      <c r="AE310" s="126"/>
      <c r="AF310" s="127"/>
      <c r="AG310" s="13"/>
      <c r="AH310" s="13"/>
      <c r="AI310" s="13"/>
      <c r="AJ310" s="13"/>
      <c r="AK310" s="13"/>
      <c r="AL310" s="13"/>
      <c r="AM310" s="13"/>
      <c r="AN310" s="13"/>
      <c r="AO310" s="13"/>
      <c r="AP310" s="126"/>
      <c r="AQ310" s="13"/>
      <c r="AR310" s="127"/>
      <c r="AS310" s="29"/>
      <c r="AT310" s="127"/>
      <c r="AU310" s="126"/>
      <c r="AV310" s="13"/>
      <c r="AW310" s="13"/>
      <c r="AX310" s="13"/>
      <c r="AY310" s="13"/>
      <c r="AZ310" s="13"/>
      <c r="BA310" s="13"/>
      <c r="BB310" s="13"/>
      <c r="BC310" s="13"/>
      <c r="BD310" s="13"/>
      <c r="BE310" s="13"/>
      <c r="BF310" s="13"/>
      <c r="BG310" s="13"/>
      <c r="BH310" s="13"/>
    </row>
    <row r="311" spans="1:60" ht="12.75" customHeight="1">
      <c r="A311" s="123"/>
      <c r="B311" s="124"/>
      <c r="C311" s="125"/>
      <c r="D311" s="124"/>
      <c r="E311" s="125"/>
      <c r="F311" s="125"/>
      <c r="G311" s="126"/>
      <c r="H311" s="126"/>
      <c r="I311" s="126"/>
      <c r="J311" s="13"/>
      <c r="K311" s="13"/>
      <c r="L311" s="13"/>
      <c r="M311" s="13"/>
      <c r="N311" s="13"/>
      <c r="O311" s="13"/>
      <c r="P311" s="13"/>
      <c r="Q311" s="126"/>
      <c r="R311" s="13"/>
      <c r="S311" s="13"/>
      <c r="T311" s="13"/>
      <c r="U311" s="13"/>
      <c r="V311" s="13"/>
      <c r="W311" s="13"/>
      <c r="X311" s="126"/>
      <c r="Y311" s="13"/>
      <c r="Z311" s="13"/>
      <c r="AA311" s="13"/>
      <c r="AB311" s="13"/>
      <c r="AC311" s="13"/>
      <c r="AD311" s="13"/>
      <c r="AE311" s="126"/>
      <c r="AF311" s="127"/>
      <c r="AG311" s="13"/>
      <c r="AH311" s="13"/>
      <c r="AI311" s="13"/>
      <c r="AJ311" s="13"/>
      <c r="AK311" s="13"/>
      <c r="AL311" s="13"/>
      <c r="AM311" s="13"/>
      <c r="AN311" s="13"/>
      <c r="AO311" s="13"/>
      <c r="AP311" s="126"/>
      <c r="AQ311" s="13"/>
      <c r="AR311" s="127"/>
      <c r="AS311" s="29"/>
      <c r="AT311" s="127"/>
      <c r="AU311" s="126"/>
      <c r="AV311" s="13"/>
      <c r="AW311" s="13"/>
      <c r="AX311" s="13"/>
      <c r="AY311" s="13"/>
      <c r="AZ311" s="13"/>
      <c r="BA311" s="13"/>
      <c r="BB311" s="13"/>
      <c r="BC311" s="13"/>
      <c r="BD311" s="13"/>
      <c r="BE311" s="13"/>
      <c r="BF311" s="13"/>
      <c r="BG311" s="13"/>
      <c r="BH311" s="13"/>
    </row>
    <row r="312" spans="1:60" ht="12.75" customHeight="1">
      <c r="A312" s="123"/>
      <c r="B312" s="124"/>
      <c r="C312" s="125"/>
      <c r="D312" s="124"/>
      <c r="E312" s="125"/>
      <c r="F312" s="125"/>
      <c r="G312" s="126"/>
      <c r="H312" s="126"/>
      <c r="I312" s="126"/>
      <c r="J312" s="13"/>
      <c r="K312" s="13"/>
      <c r="L312" s="13"/>
      <c r="M312" s="13"/>
      <c r="N312" s="13"/>
      <c r="O312" s="13"/>
      <c r="P312" s="13"/>
      <c r="Q312" s="126"/>
      <c r="R312" s="13"/>
      <c r="S312" s="13"/>
      <c r="T312" s="13"/>
      <c r="U312" s="13"/>
      <c r="V312" s="13"/>
      <c r="W312" s="13"/>
      <c r="X312" s="126"/>
      <c r="Y312" s="13"/>
      <c r="Z312" s="13"/>
      <c r="AA312" s="13"/>
      <c r="AB312" s="13"/>
      <c r="AC312" s="13"/>
      <c r="AD312" s="13"/>
      <c r="AE312" s="126"/>
      <c r="AF312" s="127"/>
      <c r="AG312" s="13"/>
      <c r="AH312" s="13"/>
      <c r="AI312" s="13"/>
      <c r="AJ312" s="13"/>
      <c r="AK312" s="13"/>
      <c r="AL312" s="13"/>
      <c r="AM312" s="13"/>
      <c r="AN312" s="13"/>
      <c r="AO312" s="13"/>
      <c r="AP312" s="126"/>
      <c r="AQ312" s="13"/>
      <c r="AR312" s="127"/>
      <c r="AS312" s="29"/>
      <c r="AT312" s="127"/>
      <c r="AU312" s="126"/>
      <c r="AV312" s="13"/>
      <c r="AW312" s="13"/>
      <c r="AX312" s="13"/>
      <c r="AY312" s="13"/>
      <c r="AZ312" s="13"/>
      <c r="BA312" s="13"/>
      <c r="BB312" s="13"/>
      <c r="BC312" s="13"/>
      <c r="BD312" s="13"/>
      <c r="BE312" s="13"/>
      <c r="BF312" s="13"/>
      <c r="BG312" s="13"/>
      <c r="BH312" s="13"/>
    </row>
    <row r="313" spans="1:60" ht="12.75" customHeight="1">
      <c r="A313" s="123"/>
      <c r="B313" s="124"/>
      <c r="C313" s="125"/>
      <c r="D313" s="124"/>
      <c r="E313" s="125"/>
      <c r="F313" s="125"/>
      <c r="G313" s="126"/>
      <c r="H313" s="126"/>
      <c r="I313" s="126"/>
      <c r="J313" s="13"/>
      <c r="K313" s="13"/>
      <c r="L313" s="13"/>
      <c r="M313" s="13"/>
      <c r="N313" s="13"/>
      <c r="O313" s="13"/>
      <c r="P313" s="13"/>
      <c r="Q313" s="126"/>
      <c r="R313" s="13"/>
      <c r="S313" s="13"/>
      <c r="T313" s="13"/>
      <c r="U313" s="13"/>
      <c r="V313" s="13"/>
      <c r="W313" s="13"/>
      <c r="X313" s="126"/>
      <c r="Y313" s="13"/>
      <c r="Z313" s="13"/>
      <c r="AA313" s="13"/>
      <c r="AB313" s="13"/>
      <c r="AC313" s="13"/>
      <c r="AD313" s="13"/>
      <c r="AE313" s="126"/>
      <c r="AF313" s="127"/>
      <c r="AG313" s="13"/>
      <c r="AH313" s="13"/>
      <c r="AI313" s="13"/>
      <c r="AJ313" s="13"/>
      <c r="AK313" s="13"/>
      <c r="AL313" s="13"/>
      <c r="AM313" s="13"/>
      <c r="AN313" s="13"/>
      <c r="AO313" s="13"/>
      <c r="AP313" s="126"/>
      <c r="AQ313" s="13"/>
      <c r="AR313" s="127"/>
      <c r="AS313" s="29"/>
      <c r="AT313" s="127"/>
      <c r="AU313" s="126"/>
      <c r="AV313" s="13"/>
      <c r="AW313" s="13"/>
      <c r="AX313" s="13"/>
      <c r="AY313" s="13"/>
      <c r="AZ313" s="13"/>
      <c r="BA313" s="13"/>
      <c r="BB313" s="13"/>
      <c r="BC313" s="13"/>
      <c r="BD313" s="13"/>
      <c r="BE313" s="13"/>
      <c r="BF313" s="13"/>
      <c r="BG313" s="13"/>
      <c r="BH313" s="13"/>
    </row>
    <row r="314" spans="1:60" ht="12.75" customHeight="1">
      <c r="A314" s="123"/>
      <c r="B314" s="124"/>
      <c r="C314" s="125"/>
      <c r="D314" s="124"/>
      <c r="E314" s="125"/>
      <c r="F314" s="125"/>
      <c r="G314" s="126"/>
      <c r="H314" s="126"/>
      <c r="I314" s="126"/>
      <c r="J314" s="13"/>
      <c r="K314" s="13"/>
      <c r="L314" s="13"/>
      <c r="M314" s="13"/>
      <c r="N314" s="13"/>
      <c r="O314" s="13"/>
      <c r="P314" s="13"/>
      <c r="Q314" s="126"/>
      <c r="R314" s="13"/>
      <c r="S314" s="13"/>
      <c r="T314" s="13"/>
      <c r="U314" s="13"/>
      <c r="V314" s="13"/>
      <c r="W314" s="13"/>
      <c r="X314" s="126"/>
      <c r="Y314" s="13"/>
      <c r="Z314" s="13"/>
      <c r="AA314" s="13"/>
      <c r="AB314" s="13"/>
      <c r="AC314" s="13"/>
      <c r="AD314" s="13"/>
      <c r="AE314" s="126"/>
      <c r="AF314" s="127"/>
      <c r="AG314" s="13"/>
      <c r="AH314" s="13"/>
      <c r="AI314" s="13"/>
      <c r="AJ314" s="13"/>
      <c r="AK314" s="13"/>
      <c r="AL314" s="13"/>
      <c r="AM314" s="13"/>
      <c r="AN314" s="13"/>
      <c r="AO314" s="13"/>
      <c r="AP314" s="126"/>
      <c r="AQ314" s="13"/>
      <c r="AR314" s="127"/>
      <c r="AS314" s="29"/>
      <c r="AT314" s="127"/>
      <c r="AU314" s="126"/>
      <c r="AV314" s="13"/>
      <c r="AW314" s="13"/>
      <c r="AX314" s="13"/>
      <c r="AY314" s="13"/>
      <c r="AZ314" s="13"/>
      <c r="BA314" s="13"/>
      <c r="BB314" s="13"/>
      <c r="BC314" s="13"/>
      <c r="BD314" s="13"/>
      <c r="BE314" s="13"/>
      <c r="BF314" s="13"/>
      <c r="BG314" s="13"/>
      <c r="BH314" s="13"/>
    </row>
    <row r="315" spans="1:60" ht="12.75" customHeight="1">
      <c r="A315" s="123"/>
      <c r="B315" s="124"/>
      <c r="C315" s="125"/>
      <c r="D315" s="124"/>
      <c r="E315" s="125"/>
      <c r="F315" s="125"/>
      <c r="G315" s="126"/>
      <c r="H315" s="126"/>
      <c r="I315" s="126"/>
      <c r="J315" s="13"/>
      <c r="K315" s="13"/>
      <c r="L315" s="13"/>
      <c r="M315" s="13"/>
      <c r="N315" s="13"/>
      <c r="O315" s="13"/>
      <c r="P315" s="13"/>
      <c r="Q315" s="126"/>
      <c r="R315" s="13"/>
      <c r="S315" s="13"/>
      <c r="T315" s="13"/>
      <c r="U315" s="13"/>
      <c r="V315" s="13"/>
      <c r="W315" s="13"/>
      <c r="X315" s="126"/>
      <c r="Y315" s="13"/>
      <c r="Z315" s="13"/>
      <c r="AA315" s="13"/>
      <c r="AB315" s="13"/>
      <c r="AC315" s="13"/>
      <c r="AD315" s="13"/>
      <c r="AE315" s="126"/>
      <c r="AF315" s="127"/>
      <c r="AG315" s="13"/>
      <c r="AH315" s="13"/>
      <c r="AI315" s="13"/>
      <c r="AJ315" s="13"/>
      <c r="AK315" s="13"/>
      <c r="AL315" s="13"/>
      <c r="AM315" s="13"/>
      <c r="AN315" s="13"/>
      <c r="AO315" s="13"/>
      <c r="AP315" s="126"/>
      <c r="AQ315" s="13"/>
      <c r="AR315" s="127"/>
      <c r="AS315" s="29"/>
      <c r="AT315" s="127"/>
      <c r="AU315" s="126"/>
      <c r="AV315" s="13"/>
      <c r="AW315" s="13"/>
      <c r="AX315" s="13"/>
      <c r="AY315" s="13"/>
      <c r="AZ315" s="13"/>
      <c r="BA315" s="13"/>
      <c r="BB315" s="13"/>
      <c r="BC315" s="13"/>
      <c r="BD315" s="13"/>
      <c r="BE315" s="13"/>
      <c r="BF315" s="13"/>
      <c r="BG315" s="13"/>
      <c r="BH315" s="13"/>
    </row>
    <row r="316" spans="1:60" ht="12.75" customHeight="1">
      <c r="A316" s="123"/>
      <c r="B316" s="124"/>
      <c r="C316" s="125"/>
      <c r="D316" s="124"/>
      <c r="E316" s="125"/>
      <c r="F316" s="125"/>
      <c r="G316" s="126"/>
      <c r="H316" s="126"/>
      <c r="I316" s="126"/>
      <c r="J316" s="13"/>
      <c r="K316" s="13"/>
      <c r="L316" s="13"/>
      <c r="M316" s="13"/>
      <c r="N316" s="13"/>
      <c r="O316" s="13"/>
      <c r="P316" s="13"/>
      <c r="Q316" s="126"/>
      <c r="R316" s="13"/>
      <c r="S316" s="13"/>
      <c r="T316" s="13"/>
      <c r="U316" s="13"/>
      <c r="V316" s="13"/>
      <c r="W316" s="13"/>
      <c r="X316" s="126"/>
      <c r="Y316" s="13"/>
      <c r="Z316" s="13"/>
      <c r="AA316" s="13"/>
      <c r="AB316" s="13"/>
      <c r="AC316" s="13"/>
      <c r="AD316" s="13"/>
      <c r="AE316" s="126"/>
      <c r="AF316" s="127"/>
      <c r="AG316" s="13"/>
      <c r="AH316" s="13"/>
      <c r="AI316" s="13"/>
      <c r="AJ316" s="13"/>
      <c r="AK316" s="13"/>
      <c r="AL316" s="13"/>
      <c r="AM316" s="13"/>
      <c r="AN316" s="13"/>
      <c r="AO316" s="13"/>
      <c r="AP316" s="126"/>
      <c r="AQ316" s="13"/>
      <c r="AR316" s="127"/>
      <c r="AS316" s="29"/>
      <c r="AT316" s="127"/>
      <c r="AU316" s="126"/>
      <c r="AV316" s="13"/>
      <c r="AW316" s="13"/>
      <c r="AX316" s="13"/>
      <c r="AY316" s="13"/>
      <c r="AZ316" s="13"/>
      <c r="BA316" s="13"/>
      <c r="BB316" s="13"/>
      <c r="BC316" s="13"/>
      <c r="BD316" s="13"/>
      <c r="BE316" s="13"/>
      <c r="BF316" s="13"/>
      <c r="BG316" s="13"/>
      <c r="BH316" s="13"/>
    </row>
    <row r="317" spans="1:60" ht="12.75" customHeight="1">
      <c r="A317" s="123"/>
      <c r="B317" s="124"/>
      <c r="C317" s="125"/>
      <c r="D317" s="124"/>
      <c r="E317" s="125"/>
      <c r="F317" s="125"/>
      <c r="G317" s="126"/>
      <c r="H317" s="126"/>
      <c r="I317" s="126"/>
      <c r="J317" s="13"/>
      <c r="K317" s="13"/>
      <c r="L317" s="13"/>
      <c r="M317" s="13"/>
      <c r="N317" s="13"/>
      <c r="O317" s="13"/>
      <c r="P317" s="13"/>
      <c r="Q317" s="126"/>
      <c r="R317" s="13"/>
      <c r="S317" s="13"/>
      <c r="T317" s="13"/>
      <c r="U317" s="13"/>
      <c r="V317" s="13"/>
      <c r="W317" s="13"/>
      <c r="X317" s="126"/>
      <c r="Y317" s="13"/>
      <c r="Z317" s="13"/>
      <c r="AA317" s="13"/>
      <c r="AB317" s="13"/>
      <c r="AC317" s="13"/>
      <c r="AD317" s="13"/>
      <c r="AE317" s="126"/>
      <c r="AF317" s="127"/>
      <c r="AG317" s="13"/>
      <c r="AH317" s="13"/>
      <c r="AI317" s="13"/>
      <c r="AJ317" s="13"/>
      <c r="AK317" s="13"/>
      <c r="AL317" s="13"/>
      <c r="AM317" s="13"/>
      <c r="AN317" s="13"/>
      <c r="AO317" s="13"/>
      <c r="AP317" s="126"/>
      <c r="AQ317" s="13"/>
      <c r="AR317" s="127"/>
      <c r="AS317" s="29"/>
      <c r="AT317" s="127"/>
      <c r="AU317" s="126"/>
      <c r="AV317" s="13"/>
      <c r="AW317" s="13"/>
      <c r="AX317" s="13"/>
      <c r="AY317" s="13"/>
      <c r="AZ317" s="13"/>
      <c r="BA317" s="13"/>
      <c r="BB317" s="13"/>
      <c r="BC317" s="13"/>
      <c r="BD317" s="13"/>
      <c r="BE317" s="13"/>
      <c r="BF317" s="13"/>
      <c r="BG317" s="13"/>
      <c r="BH317" s="13"/>
    </row>
    <row r="318" spans="1:60" ht="12.75" customHeight="1">
      <c r="A318" s="123"/>
      <c r="B318" s="124"/>
      <c r="C318" s="125"/>
      <c r="D318" s="124"/>
      <c r="E318" s="125"/>
      <c r="F318" s="125"/>
      <c r="G318" s="126"/>
      <c r="H318" s="126"/>
      <c r="I318" s="126"/>
      <c r="J318" s="13"/>
      <c r="K318" s="13"/>
      <c r="L318" s="13"/>
      <c r="M318" s="13"/>
      <c r="N318" s="13"/>
      <c r="O318" s="13"/>
      <c r="P318" s="13"/>
      <c r="Q318" s="126"/>
      <c r="R318" s="13"/>
      <c r="S318" s="13"/>
      <c r="T318" s="13"/>
      <c r="U318" s="13"/>
      <c r="V318" s="13"/>
      <c r="W318" s="13"/>
      <c r="X318" s="126"/>
      <c r="Y318" s="13"/>
      <c r="Z318" s="13"/>
      <c r="AA318" s="13"/>
      <c r="AB318" s="13"/>
      <c r="AC318" s="13"/>
      <c r="AD318" s="13"/>
      <c r="AE318" s="126"/>
      <c r="AF318" s="127"/>
      <c r="AG318" s="13"/>
      <c r="AH318" s="13"/>
      <c r="AI318" s="13"/>
      <c r="AJ318" s="13"/>
      <c r="AK318" s="13"/>
      <c r="AL318" s="13"/>
      <c r="AM318" s="13"/>
      <c r="AN318" s="13"/>
      <c r="AO318" s="13"/>
      <c r="AP318" s="126"/>
      <c r="AQ318" s="13"/>
      <c r="AR318" s="127"/>
      <c r="AS318" s="29"/>
      <c r="AT318" s="127"/>
      <c r="AU318" s="126"/>
      <c r="AV318" s="13"/>
      <c r="AW318" s="13"/>
      <c r="AX318" s="13"/>
      <c r="AY318" s="13"/>
      <c r="AZ318" s="13"/>
      <c r="BA318" s="13"/>
      <c r="BB318" s="13"/>
      <c r="BC318" s="13"/>
      <c r="BD318" s="13"/>
      <c r="BE318" s="13"/>
      <c r="BF318" s="13"/>
      <c r="BG318" s="13"/>
      <c r="BH318" s="13"/>
    </row>
    <row r="319" spans="1:60" ht="12.75" customHeight="1">
      <c r="A319" s="123"/>
      <c r="B319" s="124"/>
      <c r="C319" s="125"/>
      <c r="D319" s="124"/>
      <c r="E319" s="125"/>
      <c r="F319" s="125"/>
      <c r="G319" s="126"/>
      <c r="H319" s="126"/>
      <c r="I319" s="126"/>
      <c r="J319" s="13"/>
      <c r="K319" s="13"/>
      <c r="L319" s="13"/>
      <c r="M319" s="13"/>
      <c r="N319" s="13"/>
      <c r="O319" s="13"/>
      <c r="P319" s="13"/>
      <c r="Q319" s="126"/>
      <c r="R319" s="13"/>
      <c r="S319" s="13"/>
      <c r="T319" s="13"/>
      <c r="U319" s="13"/>
      <c r="V319" s="13"/>
      <c r="W319" s="13"/>
      <c r="X319" s="126"/>
      <c r="Y319" s="13"/>
      <c r="Z319" s="13"/>
      <c r="AA319" s="13"/>
      <c r="AB319" s="13"/>
      <c r="AC319" s="13"/>
      <c r="AD319" s="13"/>
      <c r="AE319" s="126"/>
      <c r="AF319" s="127"/>
      <c r="AG319" s="13"/>
      <c r="AH319" s="13"/>
      <c r="AI319" s="13"/>
      <c r="AJ319" s="13"/>
      <c r="AK319" s="13"/>
      <c r="AL319" s="13"/>
      <c r="AM319" s="13"/>
      <c r="AN319" s="13"/>
      <c r="AO319" s="13"/>
      <c r="AP319" s="126"/>
      <c r="AQ319" s="13"/>
      <c r="AR319" s="127"/>
      <c r="AS319" s="29"/>
      <c r="AT319" s="127"/>
      <c r="AU319" s="126"/>
      <c r="AV319" s="13"/>
      <c r="AW319" s="13"/>
      <c r="AX319" s="13"/>
      <c r="AY319" s="13"/>
      <c r="AZ319" s="13"/>
      <c r="BA319" s="13"/>
      <c r="BB319" s="13"/>
      <c r="BC319" s="13"/>
      <c r="BD319" s="13"/>
      <c r="BE319" s="13"/>
      <c r="BF319" s="13"/>
      <c r="BG319" s="13"/>
      <c r="BH319" s="13"/>
    </row>
    <row r="320" spans="1:60" ht="12.75" customHeight="1">
      <c r="A320" s="123"/>
      <c r="B320" s="124"/>
      <c r="C320" s="125"/>
      <c r="D320" s="124"/>
      <c r="E320" s="125"/>
      <c r="F320" s="125"/>
      <c r="G320" s="126"/>
      <c r="H320" s="126"/>
      <c r="I320" s="126"/>
      <c r="J320" s="13"/>
      <c r="K320" s="13"/>
      <c r="L320" s="13"/>
      <c r="M320" s="13"/>
      <c r="N320" s="13"/>
      <c r="O320" s="13"/>
      <c r="P320" s="13"/>
      <c r="Q320" s="126"/>
      <c r="R320" s="13"/>
      <c r="S320" s="13"/>
      <c r="T320" s="13"/>
      <c r="U320" s="13"/>
      <c r="V320" s="13"/>
      <c r="W320" s="13"/>
      <c r="X320" s="126"/>
      <c r="Y320" s="13"/>
      <c r="Z320" s="13"/>
      <c r="AA320" s="13"/>
      <c r="AB320" s="13"/>
      <c r="AC320" s="13"/>
      <c r="AD320" s="13"/>
      <c r="AE320" s="126"/>
      <c r="AF320" s="127"/>
      <c r="AG320" s="13"/>
      <c r="AH320" s="13"/>
      <c r="AI320" s="13"/>
      <c r="AJ320" s="13"/>
      <c r="AK320" s="13"/>
      <c r="AL320" s="13"/>
      <c r="AM320" s="13"/>
      <c r="AN320" s="13"/>
      <c r="AO320" s="13"/>
      <c r="AP320" s="126"/>
      <c r="AQ320" s="13"/>
      <c r="AR320" s="127"/>
      <c r="AS320" s="29"/>
      <c r="AT320" s="127"/>
      <c r="AU320" s="126"/>
      <c r="AV320" s="13"/>
      <c r="AW320" s="13"/>
      <c r="AX320" s="13"/>
      <c r="AY320" s="13"/>
      <c r="AZ320" s="13"/>
      <c r="BA320" s="13"/>
      <c r="BB320" s="13"/>
      <c r="BC320" s="13"/>
      <c r="BD320" s="13"/>
      <c r="BE320" s="13"/>
      <c r="BF320" s="13"/>
      <c r="BG320" s="13"/>
      <c r="BH320" s="13"/>
    </row>
    <row r="321" spans="1:60" ht="12.75" customHeight="1">
      <c r="A321" s="123"/>
      <c r="B321" s="124"/>
      <c r="C321" s="125"/>
      <c r="D321" s="124"/>
      <c r="E321" s="125"/>
      <c r="F321" s="125"/>
      <c r="G321" s="126"/>
      <c r="H321" s="126"/>
      <c r="I321" s="126"/>
      <c r="J321" s="13"/>
      <c r="K321" s="13"/>
      <c r="L321" s="13"/>
      <c r="M321" s="13"/>
      <c r="N321" s="13"/>
      <c r="O321" s="13"/>
      <c r="P321" s="13"/>
      <c r="Q321" s="126"/>
      <c r="R321" s="13"/>
      <c r="S321" s="13"/>
      <c r="T321" s="13"/>
      <c r="U321" s="13"/>
      <c r="V321" s="13"/>
      <c r="W321" s="13"/>
      <c r="X321" s="126"/>
      <c r="Y321" s="13"/>
      <c r="Z321" s="13"/>
      <c r="AA321" s="13"/>
      <c r="AB321" s="13"/>
      <c r="AC321" s="13"/>
      <c r="AD321" s="13"/>
      <c r="AE321" s="126"/>
      <c r="AF321" s="127"/>
      <c r="AG321" s="13"/>
      <c r="AH321" s="13"/>
      <c r="AI321" s="13"/>
      <c r="AJ321" s="13"/>
      <c r="AK321" s="13"/>
      <c r="AL321" s="13"/>
      <c r="AM321" s="13"/>
      <c r="AN321" s="13"/>
      <c r="AO321" s="13"/>
      <c r="AP321" s="126"/>
      <c r="AQ321" s="13"/>
      <c r="AR321" s="127"/>
      <c r="AS321" s="29"/>
      <c r="AT321" s="127"/>
      <c r="AU321" s="126"/>
      <c r="AV321" s="13"/>
      <c r="AW321" s="13"/>
      <c r="AX321" s="13"/>
      <c r="AY321" s="13"/>
      <c r="AZ321" s="13"/>
      <c r="BA321" s="13"/>
      <c r="BB321" s="13"/>
      <c r="BC321" s="13"/>
      <c r="BD321" s="13"/>
      <c r="BE321" s="13"/>
      <c r="BF321" s="13"/>
      <c r="BG321" s="13"/>
      <c r="BH321" s="13"/>
    </row>
    <row r="322" spans="1:60" ht="12.75" customHeight="1">
      <c r="A322" s="123"/>
      <c r="B322" s="124"/>
      <c r="C322" s="125"/>
      <c r="D322" s="124"/>
      <c r="E322" s="125"/>
      <c r="F322" s="125"/>
      <c r="G322" s="126"/>
      <c r="H322" s="126"/>
      <c r="I322" s="126"/>
      <c r="J322" s="13"/>
      <c r="K322" s="13"/>
      <c r="L322" s="13"/>
      <c r="M322" s="13"/>
      <c r="N322" s="13"/>
      <c r="O322" s="13"/>
      <c r="P322" s="13"/>
      <c r="Q322" s="126"/>
      <c r="R322" s="13"/>
      <c r="S322" s="13"/>
      <c r="T322" s="13"/>
      <c r="U322" s="13"/>
      <c r="V322" s="13"/>
      <c r="W322" s="13"/>
      <c r="X322" s="126"/>
      <c r="Y322" s="13"/>
      <c r="Z322" s="13"/>
      <c r="AA322" s="13"/>
      <c r="AB322" s="13"/>
      <c r="AC322" s="13"/>
      <c r="AD322" s="13"/>
      <c r="AE322" s="126"/>
      <c r="AF322" s="127"/>
      <c r="AG322" s="13"/>
      <c r="AH322" s="13"/>
      <c r="AI322" s="13"/>
      <c r="AJ322" s="13"/>
      <c r="AK322" s="13"/>
      <c r="AL322" s="13"/>
      <c r="AM322" s="13"/>
      <c r="AN322" s="13"/>
      <c r="AO322" s="13"/>
      <c r="AP322" s="126"/>
      <c r="AQ322" s="13"/>
      <c r="AR322" s="127"/>
      <c r="AS322" s="29"/>
      <c r="AT322" s="127"/>
      <c r="AU322" s="126"/>
      <c r="AV322" s="13"/>
      <c r="AW322" s="13"/>
      <c r="AX322" s="13"/>
      <c r="AY322" s="13"/>
      <c r="AZ322" s="13"/>
      <c r="BA322" s="13"/>
      <c r="BB322" s="13"/>
      <c r="BC322" s="13"/>
      <c r="BD322" s="13"/>
      <c r="BE322" s="13"/>
      <c r="BF322" s="13"/>
      <c r="BG322" s="13"/>
      <c r="BH322" s="13"/>
    </row>
    <row r="323" spans="1:60" ht="12.75" customHeight="1">
      <c r="A323" s="123"/>
      <c r="B323" s="124"/>
      <c r="C323" s="125"/>
      <c r="D323" s="124"/>
      <c r="E323" s="125"/>
      <c r="F323" s="125"/>
      <c r="G323" s="126"/>
      <c r="H323" s="126"/>
      <c r="I323" s="126"/>
      <c r="J323" s="13"/>
      <c r="K323" s="13"/>
      <c r="L323" s="13"/>
      <c r="M323" s="13"/>
      <c r="N323" s="13"/>
      <c r="O323" s="13"/>
      <c r="P323" s="13"/>
      <c r="Q323" s="126"/>
      <c r="R323" s="13"/>
      <c r="S323" s="13"/>
      <c r="T323" s="13"/>
      <c r="U323" s="13"/>
      <c r="V323" s="13"/>
      <c r="W323" s="13"/>
      <c r="X323" s="126"/>
      <c r="Y323" s="13"/>
      <c r="Z323" s="13"/>
      <c r="AA323" s="13"/>
      <c r="AB323" s="13"/>
      <c r="AC323" s="13"/>
      <c r="AD323" s="13"/>
      <c r="AE323" s="126"/>
      <c r="AF323" s="127"/>
      <c r="AG323" s="13"/>
      <c r="AH323" s="13"/>
      <c r="AI323" s="13"/>
      <c r="AJ323" s="13"/>
      <c r="AK323" s="13"/>
      <c r="AL323" s="13"/>
      <c r="AM323" s="13"/>
      <c r="AN323" s="13"/>
      <c r="AO323" s="13"/>
      <c r="AP323" s="126"/>
      <c r="AQ323" s="13"/>
      <c r="AR323" s="127"/>
      <c r="AS323" s="29"/>
      <c r="AT323" s="127"/>
      <c r="AU323" s="126"/>
      <c r="AV323" s="13"/>
      <c r="AW323" s="13"/>
      <c r="AX323" s="13"/>
      <c r="AY323" s="13"/>
      <c r="AZ323" s="13"/>
      <c r="BA323" s="13"/>
      <c r="BB323" s="13"/>
      <c r="BC323" s="13"/>
      <c r="BD323" s="13"/>
      <c r="BE323" s="13"/>
      <c r="BF323" s="13"/>
      <c r="BG323" s="13"/>
      <c r="BH323" s="13"/>
    </row>
    <row r="324" spans="1:60" ht="12.75" customHeight="1">
      <c r="A324" s="123"/>
      <c r="B324" s="124"/>
      <c r="C324" s="125"/>
      <c r="D324" s="124"/>
      <c r="E324" s="125"/>
      <c r="F324" s="125"/>
      <c r="G324" s="126"/>
      <c r="H324" s="126"/>
      <c r="I324" s="126"/>
      <c r="J324" s="13"/>
      <c r="K324" s="13"/>
      <c r="L324" s="13"/>
      <c r="M324" s="13"/>
      <c r="N324" s="13"/>
      <c r="O324" s="13"/>
      <c r="P324" s="13"/>
      <c r="Q324" s="126"/>
      <c r="R324" s="13"/>
      <c r="S324" s="13"/>
      <c r="T324" s="13"/>
      <c r="U324" s="13"/>
      <c r="V324" s="13"/>
      <c r="W324" s="13"/>
      <c r="X324" s="126"/>
      <c r="Y324" s="13"/>
      <c r="Z324" s="13"/>
      <c r="AA324" s="13"/>
      <c r="AB324" s="13"/>
      <c r="AC324" s="13"/>
      <c r="AD324" s="13"/>
      <c r="AE324" s="126"/>
      <c r="AF324" s="127"/>
      <c r="AG324" s="13"/>
      <c r="AH324" s="13"/>
      <c r="AI324" s="13"/>
      <c r="AJ324" s="13"/>
      <c r="AK324" s="13"/>
      <c r="AL324" s="13"/>
      <c r="AM324" s="13"/>
      <c r="AN324" s="13"/>
      <c r="AO324" s="13"/>
      <c r="AP324" s="126"/>
      <c r="AQ324" s="13"/>
      <c r="AR324" s="127"/>
      <c r="AS324" s="29"/>
      <c r="AT324" s="127"/>
      <c r="AU324" s="126"/>
      <c r="AV324" s="13"/>
      <c r="AW324" s="13"/>
      <c r="AX324" s="13"/>
      <c r="AY324" s="13"/>
      <c r="AZ324" s="13"/>
      <c r="BA324" s="13"/>
      <c r="BB324" s="13"/>
      <c r="BC324" s="13"/>
      <c r="BD324" s="13"/>
      <c r="BE324" s="13"/>
      <c r="BF324" s="13"/>
      <c r="BG324" s="13"/>
      <c r="BH324" s="13"/>
    </row>
    <row r="325" spans="1:60" ht="12.75" customHeight="1">
      <c r="A325" s="123"/>
      <c r="B325" s="124"/>
      <c r="C325" s="125"/>
      <c r="D325" s="124"/>
      <c r="E325" s="125"/>
      <c r="F325" s="125"/>
      <c r="G325" s="126"/>
      <c r="H325" s="126"/>
      <c r="I325" s="126"/>
      <c r="J325" s="13"/>
      <c r="K325" s="13"/>
      <c r="L325" s="13"/>
      <c r="M325" s="13"/>
      <c r="N325" s="13"/>
      <c r="O325" s="13"/>
      <c r="P325" s="13"/>
      <c r="Q325" s="126"/>
      <c r="R325" s="13"/>
      <c r="S325" s="13"/>
      <c r="T325" s="13"/>
      <c r="U325" s="13"/>
      <c r="V325" s="13"/>
      <c r="W325" s="13"/>
      <c r="X325" s="126"/>
      <c r="Y325" s="13"/>
      <c r="Z325" s="13"/>
      <c r="AA325" s="13"/>
      <c r="AB325" s="13"/>
      <c r="AC325" s="13"/>
      <c r="AD325" s="13"/>
      <c r="AE325" s="126"/>
      <c r="AF325" s="127"/>
      <c r="AG325" s="13"/>
      <c r="AH325" s="13"/>
      <c r="AI325" s="13"/>
      <c r="AJ325" s="13"/>
      <c r="AK325" s="13"/>
      <c r="AL325" s="13"/>
      <c r="AM325" s="13"/>
      <c r="AN325" s="13"/>
      <c r="AO325" s="13"/>
      <c r="AP325" s="126"/>
      <c r="AQ325" s="13"/>
      <c r="AR325" s="127"/>
      <c r="AS325" s="29"/>
      <c r="AT325" s="127"/>
      <c r="AU325" s="126"/>
      <c r="AV325" s="13"/>
      <c r="AW325" s="13"/>
      <c r="AX325" s="13"/>
      <c r="AY325" s="13"/>
      <c r="AZ325" s="13"/>
      <c r="BA325" s="13"/>
      <c r="BB325" s="13"/>
      <c r="BC325" s="13"/>
      <c r="BD325" s="13"/>
      <c r="BE325" s="13"/>
      <c r="BF325" s="13"/>
      <c r="BG325" s="13"/>
      <c r="BH325" s="13"/>
    </row>
    <row r="326" spans="1:60" ht="12.75" customHeight="1">
      <c r="A326" s="123"/>
      <c r="B326" s="124"/>
      <c r="C326" s="125"/>
      <c r="D326" s="124"/>
      <c r="E326" s="125"/>
      <c r="F326" s="125"/>
      <c r="G326" s="126"/>
      <c r="H326" s="126"/>
      <c r="I326" s="126"/>
      <c r="J326" s="13"/>
      <c r="K326" s="13"/>
      <c r="L326" s="13"/>
      <c r="M326" s="13"/>
      <c r="N326" s="13"/>
      <c r="O326" s="13"/>
      <c r="P326" s="13"/>
      <c r="Q326" s="126"/>
      <c r="R326" s="13"/>
      <c r="S326" s="13"/>
      <c r="T326" s="13"/>
      <c r="U326" s="13"/>
      <c r="V326" s="13"/>
      <c r="W326" s="13"/>
      <c r="X326" s="126"/>
      <c r="Y326" s="13"/>
      <c r="Z326" s="13"/>
      <c r="AA326" s="13"/>
      <c r="AB326" s="13"/>
      <c r="AC326" s="13"/>
      <c r="AD326" s="13"/>
      <c r="AE326" s="126"/>
      <c r="AF326" s="127"/>
      <c r="AG326" s="13"/>
      <c r="AH326" s="13"/>
      <c r="AI326" s="13"/>
      <c r="AJ326" s="13"/>
      <c r="AK326" s="13"/>
      <c r="AL326" s="13"/>
      <c r="AM326" s="13"/>
      <c r="AN326" s="13"/>
      <c r="AO326" s="13"/>
      <c r="AP326" s="126"/>
      <c r="AQ326" s="13"/>
      <c r="AR326" s="127"/>
      <c r="AS326" s="29"/>
      <c r="AT326" s="127"/>
      <c r="AU326" s="126"/>
      <c r="AV326" s="13"/>
      <c r="AW326" s="13"/>
      <c r="AX326" s="13"/>
      <c r="AY326" s="13"/>
      <c r="AZ326" s="13"/>
      <c r="BA326" s="13"/>
      <c r="BB326" s="13"/>
      <c r="BC326" s="13"/>
      <c r="BD326" s="13"/>
      <c r="BE326" s="13"/>
      <c r="BF326" s="13"/>
      <c r="BG326" s="13"/>
      <c r="BH326" s="13"/>
    </row>
    <row r="327" spans="1:60" ht="12.75" customHeight="1">
      <c r="A327" s="123"/>
      <c r="B327" s="124"/>
      <c r="C327" s="125"/>
      <c r="D327" s="124"/>
      <c r="E327" s="125"/>
      <c r="F327" s="125"/>
      <c r="G327" s="126"/>
      <c r="H327" s="126"/>
      <c r="I327" s="126"/>
      <c r="J327" s="13"/>
      <c r="K327" s="13"/>
      <c r="L327" s="13"/>
      <c r="M327" s="13"/>
      <c r="N327" s="13"/>
      <c r="O327" s="13"/>
      <c r="P327" s="13"/>
      <c r="Q327" s="126"/>
      <c r="R327" s="13"/>
      <c r="S327" s="13"/>
      <c r="T327" s="13"/>
      <c r="U327" s="13"/>
      <c r="V327" s="13"/>
      <c r="W327" s="13"/>
      <c r="X327" s="126"/>
      <c r="Y327" s="13"/>
      <c r="Z327" s="13"/>
      <c r="AA327" s="13"/>
      <c r="AB327" s="13"/>
      <c r="AC327" s="13"/>
      <c r="AD327" s="13"/>
      <c r="AE327" s="126"/>
      <c r="AF327" s="127"/>
      <c r="AG327" s="13"/>
      <c r="AH327" s="13"/>
      <c r="AI327" s="13"/>
      <c r="AJ327" s="13"/>
      <c r="AK327" s="13"/>
      <c r="AL327" s="13"/>
      <c r="AM327" s="13"/>
      <c r="AN327" s="13"/>
      <c r="AO327" s="13"/>
      <c r="AP327" s="126"/>
      <c r="AQ327" s="13"/>
      <c r="AR327" s="127"/>
      <c r="AS327" s="29"/>
      <c r="AT327" s="127"/>
      <c r="AU327" s="126"/>
      <c r="AV327" s="13"/>
      <c r="AW327" s="13"/>
      <c r="AX327" s="13"/>
      <c r="AY327" s="13"/>
      <c r="AZ327" s="13"/>
      <c r="BA327" s="13"/>
      <c r="BB327" s="13"/>
      <c r="BC327" s="13"/>
      <c r="BD327" s="13"/>
      <c r="BE327" s="13"/>
      <c r="BF327" s="13"/>
      <c r="BG327" s="13"/>
      <c r="BH327" s="13"/>
    </row>
    <row r="328" spans="1:60" ht="12.75" customHeight="1">
      <c r="A328" s="123"/>
      <c r="B328" s="124"/>
      <c r="C328" s="125"/>
      <c r="D328" s="124"/>
      <c r="E328" s="125"/>
      <c r="F328" s="125"/>
      <c r="G328" s="126"/>
      <c r="H328" s="126"/>
      <c r="I328" s="126"/>
      <c r="J328" s="13"/>
      <c r="K328" s="13"/>
      <c r="L328" s="13"/>
      <c r="M328" s="13"/>
      <c r="N328" s="13"/>
      <c r="O328" s="13"/>
      <c r="P328" s="13"/>
      <c r="Q328" s="126"/>
      <c r="R328" s="13"/>
      <c r="S328" s="13"/>
      <c r="T328" s="13"/>
      <c r="U328" s="13"/>
      <c r="V328" s="13"/>
      <c r="W328" s="13"/>
      <c r="X328" s="126"/>
      <c r="Y328" s="13"/>
      <c r="Z328" s="13"/>
      <c r="AA328" s="13"/>
      <c r="AB328" s="13"/>
      <c r="AC328" s="13"/>
      <c r="AD328" s="13"/>
      <c r="AE328" s="126"/>
      <c r="AF328" s="127"/>
      <c r="AG328" s="13"/>
      <c r="AH328" s="13"/>
      <c r="AI328" s="13"/>
      <c r="AJ328" s="13"/>
      <c r="AK328" s="13"/>
      <c r="AL328" s="13"/>
      <c r="AM328" s="13"/>
      <c r="AN328" s="13"/>
      <c r="AO328" s="13"/>
      <c r="AP328" s="126"/>
      <c r="AQ328" s="13"/>
      <c r="AR328" s="127"/>
      <c r="AS328" s="29"/>
      <c r="AT328" s="127"/>
      <c r="AU328" s="126"/>
      <c r="AV328" s="13"/>
      <c r="AW328" s="13"/>
      <c r="AX328" s="13"/>
      <c r="AY328" s="13"/>
      <c r="AZ328" s="13"/>
      <c r="BA328" s="13"/>
      <c r="BB328" s="13"/>
      <c r="BC328" s="13"/>
      <c r="BD328" s="13"/>
      <c r="BE328" s="13"/>
      <c r="BF328" s="13"/>
      <c r="BG328" s="13"/>
      <c r="BH328" s="13"/>
    </row>
    <row r="329" spans="1:60" ht="12.75" customHeight="1">
      <c r="A329" s="123"/>
      <c r="B329" s="124"/>
      <c r="C329" s="125"/>
      <c r="D329" s="124"/>
      <c r="E329" s="125"/>
      <c r="F329" s="125"/>
      <c r="G329" s="126"/>
      <c r="H329" s="126"/>
      <c r="I329" s="126"/>
      <c r="J329" s="13"/>
      <c r="K329" s="13"/>
      <c r="L329" s="13"/>
      <c r="M329" s="13"/>
      <c r="N329" s="13"/>
      <c r="O329" s="13"/>
      <c r="P329" s="13"/>
      <c r="Q329" s="126"/>
      <c r="R329" s="13"/>
      <c r="S329" s="13"/>
      <c r="T329" s="13"/>
      <c r="U329" s="13"/>
      <c r="V329" s="13"/>
      <c r="W329" s="13"/>
      <c r="X329" s="126"/>
      <c r="Y329" s="13"/>
      <c r="Z329" s="13"/>
      <c r="AA329" s="13"/>
      <c r="AB329" s="13"/>
      <c r="AC329" s="13"/>
      <c r="AD329" s="13"/>
      <c r="AE329" s="126"/>
      <c r="AF329" s="127"/>
      <c r="AG329" s="13"/>
      <c r="AH329" s="13"/>
      <c r="AI329" s="13"/>
      <c r="AJ329" s="13"/>
      <c r="AK329" s="13"/>
      <c r="AL329" s="13"/>
      <c r="AM329" s="13"/>
      <c r="AN329" s="13"/>
      <c r="AO329" s="13"/>
      <c r="AP329" s="126"/>
      <c r="AQ329" s="13"/>
      <c r="AR329" s="127"/>
      <c r="AS329" s="29"/>
      <c r="AT329" s="127"/>
      <c r="AU329" s="126"/>
      <c r="AV329" s="13"/>
      <c r="AW329" s="13"/>
      <c r="AX329" s="13"/>
      <c r="AY329" s="13"/>
      <c r="AZ329" s="13"/>
      <c r="BA329" s="13"/>
      <c r="BB329" s="13"/>
      <c r="BC329" s="13"/>
      <c r="BD329" s="13"/>
      <c r="BE329" s="13"/>
      <c r="BF329" s="13"/>
      <c r="BG329" s="13"/>
      <c r="BH329" s="13"/>
    </row>
    <row r="330" spans="1:60" ht="12.75" customHeight="1">
      <c r="A330" s="123"/>
      <c r="B330" s="124"/>
      <c r="C330" s="125"/>
      <c r="D330" s="124"/>
      <c r="E330" s="125"/>
      <c r="F330" s="125"/>
      <c r="G330" s="126"/>
      <c r="H330" s="126"/>
      <c r="I330" s="126"/>
      <c r="J330" s="13"/>
      <c r="K330" s="13"/>
      <c r="L330" s="13"/>
      <c r="M330" s="13"/>
      <c r="N330" s="13"/>
      <c r="O330" s="13"/>
      <c r="P330" s="13"/>
      <c r="Q330" s="126"/>
      <c r="R330" s="13"/>
      <c r="S330" s="13"/>
      <c r="T330" s="13"/>
      <c r="U330" s="13"/>
      <c r="V330" s="13"/>
      <c r="W330" s="13"/>
      <c r="X330" s="126"/>
      <c r="Y330" s="13"/>
      <c r="Z330" s="13"/>
      <c r="AA330" s="13"/>
      <c r="AB330" s="13"/>
      <c r="AC330" s="13"/>
      <c r="AD330" s="13"/>
      <c r="AE330" s="126"/>
      <c r="AF330" s="127"/>
      <c r="AG330" s="13"/>
      <c r="AH330" s="13"/>
      <c r="AI330" s="13"/>
      <c r="AJ330" s="13"/>
      <c r="AK330" s="13"/>
      <c r="AL330" s="13"/>
      <c r="AM330" s="13"/>
      <c r="AN330" s="13"/>
      <c r="AO330" s="13"/>
      <c r="AP330" s="126"/>
      <c r="AQ330" s="13"/>
      <c r="AR330" s="127"/>
      <c r="AS330" s="29"/>
      <c r="AT330" s="127"/>
      <c r="AU330" s="126"/>
      <c r="AV330" s="13"/>
      <c r="AW330" s="13"/>
      <c r="AX330" s="13"/>
      <c r="AY330" s="13"/>
      <c r="AZ330" s="13"/>
      <c r="BA330" s="13"/>
      <c r="BB330" s="13"/>
      <c r="BC330" s="13"/>
      <c r="BD330" s="13"/>
      <c r="BE330" s="13"/>
      <c r="BF330" s="13"/>
      <c r="BG330" s="13"/>
      <c r="BH330" s="13"/>
    </row>
    <row r="331" spans="1:60" ht="12.75" customHeight="1">
      <c r="A331" s="123"/>
      <c r="B331" s="124"/>
      <c r="C331" s="125"/>
      <c r="D331" s="124"/>
      <c r="E331" s="125"/>
      <c r="F331" s="125"/>
      <c r="G331" s="126"/>
      <c r="H331" s="126"/>
      <c r="I331" s="126"/>
      <c r="J331" s="13"/>
      <c r="K331" s="13"/>
      <c r="L331" s="13"/>
      <c r="M331" s="13"/>
      <c r="N331" s="13"/>
      <c r="O331" s="13"/>
      <c r="P331" s="13"/>
      <c r="Q331" s="126"/>
      <c r="R331" s="13"/>
      <c r="S331" s="13"/>
      <c r="T331" s="13"/>
      <c r="U331" s="13"/>
      <c r="V331" s="13"/>
      <c r="W331" s="13"/>
      <c r="X331" s="126"/>
      <c r="Y331" s="13"/>
      <c r="Z331" s="13"/>
      <c r="AA331" s="13"/>
      <c r="AB331" s="13"/>
      <c r="AC331" s="13"/>
      <c r="AD331" s="13"/>
      <c r="AE331" s="126"/>
      <c r="AF331" s="127"/>
      <c r="AG331" s="13"/>
      <c r="AH331" s="13"/>
      <c r="AI331" s="13"/>
      <c r="AJ331" s="13"/>
      <c r="AK331" s="13"/>
      <c r="AL331" s="13"/>
      <c r="AM331" s="13"/>
      <c r="AN331" s="13"/>
      <c r="AO331" s="13"/>
      <c r="AP331" s="126"/>
      <c r="AQ331" s="13"/>
      <c r="AR331" s="127"/>
      <c r="AS331" s="29"/>
      <c r="AT331" s="127"/>
      <c r="AU331" s="126"/>
      <c r="AV331" s="13"/>
      <c r="AW331" s="13"/>
      <c r="AX331" s="13"/>
      <c r="AY331" s="13"/>
      <c r="AZ331" s="13"/>
      <c r="BA331" s="13"/>
      <c r="BB331" s="13"/>
      <c r="BC331" s="13"/>
      <c r="BD331" s="13"/>
      <c r="BE331" s="13"/>
      <c r="BF331" s="13"/>
      <c r="BG331" s="13"/>
      <c r="BH331" s="13"/>
    </row>
    <row r="332" spans="1:60" ht="12.75" customHeight="1">
      <c r="A332" s="123"/>
      <c r="B332" s="124"/>
      <c r="C332" s="125"/>
      <c r="D332" s="124"/>
      <c r="E332" s="125"/>
      <c r="F332" s="125"/>
      <c r="G332" s="126"/>
      <c r="H332" s="126"/>
      <c r="I332" s="126"/>
      <c r="J332" s="13"/>
      <c r="K332" s="13"/>
      <c r="L332" s="13"/>
      <c r="M332" s="13"/>
      <c r="N332" s="13"/>
      <c r="O332" s="13"/>
      <c r="P332" s="13"/>
      <c r="Q332" s="126"/>
      <c r="R332" s="13"/>
      <c r="S332" s="13"/>
      <c r="T332" s="13"/>
      <c r="U332" s="13"/>
      <c r="V332" s="13"/>
      <c r="W332" s="13"/>
      <c r="X332" s="126"/>
      <c r="Y332" s="13"/>
      <c r="Z332" s="13"/>
      <c r="AA332" s="13"/>
      <c r="AB332" s="13"/>
      <c r="AC332" s="13"/>
      <c r="AD332" s="13"/>
      <c r="AE332" s="126"/>
      <c r="AF332" s="127"/>
      <c r="AG332" s="13"/>
      <c r="AH332" s="13"/>
      <c r="AI332" s="13"/>
      <c r="AJ332" s="13"/>
      <c r="AK332" s="13"/>
      <c r="AL332" s="13"/>
      <c r="AM332" s="13"/>
      <c r="AN332" s="13"/>
      <c r="AO332" s="13"/>
      <c r="AP332" s="126"/>
      <c r="AQ332" s="13"/>
      <c r="AR332" s="127"/>
      <c r="AS332" s="29"/>
      <c r="AT332" s="127"/>
      <c r="AU332" s="126"/>
      <c r="AV332" s="13"/>
      <c r="AW332" s="13"/>
      <c r="AX332" s="13"/>
      <c r="AY332" s="13"/>
      <c r="AZ332" s="13"/>
      <c r="BA332" s="13"/>
      <c r="BB332" s="13"/>
      <c r="BC332" s="13"/>
      <c r="BD332" s="13"/>
      <c r="BE332" s="13"/>
      <c r="BF332" s="13"/>
      <c r="BG332" s="13"/>
      <c r="BH332" s="13"/>
    </row>
    <row r="333" spans="1:60" ht="12.75" customHeight="1">
      <c r="A333" s="123"/>
      <c r="B333" s="124"/>
      <c r="C333" s="125"/>
      <c r="D333" s="124"/>
      <c r="E333" s="125"/>
      <c r="F333" s="125"/>
      <c r="G333" s="126"/>
      <c r="H333" s="126"/>
      <c r="I333" s="126"/>
      <c r="J333" s="13"/>
      <c r="K333" s="13"/>
      <c r="L333" s="13"/>
      <c r="M333" s="13"/>
      <c r="N333" s="13"/>
      <c r="O333" s="13"/>
      <c r="P333" s="13"/>
      <c r="Q333" s="126"/>
      <c r="R333" s="13"/>
      <c r="S333" s="13"/>
      <c r="T333" s="13"/>
      <c r="U333" s="13"/>
      <c r="V333" s="13"/>
      <c r="W333" s="13"/>
      <c r="X333" s="126"/>
      <c r="Y333" s="13"/>
      <c r="Z333" s="13"/>
      <c r="AA333" s="13"/>
      <c r="AB333" s="13"/>
      <c r="AC333" s="13"/>
      <c r="AD333" s="13"/>
      <c r="AE333" s="126"/>
      <c r="AF333" s="127"/>
      <c r="AG333" s="13"/>
      <c r="AH333" s="13"/>
      <c r="AI333" s="13"/>
      <c r="AJ333" s="13"/>
      <c r="AK333" s="13"/>
      <c r="AL333" s="13"/>
      <c r="AM333" s="13"/>
      <c r="AN333" s="13"/>
      <c r="AO333" s="13"/>
      <c r="AP333" s="126"/>
      <c r="AQ333" s="13"/>
      <c r="AR333" s="127"/>
      <c r="AS333" s="29"/>
      <c r="AT333" s="127"/>
      <c r="AU333" s="126"/>
      <c r="AV333" s="13"/>
      <c r="AW333" s="13"/>
      <c r="AX333" s="13"/>
      <c r="AY333" s="13"/>
      <c r="AZ333" s="13"/>
      <c r="BA333" s="13"/>
      <c r="BB333" s="13"/>
      <c r="BC333" s="13"/>
      <c r="BD333" s="13"/>
      <c r="BE333" s="13"/>
      <c r="BF333" s="13"/>
      <c r="BG333" s="13"/>
      <c r="BH333" s="13"/>
    </row>
    <row r="334" spans="1:60" ht="12.75" customHeight="1">
      <c r="A334" s="123"/>
      <c r="B334" s="124"/>
      <c r="C334" s="125"/>
      <c r="D334" s="124"/>
      <c r="E334" s="125"/>
      <c r="F334" s="125"/>
      <c r="G334" s="126"/>
      <c r="H334" s="126"/>
      <c r="I334" s="126"/>
      <c r="J334" s="13"/>
      <c r="K334" s="13"/>
      <c r="L334" s="13"/>
      <c r="M334" s="13"/>
      <c r="N334" s="13"/>
      <c r="O334" s="13"/>
      <c r="P334" s="13"/>
      <c r="Q334" s="126"/>
      <c r="R334" s="13"/>
      <c r="S334" s="13"/>
      <c r="T334" s="13"/>
      <c r="U334" s="13"/>
      <c r="V334" s="13"/>
      <c r="W334" s="13"/>
      <c r="X334" s="126"/>
      <c r="Y334" s="13"/>
      <c r="Z334" s="13"/>
      <c r="AA334" s="13"/>
      <c r="AB334" s="13"/>
      <c r="AC334" s="13"/>
      <c r="AD334" s="13"/>
      <c r="AE334" s="126"/>
      <c r="AF334" s="127"/>
      <c r="AG334" s="13"/>
      <c r="AH334" s="13"/>
      <c r="AI334" s="13"/>
      <c r="AJ334" s="13"/>
      <c r="AK334" s="13"/>
      <c r="AL334" s="13"/>
      <c r="AM334" s="13"/>
      <c r="AN334" s="13"/>
      <c r="AO334" s="13"/>
      <c r="AP334" s="126"/>
      <c r="AQ334" s="13"/>
      <c r="AR334" s="127"/>
      <c r="AS334" s="29"/>
      <c r="AT334" s="127"/>
      <c r="AU334" s="126"/>
      <c r="AV334" s="13"/>
      <c r="AW334" s="13"/>
      <c r="AX334" s="13"/>
      <c r="AY334" s="13"/>
      <c r="AZ334" s="13"/>
      <c r="BA334" s="13"/>
      <c r="BB334" s="13"/>
      <c r="BC334" s="13"/>
      <c r="BD334" s="13"/>
      <c r="BE334" s="13"/>
      <c r="BF334" s="13"/>
      <c r="BG334" s="13"/>
      <c r="BH334" s="13"/>
    </row>
    <row r="335" spans="1:60" ht="12.75" customHeight="1">
      <c r="A335" s="123"/>
      <c r="B335" s="124"/>
      <c r="C335" s="125"/>
      <c r="D335" s="124"/>
      <c r="E335" s="125"/>
      <c r="F335" s="125"/>
      <c r="G335" s="126"/>
      <c r="H335" s="126"/>
      <c r="I335" s="126"/>
      <c r="J335" s="13"/>
      <c r="K335" s="13"/>
      <c r="L335" s="13"/>
      <c r="M335" s="13"/>
      <c r="N335" s="13"/>
      <c r="O335" s="13"/>
      <c r="P335" s="13"/>
      <c r="Q335" s="126"/>
      <c r="R335" s="13"/>
      <c r="S335" s="13"/>
      <c r="T335" s="13"/>
      <c r="U335" s="13"/>
      <c r="V335" s="13"/>
      <c r="W335" s="13"/>
      <c r="X335" s="126"/>
      <c r="Y335" s="13"/>
      <c r="Z335" s="13"/>
      <c r="AA335" s="13"/>
      <c r="AB335" s="13"/>
      <c r="AC335" s="13"/>
      <c r="AD335" s="13"/>
      <c r="AE335" s="126"/>
      <c r="AF335" s="127"/>
      <c r="AG335" s="13"/>
      <c r="AH335" s="13"/>
      <c r="AI335" s="13"/>
      <c r="AJ335" s="13"/>
      <c r="AK335" s="13"/>
      <c r="AL335" s="13"/>
      <c r="AM335" s="13"/>
      <c r="AN335" s="13"/>
      <c r="AO335" s="13"/>
      <c r="AP335" s="126"/>
      <c r="AQ335" s="13"/>
      <c r="AR335" s="127"/>
      <c r="AS335" s="29"/>
      <c r="AT335" s="127"/>
      <c r="AU335" s="126"/>
      <c r="AV335" s="13"/>
      <c r="AW335" s="13"/>
      <c r="AX335" s="13"/>
      <c r="AY335" s="13"/>
      <c r="AZ335" s="13"/>
      <c r="BA335" s="13"/>
      <c r="BB335" s="13"/>
      <c r="BC335" s="13"/>
      <c r="BD335" s="13"/>
      <c r="BE335" s="13"/>
      <c r="BF335" s="13"/>
      <c r="BG335" s="13"/>
      <c r="BH335" s="13"/>
    </row>
    <row r="336" spans="1:60" ht="12.75" customHeight="1">
      <c r="A336" s="123"/>
      <c r="B336" s="124"/>
      <c r="C336" s="125"/>
      <c r="D336" s="124"/>
      <c r="E336" s="125"/>
      <c r="F336" s="125"/>
      <c r="G336" s="126"/>
      <c r="H336" s="126"/>
      <c r="I336" s="126"/>
      <c r="J336" s="13"/>
      <c r="K336" s="13"/>
      <c r="L336" s="13"/>
      <c r="M336" s="13"/>
      <c r="N336" s="13"/>
      <c r="O336" s="13"/>
      <c r="P336" s="13"/>
      <c r="Q336" s="126"/>
      <c r="R336" s="13"/>
      <c r="S336" s="13"/>
      <c r="T336" s="13"/>
      <c r="U336" s="13"/>
      <c r="V336" s="13"/>
      <c r="W336" s="13"/>
      <c r="X336" s="126"/>
      <c r="Y336" s="13"/>
      <c r="Z336" s="13"/>
      <c r="AA336" s="13"/>
      <c r="AB336" s="13"/>
      <c r="AC336" s="13"/>
      <c r="AD336" s="13"/>
      <c r="AE336" s="126"/>
      <c r="AF336" s="127"/>
      <c r="AG336" s="13"/>
      <c r="AH336" s="13"/>
      <c r="AI336" s="13"/>
      <c r="AJ336" s="13"/>
      <c r="AK336" s="13"/>
      <c r="AL336" s="13"/>
      <c r="AM336" s="13"/>
      <c r="AN336" s="13"/>
      <c r="AO336" s="13"/>
      <c r="AP336" s="126"/>
      <c r="AQ336" s="13"/>
      <c r="AR336" s="127"/>
      <c r="AS336" s="29"/>
      <c r="AT336" s="127"/>
      <c r="AU336" s="126"/>
      <c r="AV336" s="13"/>
      <c r="AW336" s="13"/>
      <c r="AX336" s="13"/>
      <c r="AY336" s="13"/>
      <c r="AZ336" s="13"/>
      <c r="BA336" s="13"/>
      <c r="BB336" s="13"/>
      <c r="BC336" s="13"/>
      <c r="BD336" s="13"/>
      <c r="BE336" s="13"/>
      <c r="BF336" s="13"/>
      <c r="BG336" s="13"/>
      <c r="BH336" s="13"/>
    </row>
    <row r="337" spans="1:60" ht="12.75" customHeight="1">
      <c r="A337" s="123"/>
      <c r="B337" s="124"/>
      <c r="C337" s="125"/>
      <c r="D337" s="124"/>
      <c r="E337" s="125"/>
      <c r="F337" s="125"/>
      <c r="G337" s="126"/>
      <c r="H337" s="126"/>
      <c r="I337" s="126"/>
      <c r="J337" s="13"/>
      <c r="K337" s="13"/>
      <c r="L337" s="13"/>
      <c r="M337" s="13"/>
      <c r="N337" s="13"/>
      <c r="O337" s="13"/>
      <c r="P337" s="13"/>
      <c r="Q337" s="126"/>
      <c r="R337" s="13"/>
      <c r="S337" s="13"/>
      <c r="T337" s="13"/>
      <c r="U337" s="13"/>
      <c r="V337" s="13"/>
      <c r="W337" s="13"/>
      <c r="X337" s="126"/>
      <c r="Y337" s="13"/>
      <c r="Z337" s="13"/>
      <c r="AA337" s="13"/>
      <c r="AB337" s="13"/>
      <c r="AC337" s="13"/>
      <c r="AD337" s="13"/>
      <c r="AE337" s="126"/>
      <c r="AF337" s="127"/>
      <c r="AG337" s="13"/>
      <c r="AH337" s="13"/>
      <c r="AI337" s="13"/>
      <c r="AJ337" s="13"/>
      <c r="AK337" s="13"/>
      <c r="AL337" s="13"/>
      <c r="AM337" s="13"/>
      <c r="AN337" s="13"/>
      <c r="AO337" s="13"/>
      <c r="AP337" s="126"/>
      <c r="AQ337" s="13"/>
      <c r="AR337" s="127"/>
      <c r="AS337" s="29"/>
      <c r="AT337" s="127"/>
      <c r="AU337" s="126"/>
      <c r="AV337" s="13"/>
      <c r="AW337" s="13"/>
      <c r="AX337" s="13"/>
      <c r="AY337" s="13"/>
      <c r="AZ337" s="13"/>
      <c r="BA337" s="13"/>
      <c r="BB337" s="13"/>
      <c r="BC337" s="13"/>
      <c r="BD337" s="13"/>
      <c r="BE337" s="13"/>
      <c r="BF337" s="13"/>
      <c r="BG337" s="13"/>
      <c r="BH337" s="13"/>
    </row>
    <row r="338" spans="1:60" ht="12.75" customHeight="1">
      <c r="A338" s="123"/>
      <c r="B338" s="124"/>
      <c r="C338" s="125"/>
      <c r="D338" s="124"/>
      <c r="E338" s="125"/>
      <c r="F338" s="125"/>
      <c r="G338" s="126"/>
      <c r="H338" s="126"/>
      <c r="I338" s="126"/>
      <c r="J338" s="13"/>
      <c r="K338" s="13"/>
      <c r="L338" s="13"/>
      <c r="M338" s="13"/>
      <c r="N338" s="13"/>
      <c r="O338" s="13"/>
      <c r="P338" s="13"/>
      <c r="Q338" s="126"/>
      <c r="R338" s="13"/>
      <c r="S338" s="13"/>
      <c r="T338" s="13"/>
      <c r="U338" s="13"/>
      <c r="V338" s="13"/>
      <c r="W338" s="13"/>
      <c r="X338" s="126"/>
      <c r="Y338" s="13"/>
      <c r="Z338" s="13"/>
      <c r="AA338" s="13"/>
      <c r="AB338" s="13"/>
      <c r="AC338" s="13"/>
      <c r="AD338" s="13"/>
      <c r="AE338" s="126"/>
      <c r="AF338" s="127"/>
      <c r="AG338" s="13"/>
      <c r="AH338" s="13"/>
      <c r="AI338" s="13"/>
      <c r="AJ338" s="13"/>
      <c r="AK338" s="13"/>
      <c r="AL338" s="13"/>
      <c r="AM338" s="13"/>
      <c r="AN338" s="13"/>
      <c r="AO338" s="13"/>
      <c r="AP338" s="126"/>
      <c r="AQ338" s="13"/>
      <c r="AR338" s="127"/>
      <c r="AS338" s="29"/>
      <c r="AT338" s="127"/>
      <c r="AU338" s="126"/>
      <c r="AV338" s="13"/>
      <c r="AW338" s="13"/>
      <c r="AX338" s="13"/>
      <c r="AY338" s="13"/>
      <c r="AZ338" s="13"/>
      <c r="BA338" s="13"/>
      <c r="BB338" s="13"/>
      <c r="BC338" s="13"/>
      <c r="BD338" s="13"/>
      <c r="BE338" s="13"/>
      <c r="BF338" s="13"/>
      <c r="BG338" s="13"/>
      <c r="BH338" s="13"/>
    </row>
    <row r="339" spans="1:60" ht="12.75" customHeight="1">
      <c r="A339" s="123"/>
      <c r="B339" s="124"/>
      <c r="C339" s="125"/>
      <c r="D339" s="124"/>
      <c r="E339" s="125"/>
      <c r="F339" s="125"/>
      <c r="G339" s="126"/>
      <c r="H339" s="126"/>
      <c r="I339" s="126"/>
      <c r="J339" s="13"/>
      <c r="K339" s="13"/>
      <c r="L339" s="13"/>
      <c r="M339" s="13"/>
      <c r="N339" s="13"/>
      <c r="O339" s="13"/>
      <c r="P339" s="13"/>
      <c r="Q339" s="126"/>
      <c r="R339" s="13"/>
      <c r="S339" s="13"/>
      <c r="T339" s="13"/>
      <c r="U339" s="13"/>
      <c r="V339" s="13"/>
      <c r="W339" s="13"/>
      <c r="X339" s="126"/>
      <c r="Y339" s="13"/>
      <c r="Z339" s="13"/>
      <c r="AA339" s="13"/>
      <c r="AB339" s="13"/>
      <c r="AC339" s="13"/>
      <c r="AD339" s="13"/>
      <c r="AE339" s="126"/>
      <c r="AF339" s="127"/>
      <c r="AG339" s="13"/>
      <c r="AH339" s="13"/>
      <c r="AI339" s="13"/>
      <c r="AJ339" s="13"/>
      <c r="AK339" s="13"/>
      <c r="AL339" s="13"/>
      <c r="AM339" s="13"/>
      <c r="AN339" s="13"/>
      <c r="AO339" s="13"/>
      <c r="AP339" s="126"/>
      <c r="AQ339" s="13"/>
      <c r="AR339" s="127"/>
      <c r="AS339" s="29"/>
      <c r="AT339" s="127"/>
      <c r="AU339" s="126"/>
      <c r="AV339" s="13"/>
      <c r="AW339" s="13"/>
      <c r="AX339" s="13"/>
      <c r="AY339" s="13"/>
      <c r="AZ339" s="13"/>
      <c r="BA339" s="13"/>
      <c r="BB339" s="13"/>
      <c r="BC339" s="13"/>
      <c r="BD339" s="13"/>
      <c r="BE339" s="13"/>
      <c r="BF339" s="13"/>
      <c r="BG339" s="13"/>
      <c r="BH339" s="13"/>
    </row>
    <row r="340" spans="1:60" ht="12.75" customHeight="1">
      <c r="A340" s="123"/>
      <c r="B340" s="124"/>
      <c r="C340" s="125"/>
      <c r="D340" s="124"/>
      <c r="E340" s="125"/>
      <c r="F340" s="125"/>
      <c r="G340" s="126"/>
      <c r="H340" s="126"/>
      <c r="I340" s="126"/>
      <c r="J340" s="13"/>
      <c r="K340" s="13"/>
      <c r="L340" s="13"/>
      <c r="M340" s="13"/>
      <c r="N340" s="13"/>
      <c r="O340" s="13"/>
      <c r="P340" s="13"/>
      <c r="Q340" s="126"/>
      <c r="R340" s="13"/>
      <c r="S340" s="13"/>
      <c r="T340" s="13"/>
      <c r="U340" s="13"/>
      <c r="V340" s="13"/>
      <c r="W340" s="13"/>
      <c r="X340" s="126"/>
      <c r="Y340" s="13"/>
      <c r="Z340" s="13"/>
      <c r="AA340" s="13"/>
      <c r="AB340" s="13"/>
      <c r="AC340" s="13"/>
      <c r="AD340" s="13"/>
      <c r="AE340" s="126"/>
      <c r="AF340" s="127"/>
      <c r="AG340" s="13"/>
      <c r="AH340" s="13"/>
      <c r="AI340" s="13"/>
      <c r="AJ340" s="13"/>
      <c r="AK340" s="13"/>
      <c r="AL340" s="13"/>
      <c r="AM340" s="13"/>
      <c r="AN340" s="13"/>
      <c r="AO340" s="13"/>
      <c r="AP340" s="126"/>
      <c r="AQ340" s="13"/>
      <c r="AR340" s="127"/>
      <c r="AS340" s="29"/>
      <c r="AT340" s="127"/>
      <c r="AU340" s="126"/>
      <c r="AV340" s="13"/>
      <c r="AW340" s="13"/>
      <c r="AX340" s="13"/>
      <c r="AY340" s="13"/>
      <c r="AZ340" s="13"/>
      <c r="BA340" s="13"/>
      <c r="BB340" s="13"/>
      <c r="BC340" s="13"/>
      <c r="BD340" s="13"/>
      <c r="BE340" s="13"/>
      <c r="BF340" s="13"/>
      <c r="BG340" s="13"/>
      <c r="BH340" s="13"/>
    </row>
    <row r="341" spans="1:60" ht="12.75" customHeight="1">
      <c r="A341" s="123"/>
      <c r="B341" s="124"/>
      <c r="C341" s="125"/>
      <c r="D341" s="124"/>
      <c r="E341" s="125"/>
      <c r="F341" s="125"/>
      <c r="G341" s="126"/>
      <c r="H341" s="126"/>
      <c r="I341" s="126"/>
      <c r="J341" s="13"/>
      <c r="K341" s="13"/>
      <c r="L341" s="13"/>
      <c r="M341" s="13"/>
      <c r="N341" s="13"/>
      <c r="O341" s="13"/>
      <c r="P341" s="13"/>
      <c r="Q341" s="126"/>
      <c r="R341" s="13"/>
      <c r="S341" s="13"/>
      <c r="T341" s="13"/>
      <c r="U341" s="13"/>
      <c r="V341" s="13"/>
      <c r="W341" s="13"/>
      <c r="X341" s="126"/>
      <c r="Y341" s="13"/>
      <c r="Z341" s="13"/>
      <c r="AA341" s="13"/>
      <c r="AB341" s="13"/>
      <c r="AC341" s="13"/>
      <c r="AD341" s="13"/>
      <c r="AE341" s="126"/>
      <c r="AF341" s="127"/>
      <c r="AG341" s="13"/>
      <c r="AH341" s="13"/>
      <c r="AI341" s="13"/>
      <c r="AJ341" s="13"/>
      <c r="AK341" s="13"/>
      <c r="AL341" s="13"/>
      <c r="AM341" s="13"/>
      <c r="AN341" s="13"/>
      <c r="AO341" s="13"/>
      <c r="AP341" s="126"/>
      <c r="AQ341" s="13"/>
      <c r="AR341" s="127"/>
      <c r="AS341" s="29"/>
      <c r="AT341" s="127"/>
      <c r="AU341" s="126"/>
      <c r="AV341" s="13"/>
      <c r="AW341" s="13"/>
      <c r="AX341" s="13"/>
      <c r="AY341" s="13"/>
      <c r="AZ341" s="13"/>
      <c r="BA341" s="13"/>
      <c r="BB341" s="13"/>
      <c r="BC341" s="13"/>
      <c r="BD341" s="13"/>
      <c r="BE341" s="13"/>
      <c r="BF341" s="13"/>
      <c r="BG341" s="13"/>
      <c r="BH341" s="13"/>
    </row>
    <row r="342" spans="1:60" ht="12.75" customHeight="1">
      <c r="A342" s="123"/>
      <c r="B342" s="124"/>
      <c r="C342" s="125"/>
      <c r="D342" s="124"/>
      <c r="E342" s="125"/>
      <c r="F342" s="125"/>
      <c r="G342" s="126"/>
      <c r="H342" s="126"/>
      <c r="I342" s="126"/>
      <c r="J342" s="13"/>
      <c r="K342" s="13"/>
      <c r="L342" s="13"/>
      <c r="M342" s="13"/>
      <c r="N342" s="13"/>
      <c r="O342" s="13"/>
      <c r="P342" s="13"/>
      <c r="Q342" s="126"/>
      <c r="R342" s="13"/>
      <c r="S342" s="13"/>
      <c r="T342" s="13"/>
      <c r="U342" s="13"/>
      <c r="V342" s="13"/>
      <c r="W342" s="13"/>
      <c r="X342" s="126"/>
      <c r="Y342" s="13"/>
      <c r="Z342" s="13"/>
      <c r="AA342" s="13"/>
      <c r="AB342" s="13"/>
      <c r="AC342" s="13"/>
      <c r="AD342" s="13"/>
      <c r="AE342" s="126"/>
      <c r="AF342" s="127"/>
      <c r="AG342" s="13"/>
      <c r="AH342" s="13"/>
      <c r="AI342" s="13"/>
      <c r="AJ342" s="13"/>
      <c r="AK342" s="13"/>
      <c r="AL342" s="13"/>
      <c r="AM342" s="13"/>
      <c r="AN342" s="13"/>
      <c r="AO342" s="13"/>
      <c r="AP342" s="126"/>
      <c r="AQ342" s="13"/>
      <c r="AR342" s="127"/>
      <c r="AS342" s="29"/>
      <c r="AT342" s="127"/>
      <c r="AU342" s="126"/>
      <c r="AV342" s="13"/>
      <c r="AW342" s="13"/>
      <c r="AX342" s="13"/>
      <c r="AY342" s="13"/>
      <c r="AZ342" s="13"/>
      <c r="BA342" s="13"/>
      <c r="BB342" s="13"/>
      <c r="BC342" s="13"/>
      <c r="BD342" s="13"/>
      <c r="BE342" s="13"/>
      <c r="BF342" s="13"/>
      <c r="BG342" s="13"/>
      <c r="BH342" s="13"/>
    </row>
    <row r="343" spans="1:60" ht="12.75" customHeight="1">
      <c r="A343" s="123"/>
      <c r="B343" s="124"/>
      <c r="C343" s="125"/>
      <c r="D343" s="124"/>
      <c r="E343" s="125"/>
      <c r="F343" s="125"/>
      <c r="G343" s="126"/>
      <c r="H343" s="126"/>
      <c r="I343" s="126"/>
      <c r="J343" s="13"/>
      <c r="K343" s="13"/>
      <c r="L343" s="13"/>
      <c r="M343" s="13"/>
      <c r="N343" s="13"/>
      <c r="O343" s="13"/>
      <c r="P343" s="13"/>
      <c r="Q343" s="126"/>
      <c r="R343" s="13"/>
      <c r="S343" s="13"/>
      <c r="T343" s="13"/>
      <c r="U343" s="13"/>
      <c r="V343" s="13"/>
      <c r="W343" s="13"/>
      <c r="X343" s="126"/>
      <c r="Y343" s="13"/>
      <c r="Z343" s="13"/>
      <c r="AA343" s="13"/>
      <c r="AB343" s="13"/>
      <c r="AC343" s="13"/>
      <c r="AD343" s="13"/>
      <c r="AE343" s="126"/>
      <c r="AF343" s="127"/>
      <c r="AG343" s="13"/>
      <c r="AH343" s="13"/>
      <c r="AI343" s="13"/>
      <c r="AJ343" s="13"/>
      <c r="AK343" s="13"/>
      <c r="AL343" s="13"/>
      <c r="AM343" s="13"/>
      <c r="AN343" s="13"/>
      <c r="AO343" s="13"/>
      <c r="AP343" s="126"/>
      <c r="AQ343" s="13"/>
      <c r="AR343" s="127"/>
      <c r="AS343" s="29"/>
      <c r="AT343" s="127"/>
      <c r="AU343" s="126"/>
      <c r="AV343" s="13"/>
      <c r="AW343" s="13"/>
      <c r="AX343" s="13"/>
      <c r="AY343" s="13"/>
      <c r="AZ343" s="13"/>
      <c r="BA343" s="13"/>
      <c r="BB343" s="13"/>
      <c r="BC343" s="13"/>
      <c r="BD343" s="13"/>
      <c r="BE343" s="13"/>
      <c r="BF343" s="13"/>
      <c r="BG343" s="13"/>
      <c r="BH343" s="13"/>
    </row>
    <row r="344" spans="1:60" ht="12.75" customHeight="1">
      <c r="A344" s="123"/>
      <c r="B344" s="124"/>
      <c r="C344" s="125"/>
      <c r="D344" s="124"/>
      <c r="E344" s="125"/>
      <c r="F344" s="125"/>
      <c r="G344" s="126"/>
      <c r="H344" s="126"/>
      <c r="I344" s="126"/>
      <c r="J344" s="13"/>
      <c r="K344" s="13"/>
      <c r="L344" s="13"/>
      <c r="M344" s="13"/>
      <c r="N344" s="13"/>
      <c r="O344" s="13"/>
      <c r="P344" s="13"/>
      <c r="Q344" s="126"/>
      <c r="R344" s="13"/>
      <c r="S344" s="13"/>
      <c r="T344" s="13"/>
      <c r="U344" s="13"/>
      <c r="V344" s="13"/>
      <c r="W344" s="13"/>
      <c r="X344" s="126"/>
      <c r="Y344" s="13"/>
      <c r="Z344" s="13"/>
      <c r="AA344" s="13"/>
      <c r="AB344" s="13"/>
      <c r="AC344" s="13"/>
      <c r="AD344" s="13"/>
      <c r="AE344" s="126"/>
      <c r="AF344" s="127"/>
      <c r="AG344" s="13"/>
      <c r="AH344" s="13"/>
      <c r="AI344" s="13"/>
      <c r="AJ344" s="13"/>
      <c r="AK344" s="13"/>
      <c r="AL344" s="13"/>
      <c r="AM344" s="13"/>
      <c r="AN344" s="13"/>
      <c r="AO344" s="13"/>
      <c r="AP344" s="126"/>
      <c r="AQ344" s="13"/>
      <c r="AR344" s="127"/>
      <c r="AS344" s="29"/>
      <c r="AT344" s="127"/>
      <c r="AU344" s="126"/>
      <c r="AV344" s="13"/>
      <c r="AW344" s="13"/>
      <c r="AX344" s="13"/>
      <c r="AY344" s="13"/>
      <c r="AZ344" s="13"/>
      <c r="BA344" s="13"/>
      <c r="BB344" s="13"/>
      <c r="BC344" s="13"/>
      <c r="BD344" s="13"/>
      <c r="BE344" s="13"/>
      <c r="BF344" s="13"/>
      <c r="BG344" s="13"/>
      <c r="BH344" s="13"/>
    </row>
    <row r="345" spans="1:60" ht="12.75" customHeight="1">
      <c r="A345" s="123"/>
      <c r="B345" s="124"/>
      <c r="C345" s="125"/>
      <c r="D345" s="124"/>
      <c r="E345" s="125"/>
      <c r="F345" s="125"/>
      <c r="G345" s="126"/>
      <c r="H345" s="126"/>
      <c r="I345" s="126"/>
      <c r="J345" s="13"/>
      <c r="K345" s="13"/>
      <c r="L345" s="13"/>
      <c r="M345" s="13"/>
      <c r="N345" s="13"/>
      <c r="O345" s="13"/>
      <c r="P345" s="13"/>
      <c r="Q345" s="126"/>
      <c r="R345" s="13"/>
      <c r="S345" s="13"/>
      <c r="T345" s="13"/>
      <c r="U345" s="13"/>
      <c r="V345" s="13"/>
      <c r="W345" s="13"/>
      <c r="X345" s="126"/>
      <c r="Y345" s="13"/>
      <c r="Z345" s="13"/>
      <c r="AA345" s="13"/>
      <c r="AB345" s="13"/>
      <c r="AC345" s="13"/>
      <c r="AD345" s="13"/>
      <c r="AE345" s="126"/>
      <c r="AF345" s="127"/>
      <c r="AG345" s="13"/>
      <c r="AH345" s="13"/>
      <c r="AI345" s="13"/>
      <c r="AJ345" s="13"/>
      <c r="AK345" s="13"/>
      <c r="AL345" s="13"/>
      <c r="AM345" s="13"/>
      <c r="AN345" s="13"/>
      <c r="AO345" s="13"/>
      <c r="AP345" s="126"/>
      <c r="AQ345" s="13"/>
      <c r="AR345" s="127"/>
      <c r="AS345" s="29"/>
      <c r="AT345" s="127"/>
      <c r="AU345" s="126"/>
      <c r="AV345" s="13"/>
      <c r="AW345" s="13"/>
      <c r="AX345" s="13"/>
      <c r="AY345" s="13"/>
      <c r="AZ345" s="13"/>
      <c r="BA345" s="13"/>
      <c r="BB345" s="13"/>
      <c r="BC345" s="13"/>
      <c r="BD345" s="13"/>
      <c r="BE345" s="13"/>
      <c r="BF345" s="13"/>
      <c r="BG345" s="13"/>
      <c r="BH345" s="13"/>
    </row>
    <row r="346" spans="1:60" ht="12.75" customHeight="1">
      <c r="A346" s="123"/>
      <c r="B346" s="124"/>
      <c r="C346" s="125"/>
      <c r="D346" s="124"/>
      <c r="E346" s="125"/>
      <c r="F346" s="125"/>
      <c r="G346" s="126"/>
      <c r="H346" s="126"/>
      <c r="I346" s="126"/>
      <c r="J346" s="13"/>
      <c r="K346" s="13"/>
      <c r="L346" s="13"/>
      <c r="M346" s="13"/>
      <c r="N346" s="13"/>
      <c r="O346" s="13"/>
      <c r="P346" s="13"/>
      <c r="Q346" s="126"/>
      <c r="R346" s="13"/>
      <c r="S346" s="13"/>
      <c r="T346" s="13"/>
      <c r="U346" s="13"/>
      <c r="V346" s="13"/>
      <c r="W346" s="13"/>
      <c r="X346" s="126"/>
      <c r="Y346" s="13"/>
      <c r="Z346" s="13"/>
      <c r="AA346" s="13"/>
      <c r="AB346" s="13"/>
      <c r="AC346" s="13"/>
      <c r="AD346" s="13"/>
      <c r="AE346" s="126"/>
      <c r="AF346" s="127"/>
      <c r="AG346" s="13"/>
      <c r="AH346" s="13"/>
      <c r="AI346" s="13"/>
      <c r="AJ346" s="13"/>
      <c r="AK346" s="13"/>
      <c r="AL346" s="13"/>
      <c r="AM346" s="13"/>
      <c r="AN346" s="13"/>
      <c r="AO346" s="13"/>
      <c r="AP346" s="126"/>
      <c r="AQ346" s="13"/>
      <c r="AR346" s="127"/>
      <c r="AS346" s="29"/>
      <c r="AT346" s="127"/>
      <c r="AU346" s="126"/>
      <c r="AV346" s="13"/>
      <c r="AW346" s="13"/>
      <c r="AX346" s="13"/>
      <c r="AY346" s="13"/>
      <c r="AZ346" s="13"/>
      <c r="BA346" s="13"/>
      <c r="BB346" s="13"/>
      <c r="BC346" s="13"/>
      <c r="BD346" s="13"/>
      <c r="BE346" s="13"/>
      <c r="BF346" s="13"/>
      <c r="BG346" s="13"/>
      <c r="BH346" s="13"/>
    </row>
    <row r="347" spans="1:60" ht="12.75" customHeight="1">
      <c r="A347" s="123"/>
      <c r="B347" s="124"/>
      <c r="C347" s="125"/>
      <c r="D347" s="124"/>
      <c r="E347" s="125"/>
      <c r="F347" s="125"/>
      <c r="G347" s="126"/>
      <c r="H347" s="126"/>
      <c r="I347" s="126"/>
      <c r="J347" s="13"/>
      <c r="K347" s="13"/>
      <c r="L347" s="13"/>
      <c r="M347" s="13"/>
      <c r="N347" s="13"/>
      <c r="O347" s="13"/>
      <c r="P347" s="13"/>
      <c r="Q347" s="126"/>
      <c r="R347" s="13"/>
      <c r="S347" s="13"/>
      <c r="T347" s="13"/>
      <c r="U347" s="13"/>
      <c r="V347" s="13"/>
      <c r="W347" s="13"/>
      <c r="X347" s="126"/>
      <c r="Y347" s="13"/>
      <c r="Z347" s="13"/>
      <c r="AA347" s="13"/>
      <c r="AB347" s="13"/>
      <c r="AC347" s="13"/>
      <c r="AD347" s="13"/>
      <c r="AE347" s="126"/>
      <c r="AF347" s="127"/>
      <c r="AG347" s="13"/>
      <c r="AH347" s="13"/>
      <c r="AI347" s="13"/>
      <c r="AJ347" s="13"/>
      <c r="AK347" s="13"/>
      <c r="AL347" s="13"/>
      <c r="AM347" s="13"/>
      <c r="AN347" s="13"/>
      <c r="AO347" s="13"/>
      <c r="AP347" s="126"/>
      <c r="AQ347" s="13"/>
      <c r="AR347" s="127"/>
      <c r="AS347" s="29"/>
      <c r="AT347" s="127"/>
      <c r="AU347" s="126"/>
      <c r="AV347" s="13"/>
      <c r="AW347" s="13"/>
      <c r="AX347" s="13"/>
      <c r="AY347" s="13"/>
      <c r="AZ347" s="13"/>
      <c r="BA347" s="13"/>
      <c r="BB347" s="13"/>
      <c r="BC347" s="13"/>
      <c r="BD347" s="13"/>
      <c r="BE347" s="13"/>
      <c r="BF347" s="13"/>
      <c r="BG347" s="13"/>
      <c r="BH347" s="13"/>
    </row>
    <row r="348" spans="1:60" ht="15.75" customHeight="1">
      <c r="AQ348" s="11"/>
    </row>
    <row r="349" spans="1:60" ht="15.75" customHeight="1">
      <c r="AQ349" s="11"/>
    </row>
    <row r="350" spans="1:60" ht="15.75" customHeight="1">
      <c r="AQ350" s="11"/>
    </row>
    <row r="351" spans="1:60" ht="15.75" customHeight="1">
      <c r="AQ351" s="11"/>
    </row>
    <row r="352" spans="1:60" ht="15.75" customHeight="1">
      <c r="AQ352" s="11"/>
    </row>
    <row r="353" spans="43:43" ht="15.75" customHeight="1">
      <c r="AQ353" s="11"/>
    </row>
    <row r="354" spans="43:43" ht="15.75" customHeight="1">
      <c r="AQ354" s="11"/>
    </row>
    <row r="355" spans="43:43" ht="15.75" customHeight="1">
      <c r="AQ355" s="11"/>
    </row>
    <row r="356" spans="43:43" ht="15.75" customHeight="1">
      <c r="AQ356" s="11"/>
    </row>
    <row r="357" spans="43:43" ht="15.75" customHeight="1">
      <c r="AQ357" s="11"/>
    </row>
    <row r="358" spans="43:43" ht="15.75" customHeight="1">
      <c r="AQ358" s="11"/>
    </row>
    <row r="359" spans="43:43" ht="15.75" customHeight="1">
      <c r="AQ359" s="11"/>
    </row>
    <row r="360" spans="43:43" ht="15.75" customHeight="1">
      <c r="AQ360" s="11"/>
    </row>
    <row r="361" spans="43:43" ht="15.75" customHeight="1">
      <c r="AQ361" s="11"/>
    </row>
    <row r="362" spans="43:43" ht="15.75" customHeight="1">
      <c r="AQ362" s="11"/>
    </row>
    <row r="363" spans="43:43" ht="15.75" customHeight="1">
      <c r="AQ363" s="11"/>
    </row>
    <row r="364" spans="43:43" ht="15.75" customHeight="1">
      <c r="AQ364" s="11"/>
    </row>
    <row r="365" spans="43:43" ht="15.75" customHeight="1">
      <c r="AQ365" s="11"/>
    </row>
    <row r="366" spans="43:43" ht="15.75" customHeight="1">
      <c r="AQ366" s="11"/>
    </row>
    <row r="367" spans="43:43" ht="15.75" customHeight="1">
      <c r="AQ367" s="11"/>
    </row>
    <row r="368" spans="43:43" ht="15.75" customHeight="1">
      <c r="AQ368" s="11"/>
    </row>
    <row r="369" spans="43:43" ht="15.75" customHeight="1">
      <c r="AQ369" s="11"/>
    </row>
    <row r="370" spans="43:43" ht="15.75" customHeight="1">
      <c r="AQ370" s="11"/>
    </row>
    <row r="371" spans="43:43" ht="15.75" customHeight="1">
      <c r="AQ371" s="11"/>
    </row>
    <row r="372" spans="43:43" ht="15.75" customHeight="1">
      <c r="AQ372" s="11"/>
    </row>
    <row r="373" spans="43:43" ht="15.75" customHeight="1">
      <c r="AQ373" s="11"/>
    </row>
    <row r="374" spans="43:43" ht="15.75" customHeight="1">
      <c r="AQ374" s="11"/>
    </row>
    <row r="375" spans="43:43" ht="15.75" customHeight="1">
      <c r="AQ375" s="11"/>
    </row>
    <row r="376" spans="43:43" ht="15.75" customHeight="1">
      <c r="AQ376" s="11"/>
    </row>
    <row r="377" spans="43:43" ht="15.75" customHeight="1">
      <c r="AQ377" s="11"/>
    </row>
    <row r="378" spans="43:43" ht="15.75" customHeight="1">
      <c r="AQ378" s="11"/>
    </row>
    <row r="379" spans="43:43" ht="15.75" customHeight="1">
      <c r="AQ379" s="11"/>
    </row>
    <row r="380" spans="43:43" ht="15.75" customHeight="1">
      <c r="AQ380" s="11"/>
    </row>
    <row r="381" spans="43:43" ht="15.75" customHeight="1">
      <c r="AQ381" s="11"/>
    </row>
    <row r="382" spans="43:43" ht="15.75" customHeight="1">
      <c r="AQ382" s="11"/>
    </row>
    <row r="383" spans="43:43" ht="15.75" customHeight="1">
      <c r="AQ383" s="11"/>
    </row>
    <row r="384" spans="43:43" ht="15.75" customHeight="1">
      <c r="AQ384" s="11"/>
    </row>
    <row r="385" spans="43:43" ht="15.75" customHeight="1">
      <c r="AQ385" s="11"/>
    </row>
    <row r="386" spans="43:43" ht="15.75" customHeight="1">
      <c r="AQ386" s="11"/>
    </row>
    <row r="387" spans="43:43" ht="15.75" customHeight="1">
      <c r="AQ387" s="11"/>
    </row>
    <row r="388" spans="43:43" ht="15.75" customHeight="1">
      <c r="AQ388" s="11"/>
    </row>
    <row r="389" spans="43:43" ht="15.75" customHeight="1">
      <c r="AQ389" s="11"/>
    </row>
    <row r="390" spans="43:43" ht="15.75" customHeight="1">
      <c r="AQ390" s="11"/>
    </row>
    <row r="391" spans="43:43" ht="15.75" customHeight="1">
      <c r="AQ391" s="11"/>
    </row>
    <row r="392" spans="43:43" ht="15.75" customHeight="1">
      <c r="AQ392" s="11"/>
    </row>
    <row r="393" spans="43:43" ht="15.75" customHeight="1">
      <c r="AQ393" s="11"/>
    </row>
    <row r="394" spans="43:43" ht="15.75" customHeight="1">
      <c r="AQ394" s="11"/>
    </row>
    <row r="395" spans="43:43" ht="15.75" customHeight="1">
      <c r="AQ395" s="11"/>
    </row>
    <row r="396" spans="43:43" ht="15.75" customHeight="1">
      <c r="AQ396" s="11"/>
    </row>
    <row r="397" spans="43:43" ht="15.75" customHeight="1">
      <c r="AQ397" s="11"/>
    </row>
    <row r="398" spans="43:43" ht="15.75" customHeight="1">
      <c r="AQ398" s="11"/>
    </row>
    <row r="399" spans="43:43" ht="15.75" customHeight="1">
      <c r="AQ399" s="11"/>
    </row>
    <row r="400" spans="43:43" ht="15.75" customHeight="1">
      <c r="AQ400" s="11"/>
    </row>
    <row r="401" spans="43:43" ht="15.75" customHeight="1">
      <c r="AQ401" s="11"/>
    </row>
    <row r="402" spans="43:43" ht="15.75" customHeight="1">
      <c r="AQ402" s="11"/>
    </row>
    <row r="403" spans="43:43" ht="15.75" customHeight="1">
      <c r="AQ403" s="11"/>
    </row>
    <row r="404" spans="43:43" ht="15.75" customHeight="1">
      <c r="AQ404" s="11"/>
    </row>
    <row r="405" spans="43:43" ht="15.75" customHeight="1">
      <c r="AQ405" s="11"/>
    </row>
    <row r="406" spans="43:43" ht="15.75" customHeight="1">
      <c r="AQ406" s="11"/>
    </row>
    <row r="407" spans="43:43" ht="15.75" customHeight="1">
      <c r="AQ407" s="11"/>
    </row>
    <row r="408" spans="43:43" ht="15.75" customHeight="1">
      <c r="AQ408" s="11"/>
    </row>
    <row r="409" spans="43:43" ht="15.75" customHeight="1">
      <c r="AQ409" s="11"/>
    </row>
    <row r="410" spans="43:43" ht="15.75" customHeight="1">
      <c r="AQ410" s="11"/>
    </row>
    <row r="411" spans="43:43" ht="15.75" customHeight="1">
      <c r="AQ411" s="11"/>
    </row>
    <row r="412" spans="43:43" ht="15.75" customHeight="1">
      <c r="AQ412" s="11"/>
    </row>
    <row r="413" spans="43:43" ht="15.75" customHeight="1">
      <c r="AQ413" s="11"/>
    </row>
    <row r="414" spans="43:43" ht="15.75" customHeight="1">
      <c r="AQ414" s="11"/>
    </row>
    <row r="415" spans="43:43" ht="15.75" customHeight="1">
      <c r="AQ415" s="11"/>
    </row>
    <row r="416" spans="43:43" ht="15.75" customHeight="1">
      <c r="AQ416" s="11"/>
    </row>
    <row r="417" spans="43:43" ht="15.75" customHeight="1">
      <c r="AQ417" s="11"/>
    </row>
    <row r="418" spans="43:43" ht="15.75" customHeight="1">
      <c r="AQ418" s="11"/>
    </row>
    <row r="419" spans="43:43" ht="15.75" customHeight="1">
      <c r="AQ419" s="11"/>
    </row>
    <row r="420" spans="43:43" ht="15.75" customHeight="1">
      <c r="AQ420" s="11"/>
    </row>
    <row r="421" spans="43:43" ht="15.75" customHeight="1">
      <c r="AQ421" s="11"/>
    </row>
    <row r="422" spans="43:43" ht="15.75" customHeight="1">
      <c r="AQ422" s="11"/>
    </row>
    <row r="423" spans="43:43" ht="15.75" customHeight="1">
      <c r="AQ423" s="11"/>
    </row>
    <row r="424" spans="43:43" ht="15.75" customHeight="1">
      <c r="AQ424" s="11"/>
    </row>
    <row r="425" spans="43:43" ht="15.75" customHeight="1">
      <c r="AQ425" s="11"/>
    </row>
    <row r="426" spans="43:43" ht="15.75" customHeight="1">
      <c r="AQ426" s="11"/>
    </row>
    <row r="427" spans="43:43" ht="15.75" customHeight="1">
      <c r="AQ427" s="11"/>
    </row>
    <row r="428" spans="43:43" ht="15.75" customHeight="1">
      <c r="AQ428" s="11"/>
    </row>
    <row r="429" spans="43:43" ht="15.75" customHeight="1">
      <c r="AQ429" s="11"/>
    </row>
    <row r="430" spans="43:43" ht="15.75" customHeight="1">
      <c r="AQ430" s="11"/>
    </row>
    <row r="431" spans="43:43" ht="15.75" customHeight="1">
      <c r="AQ431" s="11"/>
    </row>
    <row r="432" spans="43:43" ht="15.75" customHeight="1">
      <c r="AQ432" s="11"/>
    </row>
    <row r="433" spans="43:43" ht="15.75" customHeight="1">
      <c r="AQ433" s="11"/>
    </row>
    <row r="434" spans="43:43" ht="15.75" customHeight="1">
      <c r="AQ434" s="11"/>
    </row>
    <row r="435" spans="43:43" ht="15.75" customHeight="1">
      <c r="AQ435" s="11"/>
    </row>
    <row r="436" spans="43:43" ht="15.75" customHeight="1">
      <c r="AQ436" s="11"/>
    </row>
    <row r="437" spans="43:43" ht="15.75" customHeight="1">
      <c r="AQ437" s="11"/>
    </row>
    <row r="438" spans="43:43" ht="15.75" customHeight="1">
      <c r="AQ438" s="11"/>
    </row>
    <row r="439" spans="43:43" ht="15.75" customHeight="1">
      <c r="AQ439" s="11"/>
    </row>
    <row r="440" spans="43:43" ht="15.75" customHeight="1">
      <c r="AQ440" s="11"/>
    </row>
    <row r="441" spans="43:43" ht="15.75" customHeight="1">
      <c r="AQ441" s="11"/>
    </row>
    <row r="442" spans="43:43" ht="15.75" customHeight="1">
      <c r="AQ442" s="11"/>
    </row>
    <row r="443" spans="43:43" ht="15.75" customHeight="1">
      <c r="AQ443" s="11"/>
    </row>
    <row r="444" spans="43:43" ht="15.75" customHeight="1">
      <c r="AQ444" s="11"/>
    </row>
    <row r="445" spans="43:43" ht="15.75" customHeight="1">
      <c r="AQ445" s="11"/>
    </row>
    <row r="446" spans="43:43" ht="15.75" customHeight="1">
      <c r="AQ446" s="11"/>
    </row>
    <row r="447" spans="43:43" ht="15.75" customHeight="1">
      <c r="AQ447" s="11"/>
    </row>
    <row r="448" spans="43:43" ht="15.75" customHeight="1">
      <c r="AQ448" s="11"/>
    </row>
    <row r="449" spans="43:43" ht="15.75" customHeight="1">
      <c r="AQ449" s="11"/>
    </row>
    <row r="450" spans="43:43" ht="15.75" customHeight="1">
      <c r="AQ450" s="11"/>
    </row>
    <row r="451" spans="43:43" ht="15.75" customHeight="1">
      <c r="AQ451" s="11"/>
    </row>
    <row r="452" spans="43:43" ht="15.75" customHeight="1">
      <c r="AQ452" s="11"/>
    </row>
    <row r="453" spans="43:43" ht="15.75" customHeight="1">
      <c r="AQ453" s="11"/>
    </row>
    <row r="454" spans="43:43" ht="15.75" customHeight="1">
      <c r="AQ454" s="11"/>
    </row>
    <row r="455" spans="43:43" ht="15.75" customHeight="1">
      <c r="AQ455" s="11"/>
    </row>
    <row r="456" spans="43:43" ht="15.75" customHeight="1">
      <c r="AQ456" s="11"/>
    </row>
    <row r="457" spans="43:43" ht="15.75" customHeight="1">
      <c r="AQ457" s="11"/>
    </row>
    <row r="458" spans="43:43" ht="15.75" customHeight="1">
      <c r="AQ458" s="11"/>
    </row>
    <row r="459" spans="43:43" ht="15.75" customHeight="1">
      <c r="AQ459" s="11"/>
    </row>
    <row r="460" spans="43:43" ht="15.75" customHeight="1">
      <c r="AQ460" s="11"/>
    </row>
    <row r="461" spans="43:43" ht="15.75" customHeight="1">
      <c r="AQ461" s="11"/>
    </row>
    <row r="462" spans="43:43" ht="15.75" customHeight="1">
      <c r="AQ462" s="11"/>
    </row>
    <row r="463" spans="43:43" ht="15.75" customHeight="1">
      <c r="AQ463" s="11"/>
    </row>
    <row r="464" spans="43:43" ht="15.75" customHeight="1">
      <c r="AQ464" s="11"/>
    </row>
    <row r="465" spans="43:43" ht="15.75" customHeight="1">
      <c r="AQ465" s="11"/>
    </row>
    <row r="466" spans="43:43" ht="15.75" customHeight="1">
      <c r="AQ466" s="11"/>
    </row>
    <row r="467" spans="43:43" ht="15.75" customHeight="1">
      <c r="AQ467" s="11"/>
    </row>
    <row r="468" spans="43:43" ht="15.75" customHeight="1">
      <c r="AQ468" s="11"/>
    </row>
    <row r="469" spans="43:43" ht="15.75" customHeight="1">
      <c r="AQ469" s="11"/>
    </row>
    <row r="470" spans="43:43" ht="15.75" customHeight="1">
      <c r="AQ470" s="11"/>
    </row>
    <row r="471" spans="43:43" ht="15.75" customHeight="1">
      <c r="AQ471" s="11"/>
    </row>
    <row r="472" spans="43:43" ht="15.75" customHeight="1">
      <c r="AQ472" s="11"/>
    </row>
    <row r="473" spans="43:43" ht="15.75" customHeight="1">
      <c r="AQ473" s="11"/>
    </row>
    <row r="474" spans="43:43" ht="15.75" customHeight="1">
      <c r="AQ474" s="11"/>
    </row>
    <row r="475" spans="43:43" ht="15.75" customHeight="1">
      <c r="AQ475" s="11"/>
    </row>
    <row r="476" spans="43:43" ht="15.75" customHeight="1">
      <c r="AQ476" s="11"/>
    </row>
    <row r="477" spans="43:43" ht="15.75" customHeight="1">
      <c r="AQ477" s="11"/>
    </row>
    <row r="478" spans="43:43" ht="15.75" customHeight="1">
      <c r="AQ478" s="11"/>
    </row>
    <row r="479" spans="43:43" ht="15.75" customHeight="1">
      <c r="AQ479" s="11"/>
    </row>
    <row r="480" spans="43:43" ht="15.75" customHeight="1">
      <c r="AQ480" s="11"/>
    </row>
    <row r="481" spans="43:43" ht="15.75" customHeight="1">
      <c r="AQ481" s="11"/>
    </row>
    <row r="482" spans="43:43" ht="15.75" customHeight="1">
      <c r="AQ482" s="11"/>
    </row>
    <row r="483" spans="43:43" ht="15.75" customHeight="1">
      <c r="AQ483" s="11"/>
    </row>
    <row r="484" spans="43:43" ht="15.75" customHeight="1">
      <c r="AQ484" s="11"/>
    </row>
    <row r="485" spans="43:43" ht="15.75" customHeight="1">
      <c r="AQ485" s="11"/>
    </row>
    <row r="486" spans="43:43" ht="15.75" customHeight="1">
      <c r="AQ486" s="11"/>
    </row>
    <row r="487" spans="43:43" ht="15.75" customHeight="1">
      <c r="AQ487" s="11"/>
    </row>
    <row r="488" spans="43:43" ht="15.75" customHeight="1">
      <c r="AQ488" s="11"/>
    </row>
    <row r="489" spans="43:43" ht="15.75" customHeight="1">
      <c r="AQ489" s="11"/>
    </row>
    <row r="490" spans="43:43" ht="15.75" customHeight="1">
      <c r="AQ490" s="11"/>
    </row>
    <row r="491" spans="43:43" ht="15.75" customHeight="1">
      <c r="AQ491" s="11"/>
    </row>
    <row r="492" spans="43:43" ht="15.75" customHeight="1">
      <c r="AQ492" s="11"/>
    </row>
    <row r="493" spans="43:43" ht="15.75" customHeight="1">
      <c r="AQ493" s="11"/>
    </row>
    <row r="494" spans="43:43" ht="15.75" customHeight="1">
      <c r="AQ494" s="11"/>
    </row>
    <row r="495" spans="43:43" ht="15.75" customHeight="1">
      <c r="AQ495" s="11"/>
    </row>
    <row r="496" spans="43:43" ht="15.75" customHeight="1">
      <c r="AQ496" s="11"/>
    </row>
    <row r="497" spans="43:43" ht="15.75" customHeight="1">
      <c r="AQ497" s="11"/>
    </row>
    <row r="498" spans="43:43" ht="15.75" customHeight="1">
      <c r="AQ498" s="11"/>
    </row>
    <row r="499" spans="43:43" ht="15.75" customHeight="1">
      <c r="AQ499" s="11"/>
    </row>
    <row r="500" spans="43:43" ht="15.75" customHeight="1">
      <c r="AQ500" s="11"/>
    </row>
    <row r="501" spans="43:43" ht="15.75" customHeight="1">
      <c r="AQ501" s="11"/>
    </row>
    <row r="502" spans="43:43" ht="15.75" customHeight="1">
      <c r="AQ502" s="11"/>
    </row>
    <row r="503" spans="43:43" ht="15.75" customHeight="1">
      <c r="AQ503" s="11"/>
    </row>
    <row r="504" spans="43:43" ht="15.75" customHeight="1">
      <c r="AQ504" s="11"/>
    </row>
    <row r="505" spans="43:43" ht="15.75" customHeight="1">
      <c r="AQ505" s="11"/>
    </row>
    <row r="506" spans="43:43" ht="15.75" customHeight="1">
      <c r="AQ506" s="11"/>
    </row>
    <row r="507" spans="43:43" ht="15.75" customHeight="1">
      <c r="AQ507" s="11"/>
    </row>
    <row r="508" spans="43:43" ht="15.75" customHeight="1">
      <c r="AQ508" s="11"/>
    </row>
    <row r="509" spans="43:43" ht="15.75" customHeight="1">
      <c r="AQ509" s="11"/>
    </row>
    <row r="510" spans="43:43" ht="15.75" customHeight="1">
      <c r="AQ510" s="11"/>
    </row>
    <row r="511" spans="43:43" ht="15.75" customHeight="1">
      <c r="AQ511" s="11"/>
    </row>
    <row r="512" spans="43:43" ht="15.75" customHeight="1">
      <c r="AQ512" s="11"/>
    </row>
    <row r="513" spans="43:43" ht="15.75" customHeight="1">
      <c r="AQ513" s="11"/>
    </row>
    <row r="514" spans="43:43" ht="15.75" customHeight="1">
      <c r="AQ514" s="11"/>
    </row>
    <row r="515" spans="43:43" ht="15.75" customHeight="1">
      <c r="AQ515" s="11"/>
    </row>
    <row r="516" spans="43:43" ht="15.75" customHeight="1">
      <c r="AQ516" s="11"/>
    </row>
    <row r="517" spans="43:43" ht="15.75" customHeight="1">
      <c r="AQ517" s="11"/>
    </row>
    <row r="518" spans="43:43" ht="15.75" customHeight="1">
      <c r="AQ518" s="11"/>
    </row>
    <row r="519" spans="43:43" ht="15.75" customHeight="1">
      <c r="AQ519" s="11"/>
    </row>
    <row r="520" spans="43:43" ht="15.75" customHeight="1">
      <c r="AQ520" s="11"/>
    </row>
    <row r="521" spans="43:43" ht="15.75" customHeight="1">
      <c r="AQ521" s="11"/>
    </row>
    <row r="522" spans="43:43" ht="15.75" customHeight="1">
      <c r="AQ522" s="11"/>
    </row>
    <row r="523" spans="43:43" ht="15.75" customHeight="1">
      <c r="AQ523" s="11"/>
    </row>
    <row r="524" spans="43:43" ht="15.75" customHeight="1">
      <c r="AQ524" s="11"/>
    </row>
    <row r="525" spans="43:43" ht="15.75" customHeight="1">
      <c r="AQ525" s="11"/>
    </row>
    <row r="526" spans="43:43" ht="15.75" customHeight="1">
      <c r="AQ526" s="11"/>
    </row>
    <row r="527" spans="43:43" ht="15.75" customHeight="1">
      <c r="AQ527" s="11"/>
    </row>
    <row r="528" spans="43:43" ht="15.75" customHeight="1">
      <c r="AQ528" s="11"/>
    </row>
    <row r="529" spans="43:43" ht="15.75" customHeight="1">
      <c r="AQ529" s="11"/>
    </row>
    <row r="530" spans="43:43" ht="15.75" customHeight="1">
      <c r="AQ530" s="11"/>
    </row>
    <row r="531" spans="43:43" ht="15.75" customHeight="1">
      <c r="AQ531" s="11"/>
    </row>
    <row r="532" spans="43:43" ht="15.75" customHeight="1">
      <c r="AQ532" s="11"/>
    </row>
    <row r="533" spans="43:43" ht="15.75" customHeight="1">
      <c r="AQ533" s="11"/>
    </row>
    <row r="534" spans="43:43" ht="15.75" customHeight="1">
      <c r="AQ534" s="11"/>
    </row>
    <row r="535" spans="43:43" ht="15.75" customHeight="1">
      <c r="AQ535" s="11"/>
    </row>
    <row r="536" spans="43:43" ht="15.75" customHeight="1">
      <c r="AQ536" s="11"/>
    </row>
    <row r="537" spans="43:43" ht="15.75" customHeight="1">
      <c r="AQ537" s="11"/>
    </row>
    <row r="538" spans="43:43" ht="15.75" customHeight="1">
      <c r="AQ538" s="11"/>
    </row>
    <row r="539" spans="43:43" ht="15.75" customHeight="1">
      <c r="AQ539" s="11"/>
    </row>
    <row r="540" spans="43:43" ht="15.75" customHeight="1">
      <c r="AQ540" s="11"/>
    </row>
    <row r="541" spans="43:43" ht="15.75" customHeight="1">
      <c r="AQ541" s="11"/>
    </row>
    <row r="542" spans="43:43" ht="15.75" customHeight="1">
      <c r="AQ542" s="11"/>
    </row>
    <row r="543" spans="43:43" ht="15.75" customHeight="1">
      <c r="AQ543" s="11"/>
    </row>
    <row r="544" spans="43:43" ht="15.75" customHeight="1">
      <c r="AQ544" s="11"/>
    </row>
    <row r="545" spans="43:43" ht="15.75" customHeight="1">
      <c r="AQ545" s="11"/>
    </row>
    <row r="546" spans="43:43" ht="15.75" customHeight="1">
      <c r="AQ546" s="11"/>
    </row>
    <row r="547" spans="43:43" ht="15.75" customHeight="1">
      <c r="AQ547" s="11"/>
    </row>
    <row r="548" spans="43:43" ht="15.75" customHeight="1">
      <c r="AQ548" s="11"/>
    </row>
    <row r="549" spans="43:43" ht="15.75" customHeight="1">
      <c r="AQ549" s="11"/>
    </row>
    <row r="550" spans="43:43" ht="15.75" customHeight="1">
      <c r="AQ550" s="11"/>
    </row>
    <row r="551" spans="43:43" ht="15.75" customHeight="1">
      <c r="AQ551" s="11"/>
    </row>
    <row r="552" spans="43:43" ht="15.75" customHeight="1">
      <c r="AQ552" s="11"/>
    </row>
    <row r="553" spans="43:43" ht="15.75" customHeight="1">
      <c r="AQ553" s="11"/>
    </row>
    <row r="554" spans="43:43" ht="15.75" customHeight="1">
      <c r="AQ554" s="11"/>
    </row>
    <row r="555" spans="43:43" ht="15.75" customHeight="1">
      <c r="AQ555" s="11"/>
    </row>
    <row r="556" spans="43:43" ht="15.75" customHeight="1">
      <c r="AQ556" s="11"/>
    </row>
    <row r="557" spans="43:43" ht="15.75" customHeight="1">
      <c r="AQ557" s="11"/>
    </row>
    <row r="558" spans="43:43" ht="15.75" customHeight="1">
      <c r="AQ558" s="11"/>
    </row>
    <row r="559" spans="43:43" ht="15.75" customHeight="1">
      <c r="AQ559" s="11"/>
    </row>
    <row r="560" spans="43:43" ht="15.75" customHeight="1">
      <c r="AQ560" s="11"/>
    </row>
    <row r="561" spans="43:43" ht="15.75" customHeight="1">
      <c r="AQ561" s="11"/>
    </row>
    <row r="562" spans="43:43" ht="15.75" customHeight="1">
      <c r="AQ562" s="11"/>
    </row>
    <row r="563" spans="43:43" ht="15.75" customHeight="1">
      <c r="AQ563" s="11"/>
    </row>
    <row r="564" spans="43:43" ht="15.75" customHeight="1">
      <c r="AQ564" s="11"/>
    </row>
    <row r="565" spans="43:43" ht="15.75" customHeight="1">
      <c r="AQ565" s="11"/>
    </row>
    <row r="566" spans="43:43" ht="15.75" customHeight="1">
      <c r="AQ566" s="11"/>
    </row>
    <row r="567" spans="43:43" ht="15.75" customHeight="1">
      <c r="AQ567" s="11"/>
    </row>
    <row r="568" spans="43:43" ht="15.75" customHeight="1">
      <c r="AQ568" s="11"/>
    </row>
    <row r="569" spans="43:43" ht="15.75" customHeight="1">
      <c r="AQ569" s="11"/>
    </row>
    <row r="570" spans="43:43" ht="15.75" customHeight="1">
      <c r="AQ570" s="11"/>
    </row>
    <row r="571" spans="43:43" ht="15.75" customHeight="1">
      <c r="AQ571" s="11"/>
    </row>
    <row r="572" spans="43:43" ht="15.75" customHeight="1">
      <c r="AQ572" s="11"/>
    </row>
    <row r="573" spans="43:43" ht="15.75" customHeight="1">
      <c r="AQ573" s="11"/>
    </row>
    <row r="574" spans="43:43" ht="15.75" customHeight="1">
      <c r="AQ574" s="11"/>
    </row>
    <row r="575" spans="43:43" ht="15.75" customHeight="1">
      <c r="AQ575" s="11"/>
    </row>
    <row r="576" spans="43:43" ht="15.75" customHeight="1">
      <c r="AQ576" s="11"/>
    </row>
    <row r="577" spans="43:43" ht="15.75" customHeight="1">
      <c r="AQ577" s="11"/>
    </row>
    <row r="578" spans="43:43" ht="15.75" customHeight="1">
      <c r="AQ578" s="11"/>
    </row>
    <row r="579" spans="43:43" ht="15.75" customHeight="1">
      <c r="AQ579" s="11"/>
    </row>
    <row r="580" spans="43:43" ht="15.75" customHeight="1">
      <c r="AQ580" s="11"/>
    </row>
    <row r="581" spans="43:43" ht="15.75" customHeight="1">
      <c r="AQ581" s="11"/>
    </row>
    <row r="582" spans="43:43" ht="15.75" customHeight="1">
      <c r="AQ582" s="11"/>
    </row>
    <row r="583" spans="43:43" ht="15.75" customHeight="1">
      <c r="AQ583" s="11"/>
    </row>
    <row r="584" spans="43:43" ht="15.75" customHeight="1">
      <c r="AQ584" s="11"/>
    </row>
    <row r="585" spans="43:43" ht="15.75" customHeight="1">
      <c r="AQ585" s="11"/>
    </row>
    <row r="586" spans="43:43" ht="15.75" customHeight="1">
      <c r="AQ586" s="11"/>
    </row>
    <row r="587" spans="43:43" ht="15.75" customHeight="1">
      <c r="AQ587" s="11"/>
    </row>
    <row r="588" spans="43:43" ht="15.75" customHeight="1">
      <c r="AQ588" s="11"/>
    </row>
    <row r="589" spans="43:43" ht="15.75" customHeight="1">
      <c r="AQ589" s="11"/>
    </row>
    <row r="590" spans="43:43" ht="15.75" customHeight="1">
      <c r="AQ590" s="11"/>
    </row>
    <row r="591" spans="43:43" ht="15.75" customHeight="1">
      <c r="AQ591" s="11"/>
    </row>
    <row r="592" spans="43:43" ht="15.75" customHeight="1">
      <c r="AQ592" s="11"/>
    </row>
    <row r="593" spans="43:43" ht="15.75" customHeight="1">
      <c r="AQ593" s="11"/>
    </row>
    <row r="594" spans="43:43" ht="15.75" customHeight="1">
      <c r="AQ594" s="11"/>
    </row>
    <row r="595" spans="43:43" ht="15.75" customHeight="1">
      <c r="AQ595" s="11"/>
    </row>
    <row r="596" spans="43:43" ht="15.75" customHeight="1">
      <c r="AQ596" s="11"/>
    </row>
    <row r="597" spans="43:43" ht="15.75" customHeight="1">
      <c r="AQ597" s="11"/>
    </row>
    <row r="598" spans="43:43" ht="15.75" customHeight="1">
      <c r="AQ598" s="11"/>
    </row>
    <row r="599" spans="43:43" ht="15.75" customHeight="1">
      <c r="AQ599" s="11"/>
    </row>
    <row r="600" spans="43:43" ht="15.75" customHeight="1">
      <c r="AQ600" s="11"/>
    </row>
    <row r="601" spans="43:43" ht="15.75" customHeight="1">
      <c r="AQ601" s="11"/>
    </row>
    <row r="602" spans="43:43" ht="15.75" customHeight="1">
      <c r="AQ602" s="11"/>
    </row>
    <row r="603" spans="43:43" ht="15.75" customHeight="1">
      <c r="AQ603" s="11"/>
    </row>
    <row r="604" spans="43:43" ht="15.75" customHeight="1">
      <c r="AQ604" s="11"/>
    </row>
    <row r="605" spans="43:43" ht="15.75" customHeight="1">
      <c r="AQ605" s="11"/>
    </row>
    <row r="606" spans="43:43" ht="15.75" customHeight="1">
      <c r="AQ606" s="11"/>
    </row>
    <row r="607" spans="43:43" ht="15.75" customHeight="1">
      <c r="AQ607" s="11"/>
    </row>
    <row r="608" spans="43:43" ht="15.75" customHeight="1">
      <c r="AQ608" s="11"/>
    </row>
    <row r="609" spans="43:43" ht="15.75" customHeight="1">
      <c r="AQ609" s="11"/>
    </row>
    <row r="610" spans="43:43" ht="15.75" customHeight="1">
      <c r="AQ610" s="11"/>
    </row>
    <row r="611" spans="43:43" ht="15.75" customHeight="1">
      <c r="AQ611" s="11"/>
    </row>
    <row r="612" spans="43:43" ht="15.75" customHeight="1">
      <c r="AQ612" s="11"/>
    </row>
    <row r="613" spans="43:43" ht="15.75" customHeight="1">
      <c r="AQ613" s="11"/>
    </row>
    <row r="614" spans="43:43" ht="15.75" customHeight="1">
      <c r="AQ614" s="11"/>
    </row>
    <row r="615" spans="43:43" ht="15.75" customHeight="1">
      <c r="AQ615" s="11"/>
    </row>
    <row r="616" spans="43:43" ht="15.75" customHeight="1">
      <c r="AQ616" s="11"/>
    </row>
    <row r="617" spans="43:43" ht="15.75" customHeight="1">
      <c r="AQ617" s="11"/>
    </row>
    <row r="618" spans="43:43" ht="15.75" customHeight="1">
      <c r="AQ618" s="11"/>
    </row>
    <row r="619" spans="43:43" ht="15.75" customHeight="1">
      <c r="AQ619" s="11"/>
    </row>
    <row r="620" spans="43:43" ht="15.75" customHeight="1">
      <c r="AQ620" s="11"/>
    </row>
    <row r="621" spans="43:43" ht="15.75" customHeight="1">
      <c r="AQ621" s="11"/>
    </row>
    <row r="622" spans="43:43" ht="15.75" customHeight="1">
      <c r="AQ622" s="11"/>
    </row>
    <row r="623" spans="43:43" ht="15.75" customHeight="1">
      <c r="AQ623" s="11"/>
    </row>
    <row r="624" spans="43:43" ht="15.75" customHeight="1">
      <c r="AQ624" s="11"/>
    </row>
    <row r="625" spans="43:43" ht="15.75" customHeight="1">
      <c r="AQ625" s="11"/>
    </row>
    <row r="626" spans="43:43" ht="15.75" customHeight="1">
      <c r="AQ626" s="11"/>
    </row>
    <row r="627" spans="43:43" ht="15.75" customHeight="1">
      <c r="AQ627" s="11"/>
    </row>
    <row r="628" spans="43:43" ht="15.75" customHeight="1">
      <c r="AQ628" s="11"/>
    </row>
    <row r="629" spans="43:43" ht="15.75" customHeight="1">
      <c r="AQ629" s="11"/>
    </row>
    <row r="630" spans="43:43" ht="15.75" customHeight="1">
      <c r="AQ630" s="11"/>
    </row>
    <row r="631" spans="43:43" ht="15.75" customHeight="1">
      <c r="AQ631" s="11"/>
    </row>
    <row r="632" spans="43:43" ht="15.75" customHeight="1">
      <c r="AQ632" s="11"/>
    </row>
    <row r="633" spans="43:43" ht="15.75" customHeight="1">
      <c r="AQ633" s="11"/>
    </row>
    <row r="634" spans="43:43" ht="15.75" customHeight="1">
      <c r="AQ634" s="11"/>
    </row>
    <row r="635" spans="43:43" ht="15.75" customHeight="1">
      <c r="AQ635" s="11"/>
    </row>
    <row r="636" spans="43:43" ht="15.75" customHeight="1">
      <c r="AQ636" s="11"/>
    </row>
    <row r="637" spans="43:43" ht="15.75" customHeight="1">
      <c r="AQ637" s="11"/>
    </row>
    <row r="638" spans="43:43" ht="15.75" customHeight="1">
      <c r="AQ638" s="11"/>
    </row>
    <row r="639" spans="43:43" ht="15.75" customHeight="1">
      <c r="AQ639" s="11"/>
    </row>
    <row r="640" spans="43:43" ht="15.75" customHeight="1">
      <c r="AQ640" s="11"/>
    </row>
    <row r="641" spans="43:43" ht="15.75" customHeight="1">
      <c r="AQ641" s="11"/>
    </row>
    <row r="642" spans="43:43" ht="15.75" customHeight="1">
      <c r="AQ642" s="11"/>
    </row>
    <row r="643" spans="43:43" ht="15.75" customHeight="1">
      <c r="AQ643" s="11"/>
    </row>
    <row r="644" spans="43:43" ht="15.75" customHeight="1">
      <c r="AQ644" s="11"/>
    </row>
    <row r="645" spans="43:43" ht="15.75" customHeight="1">
      <c r="AQ645" s="11"/>
    </row>
    <row r="646" spans="43:43" ht="15.75" customHeight="1">
      <c r="AQ646" s="11"/>
    </row>
    <row r="647" spans="43:43" ht="15.75" customHeight="1">
      <c r="AQ647" s="11"/>
    </row>
    <row r="648" spans="43:43" ht="15.75" customHeight="1">
      <c r="AQ648" s="11"/>
    </row>
    <row r="649" spans="43:43" ht="15.75" customHeight="1">
      <c r="AQ649" s="11"/>
    </row>
    <row r="650" spans="43:43" ht="15.75" customHeight="1">
      <c r="AQ650" s="11"/>
    </row>
    <row r="651" spans="43:43" ht="15.75" customHeight="1">
      <c r="AQ651" s="11"/>
    </row>
    <row r="652" spans="43:43" ht="15.75" customHeight="1">
      <c r="AQ652" s="11"/>
    </row>
    <row r="653" spans="43:43" ht="15.75" customHeight="1">
      <c r="AQ653" s="11"/>
    </row>
    <row r="654" spans="43:43" ht="15.75" customHeight="1">
      <c r="AQ654" s="11"/>
    </row>
    <row r="655" spans="43:43" ht="15.75" customHeight="1">
      <c r="AQ655" s="11"/>
    </row>
    <row r="656" spans="43:43" ht="15.75" customHeight="1">
      <c r="AQ656" s="11"/>
    </row>
    <row r="657" spans="43:43" ht="15.75" customHeight="1">
      <c r="AQ657" s="11"/>
    </row>
    <row r="658" spans="43:43" ht="15.75" customHeight="1">
      <c r="AQ658" s="11"/>
    </row>
    <row r="659" spans="43:43" ht="15.75" customHeight="1">
      <c r="AQ659" s="11"/>
    </row>
    <row r="660" spans="43:43" ht="15.75" customHeight="1">
      <c r="AQ660" s="11"/>
    </row>
    <row r="661" spans="43:43" ht="15.75" customHeight="1">
      <c r="AQ661" s="11"/>
    </row>
    <row r="662" spans="43:43" ht="15.75" customHeight="1">
      <c r="AQ662" s="11"/>
    </row>
    <row r="663" spans="43:43" ht="15.75" customHeight="1">
      <c r="AQ663" s="11"/>
    </row>
    <row r="664" spans="43:43" ht="15.75" customHeight="1">
      <c r="AQ664" s="11"/>
    </row>
    <row r="665" spans="43:43" ht="15.75" customHeight="1">
      <c r="AQ665" s="11"/>
    </row>
    <row r="666" spans="43:43" ht="15.75" customHeight="1">
      <c r="AQ666" s="11"/>
    </row>
    <row r="667" spans="43:43" ht="15.75" customHeight="1">
      <c r="AQ667" s="11"/>
    </row>
    <row r="668" spans="43:43" ht="15.75" customHeight="1">
      <c r="AQ668" s="11"/>
    </row>
    <row r="669" spans="43:43" ht="15.75" customHeight="1">
      <c r="AQ669" s="11"/>
    </row>
    <row r="670" spans="43:43" ht="15.75" customHeight="1">
      <c r="AQ670" s="11"/>
    </row>
    <row r="671" spans="43:43" ht="15.75" customHeight="1">
      <c r="AQ671" s="11"/>
    </row>
    <row r="672" spans="43:43" ht="15.75" customHeight="1">
      <c r="AQ672" s="11"/>
    </row>
    <row r="673" spans="43:43" ht="15.75" customHeight="1">
      <c r="AQ673" s="11"/>
    </row>
    <row r="674" spans="43:43" ht="15.75" customHeight="1">
      <c r="AQ674" s="11"/>
    </row>
    <row r="675" spans="43:43" ht="15.75" customHeight="1">
      <c r="AQ675" s="11"/>
    </row>
    <row r="676" spans="43:43" ht="15.75" customHeight="1">
      <c r="AQ676" s="11"/>
    </row>
    <row r="677" spans="43:43" ht="15.75" customHeight="1">
      <c r="AQ677" s="11"/>
    </row>
    <row r="678" spans="43:43" ht="15.75" customHeight="1">
      <c r="AQ678" s="11"/>
    </row>
    <row r="679" spans="43:43" ht="15.75" customHeight="1">
      <c r="AQ679" s="11"/>
    </row>
    <row r="680" spans="43:43" ht="15.75" customHeight="1">
      <c r="AQ680" s="11"/>
    </row>
    <row r="681" spans="43:43" ht="15.75" customHeight="1">
      <c r="AQ681" s="11"/>
    </row>
    <row r="682" spans="43:43" ht="15.75" customHeight="1">
      <c r="AQ682" s="11"/>
    </row>
    <row r="683" spans="43:43" ht="15.75" customHeight="1">
      <c r="AQ683" s="11"/>
    </row>
    <row r="684" spans="43:43" ht="15.75" customHeight="1">
      <c r="AQ684" s="11"/>
    </row>
    <row r="685" spans="43:43" ht="15.75" customHeight="1">
      <c r="AQ685" s="11"/>
    </row>
    <row r="686" spans="43:43" ht="15.75" customHeight="1">
      <c r="AQ686" s="11"/>
    </row>
    <row r="687" spans="43:43" ht="15.75" customHeight="1">
      <c r="AQ687" s="11"/>
    </row>
    <row r="688" spans="43:43" ht="15.75" customHeight="1">
      <c r="AQ688" s="11"/>
    </row>
    <row r="689" spans="43:43" ht="15.75" customHeight="1">
      <c r="AQ689" s="11"/>
    </row>
    <row r="690" spans="43:43" ht="15.75" customHeight="1">
      <c r="AQ690" s="11"/>
    </row>
    <row r="691" spans="43:43" ht="15.75" customHeight="1">
      <c r="AQ691" s="11"/>
    </row>
    <row r="692" spans="43:43" ht="15.75" customHeight="1">
      <c r="AQ692" s="11"/>
    </row>
    <row r="693" spans="43:43" ht="15.75" customHeight="1">
      <c r="AQ693" s="11"/>
    </row>
    <row r="694" spans="43:43" ht="15.75" customHeight="1">
      <c r="AQ694" s="11"/>
    </row>
    <row r="695" spans="43:43" ht="15.75" customHeight="1">
      <c r="AQ695" s="11"/>
    </row>
    <row r="696" spans="43:43" ht="15.75" customHeight="1">
      <c r="AQ696" s="11"/>
    </row>
    <row r="697" spans="43:43" ht="15.75" customHeight="1">
      <c r="AQ697" s="11"/>
    </row>
    <row r="698" spans="43:43" ht="15.75" customHeight="1">
      <c r="AQ698" s="11"/>
    </row>
    <row r="699" spans="43:43" ht="15.75" customHeight="1">
      <c r="AQ699" s="11"/>
    </row>
    <row r="700" spans="43:43" ht="15.75" customHeight="1">
      <c r="AQ700" s="11"/>
    </row>
    <row r="701" spans="43:43" ht="15.75" customHeight="1">
      <c r="AQ701" s="11"/>
    </row>
    <row r="702" spans="43:43" ht="15.75" customHeight="1">
      <c r="AQ702" s="11"/>
    </row>
    <row r="703" spans="43:43" ht="15.75" customHeight="1">
      <c r="AQ703" s="11"/>
    </row>
    <row r="704" spans="43:43" ht="15.75" customHeight="1">
      <c r="AQ704" s="11"/>
    </row>
    <row r="705" spans="43:43" ht="15.75" customHeight="1">
      <c r="AQ705" s="11"/>
    </row>
    <row r="706" spans="43:43" ht="15.75" customHeight="1">
      <c r="AQ706" s="11"/>
    </row>
    <row r="707" spans="43:43" ht="15.75" customHeight="1">
      <c r="AQ707" s="11"/>
    </row>
    <row r="708" spans="43:43" ht="15.75" customHeight="1">
      <c r="AQ708" s="11"/>
    </row>
    <row r="709" spans="43:43" ht="15.75" customHeight="1">
      <c r="AQ709" s="11"/>
    </row>
    <row r="710" spans="43:43" ht="15.75" customHeight="1">
      <c r="AQ710" s="11"/>
    </row>
    <row r="711" spans="43:43" ht="15.75" customHeight="1">
      <c r="AQ711" s="11"/>
    </row>
    <row r="712" spans="43:43" ht="15.75" customHeight="1">
      <c r="AQ712" s="11"/>
    </row>
    <row r="713" spans="43:43" ht="15.75" customHeight="1">
      <c r="AQ713" s="11"/>
    </row>
    <row r="714" spans="43:43" ht="15.75" customHeight="1">
      <c r="AQ714" s="11"/>
    </row>
    <row r="715" spans="43:43" ht="15.75" customHeight="1">
      <c r="AQ715" s="11"/>
    </row>
    <row r="716" spans="43:43" ht="15.75" customHeight="1">
      <c r="AQ716" s="11"/>
    </row>
    <row r="717" spans="43:43" ht="15.75" customHeight="1">
      <c r="AQ717" s="11"/>
    </row>
    <row r="718" spans="43:43" ht="15.75" customHeight="1">
      <c r="AQ718" s="11"/>
    </row>
    <row r="719" spans="43:43" ht="15.75" customHeight="1">
      <c r="AQ719" s="11"/>
    </row>
    <row r="720" spans="43:43" ht="15.75" customHeight="1">
      <c r="AQ720" s="11"/>
    </row>
    <row r="721" spans="43:43" ht="15.75" customHeight="1">
      <c r="AQ721" s="11"/>
    </row>
    <row r="722" spans="43:43" ht="15.75" customHeight="1">
      <c r="AQ722" s="11"/>
    </row>
    <row r="723" spans="43:43" ht="15.75" customHeight="1">
      <c r="AQ723" s="11"/>
    </row>
    <row r="724" spans="43:43" ht="15.75" customHeight="1">
      <c r="AQ724" s="11"/>
    </row>
    <row r="725" spans="43:43" ht="15.75" customHeight="1">
      <c r="AQ725" s="11"/>
    </row>
    <row r="726" spans="43:43" ht="15.75" customHeight="1">
      <c r="AQ726" s="11"/>
    </row>
    <row r="727" spans="43:43" ht="15.75" customHeight="1">
      <c r="AQ727" s="11"/>
    </row>
    <row r="728" spans="43:43" ht="15.75" customHeight="1">
      <c r="AQ728" s="11"/>
    </row>
    <row r="729" spans="43:43" ht="15.75" customHeight="1">
      <c r="AQ729" s="11"/>
    </row>
    <row r="730" spans="43:43" ht="15.75" customHeight="1">
      <c r="AQ730" s="11"/>
    </row>
    <row r="731" spans="43:43" ht="15.75" customHeight="1">
      <c r="AQ731" s="11"/>
    </row>
    <row r="732" spans="43:43" ht="15.75" customHeight="1">
      <c r="AQ732" s="11"/>
    </row>
    <row r="733" spans="43:43" ht="15.75" customHeight="1">
      <c r="AQ733" s="11"/>
    </row>
    <row r="734" spans="43:43" ht="15.75" customHeight="1">
      <c r="AQ734" s="11"/>
    </row>
    <row r="735" spans="43:43" ht="15.75" customHeight="1">
      <c r="AQ735" s="11"/>
    </row>
    <row r="736" spans="43:43" ht="15.75" customHeight="1">
      <c r="AQ736" s="11"/>
    </row>
    <row r="737" spans="43:43" ht="15.75" customHeight="1">
      <c r="AQ737" s="11"/>
    </row>
    <row r="738" spans="43:43" ht="15.75" customHeight="1">
      <c r="AQ738" s="11"/>
    </row>
    <row r="739" spans="43:43" ht="15.75" customHeight="1">
      <c r="AQ739" s="11"/>
    </row>
    <row r="740" spans="43:43" ht="15.75" customHeight="1">
      <c r="AQ740" s="11"/>
    </row>
    <row r="741" spans="43:43" ht="15.75" customHeight="1">
      <c r="AQ741" s="11"/>
    </row>
    <row r="742" spans="43:43" ht="15.75" customHeight="1">
      <c r="AQ742" s="11"/>
    </row>
    <row r="743" spans="43:43" ht="15.75" customHeight="1">
      <c r="AQ743" s="11"/>
    </row>
    <row r="744" spans="43:43" ht="15.75" customHeight="1">
      <c r="AQ744" s="11"/>
    </row>
    <row r="745" spans="43:43" ht="15.75" customHeight="1">
      <c r="AQ745" s="11"/>
    </row>
    <row r="746" spans="43:43" ht="15.75" customHeight="1">
      <c r="AQ746" s="11"/>
    </row>
    <row r="747" spans="43:43" ht="15.75" customHeight="1">
      <c r="AQ747" s="11"/>
    </row>
    <row r="748" spans="43:43" ht="15.75" customHeight="1">
      <c r="AQ748" s="11"/>
    </row>
    <row r="749" spans="43:43" ht="15.75" customHeight="1">
      <c r="AQ749" s="11"/>
    </row>
    <row r="750" spans="43:43" ht="15.75" customHeight="1">
      <c r="AQ750" s="11"/>
    </row>
    <row r="751" spans="43:43" ht="15.75" customHeight="1">
      <c r="AQ751" s="11"/>
    </row>
    <row r="752" spans="43:43" ht="15.75" customHeight="1">
      <c r="AQ752" s="11"/>
    </row>
    <row r="753" spans="43:43" ht="15.75" customHeight="1">
      <c r="AQ753" s="11"/>
    </row>
    <row r="754" spans="43:43" ht="15.75" customHeight="1">
      <c r="AQ754" s="11"/>
    </row>
    <row r="755" spans="43:43" ht="15.75" customHeight="1">
      <c r="AQ755" s="11"/>
    </row>
    <row r="756" spans="43:43" ht="15.75" customHeight="1">
      <c r="AQ756" s="11"/>
    </row>
    <row r="757" spans="43:43" ht="15.75" customHeight="1">
      <c r="AQ757" s="11"/>
    </row>
    <row r="758" spans="43:43" ht="15.75" customHeight="1">
      <c r="AQ758" s="11"/>
    </row>
    <row r="759" spans="43:43" ht="15.75" customHeight="1">
      <c r="AQ759" s="11"/>
    </row>
    <row r="760" spans="43:43" ht="15.75" customHeight="1">
      <c r="AQ760" s="11"/>
    </row>
    <row r="761" spans="43:43" ht="15.75" customHeight="1">
      <c r="AQ761" s="11"/>
    </row>
    <row r="762" spans="43:43" ht="15.75" customHeight="1">
      <c r="AQ762" s="11"/>
    </row>
    <row r="763" spans="43:43" ht="15.75" customHeight="1">
      <c r="AQ763" s="11"/>
    </row>
    <row r="764" spans="43:43" ht="15.75" customHeight="1">
      <c r="AQ764" s="11"/>
    </row>
    <row r="765" spans="43:43" ht="15.75" customHeight="1">
      <c r="AQ765" s="11"/>
    </row>
    <row r="766" spans="43:43" ht="15.75" customHeight="1">
      <c r="AQ766" s="11"/>
    </row>
    <row r="767" spans="43:43" ht="15.75" customHeight="1">
      <c r="AQ767" s="11"/>
    </row>
    <row r="768" spans="43:43" ht="15.75" customHeight="1">
      <c r="AQ768" s="11"/>
    </row>
    <row r="769" spans="43:43" ht="15.75" customHeight="1">
      <c r="AQ769" s="11"/>
    </row>
    <row r="770" spans="43:43" ht="15.75" customHeight="1">
      <c r="AQ770" s="11"/>
    </row>
    <row r="771" spans="43:43" ht="15.75" customHeight="1">
      <c r="AQ771" s="11"/>
    </row>
    <row r="772" spans="43:43" ht="15.75" customHeight="1">
      <c r="AQ772" s="11"/>
    </row>
    <row r="773" spans="43:43" ht="15.75" customHeight="1">
      <c r="AQ773" s="11"/>
    </row>
    <row r="774" spans="43:43" ht="15.75" customHeight="1">
      <c r="AQ774" s="11"/>
    </row>
    <row r="775" spans="43:43" ht="15.75" customHeight="1">
      <c r="AQ775" s="11"/>
    </row>
    <row r="776" spans="43:43" ht="15.75" customHeight="1">
      <c r="AQ776" s="11"/>
    </row>
    <row r="777" spans="43:43" ht="15.75" customHeight="1">
      <c r="AQ777" s="11"/>
    </row>
    <row r="778" spans="43:43" ht="15.75" customHeight="1">
      <c r="AQ778" s="11"/>
    </row>
    <row r="779" spans="43:43" ht="15.75" customHeight="1">
      <c r="AQ779" s="11"/>
    </row>
    <row r="780" spans="43:43" ht="15.75" customHeight="1">
      <c r="AQ780" s="11"/>
    </row>
    <row r="781" spans="43:43" ht="15.75" customHeight="1">
      <c r="AQ781" s="11"/>
    </row>
    <row r="782" spans="43:43" ht="15.75" customHeight="1">
      <c r="AQ782" s="11"/>
    </row>
    <row r="783" spans="43:43" ht="15.75" customHeight="1">
      <c r="AQ783" s="11"/>
    </row>
    <row r="784" spans="43:43" ht="15.75" customHeight="1">
      <c r="AQ784" s="11"/>
    </row>
    <row r="785" spans="43:43" ht="15.75" customHeight="1">
      <c r="AQ785" s="11"/>
    </row>
    <row r="786" spans="43:43" ht="15.75" customHeight="1">
      <c r="AQ786" s="11"/>
    </row>
    <row r="787" spans="43:43" ht="15.75" customHeight="1">
      <c r="AQ787" s="11"/>
    </row>
    <row r="788" spans="43:43" ht="15.75" customHeight="1">
      <c r="AQ788" s="11"/>
    </row>
    <row r="789" spans="43:43" ht="15.75" customHeight="1">
      <c r="AQ789" s="11"/>
    </row>
    <row r="790" spans="43:43" ht="15.75" customHeight="1">
      <c r="AQ790" s="11"/>
    </row>
    <row r="791" spans="43:43" ht="15.75" customHeight="1">
      <c r="AQ791" s="11"/>
    </row>
    <row r="792" spans="43:43" ht="15.75" customHeight="1">
      <c r="AQ792" s="11"/>
    </row>
    <row r="793" spans="43:43" ht="15.75" customHeight="1">
      <c r="AQ793" s="11"/>
    </row>
    <row r="794" spans="43:43" ht="15.75" customHeight="1">
      <c r="AQ794" s="11"/>
    </row>
    <row r="795" spans="43:43" ht="15.75" customHeight="1">
      <c r="AQ795" s="11"/>
    </row>
    <row r="796" spans="43:43" ht="15.75" customHeight="1">
      <c r="AQ796" s="11"/>
    </row>
    <row r="797" spans="43:43" ht="15.75" customHeight="1">
      <c r="AQ797" s="11"/>
    </row>
    <row r="798" spans="43:43" ht="15.75" customHeight="1">
      <c r="AQ798" s="11"/>
    </row>
    <row r="799" spans="43:43" ht="15.75" customHeight="1">
      <c r="AQ799" s="11"/>
    </row>
    <row r="800" spans="43:43" ht="15.75" customHeight="1">
      <c r="AQ800" s="11"/>
    </row>
    <row r="801" spans="43:43" ht="15.75" customHeight="1">
      <c r="AQ801" s="11"/>
    </row>
    <row r="802" spans="43:43" ht="15.75" customHeight="1">
      <c r="AQ802" s="11"/>
    </row>
    <row r="803" spans="43:43" ht="15.75" customHeight="1">
      <c r="AQ803" s="11"/>
    </row>
    <row r="804" spans="43:43" ht="15.75" customHeight="1">
      <c r="AQ804" s="11"/>
    </row>
    <row r="805" spans="43:43" ht="15.75" customHeight="1">
      <c r="AQ805" s="11"/>
    </row>
    <row r="806" spans="43:43" ht="15.75" customHeight="1">
      <c r="AQ806" s="11"/>
    </row>
    <row r="807" spans="43:43" ht="15.75" customHeight="1">
      <c r="AQ807" s="11"/>
    </row>
    <row r="808" spans="43:43" ht="15.75" customHeight="1">
      <c r="AQ808" s="11"/>
    </row>
    <row r="809" spans="43:43" ht="15.75" customHeight="1">
      <c r="AQ809" s="11"/>
    </row>
    <row r="810" spans="43:43" ht="15.75" customHeight="1">
      <c r="AQ810" s="11"/>
    </row>
    <row r="811" spans="43:43" ht="15.75" customHeight="1">
      <c r="AQ811" s="11"/>
    </row>
    <row r="812" spans="43:43" ht="15.75" customHeight="1">
      <c r="AQ812" s="11"/>
    </row>
    <row r="813" spans="43:43" ht="15.75" customHeight="1">
      <c r="AQ813" s="11"/>
    </row>
    <row r="814" spans="43:43" ht="15.75" customHeight="1">
      <c r="AQ814" s="11"/>
    </row>
    <row r="815" spans="43:43" ht="15.75" customHeight="1">
      <c r="AQ815" s="11"/>
    </row>
    <row r="816" spans="43:43" ht="15.75" customHeight="1">
      <c r="AQ816" s="11"/>
    </row>
    <row r="817" spans="43:43" ht="15.75" customHeight="1">
      <c r="AQ817" s="11"/>
    </row>
    <row r="818" spans="43:43" ht="15.75" customHeight="1">
      <c r="AQ818" s="11"/>
    </row>
    <row r="819" spans="43:43" ht="15.75" customHeight="1">
      <c r="AQ819" s="11"/>
    </row>
    <row r="820" spans="43:43" ht="15.75" customHeight="1">
      <c r="AQ820" s="11"/>
    </row>
    <row r="821" spans="43:43" ht="15.75" customHeight="1">
      <c r="AQ821" s="11"/>
    </row>
    <row r="822" spans="43:43" ht="15.75" customHeight="1">
      <c r="AQ822" s="11"/>
    </row>
    <row r="823" spans="43:43" ht="15.75" customHeight="1">
      <c r="AQ823" s="11"/>
    </row>
    <row r="824" spans="43:43" ht="15.75" customHeight="1">
      <c r="AQ824" s="11"/>
    </row>
    <row r="825" spans="43:43" ht="15.75" customHeight="1">
      <c r="AQ825" s="11"/>
    </row>
    <row r="826" spans="43:43" ht="15.75" customHeight="1">
      <c r="AQ826" s="11"/>
    </row>
    <row r="827" spans="43:43" ht="15.75" customHeight="1">
      <c r="AQ827" s="11"/>
    </row>
    <row r="828" spans="43:43" ht="15.75" customHeight="1">
      <c r="AQ828" s="11"/>
    </row>
    <row r="829" spans="43:43" ht="15.75" customHeight="1">
      <c r="AQ829" s="11"/>
    </row>
    <row r="830" spans="43:43" ht="15.75" customHeight="1">
      <c r="AQ830" s="11"/>
    </row>
    <row r="831" spans="43:43" ht="15.75" customHeight="1">
      <c r="AQ831" s="11"/>
    </row>
    <row r="832" spans="43:43" ht="15.75" customHeight="1">
      <c r="AQ832" s="11"/>
    </row>
    <row r="833" spans="43:43" ht="15.75" customHeight="1">
      <c r="AQ833" s="11"/>
    </row>
    <row r="834" spans="43:43" ht="15.75" customHeight="1">
      <c r="AQ834" s="11"/>
    </row>
    <row r="835" spans="43:43" ht="15.75" customHeight="1">
      <c r="AQ835" s="11"/>
    </row>
    <row r="836" spans="43:43" ht="15.75" customHeight="1">
      <c r="AQ836" s="11"/>
    </row>
    <row r="837" spans="43:43" ht="15.75" customHeight="1">
      <c r="AQ837" s="11"/>
    </row>
    <row r="838" spans="43:43" ht="15.75" customHeight="1">
      <c r="AQ838" s="11"/>
    </row>
    <row r="839" spans="43:43" ht="15.75" customHeight="1">
      <c r="AQ839" s="11"/>
    </row>
    <row r="840" spans="43:43" ht="15.75" customHeight="1">
      <c r="AQ840" s="11"/>
    </row>
    <row r="841" spans="43:43" ht="15.75" customHeight="1">
      <c r="AQ841" s="11"/>
    </row>
    <row r="842" spans="43:43" ht="15.75" customHeight="1">
      <c r="AQ842" s="11"/>
    </row>
    <row r="843" spans="43:43" ht="15.75" customHeight="1">
      <c r="AQ843" s="11"/>
    </row>
    <row r="844" spans="43:43" ht="15.75" customHeight="1">
      <c r="AQ844" s="11"/>
    </row>
    <row r="845" spans="43:43" ht="15.75" customHeight="1">
      <c r="AQ845" s="11"/>
    </row>
    <row r="846" spans="43:43" ht="15.75" customHeight="1">
      <c r="AQ846" s="11"/>
    </row>
    <row r="847" spans="43:43" ht="15.75" customHeight="1">
      <c r="AQ847" s="11"/>
    </row>
    <row r="848" spans="43:43" ht="15.75" customHeight="1">
      <c r="AQ848" s="11"/>
    </row>
    <row r="849" spans="43:43" ht="15.75" customHeight="1">
      <c r="AQ849" s="11"/>
    </row>
    <row r="850" spans="43:43" ht="15.75" customHeight="1">
      <c r="AQ850" s="11"/>
    </row>
    <row r="851" spans="43:43" ht="15.75" customHeight="1">
      <c r="AQ851" s="11"/>
    </row>
    <row r="852" spans="43:43" ht="15.75" customHeight="1">
      <c r="AQ852" s="11"/>
    </row>
    <row r="853" spans="43:43" ht="15.75" customHeight="1">
      <c r="AQ853" s="11"/>
    </row>
    <row r="854" spans="43:43" ht="15.75" customHeight="1">
      <c r="AQ854" s="11"/>
    </row>
    <row r="855" spans="43:43" ht="15.75" customHeight="1">
      <c r="AQ855" s="11"/>
    </row>
    <row r="856" spans="43:43" ht="15.75" customHeight="1">
      <c r="AQ856" s="11"/>
    </row>
    <row r="857" spans="43:43" ht="15.75" customHeight="1">
      <c r="AQ857" s="11"/>
    </row>
    <row r="858" spans="43:43" ht="15.75" customHeight="1">
      <c r="AQ858" s="11"/>
    </row>
    <row r="859" spans="43:43" ht="15.75" customHeight="1">
      <c r="AQ859" s="11"/>
    </row>
    <row r="860" spans="43:43" ht="15.75" customHeight="1">
      <c r="AQ860" s="11"/>
    </row>
    <row r="861" spans="43:43" ht="15.75" customHeight="1">
      <c r="AQ861" s="11"/>
    </row>
    <row r="862" spans="43:43" ht="15.75" customHeight="1">
      <c r="AQ862" s="11"/>
    </row>
    <row r="863" spans="43:43" ht="15.75" customHeight="1">
      <c r="AQ863" s="11"/>
    </row>
    <row r="864" spans="43:43" ht="15.75" customHeight="1">
      <c r="AQ864" s="11"/>
    </row>
    <row r="865" spans="43:43" ht="15.75" customHeight="1">
      <c r="AQ865" s="11"/>
    </row>
    <row r="866" spans="43:43" ht="15.75" customHeight="1">
      <c r="AQ866" s="11"/>
    </row>
    <row r="867" spans="43:43" ht="15.75" customHeight="1">
      <c r="AQ867" s="11"/>
    </row>
    <row r="868" spans="43:43" ht="15.75" customHeight="1">
      <c r="AQ868" s="11"/>
    </row>
    <row r="869" spans="43:43" ht="15.75" customHeight="1">
      <c r="AQ869" s="11"/>
    </row>
    <row r="870" spans="43:43" ht="15.75" customHeight="1">
      <c r="AQ870" s="11"/>
    </row>
    <row r="871" spans="43:43" ht="15.75" customHeight="1">
      <c r="AQ871" s="11"/>
    </row>
    <row r="872" spans="43:43" ht="15.75" customHeight="1">
      <c r="AQ872" s="11"/>
    </row>
    <row r="873" spans="43:43" ht="15.75" customHeight="1">
      <c r="AQ873" s="11"/>
    </row>
    <row r="874" spans="43:43" ht="15.75" customHeight="1">
      <c r="AQ874" s="11"/>
    </row>
    <row r="875" spans="43:43" ht="15.75" customHeight="1">
      <c r="AQ875" s="11"/>
    </row>
    <row r="876" spans="43:43" ht="15.75" customHeight="1">
      <c r="AQ876" s="11"/>
    </row>
    <row r="877" spans="43:43" ht="15.75" customHeight="1">
      <c r="AQ877" s="11"/>
    </row>
    <row r="878" spans="43:43" ht="15.75" customHeight="1">
      <c r="AQ878" s="11"/>
    </row>
    <row r="879" spans="43:43" ht="15.75" customHeight="1">
      <c r="AQ879" s="11"/>
    </row>
    <row r="880" spans="43:43" ht="15.75" customHeight="1">
      <c r="AQ880" s="11"/>
    </row>
    <row r="881" spans="43:43" ht="15.75" customHeight="1">
      <c r="AQ881" s="11"/>
    </row>
    <row r="882" spans="43:43" ht="15.75" customHeight="1">
      <c r="AQ882" s="11"/>
    </row>
    <row r="883" spans="43:43" ht="15.75" customHeight="1">
      <c r="AQ883" s="11"/>
    </row>
    <row r="884" spans="43:43" ht="15.75" customHeight="1">
      <c r="AQ884" s="11"/>
    </row>
    <row r="885" spans="43:43" ht="15.75" customHeight="1">
      <c r="AQ885" s="11"/>
    </row>
    <row r="886" spans="43:43" ht="15.75" customHeight="1">
      <c r="AQ886" s="11"/>
    </row>
    <row r="887" spans="43:43" ht="15.75" customHeight="1">
      <c r="AQ887" s="11"/>
    </row>
    <row r="888" spans="43:43" ht="15.75" customHeight="1">
      <c r="AQ888" s="11"/>
    </row>
    <row r="889" spans="43:43" ht="15.75" customHeight="1">
      <c r="AQ889" s="11"/>
    </row>
    <row r="890" spans="43:43" ht="15.75" customHeight="1">
      <c r="AQ890" s="11"/>
    </row>
    <row r="891" spans="43:43" ht="15.75" customHeight="1">
      <c r="AQ891" s="11"/>
    </row>
    <row r="892" spans="43:43" ht="15.75" customHeight="1">
      <c r="AQ892" s="11"/>
    </row>
    <row r="893" spans="43:43" ht="15.75" customHeight="1">
      <c r="AQ893" s="11"/>
    </row>
    <row r="894" spans="43:43" ht="15.75" customHeight="1">
      <c r="AQ894" s="11"/>
    </row>
    <row r="895" spans="43:43" ht="15.75" customHeight="1">
      <c r="AQ895" s="11"/>
    </row>
    <row r="896" spans="43:43" ht="15.75" customHeight="1">
      <c r="AQ896" s="11"/>
    </row>
    <row r="897" spans="43:43" ht="15.75" customHeight="1">
      <c r="AQ897" s="11"/>
    </row>
    <row r="898" spans="43:43" ht="15.75" customHeight="1">
      <c r="AQ898" s="11"/>
    </row>
    <row r="899" spans="43:43" ht="15.75" customHeight="1">
      <c r="AQ899" s="11"/>
    </row>
    <row r="900" spans="43:43" ht="15.75" customHeight="1">
      <c r="AQ900" s="11"/>
    </row>
    <row r="901" spans="43:43" ht="15.75" customHeight="1">
      <c r="AQ901" s="11"/>
    </row>
    <row r="902" spans="43:43" ht="15.75" customHeight="1">
      <c r="AQ902" s="11"/>
    </row>
    <row r="903" spans="43:43" ht="15.75" customHeight="1">
      <c r="AQ903" s="11"/>
    </row>
    <row r="904" spans="43:43" ht="15.75" customHeight="1">
      <c r="AQ904" s="11"/>
    </row>
    <row r="905" spans="43:43" ht="15.75" customHeight="1">
      <c r="AQ905" s="11"/>
    </row>
    <row r="906" spans="43:43" ht="15.75" customHeight="1">
      <c r="AQ906" s="11"/>
    </row>
    <row r="907" spans="43:43" ht="15.75" customHeight="1">
      <c r="AQ907" s="11"/>
    </row>
    <row r="908" spans="43:43" ht="15.75" customHeight="1">
      <c r="AQ908" s="11"/>
    </row>
    <row r="909" spans="43:43" ht="15.75" customHeight="1">
      <c r="AQ909" s="11"/>
    </row>
    <row r="910" spans="43:43" ht="15.75" customHeight="1">
      <c r="AQ910" s="11"/>
    </row>
    <row r="911" spans="43:43" ht="15.75" customHeight="1">
      <c r="AQ911" s="11"/>
    </row>
    <row r="912" spans="43:43" ht="15.75" customHeight="1">
      <c r="AQ912" s="11"/>
    </row>
    <row r="913" spans="43:43" ht="15.75" customHeight="1">
      <c r="AQ913" s="11"/>
    </row>
    <row r="914" spans="43:43" ht="15.75" customHeight="1">
      <c r="AQ914" s="11"/>
    </row>
    <row r="915" spans="43:43" ht="15.75" customHeight="1">
      <c r="AQ915" s="11"/>
    </row>
    <row r="916" spans="43:43" ht="15.75" customHeight="1">
      <c r="AQ916" s="11"/>
    </row>
    <row r="917" spans="43:43" ht="15.75" customHeight="1">
      <c r="AQ917" s="11"/>
    </row>
    <row r="918" spans="43:43" ht="15.75" customHeight="1">
      <c r="AQ918" s="11"/>
    </row>
    <row r="919" spans="43:43" ht="15.75" customHeight="1">
      <c r="AQ919" s="11"/>
    </row>
    <row r="920" spans="43:43" ht="15.75" customHeight="1">
      <c r="AQ920" s="11"/>
    </row>
    <row r="921" spans="43:43" ht="15.75" customHeight="1">
      <c r="AQ921" s="11"/>
    </row>
    <row r="922" spans="43:43" ht="15.75" customHeight="1">
      <c r="AQ922" s="11"/>
    </row>
    <row r="923" spans="43:43" ht="15.75" customHeight="1">
      <c r="AQ923" s="11"/>
    </row>
    <row r="924" spans="43:43" ht="15.75" customHeight="1">
      <c r="AQ924" s="11"/>
    </row>
    <row r="925" spans="43:43" ht="15.75" customHeight="1">
      <c r="AQ925" s="11"/>
    </row>
    <row r="926" spans="43:43" ht="15.75" customHeight="1">
      <c r="AQ926" s="11"/>
    </row>
    <row r="927" spans="43:43" ht="15.75" customHeight="1">
      <c r="AQ927" s="11"/>
    </row>
    <row r="928" spans="43:43" ht="15.75" customHeight="1">
      <c r="AQ928" s="11"/>
    </row>
    <row r="929" spans="43:43" ht="15.75" customHeight="1">
      <c r="AQ929" s="11"/>
    </row>
    <row r="930" spans="43:43" ht="15.75" customHeight="1">
      <c r="AQ930" s="11"/>
    </row>
    <row r="931" spans="43:43" ht="15.75" customHeight="1">
      <c r="AQ931" s="11"/>
    </row>
    <row r="932" spans="43:43" ht="15.75" customHeight="1">
      <c r="AQ932" s="11"/>
    </row>
    <row r="933" spans="43:43" ht="15.75" customHeight="1">
      <c r="AQ933" s="11"/>
    </row>
    <row r="934" spans="43:43" ht="15.75" customHeight="1">
      <c r="AQ934" s="11"/>
    </row>
    <row r="935" spans="43:43" ht="15.75" customHeight="1">
      <c r="AQ935" s="11"/>
    </row>
    <row r="936" spans="43:43" ht="15.75" customHeight="1">
      <c r="AQ936" s="11"/>
    </row>
    <row r="937" spans="43:43" ht="15.75" customHeight="1">
      <c r="AQ937" s="11"/>
    </row>
    <row r="938" spans="43:43" ht="15.75" customHeight="1">
      <c r="AQ938" s="11"/>
    </row>
    <row r="939" spans="43:43" ht="15.75" customHeight="1">
      <c r="AQ939" s="11"/>
    </row>
    <row r="940" spans="43:43" ht="15.75" customHeight="1">
      <c r="AQ940" s="11"/>
    </row>
    <row r="941" spans="43:43" ht="15.75" customHeight="1">
      <c r="AQ941" s="11"/>
    </row>
    <row r="942" spans="43:43" ht="15.75" customHeight="1">
      <c r="AQ942" s="11"/>
    </row>
    <row r="943" spans="43:43" ht="15.75" customHeight="1">
      <c r="AQ943" s="11"/>
    </row>
    <row r="944" spans="43:43" ht="15.75" customHeight="1">
      <c r="AQ944" s="11"/>
    </row>
    <row r="945" spans="43:43" ht="15.75" customHeight="1">
      <c r="AQ945" s="11"/>
    </row>
    <row r="946" spans="43:43" ht="15.75" customHeight="1">
      <c r="AQ946" s="11"/>
    </row>
    <row r="947" spans="43:43" ht="15.75" customHeight="1">
      <c r="AQ947" s="11"/>
    </row>
    <row r="948" spans="43:43" ht="15.75" customHeight="1">
      <c r="AQ948" s="11"/>
    </row>
    <row r="949" spans="43:43" ht="15.75" customHeight="1">
      <c r="AQ949" s="11"/>
    </row>
    <row r="950" spans="43:43" ht="15.75" customHeight="1">
      <c r="AQ950" s="11"/>
    </row>
    <row r="951" spans="43:43" ht="15.75" customHeight="1">
      <c r="AQ951" s="11"/>
    </row>
    <row r="952" spans="43:43" ht="15.75" customHeight="1">
      <c r="AQ952" s="11"/>
    </row>
    <row r="953" spans="43:43" ht="15.75" customHeight="1">
      <c r="AQ953" s="11"/>
    </row>
    <row r="954" spans="43:43" ht="15.75" customHeight="1">
      <c r="AQ954" s="11"/>
    </row>
    <row r="955" spans="43:43" ht="15.75" customHeight="1">
      <c r="AQ955" s="11"/>
    </row>
    <row r="956" spans="43:43" ht="15.75" customHeight="1">
      <c r="AQ956" s="11"/>
    </row>
    <row r="957" spans="43:43" ht="15.75" customHeight="1">
      <c r="AQ957" s="11"/>
    </row>
    <row r="958" spans="43:43" ht="15.75" customHeight="1">
      <c r="AQ958" s="11"/>
    </row>
    <row r="959" spans="43:43" ht="15.75" customHeight="1">
      <c r="AQ959" s="11"/>
    </row>
    <row r="960" spans="43:43" ht="15.75" customHeight="1">
      <c r="AQ960" s="11"/>
    </row>
    <row r="961" spans="43:43" ht="15.75" customHeight="1">
      <c r="AQ961" s="11"/>
    </row>
    <row r="962" spans="43:43" ht="15.75" customHeight="1">
      <c r="AQ962" s="11"/>
    </row>
    <row r="963" spans="43:43" ht="15.75" customHeight="1">
      <c r="AQ963" s="11"/>
    </row>
    <row r="964" spans="43:43" ht="15.75" customHeight="1">
      <c r="AQ964" s="11"/>
    </row>
    <row r="965" spans="43:43" ht="15.75" customHeight="1">
      <c r="AQ965" s="11"/>
    </row>
    <row r="966" spans="43:43" ht="15.75" customHeight="1">
      <c r="AQ966" s="11"/>
    </row>
    <row r="967" spans="43:43" ht="15.75" customHeight="1">
      <c r="AQ967" s="11"/>
    </row>
    <row r="968" spans="43:43" ht="15.75" customHeight="1">
      <c r="AQ968" s="11"/>
    </row>
    <row r="969" spans="43:43" ht="15.75" customHeight="1">
      <c r="AQ969" s="11"/>
    </row>
    <row r="970" spans="43:43" ht="15.75" customHeight="1">
      <c r="AQ970" s="11"/>
    </row>
    <row r="971" spans="43:43" ht="15.75" customHeight="1">
      <c r="AQ971" s="11"/>
    </row>
    <row r="972" spans="43:43" ht="15.75" customHeight="1">
      <c r="AQ972" s="11"/>
    </row>
    <row r="973" spans="43:43" ht="15.75" customHeight="1">
      <c r="AQ973" s="11"/>
    </row>
    <row r="974" spans="43:43" ht="15.75" customHeight="1">
      <c r="AQ974" s="11"/>
    </row>
    <row r="975" spans="43:43" ht="15.75" customHeight="1">
      <c r="AQ975" s="11"/>
    </row>
    <row r="976" spans="43:43" ht="15.75" customHeight="1">
      <c r="AQ976" s="11"/>
    </row>
    <row r="977" spans="43:43" ht="15.75" customHeight="1">
      <c r="AQ977" s="11"/>
    </row>
    <row r="978" spans="43:43" ht="15.75" customHeight="1">
      <c r="AQ978" s="11"/>
    </row>
    <row r="979" spans="43:43" ht="15.75" customHeight="1">
      <c r="AQ979" s="11"/>
    </row>
    <row r="980" spans="43:43" ht="15.75" customHeight="1">
      <c r="AQ980" s="11"/>
    </row>
    <row r="981" spans="43:43" ht="15.75" customHeight="1">
      <c r="AQ981" s="11"/>
    </row>
    <row r="982" spans="43:43" ht="15.75" customHeight="1">
      <c r="AQ982" s="11"/>
    </row>
    <row r="983" spans="43:43" ht="15.75" customHeight="1">
      <c r="AQ983" s="11"/>
    </row>
    <row r="984" spans="43:43" ht="15.75" customHeight="1">
      <c r="AQ984" s="11"/>
    </row>
    <row r="985" spans="43:43" ht="15.75" customHeight="1">
      <c r="AQ985" s="11"/>
    </row>
    <row r="986" spans="43:43" ht="15.75" customHeight="1">
      <c r="AQ986" s="11"/>
    </row>
    <row r="987" spans="43:43" ht="15.75" customHeight="1">
      <c r="AQ987" s="11"/>
    </row>
    <row r="988" spans="43:43" ht="15.75" customHeight="1">
      <c r="AQ988" s="11"/>
    </row>
    <row r="989" spans="43:43" ht="15.75" customHeight="1">
      <c r="AQ989" s="11"/>
    </row>
    <row r="990" spans="43:43" ht="15.75" customHeight="1">
      <c r="AQ990" s="11"/>
    </row>
    <row r="991" spans="43:43" ht="15.75" customHeight="1">
      <c r="AQ991" s="11"/>
    </row>
    <row r="992" spans="43:43" ht="15.75" customHeight="1">
      <c r="AQ992" s="11"/>
    </row>
    <row r="993" spans="43:43" ht="15.75" customHeight="1">
      <c r="AQ993" s="11"/>
    </row>
    <row r="994" spans="43:43" ht="15.75" customHeight="1">
      <c r="AQ994" s="11"/>
    </row>
    <row r="995" spans="43:43" ht="15.75" customHeight="1">
      <c r="AQ995" s="11"/>
    </row>
    <row r="996" spans="43:43" ht="15.75" customHeight="1">
      <c r="AQ996" s="11"/>
    </row>
    <row r="997" spans="43:43" ht="15.75" customHeight="1">
      <c r="AQ997" s="11"/>
    </row>
    <row r="998" spans="43:43" ht="15.75" customHeight="1">
      <c r="AQ998" s="11"/>
    </row>
    <row r="999" spans="43:43" ht="15.75" customHeight="1">
      <c r="AQ999" s="11"/>
    </row>
    <row r="1000" spans="43:43" ht="15.75" customHeight="1">
      <c r="AQ1000" s="11"/>
    </row>
    <row r="1001" spans="43:43" ht="15.75" customHeight="1">
      <c r="AQ1001" s="11"/>
    </row>
    <row r="1002" spans="43:43" ht="15.75" customHeight="1">
      <c r="AQ1002" s="11"/>
    </row>
    <row r="1003" spans="43:43" ht="15.75" customHeight="1">
      <c r="AQ1003" s="11"/>
    </row>
    <row r="1004" spans="43:43" ht="15.75" customHeight="1">
      <c r="AQ1004" s="11"/>
    </row>
  </sheetData>
  <mergeCells count="45">
    <mergeCell ref="B154:K154"/>
    <mergeCell ref="Y7:AD7"/>
    <mergeCell ref="AE7:AE8"/>
    <mergeCell ref="AH7:AO7"/>
    <mergeCell ref="AU7:AU8"/>
    <mergeCell ref="E7:E8"/>
    <mergeCell ref="F7:F8"/>
    <mergeCell ref="I7:I8"/>
    <mergeCell ref="J7:M7"/>
    <mergeCell ref="N7:N8"/>
    <mergeCell ref="O7:O8"/>
    <mergeCell ref="AQ6:AQ8"/>
    <mergeCell ref="AR6:AR8"/>
    <mergeCell ref="AS6:AS8"/>
    <mergeCell ref="AT6:AT8"/>
    <mergeCell ref="AU6:AZ6"/>
    <mergeCell ref="BA6:BG6"/>
    <mergeCell ref="AY7:AY8"/>
    <mergeCell ref="AZ7:AZ8"/>
    <mergeCell ref="BA7:BA8"/>
    <mergeCell ref="BB7:BE7"/>
    <mergeCell ref="BF7:BF8"/>
    <mergeCell ref="BG7:BG8"/>
    <mergeCell ref="AV7:AW7"/>
    <mergeCell ref="AX7:AX8"/>
    <mergeCell ref="AP6:AP8"/>
    <mergeCell ref="P7:P8"/>
    <mergeCell ref="Q7:Q8"/>
    <mergeCell ref="R7:W7"/>
    <mergeCell ref="X7:X8"/>
    <mergeCell ref="I6:P6"/>
    <mergeCell ref="Q6:AE6"/>
    <mergeCell ref="AF6:AF8"/>
    <mergeCell ref="AG6:AG8"/>
    <mergeCell ref="AH6:AO6"/>
    <mergeCell ref="A1:B1"/>
    <mergeCell ref="B2:P2"/>
    <mergeCell ref="B3:P3"/>
    <mergeCell ref="B4:P4"/>
    <mergeCell ref="A6:A8"/>
    <mergeCell ref="B6:B8"/>
    <mergeCell ref="C6:C8"/>
    <mergeCell ref="D6:D8"/>
    <mergeCell ref="E6:F6"/>
    <mergeCell ref="G6:G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pane xSplit="2" ySplit="9" topLeftCell="V109" activePane="bottomRight" state="frozen"/>
      <selection pane="topRight" activeCell="C1" sqref="C1"/>
      <selection pane="bottomLeft" activeCell="A10" sqref="A10"/>
      <selection pane="bottomRight" activeCell="AQ115" sqref="AQ115"/>
    </sheetView>
  </sheetViews>
  <sheetFormatPr defaultColWidth="12.44140625" defaultRowHeight="14.4"/>
  <cols>
    <col min="1" max="1" width="5.109375" customWidth="1"/>
    <col min="2" max="2" width="32.5546875" customWidth="1"/>
    <col min="3" max="3" width="9.44140625" customWidth="1"/>
    <col min="4" max="4" width="5.5546875" customWidth="1"/>
    <col min="5" max="5" width="7.33203125" customWidth="1"/>
    <col min="6" max="6" width="5.5546875" customWidth="1"/>
    <col min="7" max="7" width="9" customWidth="1"/>
    <col min="8" max="8" width="9" hidden="1" customWidth="1"/>
    <col min="9" max="9" width="9" customWidth="1"/>
    <col min="10" max="10" width="7.6640625" customWidth="1"/>
    <col min="11" max="11" width="9.6640625" customWidth="1"/>
    <col min="12" max="13" width="9" customWidth="1"/>
    <col min="14" max="14" width="6" customWidth="1"/>
    <col min="15" max="15" width="7.6640625" customWidth="1"/>
    <col min="16" max="16" width="8.109375" customWidth="1"/>
    <col min="17" max="18" width="9" customWidth="1"/>
    <col min="19" max="20" width="7.6640625" customWidth="1"/>
    <col min="21" max="21" width="9" customWidth="1"/>
    <col min="22" max="22" width="6.88671875" customWidth="1"/>
    <col min="23" max="23" width="7.6640625" customWidth="1"/>
    <col min="24" max="27" width="9" customWidth="1"/>
    <col min="28" max="28" width="7.6640625" customWidth="1"/>
    <col min="29" max="29" width="8.109375" customWidth="1"/>
    <col min="30" max="31" width="7.6640625" customWidth="1"/>
    <col min="32" max="32" width="10.33203125" customWidth="1"/>
    <col min="33" max="33" width="9" hidden="1" customWidth="1"/>
    <col min="34" max="34" width="8.109375" customWidth="1"/>
    <col min="35" max="35" width="6.44140625" customWidth="1"/>
    <col min="36" max="36" width="9" customWidth="1"/>
    <col min="37" max="37" width="6.44140625" customWidth="1"/>
    <col min="38" max="38" width="7.6640625" customWidth="1"/>
    <col min="39" max="39" width="5.5546875" customWidth="1"/>
    <col min="40" max="40" width="6.44140625" customWidth="1"/>
    <col min="41" max="41" width="7.6640625" customWidth="1"/>
    <col min="42" max="42" width="8.5546875" customWidth="1"/>
    <col min="43" max="43" width="6" customWidth="1"/>
    <col min="44" max="44" width="10.33203125" customWidth="1"/>
    <col min="45" max="45" width="8.5546875" customWidth="1"/>
    <col min="46" max="46" width="10.33203125" customWidth="1"/>
    <col min="47" max="47" width="7.6640625" customWidth="1"/>
    <col min="48" max="48" width="8.109375" customWidth="1"/>
    <col min="49" max="49" width="6.44140625" customWidth="1"/>
    <col min="50" max="50" width="9" customWidth="1"/>
    <col min="51" max="52" width="8.109375" customWidth="1"/>
    <col min="53" max="53" width="7.6640625" customWidth="1"/>
    <col min="54" max="54" width="5.5546875" customWidth="1"/>
    <col min="55" max="56" width="6.44140625" customWidth="1"/>
    <col min="57" max="58" width="8.109375" customWidth="1"/>
    <col min="59" max="59" width="6.88671875" customWidth="1"/>
    <col min="60" max="60" width="8.109375" customWidth="1"/>
  </cols>
  <sheetData>
    <row r="1" spans="1:60" ht="18.75" customHeight="1">
      <c r="A1" s="725" t="s">
        <v>357</v>
      </c>
      <c r="B1" s="775"/>
      <c r="C1" s="1"/>
      <c r="D1" s="2"/>
      <c r="E1" s="1"/>
      <c r="F1" s="1"/>
      <c r="G1" s="3"/>
      <c r="H1" s="3"/>
      <c r="I1" s="4"/>
      <c r="J1" s="5"/>
      <c r="K1" s="5"/>
      <c r="L1" s="5"/>
      <c r="M1" s="5"/>
      <c r="N1" s="6"/>
      <c r="O1" s="7" t="s">
        <v>358</v>
      </c>
      <c r="P1" s="5"/>
      <c r="Q1" s="3"/>
      <c r="R1" s="6"/>
      <c r="S1" s="6"/>
      <c r="T1" s="6"/>
      <c r="U1" s="6"/>
      <c r="V1" s="5"/>
      <c r="W1" s="6"/>
      <c r="X1" s="8"/>
      <c r="Y1" s="6"/>
      <c r="Z1" s="6"/>
      <c r="AA1" s="6"/>
      <c r="AB1" s="6"/>
      <c r="AC1" s="6"/>
      <c r="AD1" s="6"/>
      <c r="AE1" s="3"/>
      <c r="AF1" s="9"/>
      <c r="AG1" s="6"/>
      <c r="AH1" s="6"/>
      <c r="AI1" s="6"/>
      <c r="AJ1" s="6"/>
      <c r="AK1" s="6"/>
      <c r="AL1" s="6"/>
      <c r="AM1" s="6"/>
      <c r="AN1" s="6"/>
      <c r="AO1" s="6"/>
      <c r="AP1" s="8" t="s">
        <v>247</v>
      </c>
      <c r="AQ1" s="8"/>
      <c r="AR1" s="9"/>
      <c r="AS1" s="10"/>
      <c r="AT1" s="9"/>
      <c r="AU1" s="3"/>
      <c r="AV1" s="6"/>
      <c r="AW1" s="6"/>
      <c r="AX1" s="6"/>
      <c r="AY1" s="6"/>
      <c r="AZ1" s="6"/>
      <c r="BA1" s="6"/>
      <c r="BB1" s="6"/>
      <c r="BC1" s="6"/>
      <c r="BD1" s="6"/>
      <c r="BE1" s="6"/>
      <c r="BF1" s="6"/>
      <c r="BG1" s="6"/>
      <c r="BH1" s="6"/>
    </row>
    <row r="2" spans="1:60" ht="26.25" customHeight="1">
      <c r="A2" s="12"/>
      <c r="B2" s="720" t="s">
        <v>2</v>
      </c>
      <c r="C2" s="775"/>
      <c r="D2" s="775"/>
      <c r="E2" s="775"/>
      <c r="F2" s="775"/>
      <c r="G2" s="775"/>
      <c r="H2" s="775"/>
      <c r="I2" s="775"/>
      <c r="J2" s="775"/>
      <c r="K2" s="775"/>
      <c r="L2" s="775"/>
      <c r="M2" s="775"/>
      <c r="N2" s="775"/>
      <c r="O2" s="775"/>
      <c r="P2" s="775"/>
      <c r="Q2" s="12"/>
      <c r="R2" s="132"/>
      <c r="S2" s="132"/>
      <c r="T2" s="132"/>
      <c r="U2" s="132"/>
      <c r="V2" s="132"/>
      <c r="W2" s="132"/>
      <c r="X2" s="12"/>
      <c r="Y2" s="132"/>
      <c r="Z2" s="132"/>
      <c r="AA2" s="132"/>
      <c r="AB2" s="132"/>
      <c r="AC2" s="132"/>
      <c r="AD2" s="132"/>
      <c r="AE2" s="12"/>
      <c r="AF2" s="12"/>
      <c r="AG2" s="132"/>
      <c r="AH2" s="132"/>
      <c r="AI2" s="132"/>
      <c r="AJ2" s="132"/>
      <c r="AK2" s="132"/>
      <c r="AL2" s="132"/>
      <c r="AM2" s="132"/>
      <c r="AN2" s="132"/>
      <c r="AO2" s="132"/>
      <c r="AP2" s="12"/>
      <c r="AQ2" s="12"/>
      <c r="AR2" s="12"/>
      <c r="AS2" s="132"/>
      <c r="AT2" s="127"/>
      <c r="AU2" s="126"/>
      <c r="AV2" s="13"/>
      <c r="AW2" s="13"/>
      <c r="AX2" s="13"/>
      <c r="AY2" s="13"/>
      <c r="AZ2" s="13"/>
      <c r="BA2" s="13"/>
      <c r="BB2" s="13"/>
      <c r="BC2" s="13"/>
      <c r="BD2" s="13"/>
      <c r="BE2" s="13"/>
      <c r="BF2" s="13"/>
      <c r="BG2" s="13"/>
      <c r="BH2" s="13"/>
    </row>
    <row r="3" spans="1:60" ht="20.25" customHeight="1">
      <c r="A3" s="12"/>
      <c r="B3" s="720" t="s">
        <v>359</v>
      </c>
      <c r="C3" s="775"/>
      <c r="D3" s="775"/>
      <c r="E3" s="775"/>
      <c r="F3" s="775"/>
      <c r="G3" s="775"/>
      <c r="H3" s="775"/>
      <c r="I3" s="775"/>
      <c r="J3" s="775"/>
      <c r="K3" s="775"/>
      <c r="L3" s="775"/>
      <c r="M3" s="775"/>
      <c r="N3" s="775"/>
      <c r="O3" s="775"/>
      <c r="P3" s="775"/>
      <c r="Q3" s="12"/>
      <c r="R3" s="132"/>
      <c r="S3" s="132"/>
      <c r="T3" s="132"/>
      <c r="U3" s="132"/>
      <c r="V3" s="132"/>
      <c r="W3" s="132"/>
      <c r="X3" s="12"/>
      <c r="Y3" s="132"/>
      <c r="Z3" s="132"/>
      <c r="AA3" s="132"/>
      <c r="AB3" s="132"/>
      <c r="AC3" s="132"/>
      <c r="AD3" s="132"/>
      <c r="AE3" s="12"/>
      <c r="AF3" s="12"/>
      <c r="AG3" s="132"/>
      <c r="AH3" s="132"/>
      <c r="AI3" s="132"/>
      <c r="AJ3" s="132"/>
      <c r="AK3" s="132"/>
      <c r="AL3" s="132"/>
      <c r="AM3" s="132"/>
      <c r="AN3" s="132"/>
      <c r="AO3" s="132"/>
      <c r="AP3" s="12"/>
      <c r="AQ3" s="12"/>
      <c r="AR3" s="12"/>
      <c r="AS3" s="132"/>
      <c r="AT3" s="127"/>
      <c r="AU3" s="126"/>
      <c r="AV3" s="13"/>
      <c r="AW3" s="13"/>
      <c r="AX3" s="13"/>
      <c r="AY3" s="13"/>
      <c r="AZ3" s="13"/>
      <c r="BA3" s="13"/>
      <c r="BB3" s="13"/>
      <c r="BC3" s="13"/>
      <c r="BD3" s="13"/>
      <c r="BE3" s="13"/>
      <c r="BF3" s="13"/>
      <c r="BG3" s="13"/>
      <c r="BH3" s="13"/>
    </row>
    <row r="4" spans="1:60" ht="20.25" customHeight="1">
      <c r="A4" s="14"/>
      <c r="B4" s="721" t="s">
        <v>249</v>
      </c>
      <c r="C4" s="775"/>
      <c r="D4" s="775"/>
      <c r="E4" s="775"/>
      <c r="F4" s="775"/>
      <c r="G4" s="775"/>
      <c r="H4" s="775"/>
      <c r="I4" s="775"/>
      <c r="J4" s="775"/>
      <c r="K4" s="775"/>
      <c r="L4" s="775"/>
      <c r="M4" s="775"/>
      <c r="N4" s="775"/>
      <c r="O4" s="775"/>
      <c r="P4" s="775"/>
      <c r="Q4" s="14"/>
      <c r="R4" s="133"/>
      <c r="S4" s="133"/>
      <c r="T4" s="133"/>
      <c r="U4" s="133"/>
      <c r="V4" s="133"/>
      <c r="W4" s="133"/>
      <c r="X4" s="14"/>
      <c r="Y4" s="133"/>
      <c r="Z4" s="133"/>
      <c r="AA4" s="133"/>
      <c r="AB4" s="133"/>
      <c r="AC4" s="133"/>
      <c r="AD4" s="133"/>
      <c r="AE4" s="14"/>
      <c r="AF4" s="134"/>
      <c r="AG4" s="133"/>
      <c r="AH4" s="133"/>
      <c r="AI4" s="133"/>
      <c r="AJ4" s="133"/>
      <c r="AK4" s="133"/>
      <c r="AL4" s="133"/>
      <c r="AM4" s="133"/>
      <c r="AN4" s="133"/>
      <c r="AO4" s="133"/>
      <c r="AP4" s="14"/>
      <c r="AQ4" s="14"/>
      <c r="AR4" s="14"/>
      <c r="AS4" s="133"/>
      <c r="AT4" s="127"/>
      <c r="AU4" s="126"/>
      <c r="AV4" s="13"/>
      <c r="AW4" s="13"/>
      <c r="AX4" s="13"/>
      <c r="AY4" s="13"/>
      <c r="AZ4" s="13"/>
      <c r="BA4" s="13"/>
      <c r="BB4" s="13"/>
      <c r="BC4" s="13"/>
      <c r="BD4" s="13"/>
      <c r="BE4" s="13"/>
      <c r="BF4" s="13"/>
      <c r="BG4" s="13"/>
      <c r="BH4" s="13"/>
    </row>
    <row r="5" spans="1:60" ht="24" customHeight="1">
      <c r="A5" s="15"/>
      <c r="B5" s="4"/>
      <c r="C5" s="5"/>
      <c r="D5" s="4"/>
      <c r="E5" s="5"/>
      <c r="F5" s="5"/>
      <c r="G5" s="16"/>
      <c r="H5" s="16"/>
      <c r="I5" s="4"/>
      <c r="J5" s="5"/>
      <c r="K5" s="5"/>
      <c r="L5" s="5"/>
      <c r="M5" s="5"/>
      <c r="N5" s="17"/>
      <c r="O5" s="18" t="s">
        <v>5</v>
      </c>
      <c r="P5" s="5"/>
      <c r="Q5" s="16"/>
      <c r="R5" s="17"/>
      <c r="S5" s="17"/>
      <c r="T5" s="17"/>
      <c r="U5" s="17"/>
      <c r="V5" s="5"/>
      <c r="W5" s="17"/>
      <c r="X5" s="19"/>
      <c r="Y5" s="17"/>
      <c r="Z5" s="17"/>
      <c r="AA5" s="17"/>
      <c r="AB5" s="17"/>
      <c r="AC5" s="17"/>
      <c r="AD5" s="17"/>
      <c r="AE5" s="16"/>
      <c r="AF5" s="20"/>
      <c r="AG5" s="17"/>
      <c r="AH5" s="6"/>
      <c r="AI5" s="6"/>
      <c r="AJ5" s="6"/>
      <c r="AK5" s="6"/>
      <c r="AL5" s="6"/>
      <c r="AM5" s="6"/>
      <c r="AN5" s="21"/>
      <c r="AO5" s="21"/>
      <c r="AP5" s="19"/>
      <c r="AQ5" s="19"/>
      <c r="AR5" s="19" t="s">
        <v>5</v>
      </c>
      <c r="AS5" s="22"/>
      <c r="AT5" s="9"/>
      <c r="AU5" s="3"/>
      <c r="AV5" s="6"/>
      <c r="AW5" s="6"/>
      <c r="AX5" s="6"/>
      <c r="AY5" s="6"/>
      <c r="AZ5" s="6"/>
      <c r="BA5" s="6"/>
      <c r="BB5" s="6"/>
      <c r="BC5" s="6"/>
      <c r="BD5" s="6"/>
      <c r="BE5" s="6"/>
      <c r="BF5" s="6"/>
      <c r="BG5" s="6"/>
      <c r="BH5" s="6"/>
    </row>
    <row r="6" spans="1:60" ht="21" customHeight="1">
      <c r="A6" s="776" t="s">
        <v>6</v>
      </c>
      <c r="B6" s="776" t="s">
        <v>360</v>
      </c>
      <c r="C6" s="690" t="s">
        <v>8</v>
      </c>
      <c r="D6" s="779" t="s">
        <v>9</v>
      </c>
      <c r="E6" s="693" t="s">
        <v>10</v>
      </c>
      <c r="F6" s="777"/>
      <c r="G6" s="776" t="s">
        <v>11</v>
      </c>
      <c r="H6" s="23"/>
      <c r="I6" s="755" t="s">
        <v>361</v>
      </c>
      <c r="J6" s="777"/>
      <c r="K6" s="777"/>
      <c r="L6" s="777"/>
      <c r="M6" s="777"/>
      <c r="N6" s="777"/>
      <c r="O6" s="777"/>
      <c r="P6" s="777"/>
      <c r="Q6" s="755" t="s">
        <v>362</v>
      </c>
      <c r="R6" s="777"/>
      <c r="S6" s="777"/>
      <c r="T6" s="777"/>
      <c r="U6" s="777"/>
      <c r="V6" s="777"/>
      <c r="W6" s="777"/>
      <c r="X6" s="777"/>
      <c r="Y6" s="777"/>
      <c r="Z6" s="777"/>
      <c r="AA6" s="777"/>
      <c r="AB6" s="777"/>
      <c r="AC6" s="777"/>
      <c r="AD6" s="777"/>
      <c r="AE6" s="777"/>
      <c r="AF6" s="781" t="s">
        <v>14</v>
      </c>
      <c r="AG6" s="782" t="s">
        <v>15</v>
      </c>
      <c r="AH6" s="755" t="s">
        <v>363</v>
      </c>
      <c r="AI6" s="777"/>
      <c r="AJ6" s="777"/>
      <c r="AK6" s="777"/>
      <c r="AL6" s="777"/>
      <c r="AM6" s="777"/>
      <c r="AN6" s="777"/>
      <c r="AO6" s="777"/>
      <c r="AP6" s="776" t="s">
        <v>253</v>
      </c>
      <c r="AQ6" s="776" t="s">
        <v>18</v>
      </c>
      <c r="AR6" s="776" t="s">
        <v>364</v>
      </c>
      <c r="AS6" s="751" t="s">
        <v>255</v>
      </c>
      <c r="AT6" s="776" t="s">
        <v>24</v>
      </c>
      <c r="AU6" s="679" t="s">
        <v>10</v>
      </c>
      <c r="AV6" s="777"/>
      <c r="AW6" s="777"/>
      <c r="AX6" s="777"/>
      <c r="AY6" s="777"/>
      <c r="AZ6" s="777"/>
      <c r="BA6" s="679" t="s">
        <v>25</v>
      </c>
      <c r="BB6" s="777"/>
      <c r="BC6" s="777"/>
      <c r="BD6" s="777"/>
      <c r="BE6" s="777"/>
      <c r="BF6" s="777"/>
      <c r="BG6" s="777"/>
      <c r="BH6" s="10"/>
    </row>
    <row r="7" spans="1:60" ht="24" customHeight="1">
      <c r="A7" s="777"/>
      <c r="B7" s="777"/>
      <c r="C7" s="778"/>
      <c r="D7" s="777"/>
      <c r="E7" s="682" t="s">
        <v>26</v>
      </c>
      <c r="F7" s="682" t="s">
        <v>27</v>
      </c>
      <c r="G7" s="777"/>
      <c r="H7" s="23"/>
      <c r="I7" s="784" t="s">
        <v>28</v>
      </c>
      <c r="J7" s="785" t="s">
        <v>10</v>
      </c>
      <c r="K7" s="777"/>
      <c r="L7" s="777"/>
      <c r="M7" s="777"/>
      <c r="N7" s="780" t="s">
        <v>29</v>
      </c>
      <c r="O7" s="780" t="s">
        <v>30</v>
      </c>
      <c r="P7" s="780" t="s">
        <v>31</v>
      </c>
      <c r="Q7" s="776" t="s">
        <v>32</v>
      </c>
      <c r="R7" s="679" t="s">
        <v>10</v>
      </c>
      <c r="S7" s="777"/>
      <c r="T7" s="777"/>
      <c r="U7" s="777"/>
      <c r="V7" s="777"/>
      <c r="W7" s="777"/>
      <c r="X7" s="776" t="s">
        <v>33</v>
      </c>
      <c r="Y7" s="679" t="s">
        <v>10</v>
      </c>
      <c r="Z7" s="777"/>
      <c r="AA7" s="777"/>
      <c r="AB7" s="777"/>
      <c r="AC7" s="777"/>
      <c r="AD7" s="777"/>
      <c r="AE7" s="776" t="s">
        <v>34</v>
      </c>
      <c r="AF7" s="777"/>
      <c r="AG7" s="777"/>
      <c r="AH7" s="755" t="s">
        <v>10</v>
      </c>
      <c r="AI7" s="777"/>
      <c r="AJ7" s="777"/>
      <c r="AK7" s="777"/>
      <c r="AL7" s="777"/>
      <c r="AM7" s="777"/>
      <c r="AN7" s="777"/>
      <c r="AO7" s="777"/>
      <c r="AP7" s="777"/>
      <c r="AQ7" s="777"/>
      <c r="AR7" s="777"/>
      <c r="AS7" s="777"/>
      <c r="AT7" s="777"/>
      <c r="AU7" s="783" t="s">
        <v>38</v>
      </c>
      <c r="AV7" s="682" t="s">
        <v>10</v>
      </c>
      <c r="AW7" s="777"/>
      <c r="AX7" s="748" t="s">
        <v>39</v>
      </c>
      <c r="AY7" s="682" t="s">
        <v>40</v>
      </c>
      <c r="AZ7" s="682" t="s">
        <v>41</v>
      </c>
      <c r="BA7" s="682" t="s">
        <v>42</v>
      </c>
      <c r="BB7" s="748" t="s">
        <v>43</v>
      </c>
      <c r="BC7" s="777"/>
      <c r="BD7" s="777"/>
      <c r="BE7" s="777"/>
      <c r="BF7" s="748" t="s">
        <v>44</v>
      </c>
      <c r="BG7" s="748" t="s">
        <v>45</v>
      </c>
      <c r="BH7" s="10"/>
    </row>
    <row r="8" spans="1:60" ht="93" customHeight="1">
      <c r="A8" s="777"/>
      <c r="B8" s="777"/>
      <c r="C8" s="778"/>
      <c r="D8" s="777"/>
      <c r="E8" s="777"/>
      <c r="F8" s="777"/>
      <c r="G8" s="777"/>
      <c r="H8" s="23"/>
      <c r="I8" s="777"/>
      <c r="J8" s="24" t="s">
        <v>46</v>
      </c>
      <c r="K8" s="230" t="s">
        <v>47</v>
      </c>
      <c r="L8" s="24" t="s">
        <v>48</v>
      </c>
      <c r="M8" s="24" t="s">
        <v>49</v>
      </c>
      <c r="N8" s="777"/>
      <c r="O8" s="777"/>
      <c r="P8" s="777"/>
      <c r="Q8" s="777"/>
      <c r="R8" s="24" t="s">
        <v>50</v>
      </c>
      <c r="S8" s="24" t="s">
        <v>51</v>
      </c>
      <c r="T8" s="24" t="s">
        <v>52</v>
      </c>
      <c r="U8" s="24" t="s">
        <v>53</v>
      </c>
      <c r="V8" s="25" t="s">
        <v>54</v>
      </c>
      <c r="W8" s="24" t="s">
        <v>55</v>
      </c>
      <c r="X8" s="777"/>
      <c r="Y8" s="24" t="s">
        <v>56</v>
      </c>
      <c r="Z8" s="25" t="s">
        <v>57</v>
      </c>
      <c r="AA8" s="24" t="s">
        <v>58</v>
      </c>
      <c r="AB8" s="24" t="s">
        <v>59</v>
      </c>
      <c r="AC8" s="24" t="s">
        <v>60</v>
      </c>
      <c r="AD8" s="24" t="s">
        <v>61</v>
      </c>
      <c r="AE8" s="777"/>
      <c r="AF8" s="777"/>
      <c r="AG8" s="777"/>
      <c r="AH8" s="26" t="s">
        <v>62</v>
      </c>
      <c r="AI8" s="25" t="s">
        <v>63</v>
      </c>
      <c r="AJ8" s="25" t="s">
        <v>64</v>
      </c>
      <c r="AK8" s="25" t="s">
        <v>65</v>
      </c>
      <c r="AL8" s="25" t="s">
        <v>66</v>
      </c>
      <c r="AM8" s="25" t="s">
        <v>67</v>
      </c>
      <c r="AN8" s="25" t="s">
        <v>68</v>
      </c>
      <c r="AO8" s="25" t="s">
        <v>69</v>
      </c>
      <c r="AP8" s="777"/>
      <c r="AQ8" s="777"/>
      <c r="AR8" s="777"/>
      <c r="AS8" s="777"/>
      <c r="AT8" s="777"/>
      <c r="AU8" s="777"/>
      <c r="AV8" s="27" t="s">
        <v>74</v>
      </c>
      <c r="AW8" s="27" t="s">
        <v>75</v>
      </c>
      <c r="AX8" s="777"/>
      <c r="AY8" s="777"/>
      <c r="AZ8" s="777"/>
      <c r="BA8" s="777"/>
      <c r="BB8" s="28" t="s">
        <v>76</v>
      </c>
      <c r="BC8" s="28" t="s">
        <v>77</v>
      </c>
      <c r="BD8" s="28" t="s">
        <v>78</v>
      </c>
      <c r="BE8" s="28" t="s">
        <v>79</v>
      </c>
      <c r="BF8" s="777"/>
      <c r="BG8" s="777"/>
      <c r="BH8" s="29"/>
    </row>
    <row r="9" spans="1:60" ht="25.5" customHeight="1">
      <c r="A9" s="30" t="s">
        <v>80</v>
      </c>
      <c r="B9" s="31" t="s">
        <v>81</v>
      </c>
      <c r="C9" s="32" t="s">
        <v>82</v>
      </c>
      <c r="D9" s="31" t="s">
        <v>83</v>
      </c>
      <c r="E9" s="32" t="s">
        <v>84</v>
      </c>
      <c r="F9" s="32" t="s">
        <v>85</v>
      </c>
      <c r="G9" s="30" t="s">
        <v>86</v>
      </c>
      <c r="H9" s="30"/>
      <c r="I9" s="31" t="s">
        <v>87</v>
      </c>
      <c r="J9" s="33" t="s">
        <v>88</v>
      </c>
      <c r="K9" s="33" t="s">
        <v>89</v>
      </c>
      <c r="L9" s="33" t="s">
        <v>90</v>
      </c>
      <c r="M9" s="33" t="s">
        <v>91</v>
      </c>
      <c r="N9" s="33">
        <v>3</v>
      </c>
      <c r="O9" s="33">
        <v>4</v>
      </c>
      <c r="P9" s="33">
        <v>5</v>
      </c>
      <c r="Q9" s="30">
        <v>6</v>
      </c>
      <c r="R9" s="33" t="s">
        <v>92</v>
      </c>
      <c r="S9" s="33" t="s">
        <v>93</v>
      </c>
      <c r="T9" s="33" t="s">
        <v>94</v>
      </c>
      <c r="U9" s="33" t="s">
        <v>95</v>
      </c>
      <c r="V9" s="33" t="s">
        <v>96</v>
      </c>
      <c r="W9" s="33" t="s">
        <v>97</v>
      </c>
      <c r="X9" s="30">
        <v>7</v>
      </c>
      <c r="Y9" s="33" t="s">
        <v>92</v>
      </c>
      <c r="Z9" s="33" t="s">
        <v>93</v>
      </c>
      <c r="AA9" s="33" t="s">
        <v>94</v>
      </c>
      <c r="AB9" s="33" t="s">
        <v>95</v>
      </c>
      <c r="AC9" s="33" t="s">
        <v>96</v>
      </c>
      <c r="AD9" s="33" t="s">
        <v>97</v>
      </c>
      <c r="AE9" s="34" t="s">
        <v>98</v>
      </c>
      <c r="AF9" s="35" t="s">
        <v>99</v>
      </c>
      <c r="AG9" s="33"/>
      <c r="AH9" s="33">
        <v>10</v>
      </c>
      <c r="AI9" s="33">
        <v>11</v>
      </c>
      <c r="AJ9" s="33">
        <v>12</v>
      </c>
      <c r="AK9" s="33">
        <v>13</v>
      </c>
      <c r="AL9" s="33">
        <v>14</v>
      </c>
      <c r="AM9" s="33">
        <v>15</v>
      </c>
      <c r="AN9" s="33">
        <v>16</v>
      </c>
      <c r="AO9" s="33">
        <v>17</v>
      </c>
      <c r="AP9" s="35" t="s">
        <v>100</v>
      </c>
      <c r="AQ9" s="30" t="s">
        <v>101</v>
      </c>
      <c r="AR9" s="35" t="s">
        <v>102</v>
      </c>
      <c r="AS9" s="135">
        <v>19</v>
      </c>
      <c r="AT9" s="36" t="s">
        <v>104</v>
      </c>
      <c r="AU9" s="30">
        <v>21</v>
      </c>
      <c r="AV9" s="33" t="s">
        <v>105</v>
      </c>
      <c r="AW9" s="33" t="s">
        <v>106</v>
      </c>
      <c r="AX9" s="33">
        <f>AU9+1</f>
        <v>22</v>
      </c>
      <c r="AY9" s="33">
        <f t="shared" ref="AY9:BA9" si="0">AX9+1</f>
        <v>23</v>
      </c>
      <c r="AZ9" s="33">
        <f t="shared" si="0"/>
        <v>24</v>
      </c>
      <c r="BA9" s="33">
        <f t="shared" si="0"/>
        <v>25</v>
      </c>
      <c r="BB9" s="33">
        <f>BA9+1</f>
        <v>26</v>
      </c>
      <c r="BC9" s="33">
        <f t="shared" ref="BC9:BG9" si="1">BB9+1</f>
        <v>27</v>
      </c>
      <c r="BD9" s="33">
        <f t="shared" si="1"/>
        <v>28</v>
      </c>
      <c r="BE9" s="33">
        <f t="shared" si="1"/>
        <v>29</v>
      </c>
      <c r="BF9" s="33">
        <f t="shared" si="1"/>
        <v>30</v>
      </c>
      <c r="BG9" s="33">
        <f t="shared" si="1"/>
        <v>31</v>
      </c>
      <c r="BH9" s="37"/>
    </row>
    <row r="10" spans="1:60" s="56" customFormat="1" ht="37.5" customHeight="1">
      <c r="A10" s="38" t="s">
        <v>80</v>
      </c>
      <c r="B10" s="39" t="s">
        <v>107</v>
      </c>
      <c r="C10" s="136"/>
      <c r="D10" s="41">
        <f t="shared" ref="D10:D89" si="2">+E10+F10</f>
        <v>0</v>
      </c>
      <c r="E10" s="136"/>
      <c r="F10" s="136"/>
      <c r="G10" s="137"/>
      <c r="H10" s="137"/>
      <c r="I10" s="137"/>
      <c r="J10" s="138"/>
      <c r="K10" s="138"/>
      <c r="L10" s="138"/>
      <c r="M10" s="139"/>
      <c r="N10" s="139"/>
      <c r="O10" s="139"/>
      <c r="P10" s="139"/>
      <c r="Q10" s="137"/>
      <c r="R10" s="139"/>
      <c r="S10" s="139"/>
      <c r="T10" s="139"/>
      <c r="U10" s="139"/>
      <c r="V10" s="139"/>
      <c r="W10" s="139"/>
      <c r="X10" s="137"/>
      <c r="Y10" s="139"/>
      <c r="Z10" s="139"/>
      <c r="AA10" s="139"/>
      <c r="AB10" s="139"/>
      <c r="AC10" s="139"/>
      <c r="AD10" s="139"/>
      <c r="AE10" s="137"/>
      <c r="AF10" s="137"/>
      <c r="AG10" s="139"/>
      <c r="AH10" s="139"/>
      <c r="AI10" s="139"/>
      <c r="AJ10" s="139"/>
      <c r="AK10" s="139"/>
      <c r="AL10" s="139"/>
      <c r="AM10" s="139"/>
      <c r="AN10" s="139"/>
      <c r="AO10" s="139"/>
      <c r="AP10" s="52"/>
      <c r="AQ10" s="52"/>
      <c r="AR10" s="52"/>
      <c r="AS10" s="53"/>
      <c r="AT10" s="140"/>
      <c r="AU10" s="197"/>
      <c r="AV10" s="143"/>
      <c r="AW10" s="143"/>
      <c r="AX10" s="143"/>
      <c r="AY10" s="143"/>
      <c r="AZ10" s="143"/>
      <c r="BA10" s="143"/>
      <c r="BB10" s="143"/>
      <c r="BC10" s="143"/>
      <c r="BD10" s="143"/>
      <c r="BE10" s="143"/>
      <c r="BF10" s="143"/>
      <c r="BG10" s="143"/>
      <c r="BH10" s="37"/>
    </row>
    <row r="11" spans="1:60" s="56" customFormat="1" ht="20.25" customHeight="1">
      <c r="A11" s="50" t="s">
        <v>108</v>
      </c>
      <c r="B11" s="51" t="s">
        <v>109</v>
      </c>
      <c r="C11" s="40"/>
      <c r="D11" s="41"/>
      <c r="E11" s="40"/>
      <c r="F11" s="40"/>
      <c r="G11" s="42"/>
      <c r="H11" s="42"/>
      <c r="I11" s="42"/>
      <c r="J11" s="43"/>
      <c r="K11" s="43"/>
      <c r="L11" s="43"/>
      <c r="M11" s="44"/>
      <c r="N11" s="44"/>
      <c r="O11" s="44"/>
      <c r="P11" s="44"/>
      <c r="Q11" s="42"/>
      <c r="R11" s="44"/>
      <c r="S11" s="44"/>
      <c r="T11" s="44"/>
      <c r="U11" s="44"/>
      <c r="V11" s="44"/>
      <c r="W11" s="44"/>
      <c r="X11" s="42"/>
      <c r="Y11" s="44"/>
      <c r="Z11" s="44"/>
      <c r="AA11" s="44"/>
      <c r="AB11" s="44"/>
      <c r="AC11" s="44"/>
      <c r="AD11" s="44"/>
      <c r="AE11" s="42"/>
      <c r="AF11" s="42"/>
      <c r="AG11" s="44"/>
      <c r="AH11" s="44"/>
      <c r="AI11" s="44"/>
      <c r="AJ11" s="44"/>
      <c r="AK11" s="44"/>
      <c r="AL11" s="44"/>
      <c r="AM11" s="44"/>
      <c r="AN11" s="44"/>
      <c r="AO11" s="44"/>
      <c r="AP11" s="52"/>
      <c r="AQ11" s="53"/>
      <c r="AR11" s="42"/>
      <c r="AS11" s="44"/>
      <c r="AT11" s="47"/>
      <c r="AU11" s="54"/>
      <c r="AV11" s="55"/>
      <c r="AW11" s="55"/>
      <c r="AX11" s="55"/>
      <c r="AY11" s="55"/>
      <c r="AZ11" s="55"/>
      <c r="BA11" s="55"/>
      <c r="BB11" s="49"/>
      <c r="BC11" s="49"/>
      <c r="BD11" s="49"/>
      <c r="BE11" s="49"/>
      <c r="BF11" s="49"/>
      <c r="BG11" s="37"/>
    </row>
    <row r="12" spans="1:60" s="56" customFormat="1" ht="22.5" customHeight="1">
      <c r="A12" s="57">
        <v>1</v>
      </c>
      <c r="B12" s="58" t="s">
        <v>110</v>
      </c>
      <c r="C12" s="59">
        <v>620</v>
      </c>
      <c r="D12" s="60">
        <f t="shared" si="2"/>
        <v>618</v>
      </c>
      <c r="E12" s="59">
        <v>518</v>
      </c>
      <c r="F12" s="59">
        <v>100</v>
      </c>
      <c r="G12" s="45">
        <f t="shared" ref="G12:G89" si="3">+I12+N12+O12+P12+AE12</f>
        <v>626437</v>
      </c>
      <c r="H12" s="45">
        <f t="shared" ref="H12:H89" si="4">+I12+N12+O12+P12+Q12</f>
        <v>626437</v>
      </c>
      <c r="I12" s="45">
        <f t="shared" ref="I12:I89" si="5">SUM(J12:M12)</f>
        <v>554862</v>
      </c>
      <c r="J12" s="61">
        <v>554862</v>
      </c>
      <c r="K12" s="61"/>
      <c r="L12" s="61"/>
      <c r="M12" s="61"/>
      <c r="N12" s="61"/>
      <c r="O12" s="61"/>
      <c r="P12" s="61">
        <v>71575</v>
      </c>
      <c r="Q12" s="45">
        <f t="shared" ref="Q12:Q89" si="6">SUM(R12:W12)</f>
        <v>0</v>
      </c>
      <c r="R12" s="61"/>
      <c r="S12" s="61"/>
      <c r="T12" s="61"/>
      <c r="U12" s="61"/>
      <c r="V12" s="61"/>
      <c r="W12" s="61"/>
      <c r="X12" s="45">
        <f t="shared" ref="X12:X89" si="7">SUM(Y12:AD12)</f>
        <v>0</v>
      </c>
      <c r="Y12" s="61"/>
      <c r="Z12" s="61"/>
      <c r="AA12" s="61"/>
      <c r="AB12" s="61"/>
      <c r="AC12" s="61"/>
      <c r="AD12" s="61"/>
      <c r="AE12" s="45">
        <f t="shared" ref="AE12:AE75" si="8">+Q12-X12</f>
        <v>0</v>
      </c>
      <c r="AF12" s="46">
        <f t="shared" ref="AF12:AF89" si="9">SUM(AH12:AO12)</f>
        <v>312274</v>
      </c>
      <c r="AG12" s="61"/>
      <c r="AH12" s="61">
        <v>118758</v>
      </c>
      <c r="AI12" s="61">
        <v>3875</v>
      </c>
      <c r="AJ12" s="61">
        <v>137525</v>
      </c>
      <c r="AK12" s="61"/>
      <c r="AL12" s="61">
        <v>10740</v>
      </c>
      <c r="AM12" s="61"/>
      <c r="AN12" s="61"/>
      <c r="AO12" s="61">
        <v>41376</v>
      </c>
      <c r="AP12" s="63">
        <f t="shared" ref="AP12:AP14" si="10">G12/AF12</f>
        <v>2.0060491747631888</v>
      </c>
      <c r="AQ12" s="63"/>
      <c r="AR12" s="144">
        <f t="shared" ref="AR12:AR27" si="11">+G12-AF12</f>
        <v>314163</v>
      </c>
      <c r="AS12" s="145"/>
      <c r="AT12" s="144">
        <f t="shared" ref="AT12:AT75" si="12">AU12+AX12+AY12+AZ12</f>
        <v>361440</v>
      </c>
      <c r="AU12" s="146">
        <f t="shared" ref="AU12:AU69" si="13">+AV12+AW12</f>
        <v>125034</v>
      </c>
      <c r="AV12" s="147">
        <v>77755</v>
      </c>
      <c r="AW12" s="147">
        <v>47279</v>
      </c>
      <c r="AX12" s="147">
        <v>222514</v>
      </c>
      <c r="AY12" s="147">
        <v>10751</v>
      </c>
      <c r="AZ12" s="147">
        <v>3141</v>
      </c>
      <c r="BA12" s="147">
        <v>93128</v>
      </c>
      <c r="BB12" s="148"/>
      <c r="BC12" s="149">
        <v>1.92</v>
      </c>
      <c r="BD12" s="148"/>
      <c r="BE12" s="148"/>
      <c r="BF12" s="148">
        <v>21.4</v>
      </c>
      <c r="BG12" s="148">
        <v>8.6999999999999993</v>
      </c>
      <c r="BH12" s="66"/>
    </row>
    <row r="13" spans="1:60" s="56" customFormat="1" ht="22.5" customHeight="1">
      <c r="A13" s="50" t="s">
        <v>111</v>
      </c>
      <c r="B13" s="51" t="s">
        <v>112</v>
      </c>
      <c r="C13" s="59"/>
      <c r="D13" s="60"/>
      <c r="E13" s="59"/>
      <c r="F13" s="59"/>
      <c r="G13" s="45"/>
      <c r="H13" s="45"/>
      <c r="I13" s="45"/>
      <c r="J13" s="61"/>
      <c r="K13" s="61"/>
      <c r="L13" s="61"/>
      <c r="M13" s="61"/>
      <c r="N13" s="61"/>
      <c r="O13" s="61"/>
      <c r="P13" s="61"/>
      <c r="Q13" s="45"/>
      <c r="R13" s="61"/>
      <c r="S13" s="61"/>
      <c r="T13" s="61"/>
      <c r="U13" s="61"/>
      <c r="V13" s="61"/>
      <c r="W13" s="61"/>
      <c r="X13" s="45"/>
      <c r="Y13" s="61"/>
      <c r="Z13" s="61"/>
      <c r="AA13" s="61"/>
      <c r="AB13" s="61"/>
      <c r="AC13" s="61"/>
      <c r="AD13" s="61"/>
      <c r="AE13" s="45"/>
      <c r="AF13" s="46"/>
      <c r="AG13" s="61"/>
      <c r="AH13" s="61"/>
      <c r="AI13" s="61"/>
      <c r="AJ13" s="61"/>
      <c r="AK13" s="61"/>
      <c r="AL13" s="61"/>
      <c r="AM13" s="61"/>
      <c r="AN13" s="61"/>
      <c r="AO13" s="61"/>
      <c r="AP13" s="63"/>
      <c r="AQ13" s="64"/>
      <c r="AR13" s="46"/>
      <c r="AS13" s="65"/>
      <c r="AT13" s="46"/>
      <c r="AU13" s="45"/>
      <c r="AV13" s="61"/>
      <c r="AW13" s="61"/>
      <c r="AX13" s="61"/>
      <c r="AY13" s="61"/>
      <c r="AZ13" s="61"/>
      <c r="BA13" s="61"/>
      <c r="BB13" s="62"/>
      <c r="BC13" s="62"/>
      <c r="BD13" s="62"/>
      <c r="BE13" s="62"/>
      <c r="BF13" s="62"/>
      <c r="BG13" s="66"/>
    </row>
    <row r="14" spans="1:60" s="56" customFormat="1" ht="21.75" customHeight="1">
      <c r="A14" s="57">
        <v>1</v>
      </c>
      <c r="B14" s="58" t="s">
        <v>113</v>
      </c>
      <c r="C14" s="59">
        <v>424</v>
      </c>
      <c r="D14" s="60">
        <f t="shared" si="2"/>
        <v>424</v>
      </c>
      <c r="E14" s="59">
        <v>310</v>
      </c>
      <c r="F14" s="59">
        <v>114</v>
      </c>
      <c r="G14" s="45">
        <f t="shared" si="3"/>
        <v>121805.6</v>
      </c>
      <c r="H14" s="45">
        <f t="shared" si="4"/>
        <v>445682.6</v>
      </c>
      <c r="I14" s="45">
        <f t="shared" si="5"/>
        <v>28113.599999999999</v>
      </c>
      <c r="J14" s="61"/>
      <c r="K14" s="61"/>
      <c r="L14" s="61">
        <v>18686.64</v>
      </c>
      <c r="M14" s="61">
        <v>9426.9599999999991</v>
      </c>
      <c r="N14" s="61"/>
      <c r="O14" s="61"/>
      <c r="P14" s="61"/>
      <c r="Q14" s="45">
        <f t="shared" si="6"/>
        <v>417569</v>
      </c>
      <c r="R14" s="61">
        <v>396844</v>
      </c>
      <c r="S14" s="61">
        <v>8586</v>
      </c>
      <c r="T14" s="61"/>
      <c r="U14" s="61">
        <v>10104</v>
      </c>
      <c r="V14" s="61">
        <v>1562</v>
      </c>
      <c r="W14" s="61">
        <v>473</v>
      </c>
      <c r="X14" s="45">
        <f t="shared" si="7"/>
        <v>323877</v>
      </c>
      <c r="Y14" s="61">
        <v>244119</v>
      </c>
      <c r="Z14" s="61">
        <v>40217</v>
      </c>
      <c r="AA14" s="61">
        <v>9739</v>
      </c>
      <c r="AB14" s="61">
        <v>18869</v>
      </c>
      <c r="AC14" s="61">
        <v>2309</v>
      </c>
      <c r="AD14" s="61">
        <v>8624</v>
      </c>
      <c r="AE14" s="45">
        <f t="shared" si="8"/>
        <v>93692</v>
      </c>
      <c r="AF14" s="46">
        <f t="shared" si="9"/>
        <v>27096</v>
      </c>
      <c r="AG14" s="61"/>
      <c r="AH14" s="61">
        <v>13296</v>
      </c>
      <c r="AI14" s="61"/>
      <c r="AJ14" s="61">
        <v>13631</v>
      </c>
      <c r="AK14" s="61"/>
      <c r="AL14" s="61">
        <v>169</v>
      </c>
      <c r="AM14" s="61"/>
      <c r="AN14" s="61"/>
      <c r="AO14" s="61"/>
      <c r="AP14" s="63">
        <f t="shared" si="10"/>
        <v>4.4953351048125185</v>
      </c>
      <c r="AQ14" s="63"/>
      <c r="AR14" s="144">
        <f t="shared" si="11"/>
        <v>94709.6</v>
      </c>
      <c r="AS14" s="145"/>
      <c r="AT14" s="144">
        <f t="shared" si="12"/>
        <v>113800</v>
      </c>
      <c r="AU14" s="146">
        <f t="shared" si="13"/>
        <v>42728</v>
      </c>
      <c r="AV14" s="147">
        <v>23859</v>
      </c>
      <c r="AW14" s="147">
        <v>18869</v>
      </c>
      <c r="AX14" s="147">
        <v>58371</v>
      </c>
      <c r="AY14" s="147">
        <v>12701</v>
      </c>
      <c r="AZ14" s="147"/>
      <c r="BA14" s="147">
        <v>29622</v>
      </c>
      <c r="BB14" s="148">
        <v>0.7</v>
      </c>
      <c r="BC14" s="148"/>
      <c r="BD14" s="148"/>
      <c r="BE14" s="148"/>
      <c r="BF14" s="148">
        <v>13.4</v>
      </c>
      <c r="BG14" s="148">
        <v>1.49</v>
      </c>
      <c r="BH14" s="66"/>
    </row>
    <row r="15" spans="1:60" s="56" customFormat="1" ht="31.5" customHeight="1">
      <c r="A15" s="67" t="s">
        <v>81</v>
      </c>
      <c r="B15" s="68" t="s">
        <v>114</v>
      </c>
      <c r="C15" s="69"/>
      <c r="D15" s="60">
        <f t="shared" si="2"/>
        <v>0</v>
      </c>
      <c r="E15" s="69"/>
      <c r="F15" s="69"/>
      <c r="G15" s="45">
        <f t="shared" si="3"/>
        <v>0</v>
      </c>
      <c r="H15" s="45">
        <f t="shared" si="4"/>
        <v>0</v>
      </c>
      <c r="I15" s="45">
        <f t="shared" si="5"/>
        <v>0</v>
      </c>
      <c r="J15" s="70"/>
      <c r="K15" s="70"/>
      <c r="L15" s="70"/>
      <c r="M15" s="65"/>
      <c r="N15" s="65"/>
      <c r="O15" s="65"/>
      <c r="P15" s="65"/>
      <c r="Q15" s="45">
        <f t="shared" si="6"/>
        <v>0</v>
      </c>
      <c r="R15" s="65"/>
      <c r="S15" s="65"/>
      <c r="T15" s="65"/>
      <c r="U15" s="65"/>
      <c r="V15" s="65"/>
      <c r="W15" s="65"/>
      <c r="X15" s="45">
        <f t="shared" si="7"/>
        <v>0</v>
      </c>
      <c r="Y15" s="65"/>
      <c r="Z15" s="65"/>
      <c r="AA15" s="65"/>
      <c r="AB15" s="65"/>
      <c r="AC15" s="65"/>
      <c r="AD15" s="65"/>
      <c r="AE15" s="45">
        <f t="shared" si="8"/>
        <v>0</v>
      </c>
      <c r="AF15" s="46">
        <f t="shared" si="9"/>
        <v>0</v>
      </c>
      <c r="AG15" s="61"/>
      <c r="AH15" s="65"/>
      <c r="AI15" s="65"/>
      <c r="AJ15" s="65"/>
      <c r="AK15" s="65"/>
      <c r="AL15" s="65"/>
      <c r="AM15" s="65"/>
      <c r="AN15" s="65"/>
      <c r="AO15" s="65"/>
      <c r="AP15" s="63"/>
      <c r="AQ15" s="63"/>
      <c r="AR15" s="144">
        <f t="shared" si="11"/>
        <v>0</v>
      </c>
      <c r="AS15" s="145"/>
      <c r="AT15" s="144">
        <f t="shared" si="12"/>
        <v>0</v>
      </c>
      <c r="AU15" s="146">
        <f t="shared" si="13"/>
        <v>0</v>
      </c>
      <c r="AV15" s="147"/>
      <c r="AW15" s="147"/>
      <c r="AX15" s="147"/>
      <c r="AY15" s="147"/>
      <c r="AZ15" s="147"/>
      <c r="BA15" s="147"/>
      <c r="BB15" s="148"/>
      <c r="BC15" s="148"/>
      <c r="BD15" s="148"/>
      <c r="BE15" s="148"/>
      <c r="BF15" s="148"/>
      <c r="BG15" s="148"/>
      <c r="BH15" s="87"/>
    </row>
    <row r="16" spans="1:60" s="76" customFormat="1" ht="21.75" customHeight="1">
      <c r="A16" s="71" t="s">
        <v>108</v>
      </c>
      <c r="B16" s="51" t="s">
        <v>109</v>
      </c>
      <c r="C16" s="72"/>
      <c r="D16" s="60">
        <f t="shared" si="2"/>
        <v>0</v>
      </c>
      <c r="E16" s="72"/>
      <c r="F16" s="72"/>
      <c r="G16" s="45">
        <f t="shared" si="3"/>
        <v>0</v>
      </c>
      <c r="H16" s="45">
        <f t="shared" si="4"/>
        <v>0</v>
      </c>
      <c r="I16" s="45">
        <f t="shared" ref="I16:I23" si="14">SUM(J16:M16)</f>
        <v>0</v>
      </c>
      <c r="J16" s="65"/>
      <c r="K16" s="65"/>
      <c r="L16" s="65"/>
      <c r="M16" s="65"/>
      <c r="N16" s="65"/>
      <c r="O16" s="65"/>
      <c r="P16" s="65"/>
      <c r="Q16" s="45">
        <f t="shared" ref="Q16:Q23" si="15">SUM(R16:W16)</f>
        <v>0</v>
      </c>
      <c r="R16" s="65"/>
      <c r="S16" s="65"/>
      <c r="T16" s="65"/>
      <c r="U16" s="65"/>
      <c r="V16" s="65"/>
      <c r="W16" s="65"/>
      <c r="X16" s="45">
        <f t="shared" ref="X16:X23" si="16">SUM(Y16:AD16)</f>
        <v>0</v>
      </c>
      <c r="Y16" s="65"/>
      <c r="Z16" s="65"/>
      <c r="AA16" s="65"/>
      <c r="AB16" s="65"/>
      <c r="AC16" s="65"/>
      <c r="AD16" s="65"/>
      <c r="AE16" s="45">
        <f t="shared" si="8"/>
        <v>0</v>
      </c>
      <c r="AF16" s="46">
        <f t="shared" ref="AF16:AF23" si="17">SUM(AH16:AO16)</f>
        <v>0</v>
      </c>
      <c r="AG16" s="61"/>
      <c r="AH16" s="65"/>
      <c r="AI16" s="65"/>
      <c r="AJ16" s="65"/>
      <c r="AK16" s="65"/>
      <c r="AL16" s="65"/>
      <c r="AM16" s="65"/>
      <c r="AN16" s="65"/>
      <c r="AO16" s="65"/>
      <c r="AP16" s="73"/>
      <c r="AQ16" s="74"/>
      <c r="AR16" s="46">
        <f>+G16-AF16</f>
        <v>0</v>
      </c>
      <c r="AS16" s="65"/>
      <c r="AT16" s="46">
        <f>AU16+AX16+AY16+AZ16</f>
        <v>0</v>
      </c>
      <c r="AU16" s="45">
        <f>+AV16+AW16</f>
        <v>0</v>
      </c>
      <c r="AV16" s="61"/>
      <c r="AW16" s="61"/>
      <c r="AX16" s="61"/>
      <c r="AY16" s="61"/>
      <c r="AZ16" s="61"/>
      <c r="BA16" s="61"/>
      <c r="BB16" s="62"/>
      <c r="BC16" s="62"/>
      <c r="BD16" s="62"/>
      <c r="BE16" s="62"/>
      <c r="BF16" s="62"/>
      <c r="BG16" s="75"/>
    </row>
    <row r="17" spans="1:60" s="56" customFormat="1" ht="26.25" customHeight="1">
      <c r="A17" s="57">
        <v>1</v>
      </c>
      <c r="B17" s="77" t="s">
        <v>115</v>
      </c>
      <c r="C17" s="59">
        <v>2335</v>
      </c>
      <c r="D17" s="60">
        <f t="shared" si="2"/>
        <v>1508</v>
      </c>
      <c r="E17" s="59">
        <v>1019</v>
      </c>
      <c r="F17" s="59">
        <v>489</v>
      </c>
      <c r="G17" s="45">
        <f t="shared" si="3"/>
        <v>1070472</v>
      </c>
      <c r="H17" s="45">
        <f t="shared" si="4"/>
        <v>1156298</v>
      </c>
      <c r="I17" s="45">
        <f t="shared" si="14"/>
        <v>647744</v>
      </c>
      <c r="J17" s="61">
        <v>643059</v>
      </c>
      <c r="K17" s="61">
        <v>4685</v>
      </c>
      <c r="L17" s="61"/>
      <c r="M17" s="61"/>
      <c r="N17" s="61"/>
      <c r="O17" s="61"/>
      <c r="P17" s="61"/>
      <c r="Q17" s="45">
        <f t="shared" si="15"/>
        <v>508554</v>
      </c>
      <c r="R17" s="61"/>
      <c r="S17" s="61">
        <v>6047</v>
      </c>
      <c r="T17" s="61"/>
      <c r="U17" s="61"/>
      <c r="V17" s="61">
        <v>5914</v>
      </c>
      <c r="W17" s="61">
        <v>496593</v>
      </c>
      <c r="X17" s="45">
        <f t="shared" si="16"/>
        <v>85826</v>
      </c>
      <c r="Y17" s="61">
        <v>82004</v>
      </c>
      <c r="Z17" s="61"/>
      <c r="AA17" s="61"/>
      <c r="AB17" s="61"/>
      <c r="AC17" s="61"/>
      <c r="AD17" s="61">
        <v>3822</v>
      </c>
      <c r="AE17" s="45">
        <f t="shared" si="8"/>
        <v>422728</v>
      </c>
      <c r="AF17" s="46">
        <f t="shared" si="17"/>
        <v>687799</v>
      </c>
      <c r="AG17" s="61"/>
      <c r="AH17" s="61">
        <v>167402</v>
      </c>
      <c r="AI17" s="61"/>
      <c r="AJ17" s="61">
        <v>29001</v>
      </c>
      <c r="AK17" s="61"/>
      <c r="AL17" s="61">
        <v>26681</v>
      </c>
      <c r="AM17" s="61"/>
      <c r="AN17" s="61"/>
      <c r="AO17" s="61">
        <v>464715</v>
      </c>
      <c r="AP17" s="63">
        <f t="shared" ref="AP17:AP23" si="18">G17/AF17</f>
        <v>1.5563733009207632</v>
      </c>
      <c r="AQ17" s="63"/>
      <c r="AR17" s="144">
        <f t="shared" ref="AR17:AR23" si="19">G17-AF17</f>
        <v>382673</v>
      </c>
      <c r="AS17" s="151"/>
      <c r="AT17" s="144">
        <f>AU17+AX17+AY17+AZ17</f>
        <v>382673</v>
      </c>
      <c r="AU17" s="146">
        <f>+AV17+AW17</f>
        <v>105521</v>
      </c>
      <c r="AV17" s="147">
        <v>105521</v>
      </c>
      <c r="AW17" s="147"/>
      <c r="AX17" s="147">
        <v>203980</v>
      </c>
      <c r="AY17" s="147">
        <v>66822</v>
      </c>
      <c r="AZ17" s="147">
        <v>6350</v>
      </c>
      <c r="BA17" s="147"/>
      <c r="BB17" s="148"/>
      <c r="BC17" s="148">
        <v>2</v>
      </c>
      <c r="BD17" s="148"/>
      <c r="BE17" s="148"/>
      <c r="BF17" s="148">
        <v>21.8</v>
      </c>
      <c r="BG17" s="148">
        <v>7.8</v>
      </c>
      <c r="BH17" s="66"/>
    </row>
    <row r="18" spans="1:60" s="56" customFormat="1" ht="33.75" customHeight="1">
      <c r="A18" s="57">
        <f t="shared" ref="A18:A23" si="20">+A17+1</f>
        <v>2</v>
      </c>
      <c r="B18" s="58" t="s">
        <v>116</v>
      </c>
      <c r="C18" s="59">
        <v>415</v>
      </c>
      <c r="D18" s="60">
        <f t="shared" si="2"/>
        <v>295</v>
      </c>
      <c r="E18" s="59">
        <v>261</v>
      </c>
      <c r="F18" s="59">
        <v>34</v>
      </c>
      <c r="G18" s="45">
        <f t="shared" si="3"/>
        <v>85467.1</v>
      </c>
      <c r="H18" s="45">
        <f t="shared" si="4"/>
        <v>87799.1</v>
      </c>
      <c r="I18" s="45">
        <f t="shared" si="14"/>
        <v>71038</v>
      </c>
      <c r="J18" s="61">
        <v>70866</v>
      </c>
      <c r="K18" s="61">
        <v>172</v>
      </c>
      <c r="L18" s="61"/>
      <c r="M18" s="61"/>
      <c r="N18" s="61"/>
      <c r="O18" s="61"/>
      <c r="P18" s="61">
        <v>243</v>
      </c>
      <c r="Q18" s="45">
        <f t="shared" si="15"/>
        <v>16518.099999999999</v>
      </c>
      <c r="R18" s="61">
        <v>324.97000000000003</v>
      </c>
      <c r="S18" s="61">
        <v>11699</v>
      </c>
      <c r="T18" s="61"/>
      <c r="U18" s="61"/>
      <c r="V18" s="61">
        <v>897.13</v>
      </c>
      <c r="W18" s="61">
        <v>3597</v>
      </c>
      <c r="X18" s="45">
        <f t="shared" si="16"/>
        <v>2332</v>
      </c>
      <c r="Y18" s="61"/>
      <c r="Z18" s="61">
        <v>1200</v>
      </c>
      <c r="AA18" s="61"/>
      <c r="AB18" s="61">
        <v>48</v>
      </c>
      <c r="AC18" s="61">
        <v>622</v>
      </c>
      <c r="AD18" s="61">
        <v>462</v>
      </c>
      <c r="AE18" s="45">
        <f t="shared" si="8"/>
        <v>14186.099999999999</v>
      </c>
      <c r="AF18" s="46">
        <f t="shared" si="17"/>
        <v>43146</v>
      </c>
      <c r="AG18" s="61"/>
      <c r="AH18" s="61">
        <v>27271</v>
      </c>
      <c r="AI18" s="61">
        <v>2154</v>
      </c>
      <c r="AJ18" s="61">
        <v>12864</v>
      </c>
      <c r="AK18" s="61"/>
      <c r="AL18" s="61">
        <v>420</v>
      </c>
      <c r="AM18" s="61"/>
      <c r="AN18" s="61"/>
      <c r="AO18" s="61">
        <v>437</v>
      </c>
      <c r="AP18" s="63">
        <f t="shared" si="18"/>
        <v>1.9808811940851991</v>
      </c>
      <c r="AQ18" s="63"/>
      <c r="AR18" s="144">
        <f t="shared" si="19"/>
        <v>42321.100000000006</v>
      </c>
      <c r="AS18" s="151"/>
      <c r="AT18" s="144">
        <v>0</v>
      </c>
      <c r="AU18" s="146">
        <v>0</v>
      </c>
      <c r="AV18" s="231">
        <v>8523.92</v>
      </c>
      <c r="AW18" s="147">
        <v>48</v>
      </c>
      <c r="AX18" s="231">
        <v>18923.099999999999</v>
      </c>
      <c r="AY18" s="231">
        <v>6648.66</v>
      </c>
      <c r="AZ18" s="231">
        <v>7997.75</v>
      </c>
      <c r="BA18" s="147">
        <v>19561</v>
      </c>
      <c r="BB18" s="149">
        <v>0.81</v>
      </c>
      <c r="BC18" s="149"/>
      <c r="BD18" s="148"/>
      <c r="BE18" s="148"/>
      <c r="BF18" s="149">
        <v>23.98</v>
      </c>
      <c r="BG18" s="149">
        <v>3.78</v>
      </c>
      <c r="BH18" s="66"/>
    </row>
    <row r="19" spans="1:60" s="56" customFormat="1" ht="27.75" customHeight="1">
      <c r="A19" s="57">
        <f t="shared" si="20"/>
        <v>3</v>
      </c>
      <c r="B19" s="58" t="s">
        <v>117</v>
      </c>
      <c r="C19" s="59">
        <v>538</v>
      </c>
      <c r="D19" s="60">
        <f t="shared" si="2"/>
        <v>487</v>
      </c>
      <c r="E19" s="59">
        <v>391</v>
      </c>
      <c r="F19" s="59">
        <v>96</v>
      </c>
      <c r="G19" s="45">
        <f t="shared" si="3"/>
        <v>115738</v>
      </c>
      <c r="H19" s="45">
        <f t="shared" si="4"/>
        <v>123883</v>
      </c>
      <c r="I19" s="45">
        <f t="shared" si="14"/>
        <v>103850</v>
      </c>
      <c r="J19" s="61">
        <v>103606</v>
      </c>
      <c r="K19" s="61">
        <v>244</v>
      </c>
      <c r="L19" s="61"/>
      <c r="M19" s="61"/>
      <c r="N19" s="61"/>
      <c r="O19" s="61"/>
      <c r="P19" s="61">
        <v>6411</v>
      </c>
      <c r="Q19" s="45">
        <f t="shared" si="15"/>
        <v>13622</v>
      </c>
      <c r="R19" s="61"/>
      <c r="S19" s="61">
        <v>13388</v>
      </c>
      <c r="T19" s="61"/>
      <c r="U19" s="61"/>
      <c r="V19" s="61"/>
      <c r="W19" s="61">
        <v>234</v>
      </c>
      <c r="X19" s="45">
        <f t="shared" si="16"/>
        <v>8145</v>
      </c>
      <c r="Y19" s="61"/>
      <c r="Z19" s="61">
        <v>6423</v>
      </c>
      <c r="AA19" s="61"/>
      <c r="AB19" s="61"/>
      <c r="AC19" s="61">
        <v>1435</v>
      </c>
      <c r="AD19" s="61">
        <v>287</v>
      </c>
      <c r="AE19" s="45">
        <f t="shared" si="8"/>
        <v>5477</v>
      </c>
      <c r="AF19" s="46">
        <f t="shared" si="17"/>
        <v>87851</v>
      </c>
      <c r="AG19" s="61"/>
      <c r="AH19" s="61">
        <v>52144</v>
      </c>
      <c r="AI19" s="61">
        <v>1900</v>
      </c>
      <c r="AJ19" s="61">
        <v>29112</v>
      </c>
      <c r="AK19" s="61"/>
      <c r="AL19" s="61">
        <v>3435</v>
      </c>
      <c r="AM19" s="61"/>
      <c r="AN19" s="61"/>
      <c r="AO19" s="61">
        <v>1260</v>
      </c>
      <c r="AP19" s="63">
        <f t="shared" si="18"/>
        <v>1.3174352027865364</v>
      </c>
      <c r="AQ19" s="63"/>
      <c r="AR19" s="144">
        <f t="shared" si="19"/>
        <v>27887</v>
      </c>
      <c r="AS19" s="151"/>
      <c r="AT19" s="144">
        <f>AU19+AX19+AY19+AZ19</f>
        <v>42590</v>
      </c>
      <c r="AU19" s="146">
        <f>+AV19+AW19</f>
        <v>10648</v>
      </c>
      <c r="AV19" s="147">
        <v>10648</v>
      </c>
      <c r="AW19" s="147"/>
      <c r="AX19" s="147">
        <v>22000</v>
      </c>
      <c r="AY19" s="147">
        <v>9942</v>
      </c>
      <c r="AZ19" s="147"/>
      <c r="BA19" s="147">
        <v>15275</v>
      </c>
      <c r="BB19" s="148"/>
      <c r="BC19" s="148" t="s">
        <v>365</v>
      </c>
      <c r="BD19" s="148"/>
      <c r="BE19" s="148"/>
      <c r="BF19" s="148">
        <v>7</v>
      </c>
      <c r="BG19" s="148">
        <v>1</v>
      </c>
      <c r="BH19" s="66"/>
    </row>
    <row r="20" spans="1:60" s="56" customFormat="1" ht="23.25" customHeight="1">
      <c r="A20" s="57">
        <f t="shared" si="20"/>
        <v>4</v>
      </c>
      <c r="B20" s="58" t="s">
        <v>118</v>
      </c>
      <c r="C20" s="59">
        <v>1490</v>
      </c>
      <c r="D20" s="60">
        <f t="shared" si="2"/>
        <v>969</v>
      </c>
      <c r="E20" s="59">
        <v>872</v>
      </c>
      <c r="F20" s="59">
        <v>97</v>
      </c>
      <c r="G20" s="45">
        <f t="shared" si="3"/>
        <v>313699</v>
      </c>
      <c r="H20" s="45">
        <f t="shared" si="4"/>
        <v>479511</v>
      </c>
      <c r="I20" s="45">
        <f t="shared" si="14"/>
        <v>226734</v>
      </c>
      <c r="J20" s="61">
        <v>226734</v>
      </c>
      <c r="K20" s="61"/>
      <c r="L20" s="61"/>
      <c r="M20" s="61"/>
      <c r="N20" s="61"/>
      <c r="O20" s="61"/>
      <c r="P20" s="61">
        <v>65393</v>
      </c>
      <c r="Q20" s="45">
        <f t="shared" si="15"/>
        <v>187384</v>
      </c>
      <c r="R20" s="61"/>
      <c r="S20" s="61">
        <v>127752</v>
      </c>
      <c r="T20" s="61"/>
      <c r="U20" s="61"/>
      <c r="V20" s="61">
        <v>5512</v>
      </c>
      <c r="W20" s="61">
        <v>54120</v>
      </c>
      <c r="X20" s="45">
        <f t="shared" si="16"/>
        <v>165812</v>
      </c>
      <c r="Y20" s="61"/>
      <c r="Z20" s="61">
        <v>89314</v>
      </c>
      <c r="AA20" s="61">
        <v>64378</v>
      </c>
      <c r="AB20" s="61"/>
      <c r="AC20" s="61"/>
      <c r="AD20" s="61">
        <v>12120</v>
      </c>
      <c r="AE20" s="45">
        <f t="shared" si="8"/>
        <v>21572</v>
      </c>
      <c r="AF20" s="46">
        <f t="shared" si="17"/>
        <v>241571</v>
      </c>
      <c r="AG20" s="61"/>
      <c r="AH20" s="61">
        <v>137210</v>
      </c>
      <c r="AI20" s="61"/>
      <c r="AJ20" s="61">
        <v>96831</v>
      </c>
      <c r="AK20" s="61"/>
      <c r="AL20" s="61">
        <v>7530</v>
      </c>
      <c r="AM20" s="61"/>
      <c r="AN20" s="61"/>
      <c r="AO20" s="61"/>
      <c r="AP20" s="63">
        <f t="shared" si="18"/>
        <v>1.2985788857106193</v>
      </c>
      <c r="AQ20" s="63"/>
      <c r="AR20" s="144">
        <f t="shared" si="19"/>
        <v>72128</v>
      </c>
      <c r="AS20" s="151"/>
      <c r="AT20" s="144">
        <f>AU20+AX20+AY20+AZ20</f>
        <v>72127</v>
      </c>
      <c r="AU20" s="146">
        <f>AV20+AW20</f>
        <v>33290</v>
      </c>
      <c r="AV20" s="147">
        <v>33290</v>
      </c>
      <c r="AW20" s="147"/>
      <c r="AX20" s="147">
        <v>11651</v>
      </c>
      <c r="AY20" s="147">
        <v>27186</v>
      </c>
      <c r="AZ20" s="147"/>
      <c r="BA20" s="147"/>
      <c r="BB20" s="148"/>
      <c r="BC20" s="148">
        <v>1.7</v>
      </c>
      <c r="BD20" s="148"/>
      <c r="BE20" s="148"/>
      <c r="BF20" s="148">
        <v>20.8</v>
      </c>
      <c r="BG20" s="148">
        <v>2.4</v>
      </c>
      <c r="BH20" s="66"/>
    </row>
    <row r="21" spans="1:60" s="56" customFormat="1" ht="31.5" customHeight="1">
      <c r="A21" s="57">
        <f t="shared" si="20"/>
        <v>5</v>
      </c>
      <c r="B21" s="58" t="s">
        <v>124</v>
      </c>
      <c r="C21" s="59">
        <v>676</v>
      </c>
      <c r="D21" s="60">
        <f t="shared" si="2"/>
        <v>614</v>
      </c>
      <c r="E21" s="59">
        <v>380</v>
      </c>
      <c r="F21" s="59">
        <v>234</v>
      </c>
      <c r="G21" s="45">
        <f t="shared" si="3"/>
        <v>151840</v>
      </c>
      <c r="H21" s="45">
        <f t="shared" si="4"/>
        <v>166897</v>
      </c>
      <c r="I21" s="45">
        <f t="shared" si="14"/>
        <v>146000</v>
      </c>
      <c r="J21" s="61">
        <v>145955</v>
      </c>
      <c r="K21" s="61">
        <v>45</v>
      </c>
      <c r="L21" s="61"/>
      <c r="M21" s="61"/>
      <c r="N21" s="61"/>
      <c r="O21" s="61"/>
      <c r="P21" s="61"/>
      <c r="Q21" s="45">
        <f t="shared" si="15"/>
        <v>20897</v>
      </c>
      <c r="R21" s="61"/>
      <c r="S21" s="61">
        <v>19256</v>
      </c>
      <c r="T21" s="61"/>
      <c r="U21" s="61"/>
      <c r="V21" s="61">
        <v>954</v>
      </c>
      <c r="W21" s="61">
        <v>687</v>
      </c>
      <c r="X21" s="45">
        <f t="shared" si="16"/>
        <v>15057</v>
      </c>
      <c r="Y21" s="61"/>
      <c r="Z21" s="61">
        <v>8506</v>
      </c>
      <c r="AA21" s="61">
        <v>4205</v>
      </c>
      <c r="AB21" s="61"/>
      <c r="AC21" s="61">
        <v>1302</v>
      </c>
      <c r="AD21" s="61">
        <v>1044</v>
      </c>
      <c r="AE21" s="45">
        <f t="shared" si="8"/>
        <v>5840</v>
      </c>
      <c r="AF21" s="46">
        <f t="shared" si="17"/>
        <v>105198</v>
      </c>
      <c r="AG21" s="61"/>
      <c r="AH21" s="61">
        <v>59425</v>
      </c>
      <c r="AI21" s="61">
        <v>18181</v>
      </c>
      <c r="AJ21" s="61">
        <v>3202</v>
      </c>
      <c r="AK21" s="61">
        <v>9489</v>
      </c>
      <c r="AL21" s="61">
        <v>5803</v>
      </c>
      <c r="AM21" s="61"/>
      <c r="AN21" s="61"/>
      <c r="AO21" s="61">
        <v>9098</v>
      </c>
      <c r="AP21" s="63">
        <f t="shared" si="18"/>
        <v>1.4433734481644138</v>
      </c>
      <c r="AQ21" s="63"/>
      <c r="AR21" s="144">
        <f t="shared" si="19"/>
        <v>46642</v>
      </c>
      <c r="AS21" s="151"/>
      <c r="AT21" s="144">
        <f>AU21+AX21+AY21+AZ21</f>
        <v>46642</v>
      </c>
      <c r="AU21" s="146">
        <f>AV21+AW21</f>
        <v>13642</v>
      </c>
      <c r="AV21" s="147">
        <v>13642</v>
      </c>
      <c r="AW21" s="147"/>
      <c r="AX21" s="147">
        <v>24000</v>
      </c>
      <c r="AY21" s="147">
        <v>9000</v>
      </c>
      <c r="AZ21" s="147"/>
      <c r="BA21" s="147">
        <v>36387</v>
      </c>
      <c r="BB21" s="148"/>
      <c r="BC21" s="148">
        <v>1</v>
      </c>
      <c r="BD21" s="148"/>
      <c r="BE21" s="148"/>
      <c r="BF21" s="148">
        <v>15.12</v>
      </c>
      <c r="BG21" s="148">
        <v>4.0599999999999996</v>
      </c>
      <c r="BH21" s="66"/>
    </row>
    <row r="22" spans="1:60" s="56" customFormat="1" ht="30.75" customHeight="1">
      <c r="A22" s="57">
        <f t="shared" si="20"/>
        <v>6</v>
      </c>
      <c r="B22" s="58" t="s">
        <v>125</v>
      </c>
      <c r="C22" s="59">
        <v>374</v>
      </c>
      <c r="D22" s="60">
        <f t="shared" si="2"/>
        <v>224</v>
      </c>
      <c r="E22" s="59">
        <v>224</v>
      </c>
      <c r="F22" s="59">
        <v>0</v>
      </c>
      <c r="G22" s="45">
        <f t="shared" si="3"/>
        <v>70196</v>
      </c>
      <c r="H22" s="45">
        <f t="shared" si="4"/>
        <v>71248</v>
      </c>
      <c r="I22" s="45">
        <f t="shared" si="14"/>
        <v>53286</v>
      </c>
      <c r="J22" s="61">
        <v>53198</v>
      </c>
      <c r="K22" s="61">
        <v>88</v>
      </c>
      <c r="L22" s="61"/>
      <c r="M22" s="61"/>
      <c r="N22" s="61"/>
      <c r="O22" s="61"/>
      <c r="P22" s="61"/>
      <c r="Q22" s="45">
        <f t="shared" si="15"/>
        <v>17962</v>
      </c>
      <c r="R22" s="61"/>
      <c r="S22" s="61"/>
      <c r="T22" s="61"/>
      <c r="U22" s="61"/>
      <c r="V22" s="61"/>
      <c r="W22" s="61">
        <v>17962</v>
      </c>
      <c r="X22" s="45">
        <f t="shared" si="16"/>
        <v>1052</v>
      </c>
      <c r="Y22" s="61"/>
      <c r="Z22" s="61"/>
      <c r="AA22" s="61">
        <v>303</v>
      </c>
      <c r="AB22" s="61"/>
      <c r="AC22" s="61">
        <v>708</v>
      </c>
      <c r="AD22" s="61">
        <v>41</v>
      </c>
      <c r="AE22" s="45">
        <f t="shared" si="8"/>
        <v>16910</v>
      </c>
      <c r="AF22" s="46">
        <f t="shared" si="17"/>
        <v>44637</v>
      </c>
      <c r="AG22" s="61"/>
      <c r="AH22" s="61">
        <v>27200</v>
      </c>
      <c r="AI22" s="61">
        <v>2712</v>
      </c>
      <c r="AJ22" s="61">
        <v>4530</v>
      </c>
      <c r="AK22" s="61">
        <v>4652</v>
      </c>
      <c r="AL22" s="61">
        <v>589</v>
      </c>
      <c r="AM22" s="61"/>
      <c r="AN22" s="61"/>
      <c r="AO22" s="61">
        <v>4954</v>
      </c>
      <c r="AP22" s="63">
        <f t="shared" si="18"/>
        <v>1.5725967246902794</v>
      </c>
      <c r="AQ22" s="63"/>
      <c r="AR22" s="144">
        <f t="shared" si="19"/>
        <v>25559</v>
      </c>
      <c r="AS22" s="151"/>
      <c r="AT22" s="144">
        <f>AU22+AX22+AY22+AZ22</f>
        <v>33388</v>
      </c>
      <c r="AU22" s="146">
        <f>AV22+AW22</f>
        <v>19000</v>
      </c>
      <c r="AV22" s="147">
        <v>19000</v>
      </c>
      <c r="AW22" s="147"/>
      <c r="AX22" s="147">
        <v>9188</v>
      </c>
      <c r="AY22" s="147">
        <v>5200</v>
      </c>
      <c r="AZ22" s="147"/>
      <c r="BA22" s="147">
        <v>8672</v>
      </c>
      <c r="BB22" s="148">
        <v>0.6</v>
      </c>
      <c r="BC22" s="148"/>
      <c r="BD22" s="148"/>
      <c r="BE22" s="148"/>
      <c r="BF22" s="148">
        <v>12.3</v>
      </c>
      <c r="BG22" s="148">
        <v>0.42</v>
      </c>
      <c r="BH22" s="66"/>
    </row>
    <row r="23" spans="1:60" s="56" customFormat="1" ht="24.75" customHeight="1">
      <c r="A23" s="57">
        <f t="shared" si="20"/>
        <v>7</v>
      </c>
      <c r="B23" s="58" t="s">
        <v>127</v>
      </c>
      <c r="C23" s="59">
        <v>140</v>
      </c>
      <c r="D23" s="60">
        <f t="shared" si="2"/>
        <v>247</v>
      </c>
      <c r="E23" s="59">
        <v>102</v>
      </c>
      <c r="F23" s="59">
        <v>145</v>
      </c>
      <c r="G23" s="45">
        <f t="shared" si="3"/>
        <v>158112.5</v>
      </c>
      <c r="H23" s="45">
        <f t="shared" si="4"/>
        <v>186870.5</v>
      </c>
      <c r="I23" s="45">
        <f t="shared" si="14"/>
        <v>85243.5</v>
      </c>
      <c r="J23" s="61">
        <v>74436</v>
      </c>
      <c r="K23" s="61">
        <v>405.5</v>
      </c>
      <c r="L23" s="61">
        <v>10402</v>
      </c>
      <c r="M23" s="61"/>
      <c r="N23" s="61"/>
      <c r="O23" s="61"/>
      <c r="P23" s="61">
        <v>28757</v>
      </c>
      <c r="Q23" s="45">
        <f t="shared" si="15"/>
        <v>72870</v>
      </c>
      <c r="R23" s="61">
        <v>13339</v>
      </c>
      <c r="S23" s="61">
        <v>28360</v>
      </c>
      <c r="T23" s="61"/>
      <c r="U23" s="61">
        <v>1810</v>
      </c>
      <c r="V23" s="61"/>
      <c r="W23" s="61">
        <f>15380+13981</f>
        <v>29361</v>
      </c>
      <c r="X23" s="45">
        <f t="shared" si="16"/>
        <v>28758</v>
      </c>
      <c r="Y23" s="61">
        <v>8984</v>
      </c>
      <c r="Z23" s="61">
        <v>7324</v>
      </c>
      <c r="AA23" s="61">
        <v>2262</v>
      </c>
      <c r="AB23" s="61">
        <v>1563</v>
      </c>
      <c r="AC23" s="61">
        <v>7226</v>
      </c>
      <c r="AD23" s="61">
        <v>1399</v>
      </c>
      <c r="AE23" s="45">
        <f t="shared" si="8"/>
        <v>44112</v>
      </c>
      <c r="AF23" s="46">
        <f t="shared" si="17"/>
        <v>106324</v>
      </c>
      <c r="AG23" s="61"/>
      <c r="AH23" s="61">
        <v>21037</v>
      </c>
      <c r="AI23" s="61">
        <v>1944</v>
      </c>
      <c r="AJ23" s="61">
        <v>34584</v>
      </c>
      <c r="AK23" s="61">
        <v>23096</v>
      </c>
      <c r="AL23" s="61">
        <v>3134</v>
      </c>
      <c r="AM23" s="61">
        <v>8151</v>
      </c>
      <c r="AN23" s="61"/>
      <c r="AO23" s="61">
        <v>14378</v>
      </c>
      <c r="AP23" s="63">
        <f t="shared" si="18"/>
        <v>1.4870819382265528</v>
      </c>
      <c r="AQ23" s="63"/>
      <c r="AR23" s="144">
        <f t="shared" si="19"/>
        <v>51788.5</v>
      </c>
      <c r="AS23" s="151"/>
      <c r="AT23" s="144">
        <f>AU23+AX23+AY23+AZ23</f>
        <v>51790</v>
      </c>
      <c r="AU23" s="146">
        <f>AV23+AW23</f>
        <v>20542</v>
      </c>
      <c r="AV23" s="147">
        <v>20542</v>
      </c>
      <c r="AW23" s="147"/>
      <c r="AX23" s="147">
        <v>25990</v>
      </c>
      <c r="AY23" s="147">
        <v>5258</v>
      </c>
      <c r="AZ23" s="147"/>
      <c r="BA23" s="147">
        <v>23096</v>
      </c>
      <c r="BB23" s="148"/>
      <c r="BC23" s="148">
        <v>1.4</v>
      </c>
      <c r="BD23" s="148"/>
      <c r="BE23" s="148"/>
      <c r="BF23" s="148">
        <v>27</v>
      </c>
      <c r="BG23" s="148">
        <v>4</v>
      </c>
      <c r="BH23" s="66"/>
    </row>
    <row r="24" spans="1:60" s="56" customFormat="1" ht="20.25" customHeight="1">
      <c r="A24" s="50" t="s">
        <v>111</v>
      </c>
      <c r="B24" s="51" t="s">
        <v>112</v>
      </c>
      <c r="C24" s="72"/>
      <c r="D24" s="60">
        <f t="shared" si="2"/>
        <v>0</v>
      </c>
      <c r="E24" s="72"/>
      <c r="F24" s="72"/>
      <c r="G24" s="45">
        <f t="shared" si="3"/>
        <v>0</v>
      </c>
      <c r="H24" s="45">
        <f t="shared" si="4"/>
        <v>0</v>
      </c>
      <c r="I24" s="45">
        <f t="shared" ref="I24:I25" si="21">SUM(J24:M24)</f>
        <v>0</v>
      </c>
      <c r="J24" s="65"/>
      <c r="K24" s="65"/>
      <c r="L24" s="65"/>
      <c r="M24" s="65"/>
      <c r="N24" s="65"/>
      <c r="O24" s="65"/>
      <c r="P24" s="65"/>
      <c r="Q24" s="45">
        <f t="shared" ref="Q24:Q25" si="22">SUM(R24:W24)</f>
        <v>0</v>
      </c>
      <c r="R24" s="65"/>
      <c r="S24" s="65"/>
      <c r="T24" s="65"/>
      <c r="U24" s="65"/>
      <c r="V24" s="65"/>
      <c r="W24" s="65"/>
      <c r="X24" s="45">
        <f t="shared" ref="X24:X25" si="23">SUM(Y24:AD24)</f>
        <v>0</v>
      </c>
      <c r="Y24" s="65"/>
      <c r="Z24" s="65"/>
      <c r="AA24" s="65"/>
      <c r="AB24" s="65"/>
      <c r="AC24" s="65"/>
      <c r="AD24" s="65"/>
      <c r="AE24" s="45">
        <f t="shared" si="8"/>
        <v>0</v>
      </c>
      <c r="AF24" s="46">
        <f t="shared" ref="AF24:AF25" si="24">SUM(AH24:AO24)</f>
        <v>0</v>
      </c>
      <c r="AG24" s="61"/>
      <c r="AH24" s="65"/>
      <c r="AI24" s="65"/>
      <c r="AJ24" s="65"/>
      <c r="AK24" s="65"/>
      <c r="AL24" s="65"/>
      <c r="AM24" s="65"/>
      <c r="AN24" s="65"/>
      <c r="AO24" s="65"/>
      <c r="AP24" s="63"/>
      <c r="AQ24" s="64"/>
      <c r="AR24" s="46">
        <f t="shared" ref="AR24:AR25" si="25">+G24-AF24</f>
        <v>0</v>
      </c>
      <c r="AS24" s="65"/>
      <c r="AT24" s="46">
        <f t="shared" ref="AT24:AT25" si="26">AU24+AX24+AY24+AZ24</f>
        <v>0</v>
      </c>
      <c r="AU24" s="45">
        <f t="shared" ref="AU24:AU25" si="27">+AV24+AW24</f>
        <v>0</v>
      </c>
      <c r="AV24" s="61"/>
      <c r="AW24" s="61"/>
      <c r="AX24" s="61"/>
      <c r="AY24" s="61"/>
      <c r="AZ24" s="61"/>
      <c r="BA24" s="61"/>
      <c r="BB24" s="62"/>
      <c r="BC24" s="62"/>
      <c r="BD24" s="62"/>
      <c r="BE24" s="62"/>
      <c r="BF24" s="62"/>
      <c r="BG24" s="87"/>
    </row>
    <row r="25" spans="1:60" s="76" customFormat="1" ht="20.25" customHeight="1">
      <c r="A25" s="71" t="s">
        <v>128</v>
      </c>
      <c r="B25" s="88" t="s">
        <v>129</v>
      </c>
      <c r="C25" s="72"/>
      <c r="D25" s="60">
        <f t="shared" si="2"/>
        <v>0</v>
      </c>
      <c r="E25" s="72"/>
      <c r="F25" s="72"/>
      <c r="G25" s="45">
        <f t="shared" si="3"/>
        <v>0</v>
      </c>
      <c r="H25" s="45">
        <f t="shared" si="4"/>
        <v>0</v>
      </c>
      <c r="I25" s="45">
        <f t="shared" si="21"/>
        <v>0</v>
      </c>
      <c r="J25" s="65"/>
      <c r="K25" s="65"/>
      <c r="L25" s="65"/>
      <c r="M25" s="65"/>
      <c r="N25" s="65"/>
      <c r="O25" s="65"/>
      <c r="P25" s="65"/>
      <c r="Q25" s="45">
        <f t="shared" si="22"/>
        <v>0</v>
      </c>
      <c r="R25" s="65"/>
      <c r="S25" s="65"/>
      <c r="T25" s="65"/>
      <c r="U25" s="65"/>
      <c r="V25" s="65"/>
      <c r="W25" s="65"/>
      <c r="X25" s="45">
        <f t="shared" si="23"/>
        <v>0</v>
      </c>
      <c r="Y25" s="65"/>
      <c r="Z25" s="65"/>
      <c r="AA25" s="65"/>
      <c r="AB25" s="65"/>
      <c r="AC25" s="65"/>
      <c r="AD25" s="65"/>
      <c r="AE25" s="45">
        <f t="shared" si="8"/>
        <v>0</v>
      </c>
      <c r="AF25" s="46">
        <f t="shared" si="24"/>
        <v>0</v>
      </c>
      <c r="AG25" s="61"/>
      <c r="AH25" s="65"/>
      <c r="AI25" s="65"/>
      <c r="AJ25" s="65"/>
      <c r="AK25" s="65"/>
      <c r="AL25" s="65"/>
      <c r="AM25" s="65"/>
      <c r="AN25" s="65"/>
      <c r="AO25" s="65"/>
      <c r="AP25" s="73"/>
      <c r="AQ25" s="74"/>
      <c r="AR25" s="46">
        <f t="shared" si="25"/>
        <v>0</v>
      </c>
      <c r="AS25" s="65"/>
      <c r="AT25" s="46">
        <f t="shared" si="26"/>
        <v>0</v>
      </c>
      <c r="AU25" s="45">
        <f t="shared" si="27"/>
        <v>0</v>
      </c>
      <c r="AV25" s="61"/>
      <c r="AW25" s="61"/>
      <c r="AX25" s="61"/>
      <c r="AY25" s="61"/>
      <c r="AZ25" s="61"/>
      <c r="BA25" s="61"/>
      <c r="BB25" s="62"/>
      <c r="BC25" s="62"/>
      <c r="BD25" s="62"/>
      <c r="BE25" s="62"/>
      <c r="BF25" s="62"/>
      <c r="BG25" s="75"/>
    </row>
    <row r="26" spans="1:60" s="56" customFormat="1" ht="23.25" customHeight="1">
      <c r="A26" s="57">
        <v>1</v>
      </c>
      <c r="B26" s="58" t="s">
        <v>130</v>
      </c>
      <c r="C26" s="59">
        <v>250</v>
      </c>
      <c r="D26" s="60">
        <f t="shared" si="2"/>
        <v>229</v>
      </c>
      <c r="E26" s="59">
        <v>116</v>
      </c>
      <c r="F26" s="59">
        <v>113</v>
      </c>
      <c r="G26" s="45">
        <f t="shared" si="3"/>
        <v>1590</v>
      </c>
      <c r="H26" s="45">
        <f t="shared" si="4"/>
        <v>200206</v>
      </c>
      <c r="I26" s="45">
        <f t="shared" si="5"/>
        <v>0</v>
      </c>
      <c r="J26" s="61"/>
      <c r="K26" s="61"/>
      <c r="L26" s="61"/>
      <c r="M26" s="61"/>
      <c r="N26" s="61"/>
      <c r="O26" s="61"/>
      <c r="P26" s="61"/>
      <c r="Q26" s="45">
        <f t="shared" si="6"/>
        <v>200206</v>
      </c>
      <c r="R26" s="61"/>
      <c r="S26" s="61"/>
      <c r="T26" s="61">
        <v>199309</v>
      </c>
      <c r="U26" s="61"/>
      <c r="V26" s="61"/>
      <c r="W26" s="61">
        <v>897</v>
      </c>
      <c r="X26" s="45">
        <f t="shared" si="7"/>
        <v>198616</v>
      </c>
      <c r="Y26" s="61">
        <v>85689</v>
      </c>
      <c r="Z26" s="61">
        <v>59455</v>
      </c>
      <c r="AA26" s="61">
        <v>11458</v>
      </c>
      <c r="AB26" s="61">
        <v>29726</v>
      </c>
      <c r="AC26" s="61">
        <v>11891</v>
      </c>
      <c r="AD26" s="61">
        <v>397</v>
      </c>
      <c r="AE26" s="45">
        <f t="shared" si="8"/>
        <v>1590</v>
      </c>
      <c r="AF26" s="46">
        <f t="shared" si="9"/>
        <v>0</v>
      </c>
      <c r="AG26" s="61"/>
      <c r="AH26" s="61"/>
      <c r="AI26" s="61"/>
      <c r="AJ26" s="61"/>
      <c r="AK26" s="61"/>
      <c r="AL26" s="61"/>
      <c r="AM26" s="61"/>
      <c r="AN26" s="61"/>
      <c r="AO26" s="61"/>
      <c r="AP26" s="63"/>
      <c r="AQ26" s="63"/>
      <c r="AR26" s="144">
        <f t="shared" si="11"/>
        <v>1590</v>
      </c>
      <c r="AS26" s="145"/>
      <c r="AT26" s="144">
        <f t="shared" si="12"/>
        <v>19973</v>
      </c>
      <c r="AU26" s="146">
        <f t="shared" si="13"/>
        <v>18780</v>
      </c>
      <c r="AV26" s="147">
        <v>397</v>
      </c>
      <c r="AW26" s="147">
        <v>18383</v>
      </c>
      <c r="AX26" s="147">
        <v>636</v>
      </c>
      <c r="AY26" s="147">
        <v>557</v>
      </c>
      <c r="AZ26" s="147"/>
      <c r="BA26" s="147">
        <v>2488</v>
      </c>
      <c r="BB26" s="149">
        <v>0.11</v>
      </c>
      <c r="BC26" s="148"/>
      <c r="BD26" s="148"/>
      <c r="BE26" s="148"/>
      <c r="BF26" s="148">
        <v>2.2999999999999998</v>
      </c>
      <c r="BG26" s="148">
        <v>0.6</v>
      </c>
      <c r="BH26" s="66"/>
    </row>
    <row r="27" spans="1:60" s="56" customFormat="1" ht="23.25" customHeight="1">
      <c r="A27" s="57">
        <f t="shared" ref="A27:A33" si="28">+A26+1</f>
        <v>2</v>
      </c>
      <c r="B27" s="58" t="s">
        <v>131</v>
      </c>
      <c r="C27" s="59">
        <v>361</v>
      </c>
      <c r="D27" s="60">
        <f t="shared" si="2"/>
        <v>361</v>
      </c>
      <c r="E27" s="59">
        <v>228</v>
      </c>
      <c r="F27" s="59">
        <v>133</v>
      </c>
      <c r="G27" s="45">
        <f t="shared" si="3"/>
        <v>-22997</v>
      </c>
      <c r="H27" s="45">
        <f t="shared" si="4"/>
        <v>145522</v>
      </c>
      <c r="I27" s="45">
        <f t="shared" si="5"/>
        <v>9089</v>
      </c>
      <c r="J27" s="61">
        <v>9089</v>
      </c>
      <c r="K27" s="61"/>
      <c r="L27" s="61"/>
      <c r="M27" s="61"/>
      <c r="N27" s="61"/>
      <c r="O27" s="61">
        <v>182</v>
      </c>
      <c r="P27" s="61">
        <v>1118</v>
      </c>
      <c r="Q27" s="45">
        <f t="shared" si="6"/>
        <v>135133</v>
      </c>
      <c r="R27" s="61"/>
      <c r="S27" s="61"/>
      <c r="T27" s="61"/>
      <c r="U27" s="61"/>
      <c r="V27" s="61"/>
      <c r="W27" s="61">
        <v>135133</v>
      </c>
      <c r="X27" s="45">
        <f t="shared" si="7"/>
        <v>168519</v>
      </c>
      <c r="Y27" s="61">
        <v>156990</v>
      </c>
      <c r="Z27" s="61"/>
      <c r="AA27" s="61"/>
      <c r="AB27" s="61"/>
      <c r="AC27" s="61"/>
      <c r="AD27" s="61">
        <v>11529</v>
      </c>
      <c r="AE27" s="45">
        <f t="shared" si="8"/>
        <v>-33386</v>
      </c>
      <c r="AF27" s="46">
        <f t="shared" si="9"/>
        <v>0</v>
      </c>
      <c r="AG27" s="61"/>
      <c r="AH27" s="61"/>
      <c r="AI27" s="61"/>
      <c r="AJ27" s="61"/>
      <c r="AK27" s="61"/>
      <c r="AL27" s="61"/>
      <c r="AM27" s="61"/>
      <c r="AN27" s="61"/>
      <c r="AO27" s="61"/>
      <c r="AP27" s="63"/>
      <c r="AQ27" s="63"/>
      <c r="AR27" s="144">
        <f t="shared" si="11"/>
        <v>-22997</v>
      </c>
      <c r="AS27" s="145"/>
      <c r="AT27" s="144">
        <f t="shared" si="12"/>
        <v>0</v>
      </c>
      <c r="AU27" s="146">
        <f t="shared" si="13"/>
        <v>0</v>
      </c>
      <c r="AV27" s="147"/>
      <c r="AW27" s="147"/>
      <c r="AX27" s="147"/>
      <c r="AY27" s="147"/>
      <c r="AZ27" s="147"/>
      <c r="BA27" s="147"/>
      <c r="BB27" s="148"/>
      <c r="BC27" s="148"/>
      <c r="BD27" s="148"/>
      <c r="BE27" s="148"/>
      <c r="BF27" s="148"/>
      <c r="BG27" s="148"/>
      <c r="BH27" s="66"/>
    </row>
    <row r="28" spans="1:60" s="56" customFormat="1" ht="23.25" customHeight="1">
      <c r="A28" s="57">
        <f t="shared" si="28"/>
        <v>3</v>
      </c>
      <c r="B28" s="58" t="s">
        <v>132</v>
      </c>
      <c r="C28" s="59">
        <v>295</v>
      </c>
      <c r="D28" s="60">
        <f t="shared" si="2"/>
        <v>228</v>
      </c>
      <c r="E28" s="59">
        <v>212</v>
      </c>
      <c r="F28" s="59">
        <v>16</v>
      </c>
      <c r="G28" s="45">
        <f t="shared" si="3"/>
        <v>36929.14</v>
      </c>
      <c r="H28" s="45">
        <f t="shared" si="4"/>
        <v>61847.75</v>
      </c>
      <c r="I28" s="45">
        <f t="shared" si="5"/>
        <v>11148.89</v>
      </c>
      <c r="J28" s="61"/>
      <c r="K28" s="61">
        <v>11148.89</v>
      </c>
      <c r="L28" s="61"/>
      <c r="M28" s="61"/>
      <c r="N28" s="61"/>
      <c r="O28" s="61">
        <v>2102.46</v>
      </c>
      <c r="P28" s="61"/>
      <c r="Q28" s="45">
        <f t="shared" si="6"/>
        <v>48596.4</v>
      </c>
      <c r="R28" s="61">
        <v>0</v>
      </c>
      <c r="S28" s="61">
        <v>1989.71</v>
      </c>
      <c r="T28" s="61">
        <v>37154</v>
      </c>
      <c r="U28" s="61"/>
      <c r="V28" s="61">
        <v>5488.19</v>
      </c>
      <c r="W28" s="61">
        <v>3964.5</v>
      </c>
      <c r="X28" s="45">
        <f t="shared" si="7"/>
        <v>24918.61</v>
      </c>
      <c r="Y28" s="61"/>
      <c r="Z28" s="61">
        <v>9536</v>
      </c>
      <c r="AA28" s="61">
        <v>11900</v>
      </c>
      <c r="AB28" s="61">
        <v>0</v>
      </c>
      <c r="AC28" s="61">
        <v>937</v>
      </c>
      <c r="AD28" s="61">
        <v>2545.61</v>
      </c>
      <c r="AE28" s="45">
        <f t="shared" si="8"/>
        <v>23677.79</v>
      </c>
      <c r="AF28" s="46">
        <f t="shared" si="9"/>
        <v>27848.22</v>
      </c>
      <c r="AG28" s="61"/>
      <c r="AH28" s="61">
        <v>23994</v>
      </c>
      <c r="AI28" s="61">
        <v>0</v>
      </c>
      <c r="AJ28" s="61">
        <v>0</v>
      </c>
      <c r="AK28" s="61">
        <v>2102.46</v>
      </c>
      <c r="AL28" s="61">
        <v>983.72</v>
      </c>
      <c r="AM28" s="61">
        <v>0</v>
      </c>
      <c r="AN28" s="61">
        <v>0</v>
      </c>
      <c r="AO28" s="61">
        <v>768.04</v>
      </c>
      <c r="AP28" s="63">
        <f>G28/AF28</f>
        <v>1.326086191505238</v>
      </c>
      <c r="AQ28" s="63"/>
      <c r="AR28" s="152">
        <f t="shared" ref="AR28:AR30" si="29">G28-AF28</f>
        <v>9080.9199999999983</v>
      </c>
      <c r="AS28" s="145"/>
      <c r="AT28" s="144">
        <f t="shared" si="12"/>
        <v>9080.0400000000009</v>
      </c>
      <c r="AU28" s="146">
        <f t="shared" si="13"/>
        <v>2395.0100000000002</v>
      </c>
      <c r="AV28" s="147">
        <v>2395.0100000000002</v>
      </c>
      <c r="AW28" s="147"/>
      <c r="AX28" s="147">
        <v>6080.03</v>
      </c>
      <c r="AY28" s="147">
        <v>605</v>
      </c>
      <c r="AZ28" s="147"/>
      <c r="BA28" s="147">
        <v>11832.8</v>
      </c>
      <c r="BB28" s="148">
        <v>0.7</v>
      </c>
      <c r="BC28" s="148"/>
      <c r="BD28" s="148"/>
      <c r="BE28" s="148"/>
      <c r="BF28" s="148">
        <v>6.5</v>
      </c>
      <c r="BG28" s="148">
        <v>3</v>
      </c>
      <c r="BH28" s="66"/>
    </row>
    <row r="29" spans="1:60" s="56" customFormat="1" ht="23.25" customHeight="1">
      <c r="A29" s="57">
        <f t="shared" si="28"/>
        <v>4</v>
      </c>
      <c r="B29" s="58" t="s">
        <v>133</v>
      </c>
      <c r="C29" s="59">
        <v>175</v>
      </c>
      <c r="D29" s="60">
        <f t="shared" si="2"/>
        <v>143</v>
      </c>
      <c r="E29" s="59">
        <v>103</v>
      </c>
      <c r="F29" s="59">
        <v>40</v>
      </c>
      <c r="G29" s="45">
        <f t="shared" si="3"/>
        <v>30654</v>
      </c>
      <c r="H29" s="45">
        <f t="shared" si="4"/>
        <v>119819</v>
      </c>
      <c r="I29" s="45">
        <f t="shared" si="5"/>
        <v>0</v>
      </c>
      <c r="J29" s="61">
        <v>0</v>
      </c>
      <c r="K29" s="61">
        <v>0</v>
      </c>
      <c r="L29" s="61">
        <v>0</v>
      </c>
      <c r="M29" s="61">
        <v>0</v>
      </c>
      <c r="N29" s="61">
        <v>0</v>
      </c>
      <c r="O29" s="61">
        <v>0</v>
      </c>
      <c r="P29" s="61">
        <v>20341</v>
      </c>
      <c r="Q29" s="45">
        <f t="shared" si="6"/>
        <v>99478</v>
      </c>
      <c r="R29" s="61">
        <v>79513</v>
      </c>
      <c r="S29" s="61">
        <v>502</v>
      </c>
      <c r="T29" s="61">
        <v>5693</v>
      </c>
      <c r="U29" s="61">
        <v>8909</v>
      </c>
      <c r="V29" s="61">
        <v>1004</v>
      </c>
      <c r="W29" s="61">
        <v>3857</v>
      </c>
      <c r="X29" s="45">
        <f t="shared" si="7"/>
        <v>89165</v>
      </c>
      <c r="Y29" s="61">
        <v>41102</v>
      </c>
      <c r="Z29" s="61">
        <v>17442</v>
      </c>
      <c r="AA29" s="61">
        <v>78</v>
      </c>
      <c r="AB29" s="61">
        <v>389</v>
      </c>
      <c r="AC29" s="61">
        <v>26535</v>
      </c>
      <c r="AD29" s="61">
        <v>3619</v>
      </c>
      <c r="AE29" s="45">
        <f t="shared" si="8"/>
        <v>10313</v>
      </c>
      <c r="AF29" s="46">
        <f t="shared" si="9"/>
        <v>14935</v>
      </c>
      <c r="AG29" s="61"/>
      <c r="AH29" s="61">
        <v>12268</v>
      </c>
      <c r="AI29" s="61">
        <v>0</v>
      </c>
      <c r="AJ29" s="61">
        <v>132</v>
      </c>
      <c r="AK29" s="61">
        <v>0</v>
      </c>
      <c r="AL29" s="61">
        <v>304</v>
      </c>
      <c r="AM29" s="61">
        <v>0</v>
      </c>
      <c r="AN29" s="61">
        <v>0</v>
      </c>
      <c r="AO29" s="61">
        <v>2231</v>
      </c>
      <c r="AP29" s="63">
        <f>+G29/AF29</f>
        <v>2.0524941412788751</v>
      </c>
      <c r="AQ29" s="63"/>
      <c r="AR29" s="152">
        <f t="shared" si="29"/>
        <v>15719</v>
      </c>
      <c r="AS29" s="145">
        <v>0</v>
      </c>
      <c r="AT29" s="144">
        <f t="shared" si="12"/>
        <v>19421.7</v>
      </c>
      <c r="AU29" s="146">
        <f t="shared" si="13"/>
        <v>8894.5</v>
      </c>
      <c r="AV29" s="147">
        <v>8505.5</v>
      </c>
      <c r="AW29" s="147">
        <f>AB29</f>
        <v>389</v>
      </c>
      <c r="AX29" s="147">
        <v>9107.2000000000007</v>
      </c>
      <c r="AY29" s="147">
        <v>1420</v>
      </c>
      <c r="AZ29" s="147">
        <v>0</v>
      </c>
      <c r="BA29" s="147">
        <v>9415</v>
      </c>
      <c r="BB29" s="149">
        <v>0.56999999999999995</v>
      </c>
      <c r="BC29" s="148"/>
      <c r="BD29" s="148"/>
      <c r="BE29" s="148"/>
      <c r="BF29" s="148">
        <v>51.8</v>
      </c>
      <c r="BG29" s="148">
        <v>2.2000000000000002</v>
      </c>
      <c r="BH29" s="66"/>
    </row>
    <row r="30" spans="1:60" s="56" customFormat="1" ht="31.5" customHeight="1">
      <c r="A30" s="57">
        <f t="shared" si="28"/>
        <v>5</v>
      </c>
      <c r="B30" s="58" t="s">
        <v>134</v>
      </c>
      <c r="C30" s="59">
        <v>212</v>
      </c>
      <c r="D30" s="60">
        <f t="shared" si="2"/>
        <v>219</v>
      </c>
      <c r="E30" s="59">
        <v>125</v>
      </c>
      <c r="F30" s="59">
        <v>94</v>
      </c>
      <c r="G30" s="45">
        <f t="shared" si="3"/>
        <v>78021</v>
      </c>
      <c r="H30" s="45">
        <f t="shared" si="4"/>
        <v>177815</v>
      </c>
      <c r="I30" s="45">
        <f t="shared" si="5"/>
        <v>54945</v>
      </c>
      <c r="J30" s="61"/>
      <c r="K30" s="61"/>
      <c r="L30" s="61"/>
      <c r="M30" s="61">
        <v>54945</v>
      </c>
      <c r="N30" s="61"/>
      <c r="O30" s="61"/>
      <c r="P30" s="61"/>
      <c r="Q30" s="45">
        <f t="shared" si="6"/>
        <v>122870</v>
      </c>
      <c r="R30" s="61">
        <v>21193</v>
      </c>
      <c r="S30" s="61"/>
      <c r="T30" s="61">
        <v>5590</v>
      </c>
      <c r="U30" s="61">
        <v>92197</v>
      </c>
      <c r="V30" s="61">
        <v>25</v>
      </c>
      <c r="W30" s="61">
        <v>3865</v>
      </c>
      <c r="X30" s="45">
        <f t="shared" si="7"/>
        <v>99794</v>
      </c>
      <c r="Y30" s="61">
        <v>93150</v>
      </c>
      <c r="Z30" s="61">
        <v>3615</v>
      </c>
      <c r="AA30" s="61">
        <v>388</v>
      </c>
      <c r="AB30" s="61">
        <v>12</v>
      </c>
      <c r="AC30" s="61">
        <v>820</v>
      </c>
      <c r="AD30" s="61">
        <v>1809</v>
      </c>
      <c r="AE30" s="45">
        <f t="shared" si="8"/>
        <v>23076</v>
      </c>
      <c r="AF30" s="46">
        <f t="shared" si="9"/>
        <v>42456</v>
      </c>
      <c r="AG30" s="61"/>
      <c r="AH30" s="61">
        <v>23708</v>
      </c>
      <c r="AI30" s="61"/>
      <c r="AJ30" s="61">
        <v>14302</v>
      </c>
      <c r="AK30" s="61"/>
      <c r="AL30" s="61">
        <v>4446</v>
      </c>
      <c r="AM30" s="61"/>
      <c r="AN30" s="61"/>
      <c r="AO30" s="61"/>
      <c r="AP30" s="63">
        <f>G30/AF30</f>
        <v>1.8376907857546636</v>
      </c>
      <c r="AQ30" s="63"/>
      <c r="AR30" s="152">
        <f t="shared" si="29"/>
        <v>35565</v>
      </c>
      <c r="AS30" s="145"/>
      <c r="AT30" s="144">
        <f t="shared" si="12"/>
        <v>35691</v>
      </c>
      <c r="AU30" s="146">
        <f t="shared" si="13"/>
        <v>9412</v>
      </c>
      <c r="AV30" s="147">
        <v>9400</v>
      </c>
      <c r="AW30" s="147">
        <v>12</v>
      </c>
      <c r="AX30" s="147">
        <v>18000</v>
      </c>
      <c r="AY30" s="147">
        <v>6000</v>
      </c>
      <c r="AZ30" s="147">
        <v>2279</v>
      </c>
      <c r="BA30" s="147">
        <v>16196</v>
      </c>
      <c r="BB30" s="148">
        <v>0.7</v>
      </c>
      <c r="BC30" s="148"/>
      <c r="BD30" s="148"/>
      <c r="BE30" s="148"/>
      <c r="BF30" s="148">
        <v>28</v>
      </c>
      <c r="BG30" s="148">
        <v>1</v>
      </c>
      <c r="BH30" s="66"/>
    </row>
    <row r="31" spans="1:60" s="56" customFormat="1" ht="34.5" customHeight="1">
      <c r="A31" s="57">
        <f t="shared" si="28"/>
        <v>6</v>
      </c>
      <c r="B31" s="58" t="s">
        <v>136</v>
      </c>
      <c r="C31" s="59">
        <v>62</v>
      </c>
      <c r="D31" s="60">
        <f t="shared" si="2"/>
        <v>62</v>
      </c>
      <c r="E31" s="59">
        <v>24</v>
      </c>
      <c r="F31" s="59">
        <v>38</v>
      </c>
      <c r="G31" s="45">
        <f t="shared" si="3"/>
        <v>7835</v>
      </c>
      <c r="H31" s="45">
        <f t="shared" si="4"/>
        <v>9466</v>
      </c>
      <c r="I31" s="45">
        <f t="shared" si="5"/>
        <v>0</v>
      </c>
      <c r="J31" s="61">
        <v>0</v>
      </c>
      <c r="K31" s="61">
        <v>0</v>
      </c>
      <c r="L31" s="61">
        <v>0</v>
      </c>
      <c r="M31" s="61">
        <v>0</v>
      </c>
      <c r="N31" s="61">
        <v>0</v>
      </c>
      <c r="O31" s="61">
        <v>0</v>
      </c>
      <c r="P31" s="61">
        <v>0</v>
      </c>
      <c r="Q31" s="45">
        <f t="shared" si="6"/>
        <v>9466</v>
      </c>
      <c r="R31" s="61">
        <v>0</v>
      </c>
      <c r="S31" s="61">
        <v>0</v>
      </c>
      <c r="T31" s="61">
        <v>0</v>
      </c>
      <c r="U31" s="61">
        <v>0</v>
      </c>
      <c r="V31" s="61">
        <v>0</v>
      </c>
      <c r="W31" s="61">
        <v>9466</v>
      </c>
      <c r="X31" s="45">
        <f t="shared" si="7"/>
        <v>1631</v>
      </c>
      <c r="Y31" s="61">
        <v>1354</v>
      </c>
      <c r="Z31" s="61">
        <v>0</v>
      </c>
      <c r="AA31" s="61">
        <v>275</v>
      </c>
      <c r="AB31" s="61">
        <v>0</v>
      </c>
      <c r="AC31" s="61">
        <v>0</v>
      </c>
      <c r="AD31" s="61">
        <v>2</v>
      </c>
      <c r="AE31" s="45">
        <f t="shared" si="8"/>
        <v>7835</v>
      </c>
      <c r="AF31" s="46">
        <f t="shared" si="9"/>
        <v>7827</v>
      </c>
      <c r="AG31" s="61"/>
      <c r="AH31" s="61">
        <v>7052</v>
      </c>
      <c r="AI31" s="61">
        <v>0</v>
      </c>
      <c r="AJ31" s="61">
        <v>0</v>
      </c>
      <c r="AK31" s="61">
        <v>0</v>
      </c>
      <c r="AL31" s="61">
        <v>775</v>
      </c>
      <c r="AM31" s="61">
        <v>0</v>
      </c>
      <c r="AN31" s="61">
        <v>0</v>
      </c>
      <c r="AO31" s="61">
        <v>0</v>
      </c>
      <c r="AP31" s="63"/>
      <c r="AQ31" s="63"/>
      <c r="AR31" s="144">
        <f t="shared" ref="AR31:AR62" si="30">+G31-AF31</f>
        <v>8</v>
      </c>
      <c r="AS31" s="145"/>
      <c r="AT31" s="144">
        <f t="shared" si="12"/>
        <v>0</v>
      </c>
      <c r="AU31" s="146">
        <f t="shared" si="13"/>
        <v>0</v>
      </c>
      <c r="AV31" s="147"/>
      <c r="AW31" s="147"/>
      <c r="AX31" s="147"/>
      <c r="AY31" s="147"/>
      <c r="AZ31" s="147"/>
      <c r="BA31" s="147"/>
      <c r="BB31" s="148"/>
      <c r="BC31" s="148"/>
      <c r="BD31" s="148"/>
      <c r="BE31" s="148"/>
      <c r="BF31" s="148"/>
      <c r="BG31" s="148"/>
      <c r="BH31" s="66"/>
    </row>
    <row r="32" spans="1:60" s="56" customFormat="1" ht="23.25" customHeight="1">
      <c r="A32" s="57">
        <f t="shared" si="28"/>
        <v>7</v>
      </c>
      <c r="B32" s="58" t="s">
        <v>137</v>
      </c>
      <c r="C32" s="59">
        <v>141</v>
      </c>
      <c r="D32" s="60">
        <f t="shared" si="2"/>
        <v>141</v>
      </c>
      <c r="E32" s="59">
        <v>81</v>
      </c>
      <c r="F32" s="59">
        <v>60</v>
      </c>
      <c r="G32" s="45">
        <f t="shared" si="3"/>
        <v>17125.72</v>
      </c>
      <c r="H32" s="45">
        <f t="shared" si="4"/>
        <v>67056.94</v>
      </c>
      <c r="I32" s="45">
        <f t="shared" si="5"/>
        <v>17000</v>
      </c>
      <c r="J32" s="61"/>
      <c r="K32" s="61">
        <v>17000</v>
      </c>
      <c r="L32" s="61"/>
      <c r="M32" s="61"/>
      <c r="N32" s="61"/>
      <c r="O32" s="61"/>
      <c r="P32" s="61"/>
      <c r="Q32" s="45">
        <f t="shared" si="6"/>
        <v>50056.94</v>
      </c>
      <c r="R32" s="61">
        <v>44174.9</v>
      </c>
      <c r="S32" s="61"/>
      <c r="T32" s="61"/>
      <c r="U32" s="61"/>
      <c r="V32" s="61"/>
      <c r="W32" s="61">
        <f>5758.07+123.97</f>
        <v>5882.04</v>
      </c>
      <c r="X32" s="45">
        <f t="shared" si="7"/>
        <v>49931.22</v>
      </c>
      <c r="Y32" s="61">
        <v>35073.699999999997</v>
      </c>
      <c r="Z32" s="61">
        <v>6659.36</v>
      </c>
      <c r="AA32" s="61"/>
      <c r="AB32" s="61">
        <v>336.05</v>
      </c>
      <c r="AC32" s="61">
        <v>3186.85</v>
      </c>
      <c r="AD32" s="61">
        <v>4675.26</v>
      </c>
      <c r="AE32" s="45">
        <f t="shared" si="8"/>
        <v>125.72000000000116</v>
      </c>
      <c r="AF32" s="46">
        <f t="shared" si="9"/>
        <v>17000</v>
      </c>
      <c r="AG32" s="61"/>
      <c r="AH32" s="61"/>
      <c r="AI32" s="61"/>
      <c r="AJ32" s="61">
        <v>17000</v>
      </c>
      <c r="AK32" s="61"/>
      <c r="AL32" s="61"/>
      <c r="AM32" s="61"/>
      <c r="AN32" s="61"/>
      <c r="AO32" s="61"/>
      <c r="AP32" s="63"/>
      <c r="AQ32" s="63"/>
      <c r="AR32" s="144">
        <f t="shared" si="30"/>
        <v>125.72000000000116</v>
      </c>
      <c r="AS32" s="145"/>
      <c r="AT32" s="144">
        <f t="shared" si="12"/>
        <v>125.72</v>
      </c>
      <c r="AU32" s="146">
        <f t="shared" si="13"/>
        <v>31.43</v>
      </c>
      <c r="AV32" s="147">
        <v>31.43</v>
      </c>
      <c r="AW32" s="147"/>
      <c r="AX32" s="147"/>
      <c r="AY32" s="147">
        <v>94.29</v>
      </c>
      <c r="AZ32" s="147"/>
      <c r="BA32" s="147">
        <v>1272</v>
      </c>
      <c r="BB32" s="148">
        <v>0.06</v>
      </c>
      <c r="BC32" s="148"/>
      <c r="BD32" s="148"/>
      <c r="BE32" s="148"/>
      <c r="BF32" s="148">
        <v>15.3</v>
      </c>
      <c r="BG32" s="148">
        <v>3</v>
      </c>
      <c r="BH32" s="66"/>
    </row>
    <row r="33" spans="1:60" s="56" customFormat="1" ht="33.75" customHeight="1">
      <c r="A33" s="57">
        <f t="shared" si="28"/>
        <v>8</v>
      </c>
      <c r="B33" s="58" t="s">
        <v>138</v>
      </c>
      <c r="C33" s="59">
        <v>144</v>
      </c>
      <c r="D33" s="60">
        <f t="shared" si="2"/>
        <v>144</v>
      </c>
      <c r="E33" s="59">
        <v>76</v>
      </c>
      <c r="F33" s="59">
        <v>68</v>
      </c>
      <c r="G33" s="45">
        <f t="shared" si="3"/>
        <v>127276</v>
      </c>
      <c r="H33" s="45">
        <f t="shared" si="4"/>
        <v>246737</v>
      </c>
      <c r="I33" s="45">
        <f t="shared" si="5"/>
        <v>76695</v>
      </c>
      <c r="J33" s="61"/>
      <c r="K33" s="61">
        <v>76695</v>
      </c>
      <c r="L33" s="61"/>
      <c r="M33" s="61"/>
      <c r="N33" s="61"/>
      <c r="O33" s="61"/>
      <c r="P33" s="61"/>
      <c r="Q33" s="45">
        <f t="shared" si="6"/>
        <v>170042</v>
      </c>
      <c r="R33" s="61"/>
      <c r="S33" s="61"/>
      <c r="T33" s="61">
        <v>158889</v>
      </c>
      <c r="U33" s="61"/>
      <c r="V33" s="61"/>
      <c r="W33" s="61">
        <v>11153</v>
      </c>
      <c r="X33" s="45">
        <f t="shared" si="7"/>
        <v>119461</v>
      </c>
      <c r="Y33" s="61">
        <v>34565</v>
      </c>
      <c r="Z33" s="61">
        <v>20563</v>
      </c>
      <c r="AA33" s="61">
        <v>9577</v>
      </c>
      <c r="AB33" s="61">
        <v>21993</v>
      </c>
      <c r="AC33" s="61">
        <v>15432</v>
      </c>
      <c r="AD33" s="61">
        <v>17331</v>
      </c>
      <c r="AE33" s="45">
        <f t="shared" si="8"/>
        <v>50581</v>
      </c>
      <c r="AF33" s="46">
        <f t="shared" si="9"/>
        <v>57957</v>
      </c>
      <c r="AG33" s="61"/>
      <c r="AH33" s="61">
        <v>20563</v>
      </c>
      <c r="AI33" s="61"/>
      <c r="AJ33" s="61">
        <v>34818</v>
      </c>
      <c r="AK33" s="61"/>
      <c r="AL33" s="61">
        <v>2576</v>
      </c>
      <c r="AM33" s="61"/>
      <c r="AN33" s="61"/>
      <c r="AO33" s="61"/>
      <c r="AP33" s="63"/>
      <c r="AQ33" s="63"/>
      <c r="AR33" s="144">
        <f t="shared" si="30"/>
        <v>69319</v>
      </c>
      <c r="AS33" s="145">
        <v>0</v>
      </c>
      <c r="AT33" s="144">
        <f t="shared" si="12"/>
        <v>69332</v>
      </c>
      <c r="AU33" s="146">
        <f t="shared" si="13"/>
        <v>24331</v>
      </c>
      <c r="AV33" s="147">
        <v>24331</v>
      </c>
      <c r="AW33" s="147"/>
      <c r="AX33" s="147">
        <v>36590</v>
      </c>
      <c r="AY33" s="147">
        <v>8411</v>
      </c>
      <c r="AZ33" s="147"/>
      <c r="BA33" s="147">
        <v>34555</v>
      </c>
      <c r="BB33" s="148"/>
      <c r="BC33" s="148">
        <v>2</v>
      </c>
      <c r="BD33" s="148"/>
      <c r="BE33" s="148"/>
      <c r="BF33" s="148">
        <v>40</v>
      </c>
      <c r="BG33" s="148">
        <v>20</v>
      </c>
      <c r="BH33" s="66"/>
    </row>
    <row r="34" spans="1:60" s="76" customFormat="1" ht="20.25" customHeight="1">
      <c r="A34" s="71" t="s">
        <v>139</v>
      </c>
      <c r="B34" s="88" t="s">
        <v>140</v>
      </c>
      <c r="C34" s="72"/>
      <c r="D34" s="60">
        <f t="shared" si="2"/>
        <v>0</v>
      </c>
      <c r="E34" s="72"/>
      <c r="F34" s="72"/>
      <c r="G34" s="45">
        <f t="shared" si="3"/>
        <v>0</v>
      </c>
      <c r="H34" s="45">
        <f t="shared" si="4"/>
        <v>0</v>
      </c>
      <c r="I34" s="45">
        <f t="shared" si="5"/>
        <v>0</v>
      </c>
      <c r="J34" s="65"/>
      <c r="K34" s="65"/>
      <c r="L34" s="65"/>
      <c r="M34" s="65"/>
      <c r="N34" s="65"/>
      <c r="O34" s="65"/>
      <c r="P34" s="65"/>
      <c r="Q34" s="45">
        <f t="shared" si="6"/>
        <v>0</v>
      </c>
      <c r="R34" s="65"/>
      <c r="S34" s="65"/>
      <c r="T34" s="65"/>
      <c r="U34" s="65"/>
      <c r="V34" s="65"/>
      <c r="W34" s="65"/>
      <c r="X34" s="45">
        <f t="shared" si="7"/>
        <v>0</v>
      </c>
      <c r="Y34" s="65"/>
      <c r="Z34" s="65"/>
      <c r="AA34" s="65"/>
      <c r="AB34" s="65"/>
      <c r="AC34" s="65"/>
      <c r="AD34" s="65"/>
      <c r="AE34" s="45">
        <f t="shared" si="8"/>
        <v>0</v>
      </c>
      <c r="AF34" s="46">
        <f t="shared" si="9"/>
        <v>0</v>
      </c>
      <c r="AG34" s="61"/>
      <c r="AH34" s="65"/>
      <c r="AI34" s="65"/>
      <c r="AJ34" s="65"/>
      <c r="AK34" s="65"/>
      <c r="AL34" s="65"/>
      <c r="AM34" s="65"/>
      <c r="AN34" s="65"/>
      <c r="AO34" s="65"/>
      <c r="AP34" s="73"/>
      <c r="AQ34" s="73"/>
      <c r="AR34" s="153">
        <f t="shared" si="30"/>
        <v>0</v>
      </c>
      <c r="AS34" s="154"/>
      <c r="AT34" s="153">
        <f t="shared" si="12"/>
        <v>0</v>
      </c>
      <c r="AU34" s="155">
        <f t="shared" si="13"/>
        <v>0</v>
      </c>
      <c r="AV34" s="156"/>
      <c r="AW34" s="156"/>
      <c r="AX34" s="156"/>
      <c r="AY34" s="156"/>
      <c r="AZ34" s="156"/>
      <c r="BA34" s="156"/>
      <c r="BB34" s="62"/>
      <c r="BC34" s="62"/>
      <c r="BD34" s="62"/>
      <c r="BE34" s="62"/>
      <c r="BF34" s="62"/>
      <c r="BG34" s="62"/>
      <c r="BH34" s="75"/>
    </row>
    <row r="35" spans="1:60" s="56" customFormat="1" ht="22.5" customHeight="1">
      <c r="A35" s="57">
        <v>9</v>
      </c>
      <c r="B35" s="58" t="s">
        <v>141</v>
      </c>
      <c r="C35" s="59">
        <v>4206</v>
      </c>
      <c r="D35" s="60">
        <f t="shared" si="2"/>
        <v>4141</v>
      </c>
      <c r="E35" s="59">
        <v>2477</v>
      </c>
      <c r="F35" s="59">
        <v>1664</v>
      </c>
      <c r="G35" s="45">
        <f t="shared" si="3"/>
        <v>4727848.13</v>
      </c>
      <c r="H35" s="45">
        <f t="shared" si="4"/>
        <v>6736551.3200000003</v>
      </c>
      <c r="I35" s="45">
        <f t="shared" si="5"/>
        <v>3981990.8400000003</v>
      </c>
      <c r="J35" s="61">
        <v>25578.95</v>
      </c>
      <c r="K35" s="61"/>
      <c r="L35" s="61">
        <v>2662076.79</v>
      </c>
      <c r="M35" s="61">
        <v>1294335.1000000001</v>
      </c>
      <c r="N35" s="61"/>
      <c r="O35" s="61">
        <v>167.06</v>
      </c>
      <c r="P35" s="61"/>
      <c r="Q35" s="45">
        <f t="shared" si="6"/>
        <v>2754393.42</v>
      </c>
      <c r="R35" s="61">
        <f>1069405.64+255046.32</f>
        <v>1324451.96</v>
      </c>
      <c r="S35" s="61">
        <f>66008.54</f>
        <v>66008.539999999994</v>
      </c>
      <c r="T35" s="61"/>
      <c r="U35" s="61">
        <v>1169354.67</v>
      </c>
      <c r="V35" s="61">
        <v>57800</v>
      </c>
      <c r="W35" s="61">
        <f>18076.44+56688.39+62013.42</f>
        <v>136778.25</v>
      </c>
      <c r="X35" s="45">
        <f t="shared" si="7"/>
        <v>2008703.1900000004</v>
      </c>
      <c r="Y35" s="61">
        <v>1093815.72</v>
      </c>
      <c r="Z35" s="61">
        <v>466211.9</v>
      </c>
      <c r="AA35" s="61">
        <f>286483.34</f>
        <v>286483.34000000003</v>
      </c>
      <c r="AB35" s="61">
        <v>18810.810000000001</v>
      </c>
      <c r="AC35" s="61">
        <v>96699.57</v>
      </c>
      <c r="AD35" s="61">
        <v>46681.85</v>
      </c>
      <c r="AE35" s="45">
        <f t="shared" si="8"/>
        <v>745690.22999999952</v>
      </c>
      <c r="AF35" s="46">
        <f t="shared" si="9"/>
        <v>3555637.0200000005</v>
      </c>
      <c r="AG35" s="61"/>
      <c r="AH35" s="61">
        <v>516937.25</v>
      </c>
      <c r="AI35" s="61">
        <v>5990</v>
      </c>
      <c r="AJ35" s="61">
        <v>2945060.72</v>
      </c>
      <c r="AK35" s="61">
        <v>167.06</v>
      </c>
      <c r="AL35" s="61">
        <v>87481.99</v>
      </c>
      <c r="AM35" s="61"/>
      <c r="AN35" s="61"/>
      <c r="AO35" s="61"/>
      <c r="AP35" s="63">
        <f t="shared" ref="AP35:AP50" si="31">G35/AF35</f>
        <v>1.3296768211733827</v>
      </c>
      <c r="AQ35" s="63"/>
      <c r="AR35" s="144">
        <f t="shared" si="30"/>
        <v>1172211.1099999994</v>
      </c>
      <c r="AS35" s="145"/>
      <c r="AT35" s="144">
        <f t="shared" si="12"/>
        <v>1242151.57</v>
      </c>
      <c r="AU35" s="146">
        <f t="shared" si="13"/>
        <v>352187.92000000004</v>
      </c>
      <c r="AV35" s="147">
        <v>282247.46000000002</v>
      </c>
      <c r="AW35" s="147">
        <v>69940.460000000006</v>
      </c>
      <c r="AX35" s="147">
        <v>787195.65</v>
      </c>
      <c r="AY35" s="147">
        <v>90987</v>
      </c>
      <c r="AZ35" s="147">
        <v>11781</v>
      </c>
      <c r="BA35" s="147">
        <v>534047</v>
      </c>
      <c r="BB35" s="148"/>
      <c r="BC35" s="148">
        <v>1.75</v>
      </c>
      <c r="BD35" s="148"/>
      <c r="BE35" s="148"/>
      <c r="BF35" s="148">
        <v>20.03</v>
      </c>
      <c r="BG35" s="148">
        <v>8.14</v>
      </c>
      <c r="BH35" s="66"/>
    </row>
    <row r="36" spans="1:60" s="56" customFormat="1" ht="22.5" customHeight="1">
      <c r="A36" s="57">
        <f t="shared" ref="A36:A50" si="32">+A35+1</f>
        <v>10</v>
      </c>
      <c r="B36" s="58" t="s">
        <v>142</v>
      </c>
      <c r="C36" s="59">
        <v>1850</v>
      </c>
      <c r="D36" s="60">
        <f t="shared" si="2"/>
        <v>1781</v>
      </c>
      <c r="E36" s="59">
        <v>1433</v>
      </c>
      <c r="F36" s="59">
        <v>348</v>
      </c>
      <c r="G36" s="45">
        <f t="shared" si="3"/>
        <v>3403414</v>
      </c>
      <c r="H36" s="45">
        <f t="shared" si="4"/>
        <v>4846728</v>
      </c>
      <c r="I36" s="45">
        <f t="shared" si="5"/>
        <v>3054146</v>
      </c>
      <c r="J36" s="61"/>
      <c r="K36" s="61"/>
      <c r="L36" s="61">
        <v>1594584</v>
      </c>
      <c r="M36" s="61">
        <v>1459562</v>
      </c>
      <c r="N36" s="61"/>
      <c r="O36" s="61"/>
      <c r="P36" s="61"/>
      <c r="Q36" s="45">
        <f t="shared" si="6"/>
        <v>1792582</v>
      </c>
      <c r="R36" s="61">
        <v>1210800</v>
      </c>
      <c r="S36" s="61">
        <v>4462</v>
      </c>
      <c r="T36" s="61"/>
      <c r="U36" s="61">
        <v>547843</v>
      </c>
      <c r="V36" s="61">
        <v>1570</v>
      </c>
      <c r="W36" s="61">
        <v>27907</v>
      </c>
      <c r="X36" s="45">
        <f t="shared" si="7"/>
        <v>1443314</v>
      </c>
      <c r="Y36" s="61">
        <v>515897</v>
      </c>
      <c r="Z36" s="61">
        <v>129716</v>
      </c>
      <c r="AA36" s="61">
        <v>655437</v>
      </c>
      <c r="AB36" s="61">
        <v>96073</v>
      </c>
      <c r="AC36" s="61">
        <v>5591</v>
      </c>
      <c r="AD36" s="61">
        <v>40600</v>
      </c>
      <c r="AE36" s="45">
        <f t="shared" si="8"/>
        <v>349268</v>
      </c>
      <c r="AF36" s="46">
        <f t="shared" si="9"/>
        <v>2666324</v>
      </c>
      <c r="AG36" s="61"/>
      <c r="AH36" s="61">
        <v>306751</v>
      </c>
      <c r="AI36" s="61"/>
      <c r="AJ36" s="61">
        <v>2303906</v>
      </c>
      <c r="AK36" s="61"/>
      <c r="AL36" s="61">
        <v>52741</v>
      </c>
      <c r="AM36" s="61"/>
      <c r="AN36" s="61"/>
      <c r="AO36" s="61">
        <v>2926</v>
      </c>
      <c r="AP36" s="63">
        <f t="shared" si="31"/>
        <v>1.2764442730890919</v>
      </c>
      <c r="AQ36" s="63"/>
      <c r="AR36" s="144">
        <f t="shared" si="30"/>
        <v>737090</v>
      </c>
      <c r="AS36" s="145"/>
      <c r="AT36" s="144">
        <f t="shared" si="12"/>
        <v>923236.84000000008</v>
      </c>
      <c r="AU36" s="146">
        <f t="shared" si="13"/>
        <v>527357.84000000008</v>
      </c>
      <c r="AV36" s="147">
        <v>431284.84</v>
      </c>
      <c r="AW36" s="147">
        <v>96073</v>
      </c>
      <c r="AX36" s="147">
        <v>350000</v>
      </c>
      <c r="AY36" s="147">
        <v>38472</v>
      </c>
      <c r="AZ36" s="147">
        <v>7407</v>
      </c>
      <c r="BA36" s="147">
        <v>345585</v>
      </c>
      <c r="BB36" s="148"/>
      <c r="BC36" s="148">
        <v>1.93</v>
      </c>
      <c r="BD36" s="148"/>
      <c r="BE36" s="148"/>
      <c r="BF36" s="148">
        <v>27.2</v>
      </c>
      <c r="BG36" s="148">
        <v>4</v>
      </c>
      <c r="BH36" s="66"/>
    </row>
    <row r="37" spans="1:60" s="56" customFormat="1" ht="22.5" customHeight="1">
      <c r="A37" s="57">
        <f t="shared" si="32"/>
        <v>11</v>
      </c>
      <c r="B37" s="58" t="s">
        <v>143</v>
      </c>
      <c r="C37" s="59">
        <v>4263</v>
      </c>
      <c r="D37" s="60">
        <f t="shared" si="2"/>
        <v>4247</v>
      </c>
      <c r="E37" s="59">
        <v>2451</v>
      </c>
      <c r="F37" s="59">
        <v>1796</v>
      </c>
      <c r="G37" s="45">
        <f t="shared" si="3"/>
        <v>6521713</v>
      </c>
      <c r="H37" s="45">
        <f t="shared" si="4"/>
        <v>7726612</v>
      </c>
      <c r="I37" s="45">
        <f t="shared" si="5"/>
        <v>5840209</v>
      </c>
      <c r="J37" s="61"/>
      <c r="K37" s="61"/>
      <c r="L37" s="61">
        <v>3814309</v>
      </c>
      <c r="M37" s="61">
        <v>2025900</v>
      </c>
      <c r="N37" s="61"/>
      <c r="O37" s="61"/>
      <c r="P37" s="61">
        <v>121097</v>
      </c>
      <c r="Q37" s="45">
        <f t="shared" si="6"/>
        <v>1765306</v>
      </c>
      <c r="R37" s="61">
        <v>672752</v>
      </c>
      <c r="S37" s="61"/>
      <c r="T37" s="61"/>
      <c r="U37" s="61">
        <v>841961</v>
      </c>
      <c r="V37" s="61"/>
      <c r="W37" s="61">
        <v>250593</v>
      </c>
      <c r="X37" s="45">
        <f t="shared" si="7"/>
        <v>1204899</v>
      </c>
      <c r="Y37" s="61">
        <v>791995</v>
      </c>
      <c r="Z37" s="61">
        <v>206216</v>
      </c>
      <c r="AA37" s="61"/>
      <c r="AB37" s="61">
        <v>3693</v>
      </c>
      <c r="AC37" s="61">
        <v>161905</v>
      </c>
      <c r="AD37" s="61">
        <v>41090</v>
      </c>
      <c r="AE37" s="45">
        <f t="shared" si="8"/>
        <v>560407</v>
      </c>
      <c r="AF37" s="46">
        <f t="shared" si="9"/>
        <v>4999042</v>
      </c>
      <c r="AG37" s="61"/>
      <c r="AH37" s="61">
        <v>680142</v>
      </c>
      <c r="AI37" s="61"/>
      <c r="AJ37" s="61">
        <v>4104214</v>
      </c>
      <c r="AK37" s="61"/>
      <c r="AL37" s="61">
        <v>212538</v>
      </c>
      <c r="AM37" s="61"/>
      <c r="AN37" s="61"/>
      <c r="AO37" s="61">
        <v>2148</v>
      </c>
      <c r="AP37" s="63">
        <f t="shared" si="31"/>
        <v>1.3045925599344834</v>
      </c>
      <c r="AQ37" s="63"/>
      <c r="AR37" s="144">
        <f t="shared" si="30"/>
        <v>1522671</v>
      </c>
      <c r="AS37" s="145"/>
      <c r="AT37" s="144">
        <f t="shared" si="12"/>
        <v>1570081</v>
      </c>
      <c r="AU37" s="146">
        <f t="shared" si="13"/>
        <v>428078</v>
      </c>
      <c r="AV37" s="147">
        <v>380668</v>
      </c>
      <c r="AW37" s="147">
        <v>47410</v>
      </c>
      <c r="AX37" s="147">
        <v>942003</v>
      </c>
      <c r="AY37" s="147">
        <v>200000</v>
      </c>
      <c r="AZ37" s="147"/>
      <c r="BA37" s="147">
        <v>782568</v>
      </c>
      <c r="BB37" s="148"/>
      <c r="BC37" s="148">
        <v>2</v>
      </c>
      <c r="BD37" s="148"/>
      <c r="BE37" s="148"/>
      <c r="BF37" s="148">
        <v>25.3</v>
      </c>
      <c r="BG37" s="148">
        <v>11.1</v>
      </c>
      <c r="BH37" s="66"/>
    </row>
    <row r="38" spans="1:60" s="56" customFormat="1" ht="22.5" customHeight="1">
      <c r="A38" s="57">
        <f t="shared" si="32"/>
        <v>12</v>
      </c>
      <c r="B38" s="58" t="s">
        <v>144</v>
      </c>
      <c r="C38" s="59">
        <v>2870</v>
      </c>
      <c r="D38" s="60">
        <f t="shared" si="2"/>
        <v>2546</v>
      </c>
      <c r="E38" s="59">
        <v>2022</v>
      </c>
      <c r="F38" s="59">
        <v>524</v>
      </c>
      <c r="G38" s="45">
        <f t="shared" si="3"/>
        <v>3238606</v>
      </c>
      <c r="H38" s="45">
        <f t="shared" si="4"/>
        <v>4181163</v>
      </c>
      <c r="I38" s="45">
        <f t="shared" si="5"/>
        <v>2620742</v>
      </c>
      <c r="J38" s="61">
        <v>3617</v>
      </c>
      <c r="K38" s="61"/>
      <c r="L38" s="61">
        <v>1728041</v>
      </c>
      <c r="M38" s="61">
        <v>889084</v>
      </c>
      <c r="N38" s="61"/>
      <c r="O38" s="61"/>
      <c r="P38" s="61"/>
      <c r="Q38" s="45">
        <f t="shared" si="6"/>
        <v>1560421</v>
      </c>
      <c r="R38" s="61">
        <v>1068870</v>
      </c>
      <c r="S38" s="61">
        <v>1106</v>
      </c>
      <c r="T38" s="61"/>
      <c r="U38" s="61">
        <v>378259</v>
      </c>
      <c r="V38" s="61"/>
      <c r="W38" s="61">
        <v>112186</v>
      </c>
      <c r="X38" s="45">
        <f t="shared" si="7"/>
        <v>942557</v>
      </c>
      <c r="Y38" s="61">
        <v>737956</v>
      </c>
      <c r="Z38" s="61">
        <v>52539</v>
      </c>
      <c r="AA38" s="61">
        <v>37302</v>
      </c>
      <c r="AB38" s="61">
        <v>37723</v>
      </c>
      <c r="AC38" s="61">
        <v>41582</v>
      </c>
      <c r="AD38" s="61">
        <v>35455</v>
      </c>
      <c r="AE38" s="45">
        <f t="shared" si="8"/>
        <v>617864</v>
      </c>
      <c r="AF38" s="46">
        <f t="shared" si="9"/>
        <v>2362187</v>
      </c>
      <c r="AG38" s="61"/>
      <c r="AH38" s="61">
        <v>320004</v>
      </c>
      <c r="AI38" s="61"/>
      <c r="AJ38" s="61">
        <v>1993483</v>
      </c>
      <c r="AK38" s="61"/>
      <c r="AL38" s="61">
        <v>14049</v>
      </c>
      <c r="AM38" s="61"/>
      <c r="AN38" s="61"/>
      <c r="AO38" s="61">
        <v>34651</v>
      </c>
      <c r="AP38" s="63">
        <f t="shared" si="31"/>
        <v>1.3710201605546046</v>
      </c>
      <c r="AQ38" s="63"/>
      <c r="AR38" s="144">
        <f t="shared" si="30"/>
        <v>876419</v>
      </c>
      <c r="AS38" s="145"/>
      <c r="AT38" s="144">
        <f t="shared" si="12"/>
        <v>913228</v>
      </c>
      <c r="AU38" s="146">
        <f t="shared" si="13"/>
        <v>469130</v>
      </c>
      <c r="AV38" s="147">
        <v>431407</v>
      </c>
      <c r="AW38" s="147">
        <v>37723</v>
      </c>
      <c r="AX38" s="147">
        <v>379689</v>
      </c>
      <c r="AY38" s="147">
        <v>64409</v>
      </c>
      <c r="AZ38" s="147"/>
      <c r="BA38" s="147">
        <v>370819</v>
      </c>
      <c r="BB38" s="148"/>
      <c r="BC38" s="148">
        <v>1.4</v>
      </c>
      <c r="BD38" s="148"/>
      <c r="BE38" s="148"/>
      <c r="BF38" s="148">
        <v>39.5</v>
      </c>
      <c r="BG38" s="148">
        <v>5.0999999999999996</v>
      </c>
      <c r="BH38" s="66"/>
    </row>
    <row r="39" spans="1:60" s="56" customFormat="1" ht="24" customHeight="1">
      <c r="A39" s="57">
        <f t="shared" si="32"/>
        <v>13</v>
      </c>
      <c r="B39" s="58" t="s">
        <v>145</v>
      </c>
      <c r="C39" s="59">
        <v>1700</v>
      </c>
      <c r="D39" s="60">
        <f t="shared" si="2"/>
        <v>1524</v>
      </c>
      <c r="E39" s="59">
        <v>1079</v>
      </c>
      <c r="F39" s="59">
        <v>445</v>
      </c>
      <c r="G39" s="45">
        <f t="shared" si="3"/>
        <v>764244</v>
      </c>
      <c r="H39" s="45">
        <f t="shared" si="4"/>
        <v>1392027</v>
      </c>
      <c r="I39" s="45">
        <f t="shared" si="5"/>
        <v>457597</v>
      </c>
      <c r="J39" s="61"/>
      <c r="K39" s="61"/>
      <c r="L39" s="61">
        <v>137099</v>
      </c>
      <c r="M39" s="61">
        <v>320498</v>
      </c>
      <c r="N39" s="61"/>
      <c r="O39" s="61"/>
      <c r="P39" s="61"/>
      <c r="Q39" s="45">
        <f t="shared" si="6"/>
        <v>934430</v>
      </c>
      <c r="R39" s="61">
        <v>609543</v>
      </c>
      <c r="S39" s="61">
        <v>12325</v>
      </c>
      <c r="T39" s="61"/>
      <c r="U39" s="61">
        <v>256137</v>
      </c>
      <c r="V39" s="61"/>
      <c r="W39" s="61">
        <v>56425</v>
      </c>
      <c r="X39" s="45">
        <f t="shared" si="7"/>
        <v>627783</v>
      </c>
      <c r="Y39" s="61">
        <v>239822</v>
      </c>
      <c r="Z39" s="61">
        <v>174200</v>
      </c>
      <c r="AA39" s="61">
        <v>121246</v>
      </c>
      <c r="AB39" s="61">
        <v>42722</v>
      </c>
      <c r="AC39" s="61">
        <v>30792</v>
      </c>
      <c r="AD39" s="61">
        <v>19001</v>
      </c>
      <c r="AE39" s="45">
        <f t="shared" si="8"/>
        <v>306647</v>
      </c>
      <c r="AF39" s="46">
        <f t="shared" si="9"/>
        <v>397100</v>
      </c>
      <c r="AG39" s="61"/>
      <c r="AH39" s="61">
        <v>115500</v>
      </c>
      <c r="AI39" s="61"/>
      <c r="AJ39" s="61">
        <v>204600</v>
      </c>
      <c r="AK39" s="61"/>
      <c r="AL39" s="61">
        <v>77000</v>
      </c>
      <c r="AM39" s="61"/>
      <c r="AN39" s="61"/>
      <c r="AO39" s="61"/>
      <c r="AP39" s="63">
        <f t="shared" si="31"/>
        <v>1.9245630823470159</v>
      </c>
      <c r="AQ39" s="63"/>
      <c r="AR39" s="144">
        <f t="shared" si="30"/>
        <v>367144</v>
      </c>
      <c r="AS39" s="145"/>
      <c r="AT39" s="144">
        <f t="shared" si="12"/>
        <v>409866</v>
      </c>
      <c r="AU39" s="146">
        <f t="shared" si="13"/>
        <v>185868</v>
      </c>
      <c r="AV39" s="147">
        <v>143146</v>
      </c>
      <c r="AW39" s="147">
        <v>42722</v>
      </c>
      <c r="AX39" s="147">
        <v>149385</v>
      </c>
      <c r="AY39" s="147">
        <v>74613</v>
      </c>
      <c r="AZ39" s="147"/>
      <c r="BA39" s="147">
        <v>149385</v>
      </c>
      <c r="BB39" s="148"/>
      <c r="BC39" s="148">
        <v>1.1399999999999999</v>
      </c>
      <c r="BD39" s="148"/>
      <c r="BE39" s="148"/>
      <c r="BF39" s="148">
        <v>31</v>
      </c>
      <c r="BG39" s="148">
        <v>2.7</v>
      </c>
      <c r="BH39" s="66"/>
    </row>
    <row r="40" spans="1:60" s="56" customFormat="1" ht="21.75" customHeight="1">
      <c r="A40" s="57">
        <f t="shared" si="32"/>
        <v>14</v>
      </c>
      <c r="B40" s="58" t="s">
        <v>146</v>
      </c>
      <c r="C40" s="59">
        <v>410</v>
      </c>
      <c r="D40" s="60">
        <f t="shared" si="2"/>
        <v>382</v>
      </c>
      <c r="E40" s="59">
        <v>317</v>
      </c>
      <c r="F40" s="59">
        <v>65</v>
      </c>
      <c r="G40" s="45">
        <f t="shared" si="3"/>
        <v>280254.69</v>
      </c>
      <c r="H40" s="45">
        <f t="shared" si="4"/>
        <v>523015.69</v>
      </c>
      <c r="I40" s="45">
        <f t="shared" si="5"/>
        <v>253293</v>
      </c>
      <c r="J40" s="61"/>
      <c r="K40" s="61"/>
      <c r="L40" s="61">
        <v>167364</v>
      </c>
      <c r="M40" s="61">
        <v>85929</v>
      </c>
      <c r="N40" s="61"/>
      <c r="O40" s="61"/>
      <c r="P40" s="61">
        <v>250.69</v>
      </c>
      <c r="Q40" s="45">
        <f t="shared" si="6"/>
        <v>269472</v>
      </c>
      <c r="R40" s="61">
        <v>75223</v>
      </c>
      <c r="S40" s="61">
        <v>2576</v>
      </c>
      <c r="T40" s="61"/>
      <c r="U40" s="61">
        <v>180552</v>
      </c>
      <c r="V40" s="61">
        <v>1737</v>
      </c>
      <c r="W40" s="61">
        <v>9384</v>
      </c>
      <c r="X40" s="45">
        <f t="shared" si="7"/>
        <v>242761</v>
      </c>
      <c r="Y40" s="61">
        <v>171115</v>
      </c>
      <c r="Z40" s="61">
        <v>48878</v>
      </c>
      <c r="AA40" s="61">
        <v>8493</v>
      </c>
      <c r="AB40" s="61">
        <v>5814</v>
      </c>
      <c r="AC40" s="61">
        <v>1194</v>
      </c>
      <c r="AD40" s="61">
        <v>7267</v>
      </c>
      <c r="AE40" s="45">
        <f t="shared" si="8"/>
        <v>26711</v>
      </c>
      <c r="AF40" s="46">
        <f t="shared" si="9"/>
        <v>169555</v>
      </c>
      <c r="AG40" s="61"/>
      <c r="AH40" s="61">
        <v>57292</v>
      </c>
      <c r="AI40" s="61"/>
      <c r="AJ40" s="61">
        <v>45958</v>
      </c>
      <c r="AK40" s="61">
        <v>8660</v>
      </c>
      <c r="AL40" s="61">
        <v>7925</v>
      </c>
      <c r="AM40" s="61"/>
      <c r="AN40" s="61"/>
      <c r="AO40" s="61">
        <v>49720</v>
      </c>
      <c r="AP40" s="63">
        <f t="shared" si="31"/>
        <v>1.6528836660670578</v>
      </c>
      <c r="AQ40" s="63"/>
      <c r="AR40" s="144">
        <f t="shared" si="30"/>
        <v>110699.69</v>
      </c>
      <c r="AS40" s="145"/>
      <c r="AT40" s="144">
        <f t="shared" si="12"/>
        <v>168782</v>
      </c>
      <c r="AU40" s="146">
        <f t="shared" si="13"/>
        <v>97682</v>
      </c>
      <c r="AV40" s="147">
        <v>39600</v>
      </c>
      <c r="AW40" s="147">
        <v>58082</v>
      </c>
      <c r="AX40" s="147">
        <v>60000</v>
      </c>
      <c r="AY40" s="147">
        <v>11100</v>
      </c>
      <c r="AZ40" s="147"/>
      <c r="BA40" s="147">
        <v>49909</v>
      </c>
      <c r="BB40" s="148"/>
      <c r="BC40" s="148">
        <v>1.34</v>
      </c>
      <c r="BD40" s="148"/>
      <c r="BE40" s="148"/>
      <c r="BF40" s="148">
        <v>45</v>
      </c>
      <c r="BG40" s="148">
        <v>6.8</v>
      </c>
      <c r="BH40" s="66"/>
    </row>
    <row r="41" spans="1:60" s="56" customFormat="1" ht="20.25" customHeight="1">
      <c r="A41" s="57">
        <f t="shared" si="32"/>
        <v>15</v>
      </c>
      <c r="B41" s="58" t="s">
        <v>147</v>
      </c>
      <c r="C41" s="59">
        <v>676</v>
      </c>
      <c r="D41" s="60">
        <f t="shared" si="2"/>
        <v>530</v>
      </c>
      <c r="E41" s="59">
        <v>417</v>
      </c>
      <c r="F41" s="59">
        <v>113</v>
      </c>
      <c r="G41" s="45">
        <f t="shared" si="3"/>
        <v>205285.98000000004</v>
      </c>
      <c r="H41" s="45">
        <f t="shared" si="4"/>
        <v>614274.1</v>
      </c>
      <c r="I41" s="45">
        <f t="shared" si="5"/>
        <v>131714.87</v>
      </c>
      <c r="J41" s="61"/>
      <c r="K41" s="61"/>
      <c r="L41" s="61">
        <v>61725.27</v>
      </c>
      <c r="M41" s="61">
        <v>69989.600000000006</v>
      </c>
      <c r="N41" s="61"/>
      <c r="O41" s="61"/>
      <c r="P41" s="61">
        <v>585.62</v>
      </c>
      <c r="Q41" s="45">
        <f t="shared" si="6"/>
        <v>481973.61</v>
      </c>
      <c r="R41" s="61">
        <v>224991.15</v>
      </c>
      <c r="S41" s="61">
        <v>5364.31</v>
      </c>
      <c r="T41" s="61"/>
      <c r="U41" s="61">
        <v>243636.83</v>
      </c>
      <c r="V41" s="61">
        <v>4753.45</v>
      </c>
      <c r="W41" s="61">
        <v>3227.87</v>
      </c>
      <c r="X41" s="45">
        <f t="shared" si="7"/>
        <v>408988.11999999994</v>
      </c>
      <c r="Y41" s="61"/>
      <c r="Z41" s="61">
        <f>28993.52+61637.64</f>
        <v>90631.16</v>
      </c>
      <c r="AA41" s="61">
        <v>280341.40999999997</v>
      </c>
      <c r="AB41" s="61">
        <v>17638.36</v>
      </c>
      <c r="AC41" s="61">
        <v>12042.63</v>
      </c>
      <c r="AD41" s="61">
        <v>8334.56</v>
      </c>
      <c r="AE41" s="45">
        <f t="shared" si="8"/>
        <v>72985.490000000049</v>
      </c>
      <c r="AF41" s="46">
        <f t="shared" si="9"/>
        <v>93663.12</v>
      </c>
      <c r="AG41" s="61"/>
      <c r="AH41" s="61">
        <v>30997.49</v>
      </c>
      <c r="AI41" s="61"/>
      <c r="AJ41" s="61">
        <v>41906.89</v>
      </c>
      <c r="AK41" s="61"/>
      <c r="AL41" s="61">
        <v>11643.09</v>
      </c>
      <c r="AM41" s="61"/>
      <c r="AN41" s="61"/>
      <c r="AO41" s="61">
        <v>9115.65</v>
      </c>
      <c r="AP41" s="63">
        <f t="shared" si="31"/>
        <v>2.1917482569446762</v>
      </c>
      <c r="AQ41" s="63"/>
      <c r="AR41" s="144">
        <f t="shared" si="30"/>
        <v>111622.86000000004</v>
      </c>
      <c r="AS41" s="145"/>
      <c r="AT41" s="144">
        <f t="shared" si="12"/>
        <v>112106.54000000001</v>
      </c>
      <c r="AU41" s="146">
        <f t="shared" si="13"/>
        <v>28464.14</v>
      </c>
      <c r="AV41" s="147">
        <v>27880.799999999999</v>
      </c>
      <c r="AW41" s="147">
        <v>583.34</v>
      </c>
      <c r="AX41" s="147">
        <v>75278.16</v>
      </c>
      <c r="AY41" s="147">
        <v>8364.24</v>
      </c>
      <c r="AZ41" s="147"/>
      <c r="BA41" s="147">
        <v>105366.542436</v>
      </c>
      <c r="BB41" s="148"/>
      <c r="BC41" s="148">
        <v>1.7589999999999999</v>
      </c>
      <c r="BD41" s="148"/>
      <c r="BE41" s="148"/>
      <c r="BF41" s="148">
        <v>40.513565999999997</v>
      </c>
      <c r="BG41" s="148">
        <v>11.993383</v>
      </c>
      <c r="BH41" s="106">
        <f>AR41-AT41</f>
        <v>-483.67999999996391</v>
      </c>
    </row>
    <row r="42" spans="1:60" s="56" customFormat="1" ht="27" customHeight="1">
      <c r="A42" s="57">
        <f t="shared" si="32"/>
        <v>16</v>
      </c>
      <c r="B42" s="58" t="s">
        <v>148</v>
      </c>
      <c r="C42" s="59">
        <v>470</v>
      </c>
      <c r="D42" s="60">
        <f t="shared" si="2"/>
        <v>454</v>
      </c>
      <c r="E42" s="59">
        <v>321</v>
      </c>
      <c r="F42" s="59">
        <v>133</v>
      </c>
      <c r="G42" s="45">
        <f t="shared" si="3"/>
        <v>268185</v>
      </c>
      <c r="H42" s="45">
        <f t="shared" si="4"/>
        <v>454501</v>
      </c>
      <c r="I42" s="45">
        <f t="shared" si="5"/>
        <v>163406</v>
      </c>
      <c r="J42" s="61"/>
      <c r="K42" s="61"/>
      <c r="L42" s="61">
        <v>9333</v>
      </c>
      <c r="M42" s="61">
        <v>154073</v>
      </c>
      <c r="N42" s="61"/>
      <c r="O42" s="61"/>
      <c r="P42" s="61"/>
      <c r="Q42" s="45">
        <f t="shared" si="6"/>
        <v>291095</v>
      </c>
      <c r="R42" s="61">
        <v>273820</v>
      </c>
      <c r="S42" s="61">
        <v>898</v>
      </c>
      <c r="T42" s="61"/>
      <c r="U42" s="61">
        <v>10879</v>
      </c>
      <c r="V42" s="61"/>
      <c r="W42" s="61">
        <v>5498</v>
      </c>
      <c r="X42" s="45">
        <f t="shared" si="7"/>
        <v>186316</v>
      </c>
      <c r="Y42" s="61"/>
      <c r="Z42" s="61">
        <v>90163</v>
      </c>
      <c r="AA42" s="61">
        <v>52112</v>
      </c>
      <c r="AB42" s="61">
        <v>27261</v>
      </c>
      <c r="AC42" s="61">
        <v>7742</v>
      </c>
      <c r="AD42" s="61">
        <v>9038</v>
      </c>
      <c r="AE42" s="45">
        <f t="shared" si="8"/>
        <v>104779</v>
      </c>
      <c r="AF42" s="46">
        <f t="shared" si="9"/>
        <v>135227</v>
      </c>
      <c r="AG42" s="61"/>
      <c r="AH42" s="61">
        <v>72499</v>
      </c>
      <c r="AI42" s="61"/>
      <c r="AJ42" s="61">
        <v>52791</v>
      </c>
      <c r="AK42" s="61"/>
      <c r="AL42" s="61">
        <v>3287</v>
      </c>
      <c r="AM42" s="61"/>
      <c r="AN42" s="61"/>
      <c r="AO42" s="61">
        <v>6650</v>
      </c>
      <c r="AP42" s="63">
        <f t="shared" si="31"/>
        <v>1.9832208064957442</v>
      </c>
      <c r="AQ42" s="63"/>
      <c r="AR42" s="144">
        <f t="shared" si="30"/>
        <v>132958</v>
      </c>
      <c r="AS42" s="145"/>
      <c r="AT42" s="144">
        <f t="shared" si="12"/>
        <v>162298</v>
      </c>
      <c r="AU42" s="146">
        <f t="shared" si="13"/>
        <v>69675</v>
      </c>
      <c r="AV42" s="147">
        <v>42414</v>
      </c>
      <c r="AW42" s="147">
        <v>27261</v>
      </c>
      <c r="AX42" s="147">
        <v>77969</v>
      </c>
      <c r="AY42" s="147">
        <v>14654</v>
      </c>
      <c r="AZ42" s="147"/>
      <c r="BA42" s="147">
        <v>77969</v>
      </c>
      <c r="BB42" s="148"/>
      <c r="BC42" s="149">
        <v>1.51</v>
      </c>
      <c r="BD42" s="148"/>
      <c r="BE42" s="148"/>
      <c r="BF42" s="148">
        <v>60.2</v>
      </c>
      <c r="BG42" s="148">
        <v>8.1</v>
      </c>
      <c r="BH42" s="66"/>
    </row>
    <row r="43" spans="1:60" s="56" customFormat="1" ht="19.5" customHeight="1">
      <c r="A43" s="57">
        <f t="shared" si="32"/>
        <v>17</v>
      </c>
      <c r="B43" s="58" t="s">
        <v>149</v>
      </c>
      <c r="C43" s="59">
        <v>1144</v>
      </c>
      <c r="D43" s="60">
        <f t="shared" si="2"/>
        <v>996</v>
      </c>
      <c r="E43" s="59">
        <v>875</v>
      </c>
      <c r="F43" s="59">
        <v>121</v>
      </c>
      <c r="G43" s="45">
        <f t="shared" si="3"/>
        <v>746187</v>
      </c>
      <c r="H43" s="45">
        <f t="shared" si="4"/>
        <v>1374838</v>
      </c>
      <c r="I43" s="45">
        <f t="shared" si="5"/>
        <v>565546</v>
      </c>
      <c r="J43" s="61"/>
      <c r="K43" s="61"/>
      <c r="L43" s="61">
        <v>413792</v>
      </c>
      <c r="M43" s="61">
        <v>151754</v>
      </c>
      <c r="N43" s="61"/>
      <c r="O43" s="61"/>
      <c r="P43" s="61">
        <v>10013</v>
      </c>
      <c r="Q43" s="45">
        <f t="shared" si="6"/>
        <v>799279</v>
      </c>
      <c r="R43" s="61">
        <v>488507</v>
      </c>
      <c r="S43" s="61"/>
      <c r="T43" s="61"/>
      <c r="U43" s="61">
        <v>278296</v>
      </c>
      <c r="V43" s="61">
        <v>6545</v>
      </c>
      <c r="W43" s="61">
        <v>25931</v>
      </c>
      <c r="X43" s="45">
        <f t="shared" si="7"/>
        <v>628651</v>
      </c>
      <c r="Y43" s="61">
        <v>259154</v>
      </c>
      <c r="Z43" s="61">
        <v>78210</v>
      </c>
      <c r="AA43" s="61">
        <v>224086</v>
      </c>
      <c r="AB43" s="61">
        <v>28013</v>
      </c>
      <c r="AC43" s="61">
        <v>26395</v>
      </c>
      <c r="AD43" s="61">
        <v>12793</v>
      </c>
      <c r="AE43" s="45">
        <f t="shared" si="8"/>
        <v>170628</v>
      </c>
      <c r="AF43" s="46">
        <f t="shared" si="9"/>
        <v>385904</v>
      </c>
      <c r="AG43" s="61"/>
      <c r="AH43" s="61">
        <v>91811</v>
      </c>
      <c r="AI43" s="61"/>
      <c r="AJ43" s="61">
        <v>263108</v>
      </c>
      <c r="AK43" s="61">
        <v>7068</v>
      </c>
      <c r="AL43" s="61"/>
      <c r="AM43" s="61"/>
      <c r="AN43" s="61"/>
      <c r="AO43" s="61">
        <v>23917</v>
      </c>
      <c r="AP43" s="63">
        <f t="shared" si="31"/>
        <v>1.9336078402918861</v>
      </c>
      <c r="AQ43" s="157"/>
      <c r="AR43" s="144">
        <f t="shared" si="30"/>
        <v>360283</v>
      </c>
      <c r="AS43" s="145"/>
      <c r="AT43" s="144">
        <f t="shared" si="12"/>
        <v>359036</v>
      </c>
      <c r="AU43" s="146">
        <f t="shared" si="13"/>
        <v>132124</v>
      </c>
      <c r="AV43" s="147">
        <v>96249</v>
      </c>
      <c r="AW43" s="147">
        <v>35875</v>
      </c>
      <c r="AX43" s="147">
        <v>200000</v>
      </c>
      <c r="AY43" s="147">
        <v>26912</v>
      </c>
      <c r="AZ43" s="147"/>
      <c r="BA43" s="147">
        <v>137225</v>
      </c>
      <c r="BB43" s="148"/>
      <c r="BC43" s="148">
        <v>1.04</v>
      </c>
      <c r="BD43" s="148"/>
      <c r="BE43" s="148"/>
      <c r="BF43" s="148">
        <v>27.074999999999999</v>
      </c>
      <c r="BG43" s="148">
        <v>3.6379999999999999</v>
      </c>
      <c r="BH43" s="66"/>
    </row>
    <row r="44" spans="1:60" s="56" customFormat="1" ht="21.75" customHeight="1">
      <c r="A44" s="57">
        <f t="shared" si="32"/>
        <v>18</v>
      </c>
      <c r="B44" s="58" t="s">
        <v>150</v>
      </c>
      <c r="C44" s="59">
        <v>420</v>
      </c>
      <c r="D44" s="60">
        <f t="shared" si="2"/>
        <v>420</v>
      </c>
      <c r="E44" s="59">
        <v>326</v>
      </c>
      <c r="F44" s="59">
        <v>94</v>
      </c>
      <c r="G44" s="45">
        <f t="shared" si="3"/>
        <v>347315.9664739999</v>
      </c>
      <c r="H44" s="45">
        <f t="shared" si="4"/>
        <v>951486.23647400003</v>
      </c>
      <c r="I44" s="45">
        <f t="shared" si="5"/>
        <v>86844.666473999998</v>
      </c>
      <c r="J44" s="61"/>
      <c r="K44" s="61"/>
      <c r="L44" s="61">
        <v>47740.306473999997</v>
      </c>
      <c r="M44" s="82">
        <v>39104.36</v>
      </c>
      <c r="N44" s="61"/>
      <c r="O44" s="61"/>
      <c r="P44" s="61"/>
      <c r="Q44" s="45">
        <f t="shared" si="6"/>
        <v>864641.57000000007</v>
      </c>
      <c r="R44" s="82">
        <v>306562.18</v>
      </c>
      <c r="S44" s="82">
        <v>8355.11</v>
      </c>
      <c r="T44" s="61"/>
      <c r="U44" s="82">
        <v>494352</v>
      </c>
      <c r="V44" s="61"/>
      <c r="W44" s="82">
        <v>55372.28</v>
      </c>
      <c r="X44" s="45">
        <f t="shared" si="7"/>
        <v>604170.27000000014</v>
      </c>
      <c r="Y44" s="82">
        <v>460783.46</v>
      </c>
      <c r="Z44" s="82">
        <v>69959.47</v>
      </c>
      <c r="AA44" s="61"/>
      <c r="AB44" s="82">
        <v>22874.01</v>
      </c>
      <c r="AC44" s="82">
        <v>36972.18</v>
      </c>
      <c r="AD44" s="82">
        <v>13581.15</v>
      </c>
      <c r="AE44" s="45">
        <f t="shared" si="8"/>
        <v>260471.29999999993</v>
      </c>
      <c r="AF44" s="46">
        <f t="shared" si="9"/>
        <v>146037.28</v>
      </c>
      <c r="AG44" s="61"/>
      <c r="AH44" s="82">
        <v>55779.519999999997</v>
      </c>
      <c r="AI44" s="61"/>
      <c r="AJ44" s="82">
        <v>79939.02</v>
      </c>
      <c r="AK44" s="61"/>
      <c r="AL44" s="82">
        <v>10318.74</v>
      </c>
      <c r="AM44" s="61"/>
      <c r="AN44" s="61"/>
      <c r="AO44" s="61"/>
      <c r="AP44" s="63">
        <f t="shared" si="31"/>
        <v>2.3782692095744311</v>
      </c>
      <c r="AQ44" s="63"/>
      <c r="AR44" s="144">
        <f t="shared" si="30"/>
        <v>201278.6864739999</v>
      </c>
      <c r="AS44" s="145"/>
      <c r="AT44" s="144">
        <f t="shared" si="12"/>
        <v>224153</v>
      </c>
      <c r="AU44" s="146">
        <f t="shared" si="13"/>
        <v>140253</v>
      </c>
      <c r="AV44" s="150">
        <v>117379</v>
      </c>
      <c r="AW44" s="150">
        <v>22874</v>
      </c>
      <c r="AX44" s="150">
        <v>70000</v>
      </c>
      <c r="AY44" s="150">
        <v>13900</v>
      </c>
      <c r="AZ44" s="147"/>
      <c r="BA44" s="150">
        <v>62340.51</v>
      </c>
      <c r="BB44" s="148"/>
      <c r="BC44" s="148">
        <f>BA44/AH44</f>
        <v>1.1176236367756482</v>
      </c>
      <c r="BD44" s="148"/>
      <c r="BE44" s="148"/>
      <c r="BF44" s="148">
        <v>24</v>
      </c>
      <c r="BG44" s="148">
        <v>4</v>
      </c>
      <c r="BH44" s="66"/>
    </row>
    <row r="45" spans="1:60" s="56" customFormat="1" ht="27.75" customHeight="1">
      <c r="A45" s="57">
        <f t="shared" si="32"/>
        <v>19</v>
      </c>
      <c r="B45" s="58" t="s">
        <v>151</v>
      </c>
      <c r="C45" s="59">
        <v>1065</v>
      </c>
      <c r="D45" s="60">
        <f t="shared" si="2"/>
        <v>1030</v>
      </c>
      <c r="E45" s="59">
        <v>942</v>
      </c>
      <c r="F45" s="59">
        <v>88</v>
      </c>
      <c r="G45" s="45">
        <f t="shared" si="3"/>
        <v>2205502</v>
      </c>
      <c r="H45" s="45">
        <f t="shared" si="4"/>
        <v>2209692</v>
      </c>
      <c r="I45" s="45">
        <f t="shared" si="5"/>
        <v>2002743</v>
      </c>
      <c r="J45" s="61"/>
      <c r="K45" s="61"/>
      <c r="L45" s="61">
        <v>969154</v>
      </c>
      <c r="M45" s="61">
        <v>1033589</v>
      </c>
      <c r="N45" s="61"/>
      <c r="O45" s="61"/>
      <c r="P45" s="61"/>
      <c r="Q45" s="45">
        <f t="shared" si="6"/>
        <v>206949</v>
      </c>
      <c r="R45" s="61">
        <v>69244</v>
      </c>
      <c r="S45" s="61">
        <v>2654</v>
      </c>
      <c r="T45" s="61"/>
      <c r="U45" s="61">
        <v>129459</v>
      </c>
      <c r="V45" s="61"/>
      <c r="W45" s="61">
        <v>5592</v>
      </c>
      <c r="X45" s="45">
        <f t="shared" si="7"/>
        <v>4190</v>
      </c>
      <c r="Y45" s="61">
        <v>0</v>
      </c>
      <c r="Z45" s="61"/>
      <c r="AA45" s="61"/>
      <c r="AB45" s="61"/>
      <c r="AC45" s="61"/>
      <c r="AD45" s="61">
        <v>4190</v>
      </c>
      <c r="AE45" s="45">
        <f t="shared" si="8"/>
        <v>202759</v>
      </c>
      <c r="AF45" s="46">
        <f t="shared" si="9"/>
        <v>1775128</v>
      </c>
      <c r="AG45" s="61"/>
      <c r="AH45" s="61">
        <v>110433</v>
      </c>
      <c r="AI45" s="61"/>
      <c r="AJ45" s="61">
        <f>1656473-4190</f>
        <v>1652283</v>
      </c>
      <c r="AK45" s="61"/>
      <c r="AL45" s="61">
        <v>12412</v>
      </c>
      <c r="AM45" s="61"/>
      <c r="AN45" s="61"/>
      <c r="AO45" s="61"/>
      <c r="AP45" s="63">
        <f t="shared" si="31"/>
        <v>1.2424467418687555</v>
      </c>
      <c r="AQ45" s="63"/>
      <c r="AR45" s="144">
        <f t="shared" si="30"/>
        <v>430374</v>
      </c>
      <c r="AS45" s="145"/>
      <c r="AT45" s="144">
        <f t="shared" si="12"/>
        <v>430374</v>
      </c>
      <c r="AU45" s="146">
        <f t="shared" si="13"/>
        <v>115960</v>
      </c>
      <c r="AV45" s="147">
        <v>115960</v>
      </c>
      <c r="AW45" s="147"/>
      <c r="AX45" s="147">
        <v>243967</v>
      </c>
      <c r="AY45" s="147">
        <v>30496</v>
      </c>
      <c r="AZ45" s="147">
        <v>39951</v>
      </c>
      <c r="BA45" s="147"/>
      <c r="BB45" s="148"/>
      <c r="BC45" s="148">
        <v>1.6</v>
      </c>
      <c r="BD45" s="148"/>
      <c r="BE45" s="148"/>
      <c r="BF45" s="148">
        <v>25</v>
      </c>
      <c r="BG45" s="148">
        <v>5</v>
      </c>
      <c r="BH45" s="158"/>
    </row>
    <row r="46" spans="1:60" s="56" customFormat="1" ht="21.75" customHeight="1">
      <c r="A46" s="57">
        <f t="shared" si="32"/>
        <v>20</v>
      </c>
      <c r="B46" s="58" t="s">
        <v>152</v>
      </c>
      <c r="C46" s="59">
        <v>546</v>
      </c>
      <c r="D46" s="60">
        <f t="shared" si="2"/>
        <v>492</v>
      </c>
      <c r="E46" s="59">
        <v>300</v>
      </c>
      <c r="F46" s="59">
        <v>192</v>
      </c>
      <c r="G46" s="45">
        <f t="shared" si="3"/>
        <v>285912</v>
      </c>
      <c r="H46" s="45">
        <f t="shared" si="4"/>
        <v>423449</v>
      </c>
      <c r="I46" s="45">
        <f t="shared" si="5"/>
        <v>224634</v>
      </c>
      <c r="J46" s="61"/>
      <c r="K46" s="61"/>
      <c r="L46" s="61">
        <v>144311</v>
      </c>
      <c r="M46" s="61">
        <v>80323</v>
      </c>
      <c r="N46" s="61"/>
      <c r="O46" s="61"/>
      <c r="P46" s="61"/>
      <c r="Q46" s="45">
        <f t="shared" si="6"/>
        <v>198815</v>
      </c>
      <c r="R46" s="61">
        <v>95850</v>
      </c>
      <c r="S46" s="61">
        <v>3461</v>
      </c>
      <c r="T46" s="61"/>
      <c r="U46" s="61">
        <v>97776</v>
      </c>
      <c r="V46" s="61">
        <v>853</v>
      </c>
      <c r="W46" s="61">
        <v>875</v>
      </c>
      <c r="X46" s="45">
        <f t="shared" si="7"/>
        <v>137537</v>
      </c>
      <c r="Y46" s="61">
        <v>91282</v>
      </c>
      <c r="Z46" s="61">
        <v>16029</v>
      </c>
      <c r="AA46" s="61">
        <v>2450</v>
      </c>
      <c r="AB46" s="61">
        <v>20206</v>
      </c>
      <c r="AC46" s="61">
        <v>3514</v>
      </c>
      <c r="AD46" s="61">
        <v>4056</v>
      </c>
      <c r="AE46" s="45">
        <f t="shared" si="8"/>
        <v>61278</v>
      </c>
      <c r="AF46" s="46">
        <f t="shared" si="9"/>
        <v>199979</v>
      </c>
      <c r="AG46" s="61"/>
      <c r="AH46" s="61">
        <v>48444</v>
      </c>
      <c r="AI46" s="61"/>
      <c r="AJ46" s="61">
        <v>125822</v>
      </c>
      <c r="AK46" s="61"/>
      <c r="AL46" s="61">
        <v>7723</v>
      </c>
      <c r="AM46" s="61"/>
      <c r="AN46" s="61">
        <v>11086</v>
      </c>
      <c r="AO46" s="61">
        <v>6904</v>
      </c>
      <c r="AP46" s="63">
        <f t="shared" si="31"/>
        <v>1.4297101195625541</v>
      </c>
      <c r="AQ46" s="63"/>
      <c r="AR46" s="144">
        <f t="shared" si="30"/>
        <v>85933</v>
      </c>
      <c r="AS46" s="145"/>
      <c r="AT46" s="144">
        <f t="shared" si="12"/>
        <v>106139</v>
      </c>
      <c r="AU46" s="146">
        <f t="shared" si="13"/>
        <v>42206</v>
      </c>
      <c r="AV46" s="147">
        <v>22000</v>
      </c>
      <c r="AW46" s="147">
        <v>20206</v>
      </c>
      <c r="AX46" s="147">
        <v>59933</v>
      </c>
      <c r="AY46" s="147">
        <v>4000</v>
      </c>
      <c r="AZ46" s="147"/>
      <c r="BA46" s="147">
        <v>41876</v>
      </c>
      <c r="BB46" s="148">
        <v>0.9</v>
      </c>
      <c r="BC46" s="148"/>
      <c r="BD46" s="148"/>
      <c r="BE46" s="148"/>
      <c r="BF46" s="148">
        <v>35</v>
      </c>
      <c r="BG46" s="148">
        <v>1.8</v>
      </c>
      <c r="BH46" s="66"/>
    </row>
    <row r="47" spans="1:60" s="56" customFormat="1" ht="21.75" customHeight="1">
      <c r="A47" s="57">
        <f t="shared" si="32"/>
        <v>21</v>
      </c>
      <c r="B47" s="92" t="s">
        <v>153</v>
      </c>
      <c r="C47" s="59">
        <v>1450</v>
      </c>
      <c r="D47" s="60">
        <f t="shared" si="2"/>
        <v>1384</v>
      </c>
      <c r="E47" s="59">
        <v>1314</v>
      </c>
      <c r="F47" s="59">
        <v>70</v>
      </c>
      <c r="G47" s="45">
        <f t="shared" si="3"/>
        <v>922539</v>
      </c>
      <c r="H47" s="45">
        <f t="shared" si="4"/>
        <v>1560495</v>
      </c>
      <c r="I47" s="45">
        <f t="shared" si="5"/>
        <v>820333</v>
      </c>
      <c r="J47" s="61">
        <v>1615</v>
      </c>
      <c r="K47" s="61">
        <v>0</v>
      </c>
      <c r="L47" s="61">
        <v>558565</v>
      </c>
      <c r="M47" s="61">
        <v>260153</v>
      </c>
      <c r="N47" s="61">
        <v>0</v>
      </c>
      <c r="O47" s="61">
        <v>0</v>
      </c>
      <c r="P47" s="61">
        <v>0</v>
      </c>
      <c r="Q47" s="45">
        <f t="shared" si="6"/>
        <v>740162</v>
      </c>
      <c r="R47" s="61">
        <v>432995</v>
      </c>
      <c r="S47" s="61">
        <v>0</v>
      </c>
      <c r="T47" s="61">
        <v>0</v>
      </c>
      <c r="U47" s="61">
        <v>287641</v>
      </c>
      <c r="V47" s="61">
        <v>16846</v>
      </c>
      <c r="W47" s="61">
        <v>2680</v>
      </c>
      <c r="X47" s="45">
        <f t="shared" si="7"/>
        <v>637956</v>
      </c>
      <c r="Y47" s="61">
        <v>268485</v>
      </c>
      <c r="Z47" s="61">
        <v>131924</v>
      </c>
      <c r="AA47" s="61">
        <v>202229</v>
      </c>
      <c r="AB47" s="61">
        <v>17764</v>
      </c>
      <c r="AC47" s="61">
        <v>1387</v>
      </c>
      <c r="AD47" s="61">
        <v>16167</v>
      </c>
      <c r="AE47" s="45">
        <f t="shared" si="8"/>
        <v>102206</v>
      </c>
      <c r="AF47" s="46">
        <f t="shared" si="9"/>
        <v>669987</v>
      </c>
      <c r="AG47" s="61"/>
      <c r="AH47" s="61">
        <v>196423</v>
      </c>
      <c r="AI47" s="61">
        <v>0</v>
      </c>
      <c r="AJ47" s="61">
        <v>467501</v>
      </c>
      <c r="AK47" s="61">
        <v>0</v>
      </c>
      <c r="AL47" s="61">
        <v>6063</v>
      </c>
      <c r="AM47" s="61">
        <v>0</v>
      </c>
      <c r="AN47" s="61">
        <v>0</v>
      </c>
      <c r="AO47" s="61">
        <v>0</v>
      </c>
      <c r="AP47" s="63">
        <f t="shared" si="31"/>
        <v>1.3769505975489076</v>
      </c>
      <c r="AQ47" s="63"/>
      <c r="AR47" s="144">
        <f t="shared" si="30"/>
        <v>252552</v>
      </c>
      <c r="AS47" s="145"/>
      <c r="AT47" s="144">
        <f t="shared" si="12"/>
        <v>274387</v>
      </c>
      <c r="AU47" s="146">
        <f t="shared" si="13"/>
        <v>114642</v>
      </c>
      <c r="AV47" s="147">
        <v>92807</v>
      </c>
      <c r="AW47" s="147">
        <v>21835</v>
      </c>
      <c r="AX47" s="147">
        <v>135251</v>
      </c>
      <c r="AY47" s="147">
        <v>24494</v>
      </c>
      <c r="AZ47" s="147">
        <v>0</v>
      </c>
      <c r="BA47" s="147">
        <v>88990</v>
      </c>
      <c r="BB47" s="148">
        <v>0.43</v>
      </c>
      <c r="BC47" s="148"/>
      <c r="BD47" s="148"/>
      <c r="BE47" s="148"/>
      <c r="BF47" s="148">
        <v>10.1</v>
      </c>
      <c r="BG47" s="148">
        <v>4.7</v>
      </c>
      <c r="BH47" s="160"/>
    </row>
    <row r="48" spans="1:60" s="56" customFormat="1" ht="21.75" customHeight="1">
      <c r="A48" s="57">
        <f t="shared" si="32"/>
        <v>22</v>
      </c>
      <c r="B48" s="58" t="s">
        <v>154</v>
      </c>
      <c r="C48" s="59">
        <v>2980</v>
      </c>
      <c r="D48" s="60">
        <f t="shared" si="2"/>
        <v>2196</v>
      </c>
      <c r="E48" s="59">
        <v>1925</v>
      </c>
      <c r="F48" s="59">
        <v>271</v>
      </c>
      <c r="G48" s="45">
        <f t="shared" si="3"/>
        <v>2242699</v>
      </c>
      <c r="H48" s="45">
        <f t="shared" si="4"/>
        <v>3123832</v>
      </c>
      <c r="I48" s="45">
        <f t="shared" si="5"/>
        <v>1615328</v>
      </c>
      <c r="J48" s="61"/>
      <c r="K48" s="61"/>
      <c r="L48" s="82">
        <v>836882</v>
      </c>
      <c r="M48" s="61">
        <v>778446</v>
      </c>
      <c r="N48" s="61"/>
      <c r="O48" s="61"/>
      <c r="P48" s="61"/>
      <c r="Q48" s="45">
        <f t="shared" si="6"/>
        <v>1508504</v>
      </c>
      <c r="R48" s="61">
        <v>997670</v>
      </c>
      <c r="S48" s="61"/>
      <c r="T48" s="61"/>
      <c r="U48" s="61">
        <v>483343</v>
      </c>
      <c r="V48" s="61">
        <v>5855</v>
      </c>
      <c r="W48" s="61">
        <f>6801+14835</f>
        <v>21636</v>
      </c>
      <c r="X48" s="45">
        <f t="shared" si="7"/>
        <v>881133</v>
      </c>
      <c r="Y48" s="61">
        <v>588571</v>
      </c>
      <c r="Z48" s="61">
        <v>158125</v>
      </c>
      <c r="AA48" s="61">
        <v>15000</v>
      </c>
      <c r="AB48" s="61">
        <v>85895</v>
      </c>
      <c r="AC48" s="61">
        <v>8000</v>
      </c>
      <c r="AD48" s="61">
        <v>25542</v>
      </c>
      <c r="AE48" s="45">
        <f t="shared" si="8"/>
        <v>627371</v>
      </c>
      <c r="AF48" s="46">
        <f t="shared" si="9"/>
        <v>1499814</v>
      </c>
      <c r="AG48" s="61"/>
      <c r="AH48" s="61">
        <v>250000</v>
      </c>
      <c r="AI48" s="61">
        <v>4500</v>
      </c>
      <c r="AJ48" s="61">
        <v>1126314</v>
      </c>
      <c r="AK48" s="61">
        <v>60000</v>
      </c>
      <c r="AL48" s="61">
        <v>45000</v>
      </c>
      <c r="AM48" s="61"/>
      <c r="AN48" s="61"/>
      <c r="AO48" s="61">
        <v>14000</v>
      </c>
      <c r="AP48" s="63">
        <f t="shared" si="31"/>
        <v>1.4953180861093442</v>
      </c>
      <c r="AQ48" s="63"/>
      <c r="AR48" s="144">
        <f t="shared" si="30"/>
        <v>742885</v>
      </c>
      <c r="AS48" s="145"/>
      <c r="AT48" s="144">
        <f t="shared" si="12"/>
        <v>742885</v>
      </c>
      <c r="AU48" s="146">
        <f t="shared" si="13"/>
        <v>320114</v>
      </c>
      <c r="AV48" s="147">
        <v>234219</v>
      </c>
      <c r="AW48" s="147">
        <v>85895</v>
      </c>
      <c r="AX48" s="147">
        <v>387771</v>
      </c>
      <c r="AY48" s="147">
        <v>35000</v>
      </c>
      <c r="AZ48" s="147"/>
      <c r="BA48" s="147">
        <v>370421</v>
      </c>
      <c r="BB48" s="148"/>
      <c r="BC48" s="148">
        <v>1.5</v>
      </c>
      <c r="BD48" s="148"/>
      <c r="BE48" s="148"/>
      <c r="BF48" s="148">
        <v>45</v>
      </c>
      <c r="BG48" s="148">
        <v>6</v>
      </c>
      <c r="BH48" s="66"/>
    </row>
    <row r="49" spans="1:60" s="56" customFormat="1" ht="21.75" customHeight="1">
      <c r="A49" s="57">
        <f t="shared" si="32"/>
        <v>23</v>
      </c>
      <c r="B49" s="58" t="s">
        <v>155</v>
      </c>
      <c r="C49" s="59">
        <v>1112</v>
      </c>
      <c r="D49" s="60">
        <f t="shared" si="2"/>
        <v>871</v>
      </c>
      <c r="E49" s="59">
        <v>695</v>
      </c>
      <c r="F49" s="59">
        <v>176</v>
      </c>
      <c r="G49" s="45">
        <f t="shared" si="3"/>
        <v>448792</v>
      </c>
      <c r="H49" s="45">
        <f t="shared" si="4"/>
        <v>478562</v>
      </c>
      <c r="I49" s="45">
        <f t="shared" si="5"/>
        <v>437655</v>
      </c>
      <c r="J49" s="61"/>
      <c r="K49" s="61"/>
      <c r="L49" s="61">
        <v>363415</v>
      </c>
      <c r="M49" s="61">
        <v>74240</v>
      </c>
      <c r="N49" s="61"/>
      <c r="O49" s="61"/>
      <c r="P49" s="61">
        <v>171</v>
      </c>
      <c r="Q49" s="45">
        <f t="shared" si="6"/>
        <v>40736</v>
      </c>
      <c r="R49" s="61">
        <v>10790</v>
      </c>
      <c r="S49" s="61"/>
      <c r="T49" s="61"/>
      <c r="U49" s="61">
        <v>17859</v>
      </c>
      <c r="V49" s="61">
        <v>11324</v>
      </c>
      <c r="W49" s="61">
        <v>763</v>
      </c>
      <c r="X49" s="45">
        <f t="shared" si="7"/>
        <v>29770</v>
      </c>
      <c r="Y49" s="61">
        <v>16822</v>
      </c>
      <c r="Z49" s="61">
        <v>11423</v>
      </c>
      <c r="AA49" s="61">
        <v>75</v>
      </c>
      <c r="AB49" s="61">
        <v>37</v>
      </c>
      <c r="AC49" s="61">
        <v>531</v>
      </c>
      <c r="AD49" s="61">
        <v>882</v>
      </c>
      <c r="AE49" s="45">
        <f t="shared" si="8"/>
        <v>10966</v>
      </c>
      <c r="AF49" s="46">
        <f t="shared" si="9"/>
        <v>372116</v>
      </c>
      <c r="AG49" s="61"/>
      <c r="AH49" s="61">
        <v>110369</v>
      </c>
      <c r="AI49" s="61"/>
      <c r="AJ49" s="61">
        <v>220202</v>
      </c>
      <c r="AK49" s="61"/>
      <c r="AL49" s="61">
        <v>33996</v>
      </c>
      <c r="AM49" s="61"/>
      <c r="AN49" s="61"/>
      <c r="AO49" s="61">
        <v>7549</v>
      </c>
      <c r="AP49" s="63">
        <f t="shared" si="31"/>
        <v>1.2060540261638844</v>
      </c>
      <c r="AQ49" s="63"/>
      <c r="AR49" s="144">
        <f t="shared" si="30"/>
        <v>76676</v>
      </c>
      <c r="AS49" s="145"/>
      <c r="AT49" s="144">
        <f t="shared" si="12"/>
        <v>80670</v>
      </c>
      <c r="AU49" s="146">
        <f t="shared" si="13"/>
        <v>23636</v>
      </c>
      <c r="AV49" s="147">
        <v>19642</v>
      </c>
      <c r="AW49" s="147">
        <v>3994</v>
      </c>
      <c r="AX49" s="147">
        <v>45600</v>
      </c>
      <c r="AY49" s="147">
        <v>10674</v>
      </c>
      <c r="AZ49" s="147">
        <v>760</v>
      </c>
      <c r="BA49" s="147">
        <v>41181</v>
      </c>
      <c r="BB49" s="148">
        <v>0.8</v>
      </c>
      <c r="BC49" s="148"/>
      <c r="BD49" s="148"/>
      <c r="BE49" s="148"/>
      <c r="BF49" s="148">
        <v>9.1999999999999993</v>
      </c>
      <c r="BG49" s="148">
        <v>0.5</v>
      </c>
      <c r="BH49" s="66"/>
    </row>
    <row r="50" spans="1:60" s="56" customFormat="1" ht="24.75" customHeight="1">
      <c r="A50" s="57">
        <f t="shared" si="32"/>
        <v>24</v>
      </c>
      <c r="B50" s="58" t="s">
        <v>156</v>
      </c>
      <c r="C50" s="59">
        <v>1642</v>
      </c>
      <c r="D50" s="60">
        <f t="shared" si="2"/>
        <v>1432</v>
      </c>
      <c r="E50" s="59">
        <v>1285</v>
      </c>
      <c r="F50" s="59">
        <v>147</v>
      </c>
      <c r="G50" s="45">
        <f t="shared" si="3"/>
        <v>867977</v>
      </c>
      <c r="H50" s="45">
        <f t="shared" si="4"/>
        <v>1043309</v>
      </c>
      <c r="I50" s="45">
        <f t="shared" si="5"/>
        <v>739248</v>
      </c>
      <c r="J50" s="61"/>
      <c r="K50" s="61"/>
      <c r="L50" s="61">
        <v>530944</v>
      </c>
      <c r="M50" s="61">
        <v>208304</v>
      </c>
      <c r="N50" s="61"/>
      <c r="O50" s="61"/>
      <c r="P50" s="61"/>
      <c r="Q50" s="45">
        <f t="shared" si="6"/>
        <v>304061</v>
      </c>
      <c r="R50" s="61">
        <v>260758</v>
      </c>
      <c r="S50" s="61">
        <v>6466</v>
      </c>
      <c r="T50" s="61"/>
      <c r="U50" s="61">
        <v>24497</v>
      </c>
      <c r="V50" s="61">
        <v>7321</v>
      </c>
      <c r="W50" s="61">
        <v>5019</v>
      </c>
      <c r="X50" s="45">
        <f t="shared" si="7"/>
        <v>175332</v>
      </c>
      <c r="Y50" s="61">
        <v>76220</v>
      </c>
      <c r="Z50" s="61">
        <v>38839</v>
      </c>
      <c r="AA50" s="61">
        <v>46408</v>
      </c>
      <c r="AB50" s="61">
        <v>3870</v>
      </c>
      <c r="AC50" s="61">
        <v>5949</v>
      </c>
      <c r="AD50" s="61">
        <v>4046</v>
      </c>
      <c r="AE50" s="45">
        <f t="shared" si="8"/>
        <v>128729</v>
      </c>
      <c r="AF50" s="46">
        <f t="shared" si="9"/>
        <v>640561</v>
      </c>
      <c r="AG50" s="61"/>
      <c r="AH50" s="61">
        <v>176956</v>
      </c>
      <c r="AI50" s="61"/>
      <c r="AJ50" s="61">
        <v>408674</v>
      </c>
      <c r="AK50" s="61"/>
      <c r="AL50" s="61">
        <v>16703</v>
      </c>
      <c r="AM50" s="61"/>
      <c r="AN50" s="61">
        <v>3063</v>
      </c>
      <c r="AO50" s="61">
        <v>35165</v>
      </c>
      <c r="AP50" s="63">
        <f t="shared" si="31"/>
        <v>1.355026297261307</v>
      </c>
      <c r="AQ50" s="63"/>
      <c r="AR50" s="144">
        <f t="shared" si="30"/>
        <v>227416</v>
      </c>
      <c r="AS50" s="145"/>
      <c r="AT50" s="144">
        <f t="shared" si="12"/>
        <v>227416</v>
      </c>
      <c r="AU50" s="146">
        <f t="shared" si="13"/>
        <v>91781</v>
      </c>
      <c r="AV50" s="147">
        <v>91781</v>
      </c>
      <c r="AW50" s="147"/>
      <c r="AX50" s="147">
        <v>83635</v>
      </c>
      <c r="AY50" s="147">
        <v>39032</v>
      </c>
      <c r="AZ50" s="147">
        <v>12968</v>
      </c>
      <c r="BA50" s="147">
        <v>38870</v>
      </c>
      <c r="BB50" s="148">
        <v>0.75</v>
      </c>
      <c r="BC50" s="148"/>
      <c r="BD50" s="148"/>
      <c r="BE50" s="148"/>
      <c r="BF50" s="148">
        <v>5.4</v>
      </c>
      <c r="BG50" s="148">
        <v>1.6</v>
      </c>
      <c r="BH50" s="66"/>
    </row>
    <row r="51" spans="1:60" s="56" customFormat="1" ht="25.5" customHeight="1">
      <c r="A51" s="57">
        <v>25</v>
      </c>
      <c r="B51" s="79" t="s">
        <v>157</v>
      </c>
      <c r="C51" s="59"/>
      <c r="D51" s="60">
        <f t="shared" si="2"/>
        <v>0</v>
      </c>
      <c r="E51" s="59"/>
      <c r="F51" s="59"/>
      <c r="G51" s="45">
        <f t="shared" si="3"/>
        <v>0</v>
      </c>
      <c r="H51" s="45">
        <f t="shared" si="4"/>
        <v>0</v>
      </c>
      <c r="I51" s="45">
        <f t="shared" si="5"/>
        <v>0</v>
      </c>
      <c r="J51" s="61"/>
      <c r="K51" s="61"/>
      <c r="L51" s="61"/>
      <c r="M51" s="61"/>
      <c r="N51" s="61"/>
      <c r="O51" s="61"/>
      <c r="P51" s="61"/>
      <c r="Q51" s="45">
        <f t="shared" si="6"/>
        <v>0</v>
      </c>
      <c r="R51" s="61"/>
      <c r="S51" s="61"/>
      <c r="T51" s="61"/>
      <c r="U51" s="61"/>
      <c r="V51" s="61"/>
      <c r="W51" s="61"/>
      <c r="X51" s="45">
        <f t="shared" si="7"/>
        <v>0</v>
      </c>
      <c r="Y51" s="61"/>
      <c r="Z51" s="61"/>
      <c r="AA51" s="61"/>
      <c r="AB51" s="61"/>
      <c r="AC51" s="61"/>
      <c r="AD51" s="61"/>
      <c r="AE51" s="45">
        <f t="shared" si="8"/>
        <v>0</v>
      </c>
      <c r="AF51" s="46">
        <f t="shared" si="9"/>
        <v>0</v>
      </c>
      <c r="AG51" s="61"/>
      <c r="AH51" s="61"/>
      <c r="AI51" s="61"/>
      <c r="AJ51" s="61"/>
      <c r="AK51" s="61"/>
      <c r="AL51" s="61"/>
      <c r="AM51" s="61"/>
      <c r="AN51" s="61"/>
      <c r="AO51" s="61"/>
      <c r="AP51" s="63"/>
      <c r="AQ51" s="63"/>
      <c r="AR51" s="144">
        <f t="shared" si="30"/>
        <v>0</v>
      </c>
      <c r="AS51" s="145"/>
      <c r="AT51" s="144">
        <f t="shared" si="12"/>
        <v>0</v>
      </c>
      <c r="AU51" s="146">
        <f t="shared" si="13"/>
        <v>0</v>
      </c>
      <c r="AV51" s="147"/>
      <c r="AW51" s="147"/>
      <c r="AX51" s="147"/>
      <c r="AY51" s="147"/>
      <c r="AZ51" s="147"/>
      <c r="BA51" s="147"/>
      <c r="BB51" s="148"/>
      <c r="BC51" s="148"/>
      <c r="BD51" s="148"/>
      <c r="BE51" s="148"/>
      <c r="BF51" s="148"/>
      <c r="BG51" s="148"/>
      <c r="BH51" s="66"/>
    </row>
    <row r="52" spans="1:60" s="56" customFormat="1" ht="25.5" customHeight="1">
      <c r="A52" s="57" t="s">
        <v>256</v>
      </c>
      <c r="B52" s="79" t="s">
        <v>157</v>
      </c>
      <c r="C52" s="59">
        <v>1495</v>
      </c>
      <c r="D52" s="60">
        <f t="shared" si="2"/>
        <v>1355</v>
      </c>
      <c r="E52" s="59">
        <v>784</v>
      </c>
      <c r="F52" s="59">
        <v>571</v>
      </c>
      <c r="G52" s="45">
        <f t="shared" si="3"/>
        <v>714802</v>
      </c>
      <c r="H52" s="45">
        <f t="shared" si="4"/>
        <v>918981</v>
      </c>
      <c r="I52" s="45">
        <f t="shared" si="5"/>
        <v>626334</v>
      </c>
      <c r="J52" s="61"/>
      <c r="K52" s="61"/>
      <c r="L52" s="61">
        <v>395387</v>
      </c>
      <c r="M52" s="61">
        <v>230947</v>
      </c>
      <c r="N52" s="61"/>
      <c r="O52" s="61"/>
      <c r="P52" s="61"/>
      <c r="Q52" s="45">
        <f t="shared" si="6"/>
        <v>292647</v>
      </c>
      <c r="R52" s="61">
        <v>192932</v>
      </c>
      <c r="S52" s="61">
        <v>1316</v>
      </c>
      <c r="T52" s="61"/>
      <c r="U52" s="61">
        <v>93115</v>
      </c>
      <c r="V52" s="61">
        <v>2321</v>
      </c>
      <c r="W52" s="61">
        <v>2963</v>
      </c>
      <c r="X52" s="45">
        <f t="shared" si="7"/>
        <v>204179</v>
      </c>
      <c r="Y52" s="61">
        <v>87376</v>
      </c>
      <c r="Z52" s="61">
        <v>85326</v>
      </c>
      <c r="AA52" s="61">
        <v>25653</v>
      </c>
      <c r="AB52" s="61"/>
      <c r="AC52" s="61"/>
      <c r="AD52" s="61">
        <v>5824</v>
      </c>
      <c r="AE52" s="45">
        <f t="shared" si="8"/>
        <v>88468</v>
      </c>
      <c r="AF52" s="46">
        <f t="shared" si="9"/>
        <v>506433</v>
      </c>
      <c r="AG52" s="61"/>
      <c r="AH52" s="61">
        <v>62458</v>
      </c>
      <c r="AI52" s="61"/>
      <c r="AJ52" s="61">
        <v>376810</v>
      </c>
      <c r="AK52" s="61"/>
      <c r="AL52" s="61"/>
      <c r="AM52" s="61"/>
      <c r="AN52" s="61"/>
      <c r="AO52" s="61">
        <v>67165</v>
      </c>
      <c r="AP52" s="63"/>
      <c r="AQ52" s="63"/>
      <c r="AR52" s="144">
        <f t="shared" si="30"/>
        <v>208369</v>
      </c>
      <c r="AS52" s="145"/>
      <c r="AT52" s="144">
        <f t="shared" si="12"/>
        <v>208370</v>
      </c>
      <c r="AU52" s="146">
        <f t="shared" si="13"/>
        <v>52200</v>
      </c>
      <c r="AV52" s="147">
        <v>52200</v>
      </c>
      <c r="AW52" s="147"/>
      <c r="AX52" s="147">
        <v>142070</v>
      </c>
      <c r="AY52" s="147">
        <v>14100</v>
      </c>
      <c r="AZ52" s="147"/>
      <c r="BA52" s="147"/>
      <c r="BB52" s="148"/>
      <c r="BC52" s="148">
        <v>1.2</v>
      </c>
      <c r="BD52" s="148"/>
      <c r="BE52" s="148"/>
      <c r="BF52" s="148"/>
      <c r="BG52" s="148"/>
      <c r="BH52" s="161"/>
    </row>
    <row r="53" spans="1:60" s="56" customFormat="1" ht="32.25" customHeight="1">
      <c r="A53" s="57" t="s">
        <v>257</v>
      </c>
      <c r="B53" s="79" t="s">
        <v>160</v>
      </c>
      <c r="C53" s="59">
        <v>296</v>
      </c>
      <c r="D53" s="60">
        <f t="shared" si="2"/>
        <v>255</v>
      </c>
      <c r="E53" s="59">
        <v>176</v>
      </c>
      <c r="F53" s="59">
        <v>79</v>
      </c>
      <c r="G53" s="45">
        <f t="shared" si="3"/>
        <v>353847</v>
      </c>
      <c r="H53" s="45">
        <f t="shared" si="4"/>
        <v>393224</v>
      </c>
      <c r="I53" s="45">
        <f t="shared" si="5"/>
        <v>352618</v>
      </c>
      <c r="J53" s="61"/>
      <c r="K53" s="61"/>
      <c r="L53" s="61">
        <v>214386</v>
      </c>
      <c r="M53" s="61">
        <v>138232</v>
      </c>
      <c r="N53" s="61"/>
      <c r="O53" s="61"/>
      <c r="P53" s="61">
        <v>142</v>
      </c>
      <c r="Q53" s="45">
        <f t="shared" si="6"/>
        <v>40464</v>
      </c>
      <c r="R53" s="61">
        <v>7201</v>
      </c>
      <c r="S53" s="61"/>
      <c r="T53" s="61"/>
      <c r="U53" s="61">
        <v>32812</v>
      </c>
      <c r="V53" s="61"/>
      <c r="W53" s="61">
        <v>451</v>
      </c>
      <c r="X53" s="45">
        <f t="shared" si="7"/>
        <v>39377</v>
      </c>
      <c r="Y53" s="61">
        <v>30970</v>
      </c>
      <c r="Z53" s="61">
        <v>7199</v>
      </c>
      <c r="AA53" s="61">
        <v>17</v>
      </c>
      <c r="AB53" s="61">
        <v>11</v>
      </c>
      <c r="AC53" s="61">
        <v>515</v>
      </c>
      <c r="AD53" s="61">
        <v>665</v>
      </c>
      <c r="AE53" s="45">
        <f t="shared" si="8"/>
        <v>1087</v>
      </c>
      <c r="AF53" s="46">
        <f t="shared" si="9"/>
        <v>317713</v>
      </c>
      <c r="AG53" s="61"/>
      <c r="AH53" s="61">
        <v>59606</v>
      </c>
      <c r="AI53" s="61"/>
      <c r="AJ53" s="61">
        <v>248293</v>
      </c>
      <c r="AK53" s="61"/>
      <c r="AL53" s="61">
        <v>7498</v>
      </c>
      <c r="AM53" s="61"/>
      <c r="AN53" s="61"/>
      <c r="AO53" s="61">
        <v>2316</v>
      </c>
      <c r="AP53" s="63">
        <f>G53/AF53</f>
        <v>1.113731575352598</v>
      </c>
      <c r="AQ53" s="63"/>
      <c r="AR53" s="144">
        <f t="shared" si="30"/>
        <v>36134</v>
      </c>
      <c r="AS53" s="145"/>
      <c r="AT53" s="144">
        <f t="shared" si="12"/>
        <v>36145</v>
      </c>
      <c r="AU53" s="146">
        <f t="shared" si="13"/>
        <v>11677</v>
      </c>
      <c r="AV53" s="147">
        <v>11666</v>
      </c>
      <c r="AW53" s="147">
        <v>11</v>
      </c>
      <c r="AX53" s="147">
        <v>15957</v>
      </c>
      <c r="AY53" s="147">
        <v>8511</v>
      </c>
      <c r="AZ53" s="147"/>
      <c r="BA53" s="147">
        <v>9602</v>
      </c>
      <c r="BB53" s="148">
        <v>0.38</v>
      </c>
      <c r="BC53" s="148"/>
      <c r="BD53" s="148"/>
      <c r="BE53" s="148"/>
      <c r="BF53" s="148">
        <v>5.08</v>
      </c>
      <c r="BG53" s="148">
        <v>0.41</v>
      </c>
      <c r="BH53" s="161"/>
    </row>
    <row r="54" spans="1:60" s="56" customFormat="1" ht="24.75" customHeight="1">
      <c r="A54" s="57">
        <v>26</v>
      </c>
      <c r="B54" s="58" t="s">
        <v>161</v>
      </c>
      <c r="C54" s="59"/>
      <c r="D54" s="60">
        <f t="shared" si="2"/>
        <v>0</v>
      </c>
      <c r="E54" s="59"/>
      <c r="F54" s="59"/>
      <c r="G54" s="45">
        <f t="shared" si="3"/>
        <v>0</v>
      </c>
      <c r="H54" s="45">
        <f t="shared" si="4"/>
        <v>0</v>
      </c>
      <c r="I54" s="45">
        <f t="shared" si="5"/>
        <v>0</v>
      </c>
      <c r="J54" s="61"/>
      <c r="K54" s="61"/>
      <c r="L54" s="61"/>
      <c r="M54" s="61"/>
      <c r="N54" s="61"/>
      <c r="O54" s="61"/>
      <c r="P54" s="61"/>
      <c r="Q54" s="45">
        <f t="shared" si="6"/>
        <v>0</v>
      </c>
      <c r="R54" s="61"/>
      <c r="S54" s="61"/>
      <c r="T54" s="61"/>
      <c r="U54" s="61"/>
      <c r="V54" s="61"/>
      <c r="W54" s="61"/>
      <c r="X54" s="45">
        <f t="shared" si="7"/>
        <v>0</v>
      </c>
      <c r="Y54" s="61"/>
      <c r="Z54" s="61"/>
      <c r="AA54" s="61"/>
      <c r="AB54" s="61"/>
      <c r="AC54" s="61"/>
      <c r="AD54" s="61"/>
      <c r="AE54" s="45">
        <f t="shared" si="8"/>
        <v>0</v>
      </c>
      <c r="AF54" s="46">
        <f t="shared" si="9"/>
        <v>0</v>
      </c>
      <c r="AG54" s="61"/>
      <c r="AH54" s="61"/>
      <c r="AI54" s="61"/>
      <c r="AJ54" s="61"/>
      <c r="AK54" s="61"/>
      <c r="AL54" s="61"/>
      <c r="AM54" s="61"/>
      <c r="AN54" s="61"/>
      <c r="AO54" s="61"/>
      <c r="AP54" s="63"/>
      <c r="AQ54" s="63"/>
      <c r="AR54" s="144">
        <f t="shared" si="30"/>
        <v>0</v>
      </c>
      <c r="AS54" s="145"/>
      <c r="AT54" s="144">
        <f t="shared" si="12"/>
        <v>0</v>
      </c>
      <c r="AU54" s="146">
        <f t="shared" si="13"/>
        <v>0</v>
      </c>
      <c r="AV54" s="147"/>
      <c r="AW54" s="147"/>
      <c r="AX54" s="147"/>
      <c r="AY54" s="147"/>
      <c r="AZ54" s="147"/>
      <c r="BA54" s="147"/>
      <c r="BB54" s="148"/>
      <c r="BC54" s="148"/>
      <c r="BD54" s="148"/>
      <c r="BE54" s="148"/>
      <c r="BF54" s="148"/>
      <c r="BG54" s="148"/>
      <c r="BH54" s="66"/>
    </row>
    <row r="55" spans="1:60" s="56" customFormat="1" ht="33.75" customHeight="1">
      <c r="A55" s="57" t="s">
        <v>158</v>
      </c>
      <c r="B55" s="79" t="s">
        <v>163</v>
      </c>
      <c r="C55" s="61">
        <v>2919</v>
      </c>
      <c r="D55" s="60">
        <f t="shared" si="2"/>
        <v>2345</v>
      </c>
      <c r="E55" s="59">
        <v>1826</v>
      </c>
      <c r="F55" s="59">
        <v>519</v>
      </c>
      <c r="G55" s="45">
        <f t="shared" si="3"/>
        <v>2237145</v>
      </c>
      <c r="H55" s="45">
        <f t="shared" si="4"/>
        <v>3061609</v>
      </c>
      <c r="I55" s="45">
        <f t="shared" si="5"/>
        <v>1943326</v>
      </c>
      <c r="J55" s="61"/>
      <c r="K55" s="61"/>
      <c r="L55" s="61">
        <v>1420273</v>
      </c>
      <c r="M55" s="61">
        <v>523053</v>
      </c>
      <c r="N55" s="61">
        <v>0</v>
      </c>
      <c r="O55" s="61">
        <v>0</v>
      </c>
      <c r="P55" s="61">
        <v>313</v>
      </c>
      <c r="Q55" s="45">
        <f t="shared" si="6"/>
        <v>1117970</v>
      </c>
      <c r="R55" s="61">
        <v>718939</v>
      </c>
      <c r="S55" s="61">
        <v>0</v>
      </c>
      <c r="T55" s="61">
        <v>0</v>
      </c>
      <c r="U55" s="61">
        <v>357910</v>
      </c>
      <c r="V55" s="61">
        <v>40091</v>
      </c>
      <c r="W55" s="61">
        <v>1030</v>
      </c>
      <c r="X55" s="45">
        <f t="shared" si="7"/>
        <v>824464</v>
      </c>
      <c r="Y55" s="61">
        <v>340437</v>
      </c>
      <c r="Z55" s="61">
        <v>16966</v>
      </c>
      <c r="AA55" s="61">
        <v>397821</v>
      </c>
      <c r="AB55" s="61">
        <v>22854</v>
      </c>
      <c r="AC55" s="61">
        <v>31883</v>
      </c>
      <c r="AD55" s="61">
        <v>14503</v>
      </c>
      <c r="AE55" s="45">
        <f t="shared" si="8"/>
        <v>293506</v>
      </c>
      <c r="AF55" s="46">
        <f t="shared" si="9"/>
        <v>1648246</v>
      </c>
      <c r="AG55" s="61"/>
      <c r="AH55" s="61">
        <v>318477</v>
      </c>
      <c r="AI55" s="61">
        <v>0</v>
      </c>
      <c r="AJ55" s="61">
        <v>1199993</v>
      </c>
      <c r="AK55" s="61">
        <v>0</v>
      </c>
      <c r="AL55" s="61">
        <v>80000</v>
      </c>
      <c r="AM55" s="61">
        <v>0</v>
      </c>
      <c r="AN55" s="61">
        <v>0</v>
      </c>
      <c r="AO55" s="61">
        <v>49776</v>
      </c>
      <c r="AP55" s="63">
        <f t="shared" ref="AP55:AP69" si="33">G55/AF55</f>
        <v>1.3572882931310011</v>
      </c>
      <c r="AQ55" s="63"/>
      <c r="AR55" s="144">
        <f t="shared" si="30"/>
        <v>588899</v>
      </c>
      <c r="AS55" s="145"/>
      <c r="AT55" s="144">
        <f t="shared" si="12"/>
        <v>611753</v>
      </c>
      <c r="AU55" s="146">
        <f t="shared" si="13"/>
        <v>266697</v>
      </c>
      <c r="AV55" s="147">
        <v>243843</v>
      </c>
      <c r="AW55" s="147">
        <v>22854</v>
      </c>
      <c r="AX55" s="147">
        <v>302389</v>
      </c>
      <c r="AY55" s="147">
        <v>42667</v>
      </c>
      <c r="AZ55" s="147"/>
      <c r="BA55" s="147">
        <v>191276</v>
      </c>
      <c r="BB55" s="148"/>
      <c r="BC55" s="149">
        <v>1.1499999999999999</v>
      </c>
      <c r="BD55" s="148"/>
      <c r="BE55" s="148"/>
      <c r="BF55" s="149">
        <v>19.29</v>
      </c>
      <c r="BG55" s="149">
        <v>2.2999999999999998</v>
      </c>
      <c r="BH55" s="161"/>
    </row>
    <row r="56" spans="1:60" s="56" customFormat="1" ht="32.25" customHeight="1">
      <c r="A56" s="57" t="s">
        <v>159</v>
      </c>
      <c r="B56" s="79" t="s">
        <v>165</v>
      </c>
      <c r="C56" s="59">
        <v>495</v>
      </c>
      <c r="D56" s="60">
        <f t="shared" si="2"/>
        <v>495</v>
      </c>
      <c r="E56" s="59">
        <v>413</v>
      </c>
      <c r="F56" s="59">
        <v>82</v>
      </c>
      <c r="G56" s="45">
        <f t="shared" si="3"/>
        <v>285298</v>
      </c>
      <c r="H56" s="45">
        <f t="shared" si="4"/>
        <v>316889</v>
      </c>
      <c r="I56" s="45">
        <f t="shared" si="5"/>
        <v>278755</v>
      </c>
      <c r="J56" s="61"/>
      <c r="K56" s="61"/>
      <c r="L56" s="61">
        <v>254753</v>
      </c>
      <c r="M56" s="61">
        <v>24002</v>
      </c>
      <c r="N56" s="61">
        <v>0</v>
      </c>
      <c r="O56" s="61">
        <v>0</v>
      </c>
      <c r="P56" s="61">
        <v>0</v>
      </c>
      <c r="Q56" s="45">
        <f t="shared" si="6"/>
        <v>38134</v>
      </c>
      <c r="R56" s="61">
        <v>9408</v>
      </c>
      <c r="S56" s="61">
        <v>0</v>
      </c>
      <c r="T56" s="61">
        <v>0</v>
      </c>
      <c r="U56" s="61">
        <v>24434</v>
      </c>
      <c r="V56" s="61">
        <v>4178</v>
      </c>
      <c r="W56" s="61">
        <v>114</v>
      </c>
      <c r="X56" s="45">
        <f t="shared" si="7"/>
        <v>31591</v>
      </c>
      <c r="Y56" s="61">
        <v>23270</v>
      </c>
      <c r="Z56" s="61">
        <v>2493</v>
      </c>
      <c r="AA56" s="61">
        <v>2114</v>
      </c>
      <c r="AB56" s="61">
        <v>24</v>
      </c>
      <c r="AC56" s="61">
        <v>2567</v>
      </c>
      <c r="AD56" s="61">
        <v>1123</v>
      </c>
      <c r="AE56" s="45">
        <f t="shared" si="8"/>
        <v>6543</v>
      </c>
      <c r="AF56" s="46">
        <f t="shared" si="9"/>
        <v>241752</v>
      </c>
      <c r="AG56" s="61"/>
      <c r="AH56" s="61">
        <v>59986</v>
      </c>
      <c r="AI56" s="61">
        <v>0</v>
      </c>
      <c r="AJ56" s="61">
        <v>173515</v>
      </c>
      <c r="AK56" s="61">
        <v>0</v>
      </c>
      <c r="AL56" s="61">
        <v>3400</v>
      </c>
      <c r="AM56" s="61">
        <v>0</v>
      </c>
      <c r="AN56" s="61">
        <v>0</v>
      </c>
      <c r="AO56" s="61">
        <v>4851</v>
      </c>
      <c r="AP56" s="63">
        <f t="shared" si="33"/>
        <v>1.1801267414540522</v>
      </c>
      <c r="AQ56" s="63"/>
      <c r="AR56" s="144">
        <f t="shared" si="30"/>
        <v>43546</v>
      </c>
      <c r="AS56" s="145"/>
      <c r="AT56" s="144">
        <f t="shared" si="12"/>
        <v>47164</v>
      </c>
      <c r="AU56" s="146">
        <f t="shared" si="13"/>
        <v>16692</v>
      </c>
      <c r="AV56" s="147">
        <v>13075</v>
      </c>
      <c r="AW56" s="147">
        <v>3617</v>
      </c>
      <c r="AX56" s="147">
        <v>27487</v>
      </c>
      <c r="AY56" s="147">
        <v>2882</v>
      </c>
      <c r="AZ56" s="147">
        <v>103</v>
      </c>
      <c r="BA56" s="147">
        <v>33626</v>
      </c>
      <c r="BB56" s="148"/>
      <c r="BC56" s="149">
        <v>1.1599999999999999</v>
      </c>
      <c r="BD56" s="148"/>
      <c r="BE56" s="148"/>
      <c r="BF56" s="149">
        <v>15.49</v>
      </c>
      <c r="BG56" s="149">
        <v>2.4700000000000002</v>
      </c>
      <c r="BH56" s="162">
        <f>G56-AF56</f>
        <v>43546</v>
      </c>
    </row>
    <row r="57" spans="1:60" s="56" customFormat="1" ht="25.5" customHeight="1">
      <c r="A57" s="57">
        <v>27</v>
      </c>
      <c r="B57" s="58" t="s">
        <v>166</v>
      </c>
      <c r="C57" s="59">
        <v>933</v>
      </c>
      <c r="D57" s="60">
        <f t="shared" si="2"/>
        <v>963</v>
      </c>
      <c r="E57" s="229">
        <v>752</v>
      </c>
      <c r="F57" s="59">
        <v>211</v>
      </c>
      <c r="G57" s="45">
        <f t="shared" si="3"/>
        <v>897790</v>
      </c>
      <c r="H57" s="45">
        <f t="shared" si="4"/>
        <v>1311115</v>
      </c>
      <c r="I57" s="45">
        <f t="shared" si="5"/>
        <v>836442</v>
      </c>
      <c r="J57" s="61"/>
      <c r="K57" s="61"/>
      <c r="L57" s="61">
        <v>472004</v>
      </c>
      <c r="M57" s="61">
        <v>364438</v>
      </c>
      <c r="N57" s="61"/>
      <c r="O57" s="61"/>
      <c r="P57" s="61"/>
      <c r="Q57" s="45">
        <f t="shared" si="6"/>
        <v>474673</v>
      </c>
      <c r="R57" s="61">
        <v>247647</v>
      </c>
      <c r="S57" s="61">
        <v>1891</v>
      </c>
      <c r="T57" s="61"/>
      <c r="U57" s="61">
        <v>217138</v>
      </c>
      <c r="V57" s="61"/>
      <c r="W57" s="61">
        <v>7997</v>
      </c>
      <c r="X57" s="45">
        <f t="shared" si="7"/>
        <v>413325</v>
      </c>
      <c r="Y57" s="61">
        <v>203745</v>
      </c>
      <c r="Z57" s="61">
        <v>42345</v>
      </c>
      <c r="AA57" s="61">
        <v>115223</v>
      </c>
      <c r="AB57" s="61">
        <v>5310</v>
      </c>
      <c r="AC57" s="61">
        <v>39707</v>
      </c>
      <c r="AD57" s="61">
        <v>6995</v>
      </c>
      <c r="AE57" s="45">
        <f t="shared" si="8"/>
        <v>61348</v>
      </c>
      <c r="AF57" s="46">
        <f t="shared" si="9"/>
        <v>679926</v>
      </c>
      <c r="AG57" s="61"/>
      <c r="AH57" s="61">
        <v>144308</v>
      </c>
      <c r="AI57" s="61"/>
      <c r="AJ57" s="61">
        <v>429792</v>
      </c>
      <c r="AK57" s="61"/>
      <c r="AL57" s="61">
        <v>11940</v>
      </c>
      <c r="AM57" s="61"/>
      <c r="AN57" s="61"/>
      <c r="AO57" s="61">
        <v>93886</v>
      </c>
      <c r="AP57" s="63">
        <f t="shared" si="33"/>
        <v>1.3204231048672943</v>
      </c>
      <c r="AQ57" s="63"/>
      <c r="AR57" s="144">
        <f t="shared" si="30"/>
        <v>217864</v>
      </c>
      <c r="AS57" s="145"/>
      <c r="AT57" s="144">
        <f t="shared" si="12"/>
        <v>219724</v>
      </c>
      <c r="AU57" s="146">
        <f t="shared" si="13"/>
        <v>74706</v>
      </c>
      <c r="AV57" s="147">
        <v>72846</v>
      </c>
      <c r="AW57" s="147">
        <v>1860</v>
      </c>
      <c r="AX57" s="147">
        <v>105468</v>
      </c>
      <c r="AY57" s="147">
        <v>37353</v>
      </c>
      <c r="AZ57" s="147">
        <v>2197</v>
      </c>
      <c r="BA57" s="147">
        <v>92310</v>
      </c>
      <c r="BB57" s="148"/>
      <c r="BC57" s="148"/>
      <c r="BD57" s="148"/>
      <c r="BE57" s="148"/>
      <c r="BF57" s="148">
        <v>37.35</v>
      </c>
      <c r="BG57" s="148">
        <v>2.9169999999999998</v>
      </c>
      <c r="BH57" s="66"/>
    </row>
    <row r="58" spans="1:60" s="56" customFormat="1" ht="25.5" customHeight="1">
      <c r="A58" s="57">
        <f t="shared" ref="A58:A69" si="34">+A57+1</f>
        <v>28</v>
      </c>
      <c r="B58" s="58" t="s">
        <v>167</v>
      </c>
      <c r="C58" s="59">
        <v>1249</v>
      </c>
      <c r="D58" s="60">
        <f t="shared" si="2"/>
        <v>1167</v>
      </c>
      <c r="E58" s="59">
        <v>1067</v>
      </c>
      <c r="F58" s="59">
        <v>100</v>
      </c>
      <c r="G58" s="45">
        <f t="shared" si="3"/>
        <v>1400998</v>
      </c>
      <c r="H58" s="45">
        <f t="shared" si="4"/>
        <v>1483525</v>
      </c>
      <c r="I58" s="45">
        <f t="shared" si="5"/>
        <v>1378358</v>
      </c>
      <c r="J58" s="61"/>
      <c r="K58" s="61"/>
      <c r="L58" s="61">
        <v>945858</v>
      </c>
      <c r="M58" s="61">
        <v>432500</v>
      </c>
      <c r="N58" s="61"/>
      <c r="O58" s="61"/>
      <c r="P58" s="61"/>
      <c r="Q58" s="45">
        <f t="shared" si="6"/>
        <v>105167</v>
      </c>
      <c r="R58" s="61">
        <v>38119</v>
      </c>
      <c r="S58" s="61">
        <v>9626</v>
      </c>
      <c r="T58" s="61"/>
      <c r="U58" s="61">
        <v>34394</v>
      </c>
      <c r="V58" s="61">
        <v>6395</v>
      </c>
      <c r="W58" s="61">
        <v>16633</v>
      </c>
      <c r="X58" s="45">
        <f t="shared" si="7"/>
        <v>82527</v>
      </c>
      <c r="Y58" s="61">
        <v>32186</v>
      </c>
      <c r="Z58" s="61">
        <v>29580</v>
      </c>
      <c r="AA58" s="61">
        <v>18517</v>
      </c>
      <c r="AB58" s="61">
        <v>136</v>
      </c>
      <c r="AC58" s="61">
        <v>668</v>
      </c>
      <c r="AD58" s="61">
        <v>1440</v>
      </c>
      <c r="AE58" s="45">
        <f t="shared" si="8"/>
        <v>22640</v>
      </c>
      <c r="AF58" s="46">
        <f t="shared" si="9"/>
        <v>1313930</v>
      </c>
      <c r="AG58" s="61"/>
      <c r="AH58" s="61">
        <v>233745</v>
      </c>
      <c r="AI58" s="61"/>
      <c r="AJ58" s="61">
        <v>977942</v>
      </c>
      <c r="AK58" s="61"/>
      <c r="AL58" s="61">
        <v>98222</v>
      </c>
      <c r="AM58" s="61"/>
      <c r="AN58" s="61"/>
      <c r="AO58" s="61">
        <v>4021</v>
      </c>
      <c r="AP58" s="63">
        <f t="shared" si="33"/>
        <v>1.0662653261589279</v>
      </c>
      <c r="AQ58" s="63"/>
      <c r="AR58" s="144">
        <f t="shared" si="30"/>
        <v>87068</v>
      </c>
      <c r="AS58" s="145"/>
      <c r="AT58" s="144">
        <f t="shared" si="12"/>
        <v>169596</v>
      </c>
      <c r="AU58" s="146">
        <f t="shared" si="13"/>
        <v>42399</v>
      </c>
      <c r="AV58" s="147">
        <v>33919</v>
      </c>
      <c r="AW58" s="147">
        <v>8480</v>
      </c>
      <c r="AX58" s="147">
        <v>110237</v>
      </c>
      <c r="AY58" s="147">
        <v>16960</v>
      </c>
      <c r="AZ58" s="147"/>
      <c r="BA58" s="147"/>
      <c r="BB58" s="148">
        <v>0.4</v>
      </c>
      <c r="BC58" s="148"/>
      <c r="BD58" s="148"/>
      <c r="BE58" s="148"/>
      <c r="BF58" s="148">
        <v>20.5</v>
      </c>
      <c r="BG58" s="148">
        <v>0.4</v>
      </c>
      <c r="BH58" s="66"/>
    </row>
    <row r="59" spans="1:60" s="56" customFormat="1" ht="25.5" customHeight="1">
      <c r="A59" s="57">
        <f t="shared" si="34"/>
        <v>29</v>
      </c>
      <c r="B59" s="58" t="s">
        <v>168</v>
      </c>
      <c r="C59" s="59">
        <v>964</v>
      </c>
      <c r="D59" s="60">
        <f t="shared" si="2"/>
        <v>844</v>
      </c>
      <c r="E59" s="59">
        <v>757</v>
      </c>
      <c r="F59" s="59">
        <v>87</v>
      </c>
      <c r="G59" s="45">
        <f t="shared" si="3"/>
        <v>507049</v>
      </c>
      <c r="H59" s="45">
        <f t="shared" si="4"/>
        <v>633577</v>
      </c>
      <c r="I59" s="45">
        <f t="shared" si="5"/>
        <v>492510</v>
      </c>
      <c r="J59" s="61"/>
      <c r="K59" s="61"/>
      <c r="L59" s="61">
        <v>430943</v>
      </c>
      <c r="M59" s="61">
        <v>61567</v>
      </c>
      <c r="N59" s="61"/>
      <c r="O59" s="61"/>
      <c r="P59" s="61">
        <v>5463</v>
      </c>
      <c r="Q59" s="45">
        <f t="shared" si="6"/>
        <v>135604</v>
      </c>
      <c r="R59" s="61">
        <v>77369</v>
      </c>
      <c r="S59" s="61"/>
      <c r="T59" s="61"/>
      <c r="U59" s="61">
        <v>51658</v>
      </c>
      <c r="V59" s="61">
        <v>5683</v>
      </c>
      <c r="W59" s="61">
        <v>894</v>
      </c>
      <c r="X59" s="45">
        <f t="shared" si="7"/>
        <v>126528</v>
      </c>
      <c r="Y59" s="61">
        <v>48176</v>
      </c>
      <c r="Z59" s="61">
        <v>19726</v>
      </c>
      <c r="AA59" s="61">
        <v>46894</v>
      </c>
      <c r="AB59" s="61">
        <v>5631</v>
      </c>
      <c r="AC59" s="61">
        <v>3710</v>
      </c>
      <c r="AD59" s="61">
        <v>2391</v>
      </c>
      <c r="AE59" s="45">
        <f t="shared" si="8"/>
        <v>9076</v>
      </c>
      <c r="AF59" s="46">
        <f t="shared" si="9"/>
        <v>417761</v>
      </c>
      <c r="AG59" s="61"/>
      <c r="AH59" s="61">
        <v>97839</v>
      </c>
      <c r="AI59" s="61"/>
      <c r="AJ59" s="61">
        <v>292296</v>
      </c>
      <c r="AK59" s="61"/>
      <c r="AL59" s="61">
        <v>6520</v>
      </c>
      <c r="AM59" s="61"/>
      <c r="AN59" s="61"/>
      <c r="AO59" s="61">
        <v>21106</v>
      </c>
      <c r="AP59" s="63">
        <f t="shared" si="33"/>
        <v>1.2137298598959692</v>
      </c>
      <c r="AQ59" s="63"/>
      <c r="AR59" s="144">
        <f t="shared" si="30"/>
        <v>89288</v>
      </c>
      <c r="AS59" s="145"/>
      <c r="AT59" s="144">
        <f t="shared" si="12"/>
        <v>94988</v>
      </c>
      <c r="AU59" s="146">
        <f t="shared" si="13"/>
        <v>30700</v>
      </c>
      <c r="AV59" s="147">
        <v>25000</v>
      </c>
      <c r="AW59" s="147">
        <v>5700</v>
      </c>
      <c r="AX59" s="147">
        <v>52288</v>
      </c>
      <c r="AY59" s="147">
        <v>12000</v>
      </c>
      <c r="AZ59" s="147"/>
      <c r="BA59" s="147"/>
      <c r="BB59" s="148">
        <v>0.3</v>
      </c>
      <c r="BC59" s="148"/>
      <c r="BD59" s="148"/>
      <c r="BE59" s="148"/>
      <c r="BF59" s="148">
        <v>13.23</v>
      </c>
      <c r="BG59" s="148">
        <v>3.1</v>
      </c>
      <c r="BH59" s="66"/>
    </row>
    <row r="60" spans="1:60" s="56" customFormat="1" ht="37.5" customHeight="1">
      <c r="A60" s="57">
        <f t="shared" si="34"/>
        <v>30</v>
      </c>
      <c r="B60" s="58" t="s">
        <v>169</v>
      </c>
      <c r="C60" s="59">
        <v>615</v>
      </c>
      <c r="D60" s="60">
        <f t="shared" si="2"/>
        <v>666</v>
      </c>
      <c r="E60" s="59">
        <v>483</v>
      </c>
      <c r="F60" s="59">
        <v>183</v>
      </c>
      <c r="G60" s="45">
        <f t="shared" si="3"/>
        <v>588161</v>
      </c>
      <c r="H60" s="45">
        <f t="shared" si="4"/>
        <v>853656</v>
      </c>
      <c r="I60" s="45">
        <f t="shared" si="5"/>
        <v>552040</v>
      </c>
      <c r="J60" s="61"/>
      <c r="K60" s="61"/>
      <c r="L60" s="61">
        <v>271217</v>
      </c>
      <c r="M60" s="61">
        <v>280823</v>
      </c>
      <c r="N60" s="61"/>
      <c r="O60" s="61"/>
      <c r="P60" s="61">
        <v>7194</v>
      </c>
      <c r="Q60" s="45">
        <f t="shared" si="6"/>
        <v>294422</v>
      </c>
      <c r="R60" s="61">
        <v>102783</v>
      </c>
      <c r="S60" s="61">
        <v>5960</v>
      </c>
      <c r="T60" s="61">
        <v>13642</v>
      </c>
      <c r="U60" s="61">
        <v>160146</v>
      </c>
      <c r="V60" s="61">
        <v>4420</v>
      </c>
      <c r="W60" s="61">
        <v>7471</v>
      </c>
      <c r="X60" s="45">
        <f t="shared" si="7"/>
        <v>265495</v>
      </c>
      <c r="Y60" s="61">
        <v>216546</v>
      </c>
      <c r="Z60" s="61">
        <v>23401</v>
      </c>
      <c r="AA60" s="61"/>
      <c r="AB60" s="61">
        <v>15015</v>
      </c>
      <c r="AC60" s="61">
        <v>5757</v>
      </c>
      <c r="AD60" s="61">
        <v>4776</v>
      </c>
      <c r="AE60" s="45">
        <f t="shared" si="8"/>
        <v>28927</v>
      </c>
      <c r="AF60" s="46">
        <f t="shared" si="9"/>
        <v>466412</v>
      </c>
      <c r="AG60" s="61"/>
      <c r="AH60" s="61">
        <v>45018</v>
      </c>
      <c r="AI60" s="61"/>
      <c r="AJ60" s="61">
        <v>386541</v>
      </c>
      <c r="AK60" s="61"/>
      <c r="AL60" s="61">
        <v>29663</v>
      </c>
      <c r="AM60" s="61"/>
      <c r="AN60" s="61"/>
      <c r="AO60" s="61">
        <v>5190</v>
      </c>
      <c r="AP60" s="63">
        <f t="shared" si="33"/>
        <v>1.2610331638122518</v>
      </c>
      <c r="AQ60" s="63"/>
      <c r="AR60" s="144">
        <f t="shared" si="30"/>
        <v>121749</v>
      </c>
      <c r="AS60" s="145"/>
      <c r="AT60" s="144">
        <f t="shared" si="12"/>
        <v>119500</v>
      </c>
      <c r="AU60" s="146">
        <f t="shared" si="13"/>
        <v>29936</v>
      </c>
      <c r="AV60" s="147">
        <v>14921</v>
      </c>
      <c r="AW60" s="147">
        <v>15015</v>
      </c>
      <c r="AX60" s="147">
        <v>80369</v>
      </c>
      <c r="AY60" s="147">
        <v>8000</v>
      </c>
      <c r="AZ60" s="147">
        <v>1195</v>
      </c>
      <c r="BA60" s="147">
        <v>76826</v>
      </c>
      <c r="BB60" s="148"/>
      <c r="BC60" s="148" t="s">
        <v>366</v>
      </c>
      <c r="BD60" s="148"/>
      <c r="BE60" s="148"/>
      <c r="BF60" s="148">
        <v>19</v>
      </c>
      <c r="BG60" s="148">
        <v>6.8</v>
      </c>
      <c r="BH60" s="66"/>
    </row>
    <row r="61" spans="1:60" s="56" customFormat="1" ht="27" customHeight="1">
      <c r="A61" s="57">
        <f t="shared" si="34"/>
        <v>31</v>
      </c>
      <c r="B61" s="58" t="s">
        <v>170</v>
      </c>
      <c r="C61" s="59">
        <v>167</v>
      </c>
      <c r="D61" s="60">
        <f t="shared" si="2"/>
        <v>162</v>
      </c>
      <c r="E61" s="59">
        <v>76</v>
      </c>
      <c r="F61" s="59">
        <v>86</v>
      </c>
      <c r="G61" s="45">
        <f t="shared" si="3"/>
        <v>75581</v>
      </c>
      <c r="H61" s="45">
        <f t="shared" si="4"/>
        <v>92302</v>
      </c>
      <c r="I61" s="45">
        <f t="shared" si="5"/>
        <v>63200</v>
      </c>
      <c r="J61" s="61"/>
      <c r="K61" s="61"/>
      <c r="L61" s="61"/>
      <c r="M61" s="61">
        <v>63200</v>
      </c>
      <c r="N61" s="61"/>
      <c r="O61" s="61"/>
      <c r="P61" s="61"/>
      <c r="Q61" s="45">
        <f t="shared" si="6"/>
        <v>29102</v>
      </c>
      <c r="R61" s="61">
        <f>20596+3969</f>
        <v>24565</v>
      </c>
      <c r="S61" s="61"/>
      <c r="T61" s="61"/>
      <c r="U61" s="61">
        <v>1770</v>
      </c>
      <c r="V61" s="61">
        <v>464</v>
      </c>
      <c r="W61" s="61">
        <v>2303</v>
      </c>
      <c r="X61" s="45">
        <f t="shared" si="7"/>
        <v>16721</v>
      </c>
      <c r="Y61" s="61">
        <v>3360</v>
      </c>
      <c r="Z61" s="61">
        <v>7254</v>
      </c>
      <c r="AA61" s="61">
        <v>25</v>
      </c>
      <c r="AB61" s="61">
        <v>2330</v>
      </c>
      <c r="AC61" s="61">
        <v>3105</v>
      </c>
      <c r="AD61" s="61">
        <v>647</v>
      </c>
      <c r="AE61" s="45">
        <f t="shared" si="8"/>
        <v>12381</v>
      </c>
      <c r="AF61" s="46">
        <f t="shared" si="9"/>
        <v>33732</v>
      </c>
      <c r="AG61" s="61"/>
      <c r="AH61" s="61">
        <v>14617</v>
      </c>
      <c r="AI61" s="61"/>
      <c r="AJ61" s="61">
        <v>15702</v>
      </c>
      <c r="AK61" s="61">
        <v>2554</v>
      </c>
      <c r="AL61" s="61">
        <v>474</v>
      </c>
      <c r="AM61" s="61"/>
      <c r="AN61" s="61"/>
      <c r="AO61" s="61">
        <v>385</v>
      </c>
      <c r="AP61" s="63">
        <f t="shared" si="33"/>
        <v>2.2406320407921263</v>
      </c>
      <c r="AQ61" s="63"/>
      <c r="AR61" s="144">
        <f t="shared" si="30"/>
        <v>41849</v>
      </c>
      <c r="AS61" s="151"/>
      <c r="AT61" s="144">
        <f t="shared" si="12"/>
        <v>44179</v>
      </c>
      <c r="AU61" s="146">
        <f t="shared" si="13"/>
        <v>16350</v>
      </c>
      <c r="AV61" s="147">
        <v>14020</v>
      </c>
      <c r="AW61" s="147">
        <v>2330</v>
      </c>
      <c r="AX61" s="147">
        <f>23017+418</f>
        <v>23435</v>
      </c>
      <c r="AY61" s="147">
        <v>3976</v>
      </c>
      <c r="AZ61" s="147">
        <v>418</v>
      </c>
      <c r="BA61" s="147">
        <v>16524</v>
      </c>
      <c r="BB61" s="148"/>
      <c r="BC61" s="149">
        <v>1.05</v>
      </c>
      <c r="BD61" s="148"/>
      <c r="BE61" s="148"/>
      <c r="BF61" s="148">
        <v>26</v>
      </c>
      <c r="BG61" s="148">
        <v>7.5</v>
      </c>
      <c r="BH61" s="66"/>
    </row>
    <row r="62" spans="1:60" s="56" customFormat="1" ht="27" customHeight="1">
      <c r="A62" s="57">
        <f t="shared" si="34"/>
        <v>32</v>
      </c>
      <c r="B62" s="58" t="s">
        <v>171</v>
      </c>
      <c r="C62" s="59">
        <v>89</v>
      </c>
      <c r="D62" s="60">
        <f t="shared" si="2"/>
        <v>89</v>
      </c>
      <c r="E62" s="59">
        <v>64</v>
      </c>
      <c r="F62" s="59">
        <v>25</v>
      </c>
      <c r="G62" s="45">
        <f t="shared" si="3"/>
        <v>22630.39</v>
      </c>
      <c r="H62" s="45">
        <f t="shared" si="4"/>
        <v>23901.94</v>
      </c>
      <c r="I62" s="45">
        <f t="shared" si="5"/>
        <v>20902.669999999998</v>
      </c>
      <c r="J62" s="61"/>
      <c r="K62" s="61"/>
      <c r="L62" s="61"/>
      <c r="M62" s="61">
        <v>20902.669999999998</v>
      </c>
      <c r="N62" s="61"/>
      <c r="O62" s="61"/>
      <c r="P62" s="61"/>
      <c r="Q62" s="45">
        <f t="shared" si="6"/>
        <v>2999.27</v>
      </c>
      <c r="R62" s="61"/>
      <c r="S62" s="61"/>
      <c r="T62" s="61"/>
      <c r="U62" s="61"/>
      <c r="V62" s="61"/>
      <c r="W62" s="61">
        <v>2999.27</v>
      </c>
      <c r="X62" s="45">
        <f t="shared" si="7"/>
        <v>1271.55</v>
      </c>
      <c r="Y62" s="61">
        <v>1173.76</v>
      </c>
      <c r="Z62" s="61"/>
      <c r="AA62" s="61"/>
      <c r="AB62" s="61"/>
      <c r="AC62" s="61">
        <v>2.81</v>
      </c>
      <c r="AD62" s="61">
        <v>94.98</v>
      </c>
      <c r="AE62" s="45">
        <f t="shared" si="8"/>
        <v>1727.72</v>
      </c>
      <c r="AF62" s="46">
        <f t="shared" si="9"/>
        <v>13260.09</v>
      </c>
      <c r="AG62" s="61"/>
      <c r="AH62" s="61">
        <v>7855.68</v>
      </c>
      <c r="AI62" s="61"/>
      <c r="AJ62" s="61">
        <v>1157.18</v>
      </c>
      <c r="AK62" s="61"/>
      <c r="AL62" s="61">
        <v>4247.2299999999996</v>
      </c>
      <c r="AM62" s="61"/>
      <c r="AN62" s="61"/>
      <c r="AO62" s="61"/>
      <c r="AP62" s="63">
        <f t="shared" si="33"/>
        <v>1.7066543288921869</v>
      </c>
      <c r="AQ62" s="63"/>
      <c r="AR62" s="144">
        <f t="shared" si="30"/>
        <v>9370.2999999999993</v>
      </c>
      <c r="AS62" s="151"/>
      <c r="AT62" s="144">
        <f t="shared" si="12"/>
        <v>9370.2999999999993</v>
      </c>
      <c r="AU62" s="146">
        <f t="shared" si="13"/>
        <v>2495.4299999999998</v>
      </c>
      <c r="AV62" s="147">
        <v>2495.4299999999998</v>
      </c>
      <c r="AW62" s="147"/>
      <c r="AX62" s="147">
        <v>3821.29</v>
      </c>
      <c r="AY62" s="147">
        <v>3053.58</v>
      </c>
      <c r="AZ62" s="147"/>
      <c r="BA62" s="147"/>
      <c r="BB62" s="149">
        <v>0.65</v>
      </c>
      <c r="BC62" s="148"/>
      <c r="BD62" s="148"/>
      <c r="BE62" s="148"/>
      <c r="BF62" s="148"/>
      <c r="BG62" s="148"/>
      <c r="BH62" s="66"/>
    </row>
    <row r="63" spans="1:60" s="56" customFormat="1" ht="27" customHeight="1">
      <c r="A63" s="57">
        <f t="shared" si="34"/>
        <v>33</v>
      </c>
      <c r="B63" s="58" t="s">
        <v>172</v>
      </c>
      <c r="C63" s="59">
        <v>83</v>
      </c>
      <c r="D63" s="60">
        <f>+E63+F63</f>
        <v>286</v>
      </c>
      <c r="E63" s="59">
        <v>71</v>
      </c>
      <c r="F63" s="59">
        <v>215</v>
      </c>
      <c r="G63" s="45">
        <f>+I63+N63+O63+P63+AE63</f>
        <v>96471</v>
      </c>
      <c r="H63" s="45">
        <f>+I63+N63+O63+P63+Q63</f>
        <v>225146</v>
      </c>
      <c r="I63" s="45">
        <f>SUM(J63:M63)</f>
        <v>71522</v>
      </c>
      <c r="J63" s="61"/>
      <c r="K63" s="61"/>
      <c r="L63" s="61">
        <v>60672</v>
      </c>
      <c r="M63" s="61">
        <v>10850</v>
      </c>
      <c r="N63" s="61"/>
      <c r="O63" s="61"/>
      <c r="P63" s="61"/>
      <c r="Q63" s="45">
        <f>SUM(R63:W63)</f>
        <v>153624</v>
      </c>
      <c r="R63" s="61">
        <v>120391</v>
      </c>
      <c r="S63" s="61"/>
      <c r="T63" s="61"/>
      <c r="U63" s="61">
        <v>26445</v>
      </c>
      <c r="V63" s="61">
        <v>4823</v>
      </c>
      <c r="W63" s="61">
        <v>1965</v>
      </c>
      <c r="X63" s="45">
        <f>SUM(Y63:AD63)</f>
        <v>128675</v>
      </c>
      <c r="Y63" s="61">
        <v>99593</v>
      </c>
      <c r="Z63" s="61">
        <v>9756</v>
      </c>
      <c r="AA63" s="61">
        <v>9507</v>
      </c>
      <c r="AB63" s="61">
        <v>7445</v>
      </c>
      <c r="AC63" s="61">
        <v>554</v>
      </c>
      <c r="AD63" s="61">
        <v>1820</v>
      </c>
      <c r="AE63" s="45">
        <f>+Q63-X63</f>
        <v>24949</v>
      </c>
      <c r="AF63" s="46">
        <f>SUM(AH63:AO63)</f>
        <v>69333</v>
      </c>
      <c r="AG63" s="61"/>
      <c r="AH63" s="61">
        <v>44816</v>
      </c>
      <c r="AI63" s="61"/>
      <c r="AJ63" s="61">
        <v>10204</v>
      </c>
      <c r="AK63" s="61"/>
      <c r="AL63" s="61">
        <v>14313</v>
      </c>
      <c r="AM63" s="61"/>
      <c r="AN63" s="61"/>
      <c r="AO63" s="61"/>
      <c r="AP63" s="63">
        <f>G63/AF63</f>
        <v>1.3914153433429968</v>
      </c>
      <c r="AQ63" s="63">
        <v>0.44</v>
      </c>
      <c r="AR63" s="144">
        <f>+G63-AF63</f>
        <v>27138</v>
      </c>
      <c r="AS63" s="151"/>
      <c r="AT63" s="144">
        <f>AU63+AX63+AY63+AZ63</f>
        <v>36467</v>
      </c>
      <c r="AU63" s="146">
        <f>+AV63+AW63</f>
        <v>19041</v>
      </c>
      <c r="AV63" s="147">
        <v>9712</v>
      </c>
      <c r="AW63" s="147">
        <v>9329</v>
      </c>
      <c r="AX63" s="147">
        <v>7345</v>
      </c>
      <c r="AY63" s="147">
        <f>5400+4681</f>
        <v>10081</v>
      </c>
      <c r="AZ63" s="147"/>
      <c r="BA63" s="147">
        <v>4741</v>
      </c>
      <c r="BB63" s="148"/>
      <c r="BC63" s="148"/>
      <c r="BD63" s="148"/>
      <c r="BE63" s="148"/>
      <c r="BF63" s="148"/>
      <c r="BG63" s="148"/>
      <c r="BH63" s="66"/>
    </row>
    <row r="64" spans="1:60" s="56" customFormat="1" ht="31.5" customHeight="1">
      <c r="A64" s="57">
        <f t="shared" si="34"/>
        <v>34</v>
      </c>
      <c r="B64" s="58" t="s">
        <v>173</v>
      </c>
      <c r="C64" s="59">
        <v>261</v>
      </c>
      <c r="D64" s="60">
        <f t="shared" si="2"/>
        <v>261</v>
      </c>
      <c r="E64" s="59">
        <v>220</v>
      </c>
      <c r="F64" s="59">
        <v>41</v>
      </c>
      <c r="G64" s="45">
        <f t="shared" si="3"/>
        <v>212266</v>
      </c>
      <c r="H64" s="45">
        <f t="shared" si="4"/>
        <v>313761</v>
      </c>
      <c r="I64" s="45">
        <f t="shared" si="5"/>
        <v>87367</v>
      </c>
      <c r="J64" s="61"/>
      <c r="K64" s="61"/>
      <c r="L64" s="61">
        <v>87367</v>
      </c>
      <c r="M64" s="61"/>
      <c r="N64" s="61"/>
      <c r="O64" s="61"/>
      <c r="P64" s="61"/>
      <c r="Q64" s="45">
        <f t="shared" si="6"/>
        <v>226394</v>
      </c>
      <c r="R64" s="61">
        <v>158146</v>
      </c>
      <c r="S64" s="61"/>
      <c r="T64" s="61"/>
      <c r="U64" s="61">
        <v>54549</v>
      </c>
      <c r="V64" s="61">
        <v>13699</v>
      </c>
      <c r="W64" s="61"/>
      <c r="X64" s="45">
        <f t="shared" si="7"/>
        <v>101495</v>
      </c>
      <c r="Y64" s="61">
        <v>52913</v>
      </c>
      <c r="Z64" s="61">
        <v>31780</v>
      </c>
      <c r="AA64" s="61"/>
      <c r="AB64" s="61">
        <v>12387</v>
      </c>
      <c r="AC64" s="61"/>
      <c r="AD64" s="61">
        <v>4415</v>
      </c>
      <c r="AE64" s="45">
        <f t="shared" si="8"/>
        <v>124899</v>
      </c>
      <c r="AF64" s="46">
        <f t="shared" si="9"/>
        <v>166400</v>
      </c>
      <c r="AG64" s="61"/>
      <c r="AH64" s="61">
        <v>27414</v>
      </c>
      <c r="AI64" s="61"/>
      <c r="AJ64" s="61">
        <v>112561</v>
      </c>
      <c r="AK64" s="61"/>
      <c r="AL64" s="61">
        <v>5866</v>
      </c>
      <c r="AM64" s="61"/>
      <c r="AN64" s="61"/>
      <c r="AO64" s="61">
        <v>20559</v>
      </c>
      <c r="AP64" s="63">
        <f t="shared" si="33"/>
        <v>1.2756370192307693</v>
      </c>
      <c r="AQ64" s="63"/>
      <c r="AR64" s="144">
        <f t="shared" ref="AR64:AR69" si="35">G64-AF64</f>
        <v>45866</v>
      </c>
      <c r="AS64" s="151"/>
      <c r="AT64" s="144">
        <f t="shared" si="12"/>
        <v>45866</v>
      </c>
      <c r="AU64" s="146">
        <f t="shared" si="13"/>
        <v>11237</v>
      </c>
      <c r="AV64" s="147">
        <v>11237</v>
      </c>
      <c r="AW64" s="147"/>
      <c r="AX64" s="147">
        <v>28318</v>
      </c>
      <c r="AY64" s="147">
        <v>4495</v>
      </c>
      <c r="AZ64" s="147">
        <v>1816</v>
      </c>
      <c r="BA64" s="147">
        <v>15172</v>
      </c>
      <c r="BB64" s="148"/>
      <c r="BC64" s="148">
        <v>1.8</v>
      </c>
      <c r="BD64" s="148"/>
      <c r="BE64" s="148"/>
      <c r="BF64" s="148" t="s">
        <v>367</v>
      </c>
      <c r="BG64" s="148">
        <v>2</v>
      </c>
      <c r="BH64" s="66"/>
    </row>
    <row r="65" spans="1:60" s="56" customFormat="1" ht="31.5" customHeight="1">
      <c r="A65" s="57">
        <f t="shared" si="34"/>
        <v>35</v>
      </c>
      <c r="B65" s="58" t="s">
        <v>174</v>
      </c>
      <c r="C65" s="59">
        <v>3259</v>
      </c>
      <c r="D65" s="60">
        <f t="shared" si="2"/>
        <v>3259</v>
      </c>
      <c r="E65" s="59">
        <v>2626</v>
      </c>
      <c r="F65" s="59">
        <v>633</v>
      </c>
      <c r="G65" s="45">
        <f t="shared" si="3"/>
        <v>836900</v>
      </c>
      <c r="H65" s="45">
        <f t="shared" si="4"/>
        <v>6819537</v>
      </c>
      <c r="I65" s="45">
        <f t="shared" si="5"/>
        <v>0</v>
      </c>
      <c r="J65" s="61"/>
      <c r="K65" s="61"/>
      <c r="L65" s="61"/>
      <c r="M65" s="61"/>
      <c r="N65" s="61"/>
      <c r="O65" s="61"/>
      <c r="P65" s="61"/>
      <c r="Q65" s="45">
        <f t="shared" si="6"/>
        <v>6819537</v>
      </c>
      <c r="R65" s="61">
        <v>4971196</v>
      </c>
      <c r="S65" s="61">
        <v>12035</v>
      </c>
      <c r="T65" s="61"/>
      <c r="U65" s="61">
        <v>1454247</v>
      </c>
      <c r="V65" s="61"/>
      <c r="W65" s="61">
        <v>382059</v>
      </c>
      <c r="X65" s="45">
        <f t="shared" si="7"/>
        <v>5982637</v>
      </c>
      <c r="Y65" s="61">
        <v>3446589</v>
      </c>
      <c r="Z65" s="61">
        <v>1521493</v>
      </c>
      <c r="AA65" s="61">
        <v>104569</v>
      </c>
      <c r="AB65" s="61">
        <v>103834</v>
      </c>
      <c r="AC65" s="61">
        <v>620327</v>
      </c>
      <c r="AD65" s="61">
        <v>185825</v>
      </c>
      <c r="AE65" s="45">
        <f t="shared" si="8"/>
        <v>836900</v>
      </c>
      <c r="AF65" s="46">
        <f t="shared" si="9"/>
        <v>0</v>
      </c>
      <c r="AG65" s="61"/>
      <c r="AH65" s="61"/>
      <c r="AI65" s="61"/>
      <c r="AJ65" s="61"/>
      <c r="AK65" s="61"/>
      <c r="AL65" s="61"/>
      <c r="AM65" s="61"/>
      <c r="AN65" s="61"/>
      <c r="AO65" s="61"/>
      <c r="AP65" s="63" t="e">
        <f t="shared" si="33"/>
        <v>#DIV/0!</v>
      </c>
      <c r="AQ65" s="63"/>
      <c r="AR65" s="144">
        <f t="shared" si="35"/>
        <v>836900</v>
      </c>
      <c r="AS65" s="151"/>
      <c r="AT65" s="144">
        <f t="shared" si="12"/>
        <v>0</v>
      </c>
      <c r="AU65" s="146">
        <f t="shared" si="13"/>
        <v>0</v>
      </c>
      <c r="AV65" s="147"/>
      <c r="AW65" s="147"/>
      <c r="AX65" s="147"/>
      <c r="AY65" s="147"/>
      <c r="AZ65" s="147"/>
      <c r="BA65" s="147"/>
      <c r="BB65" s="148"/>
      <c r="BC65" s="148"/>
      <c r="BD65" s="148"/>
      <c r="BE65" s="148"/>
      <c r="BF65" s="148"/>
      <c r="BG65" s="148"/>
      <c r="BH65" s="66"/>
    </row>
    <row r="66" spans="1:60" s="56" customFormat="1" ht="32.25" customHeight="1">
      <c r="A66" s="57">
        <f t="shared" si="34"/>
        <v>36</v>
      </c>
      <c r="B66" s="58" t="s">
        <v>175</v>
      </c>
      <c r="C66" s="59">
        <v>1417</v>
      </c>
      <c r="D66" s="60">
        <f t="shared" si="2"/>
        <v>1412</v>
      </c>
      <c r="E66" s="59">
        <v>835</v>
      </c>
      <c r="F66" s="59">
        <v>577</v>
      </c>
      <c r="G66" s="45">
        <f t="shared" si="3"/>
        <v>848345</v>
      </c>
      <c r="H66" s="45">
        <f t="shared" si="4"/>
        <v>3514062</v>
      </c>
      <c r="I66" s="45">
        <f t="shared" si="5"/>
        <v>543055</v>
      </c>
      <c r="J66" s="61"/>
      <c r="K66" s="61"/>
      <c r="L66" s="156">
        <v>543055</v>
      </c>
      <c r="M66" s="61"/>
      <c r="N66" s="61"/>
      <c r="O66" s="61"/>
      <c r="P66" s="61"/>
      <c r="Q66" s="45">
        <f t="shared" si="6"/>
        <v>2971007</v>
      </c>
      <c r="R66" s="156">
        <v>2144619</v>
      </c>
      <c r="S66" s="156">
        <v>8019</v>
      </c>
      <c r="T66" s="61"/>
      <c r="U66" s="156">
        <v>752445</v>
      </c>
      <c r="V66" s="61"/>
      <c r="W66" s="156">
        <v>65924</v>
      </c>
      <c r="X66" s="45">
        <f t="shared" si="7"/>
        <v>2665717</v>
      </c>
      <c r="Y66" s="61">
        <v>705441</v>
      </c>
      <c r="Z66" s="61">
        <v>805621</v>
      </c>
      <c r="AA66" s="61">
        <f>1708212-705441</f>
        <v>1002771</v>
      </c>
      <c r="AB66" s="61">
        <v>98014</v>
      </c>
      <c r="AC66" s="61"/>
      <c r="AD66" s="61">
        <v>53870</v>
      </c>
      <c r="AE66" s="45">
        <f t="shared" si="8"/>
        <v>305290</v>
      </c>
      <c r="AF66" s="46">
        <f t="shared" si="9"/>
        <v>563927</v>
      </c>
      <c r="AG66" s="61"/>
      <c r="AH66" s="61">
        <v>87972</v>
      </c>
      <c r="AI66" s="61"/>
      <c r="AJ66" s="61"/>
      <c r="AK66" s="61"/>
      <c r="AL66" s="61"/>
      <c r="AM66" s="61"/>
      <c r="AN66" s="61"/>
      <c r="AO66" s="61">
        <f>181392+4994+289569</f>
        <v>475955</v>
      </c>
      <c r="AP66" s="63">
        <f t="shared" si="33"/>
        <v>1.5043525137118812</v>
      </c>
      <c r="AQ66" s="63"/>
      <c r="AR66" s="144">
        <f t="shared" si="35"/>
        <v>284418</v>
      </c>
      <c r="AS66" s="151"/>
      <c r="AT66" s="144">
        <f t="shared" si="12"/>
        <v>365270</v>
      </c>
      <c r="AU66" s="146">
        <f t="shared" si="13"/>
        <v>264272</v>
      </c>
      <c r="AV66" s="150">
        <v>188572</v>
      </c>
      <c r="AW66" s="150">
        <v>75700</v>
      </c>
      <c r="AX66" s="147"/>
      <c r="AY66" s="150">
        <v>100998</v>
      </c>
      <c r="AZ66" s="147"/>
      <c r="BA66" s="147"/>
      <c r="BB66" s="148"/>
      <c r="BC66" s="148"/>
      <c r="BD66" s="148"/>
      <c r="BE66" s="148"/>
      <c r="BF66" s="148"/>
      <c r="BG66" s="148"/>
      <c r="BH66" s="66"/>
    </row>
    <row r="67" spans="1:60" s="56" customFormat="1" ht="31.5" customHeight="1">
      <c r="A67" s="57">
        <f t="shared" si="34"/>
        <v>37</v>
      </c>
      <c r="B67" s="58" t="s">
        <v>176</v>
      </c>
      <c r="C67" s="59">
        <v>197</v>
      </c>
      <c r="D67" s="60">
        <f t="shared" si="2"/>
        <v>90</v>
      </c>
      <c r="E67" s="59">
        <v>84</v>
      </c>
      <c r="F67" s="59">
        <v>6</v>
      </c>
      <c r="G67" s="45">
        <f t="shared" si="3"/>
        <v>41942</v>
      </c>
      <c r="H67" s="45">
        <f t="shared" si="4"/>
        <v>45436</v>
      </c>
      <c r="I67" s="45">
        <f t="shared" si="5"/>
        <v>41027</v>
      </c>
      <c r="J67" s="61"/>
      <c r="K67" s="61"/>
      <c r="L67" s="61">
        <v>22917</v>
      </c>
      <c r="M67" s="61">
        <v>18110</v>
      </c>
      <c r="N67" s="61"/>
      <c r="O67" s="61"/>
      <c r="P67" s="61"/>
      <c r="Q67" s="45">
        <f t="shared" si="6"/>
        <v>4409</v>
      </c>
      <c r="R67" s="61"/>
      <c r="S67" s="61"/>
      <c r="T67" s="61"/>
      <c r="U67" s="61">
        <v>3981</v>
      </c>
      <c r="V67" s="61">
        <v>166</v>
      </c>
      <c r="W67" s="61">
        <v>262</v>
      </c>
      <c r="X67" s="45">
        <f t="shared" si="7"/>
        <v>3494</v>
      </c>
      <c r="Y67" s="61"/>
      <c r="Z67" s="61"/>
      <c r="AA67" s="61">
        <v>3408.5</v>
      </c>
      <c r="AB67" s="61"/>
      <c r="AC67" s="61"/>
      <c r="AD67" s="61">
        <v>85.5</v>
      </c>
      <c r="AE67" s="45">
        <f t="shared" si="8"/>
        <v>915</v>
      </c>
      <c r="AF67" s="46">
        <f t="shared" si="9"/>
        <v>23303</v>
      </c>
      <c r="AG67" s="61"/>
      <c r="AH67" s="61">
        <v>8254</v>
      </c>
      <c r="AI67" s="61">
        <v>1209</v>
      </c>
      <c r="AJ67" s="61">
        <v>10007</v>
      </c>
      <c r="AK67" s="61">
        <v>3093</v>
      </c>
      <c r="AL67" s="61">
        <v>740</v>
      </c>
      <c r="AM67" s="61"/>
      <c r="AN67" s="61"/>
      <c r="AO67" s="61"/>
      <c r="AP67" s="63">
        <f t="shared" si="33"/>
        <v>1.7998540960391365</v>
      </c>
      <c r="AQ67" s="63"/>
      <c r="AR67" s="144">
        <f t="shared" si="35"/>
        <v>18639</v>
      </c>
      <c r="AS67" s="151"/>
      <c r="AT67" s="144">
        <f t="shared" si="12"/>
        <v>5676</v>
      </c>
      <c r="AU67" s="146">
        <f t="shared" si="13"/>
        <v>1092</v>
      </c>
      <c r="AV67" s="147">
        <v>1092</v>
      </c>
      <c r="AW67" s="147"/>
      <c r="AX67" s="147">
        <v>3895</v>
      </c>
      <c r="AY67" s="147">
        <v>689</v>
      </c>
      <c r="AZ67" s="147"/>
      <c r="BA67" s="147">
        <v>3821</v>
      </c>
      <c r="BB67" s="148">
        <v>0.6</v>
      </c>
      <c r="BC67" s="148"/>
      <c r="BD67" s="148"/>
      <c r="BE67" s="148"/>
      <c r="BF67" s="148">
        <v>10.9</v>
      </c>
      <c r="BG67" s="148">
        <v>1.5</v>
      </c>
      <c r="BH67" s="66"/>
    </row>
    <row r="68" spans="1:60" s="56" customFormat="1" ht="31.5" customHeight="1">
      <c r="A68" s="57">
        <f t="shared" si="34"/>
        <v>38</v>
      </c>
      <c r="B68" s="58" t="s">
        <v>177</v>
      </c>
      <c r="C68" s="59">
        <v>339</v>
      </c>
      <c r="D68" s="60">
        <f t="shared" si="2"/>
        <v>346</v>
      </c>
      <c r="E68" s="59">
        <v>209</v>
      </c>
      <c r="F68" s="59">
        <v>137</v>
      </c>
      <c r="G68" s="45">
        <f t="shared" si="3"/>
        <v>76079</v>
      </c>
      <c r="H68" s="45">
        <f t="shared" si="4"/>
        <v>76079</v>
      </c>
      <c r="I68" s="45">
        <f t="shared" si="5"/>
        <v>73314</v>
      </c>
      <c r="J68" s="61"/>
      <c r="K68" s="61"/>
      <c r="L68" s="61">
        <v>48715</v>
      </c>
      <c r="M68" s="61">
        <v>24599</v>
      </c>
      <c r="N68" s="61"/>
      <c r="O68" s="61"/>
      <c r="P68" s="61"/>
      <c r="Q68" s="45">
        <f t="shared" si="6"/>
        <v>2765</v>
      </c>
      <c r="R68" s="61"/>
      <c r="S68" s="61"/>
      <c r="T68" s="61"/>
      <c r="U68" s="61">
        <v>2279</v>
      </c>
      <c r="V68" s="61">
        <v>148</v>
      </c>
      <c r="W68" s="61">
        <v>338</v>
      </c>
      <c r="X68" s="45">
        <f t="shared" si="7"/>
        <v>0</v>
      </c>
      <c r="Y68" s="61"/>
      <c r="Z68" s="61"/>
      <c r="AA68" s="61"/>
      <c r="AB68" s="61"/>
      <c r="AC68" s="61"/>
      <c r="AD68" s="61"/>
      <c r="AE68" s="45">
        <f t="shared" si="8"/>
        <v>2765</v>
      </c>
      <c r="AF68" s="46">
        <f t="shared" si="9"/>
        <v>67381</v>
      </c>
      <c r="AG68" s="61"/>
      <c r="AH68" s="61">
        <v>32428</v>
      </c>
      <c r="AI68" s="61"/>
      <c r="AJ68" s="61">
        <v>31190</v>
      </c>
      <c r="AK68" s="61"/>
      <c r="AL68" s="61"/>
      <c r="AM68" s="61"/>
      <c r="AN68" s="61"/>
      <c r="AO68" s="61">
        <v>3763</v>
      </c>
      <c r="AP68" s="63">
        <f t="shared" si="33"/>
        <v>1.1290868345676082</v>
      </c>
      <c r="AQ68" s="63"/>
      <c r="AR68" s="144">
        <f t="shared" si="35"/>
        <v>8698</v>
      </c>
      <c r="AS68" s="151"/>
      <c r="AT68" s="144">
        <f t="shared" si="12"/>
        <v>8698</v>
      </c>
      <c r="AU68" s="146">
        <f t="shared" si="13"/>
        <v>2174</v>
      </c>
      <c r="AV68" s="147">
        <v>2174</v>
      </c>
      <c r="AW68" s="147"/>
      <c r="AX68" s="147"/>
      <c r="AY68" s="147">
        <v>6524</v>
      </c>
      <c r="AZ68" s="147"/>
      <c r="BA68" s="147"/>
      <c r="BB68" s="148"/>
      <c r="BC68" s="148"/>
      <c r="BD68" s="148"/>
      <c r="BE68" s="148"/>
      <c r="BF68" s="148"/>
      <c r="BG68" s="148"/>
      <c r="BH68" s="66"/>
    </row>
    <row r="69" spans="1:60" s="56" customFormat="1" ht="31.5" customHeight="1">
      <c r="A69" s="57">
        <f t="shared" si="34"/>
        <v>39</v>
      </c>
      <c r="B69" s="58" t="s">
        <v>178</v>
      </c>
      <c r="C69" s="59">
        <v>320</v>
      </c>
      <c r="D69" s="60">
        <f t="shared" si="2"/>
        <v>244</v>
      </c>
      <c r="E69" s="59">
        <v>117</v>
      </c>
      <c r="F69" s="59">
        <v>127</v>
      </c>
      <c r="G69" s="45">
        <f t="shared" si="3"/>
        <v>132619</v>
      </c>
      <c r="H69" s="45">
        <f t="shared" si="4"/>
        <v>156755</v>
      </c>
      <c r="I69" s="45">
        <f t="shared" si="5"/>
        <v>117453</v>
      </c>
      <c r="J69" s="61"/>
      <c r="K69" s="61"/>
      <c r="L69" s="61">
        <v>54314</v>
      </c>
      <c r="M69" s="61">
        <v>63139</v>
      </c>
      <c r="N69" s="61"/>
      <c r="O69" s="61"/>
      <c r="P69" s="61"/>
      <c r="Q69" s="45">
        <f t="shared" si="6"/>
        <v>39302</v>
      </c>
      <c r="R69" s="61">
        <v>21020</v>
      </c>
      <c r="S69" s="61">
        <v>848</v>
      </c>
      <c r="T69" s="61"/>
      <c r="U69" s="61">
        <v>11972</v>
      </c>
      <c r="V69" s="61">
        <v>261</v>
      </c>
      <c r="W69" s="61">
        <v>5201</v>
      </c>
      <c r="X69" s="45">
        <f t="shared" si="7"/>
        <v>24136</v>
      </c>
      <c r="Y69" s="61">
        <v>15281</v>
      </c>
      <c r="Z69" s="61">
        <v>6044</v>
      </c>
      <c r="AA69" s="61">
        <v>1345</v>
      </c>
      <c r="AB69" s="61"/>
      <c r="AC69" s="61">
        <v>1466</v>
      </c>
      <c r="AD69" s="61"/>
      <c r="AE69" s="45">
        <f t="shared" si="8"/>
        <v>15166</v>
      </c>
      <c r="AF69" s="46">
        <f t="shared" si="9"/>
        <v>71743</v>
      </c>
      <c r="AG69" s="61"/>
      <c r="AH69" s="61">
        <v>19138</v>
      </c>
      <c r="AI69" s="61">
        <v>491</v>
      </c>
      <c r="AJ69" s="61">
        <v>45279</v>
      </c>
      <c r="AK69" s="61"/>
      <c r="AL69" s="61">
        <v>2811</v>
      </c>
      <c r="AM69" s="61"/>
      <c r="AN69" s="61"/>
      <c r="AO69" s="61">
        <v>4024</v>
      </c>
      <c r="AP69" s="63">
        <f t="shared" si="33"/>
        <v>1.8485287763266103</v>
      </c>
      <c r="AQ69" s="63"/>
      <c r="AR69" s="144">
        <f t="shared" si="35"/>
        <v>60876</v>
      </c>
      <c r="AS69" s="151"/>
      <c r="AT69" s="144">
        <f t="shared" si="12"/>
        <v>60876</v>
      </c>
      <c r="AU69" s="146">
        <f t="shared" si="13"/>
        <v>30876</v>
      </c>
      <c r="AV69" s="147">
        <v>30876</v>
      </c>
      <c r="AW69" s="147"/>
      <c r="AX69" s="147">
        <v>30000</v>
      </c>
      <c r="AY69" s="147"/>
      <c r="AZ69" s="147"/>
      <c r="BA69" s="147">
        <v>33707</v>
      </c>
      <c r="BB69" s="148"/>
      <c r="BC69" s="148"/>
      <c r="BD69" s="148">
        <v>2.09</v>
      </c>
      <c r="BE69" s="148"/>
      <c r="BF69" s="148">
        <v>37</v>
      </c>
      <c r="BG69" s="148">
        <v>0.5</v>
      </c>
      <c r="BH69" s="66"/>
    </row>
    <row r="70" spans="1:60" s="56" customFormat="1" ht="36.75" customHeight="1">
      <c r="A70" s="67" t="s">
        <v>82</v>
      </c>
      <c r="B70" s="68" t="s">
        <v>179</v>
      </c>
      <c r="C70" s="69"/>
      <c r="D70" s="60">
        <f t="shared" si="2"/>
        <v>0</v>
      </c>
      <c r="E70" s="69"/>
      <c r="F70" s="69"/>
      <c r="G70" s="45">
        <f t="shared" si="3"/>
        <v>0</v>
      </c>
      <c r="H70" s="45">
        <f t="shared" si="4"/>
        <v>0</v>
      </c>
      <c r="I70" s="45">
        <f t="shared" si="5"/>
        <v>0</v>
      </c>
      <c r="J70" s="65"/>
      <c r="K70" s="65"/>
      <c r="L70" s="65"/>
      <c r="M70" s="65"/>
      <c r="N70" s="65"/>
      <c r="O70" s="65"/>
      <c r="P70" s="65"/>
      <c r="Q70" s="45">
        <f t="shared" si="6"/>
        <v>0</v>
      </c>
      <c r="R70" s="65"/>
      <c r="S70" s="65"/>
      <c r="T70" s="65"/>
      <c r="U70" s="65"/>
      <c r="V70" s="65"/>
      <c r="W70" s="65"/>
      <c r="X70" s="45">
        <f t="shared" si="7"/>
        <v>0</v>
      </c>
      <c r="Y70" s="65"/>
      <c r="Z70" s="65"/>
      <c r="AA70" s="65"/>
      <c r="AB70" s="65"/>
      <c r="AC70" s="65"/>
      <c r="AD70" s="65"/>
      <c r="AE70" s="45">
        <f t="shared" si="8"/>
        <v>0</v>
      </c>
      <c r="AF70" s="46">
        <f t="shared" si="9"/>
        <v>0</v>
      </c>
      <c r="AG70" s="61"/>
      <c r="AH70" s="65"/>
      <c r="AI70" s="65"/>
      <c r="AJ70" s="65"/>
      <c r="AK70" s="65"/>
      <c r="AL70" s="65"/>
      <c r="AM70" s="65"/>
      <c r="AN70" s="65"/>
      <c r="AO70" s="65"/>
      <c r="AP70" s="63"/>
      <c r="AQ70" s="63"/>
      <c r="AR70" s="144">
        <f t="shared" ref="AR70" si="36">+G70-AF70</f>
        <v>0</v>
      </c>
      <c r="AS70" s="145"/>
      <c r="AT70" s="144">
        <f t="shared" si="12"/>
        <v>0</v>
      </c>
      <c r="AU70" s="146">
        <f t="shared" ref="AU70:AU89" si="37">AV70+AW70</f>
        <v>0</v>
      </c>
      <c r="AV70" s="147"/>
      <c r="AW70" s="147"/>
      <c r="AX70" s="147"/>
      <c r="AY70" s="147"/>
      <c r="AZ70" s="147"/>
      <c r="BA70" s="147"/>
      <c r="BB70" s="148"/>
      <c r="BC70" s="148"/>
      <c r="BD70" s="148"/>
      <c r="BE70" s="148"/>
      <c r="BF70" s="148"/>
      <c r="BG70" s="148"/>
      <c r="BH70" s="87"/>
    </row>
    <row r="71" spans="1:60" s="56" customFormat="1" ht="25.5" customHeight="1">
      <c r="A71" s="71" t="s">
        <v>108</v>
      </c>
      <c r="B71" s="51" t="s">
        <v>109</v>
      </c>
      <c r="C71" s="59"/>
      <c r="D71" s="60">
        <f t="shared" si="2"/>
        <v>0</v>
      </c>
      <c r="E71" s="59"/>
      <c r="F71" s="59"/>
      <c r="G71" s="45">
        <f t="shared" si="3"/>
        <v>0</v>
      </c>
      <c r="H71" s="45">
        <f t="shared" si="4"/>
        <v>0</v>
      </c>
      <c r="I71" s="45">
        <f t="shared" ref="I71:I78" si="38">SUM(J71:M71)</f>
        <v>0</v>
      </c>
      <c r="J71" s="61"/>
      <c r="K71" s="61"/>
      <c r="L71" s="61"/>
      <c r="M71" s="61"/>
      <c r="N71" s="61"/>
      <c r="O71" s="61"/>
      <c r="P71" s="61"/>
      <c r="Q71" s="45">
        <f t="shared" ref="Q71:Q78" si="39">SUM(R71:W71)</f>
        <v>0</v>
      </c>
      <c r="R71" s="61"/>
      <c r="S71" s="61"/>
      <c r="T71" s="61"/>
      <c r="U71" s="61"/>
      <c r="V71" s="61"/>
      <c r="W71" s="61"/>
      <c r="X71" s="45">
        <f t="shared" ref="X71:X78" si="40">SUM(Y71:AD71)</f>
        <v>0</v>
      </c>
      <c r="Y71" s="61"/>
      <c r="Z71" s="61"/>
      <c r="AA71" s="61"/>
      <c r="AB71" s="61"/>
      <c r="AC71" s="61"/>
      <c r="AD71" s="61"/>
      <c r="AE71" s="45">
        <f t="shared" si="8"/>
        <v>0</v>
      </c>
      <c r="AF71" s="46">
        <f t="shared" ref="AF71:AF78" si="41">SUM(AH71:AO71)</f>
        <v>0</v>
      </c>
      <c r="AG71" s="61"/>
      <c r="AH71" s="61"/>
      <c r="AI71" s="61"/>
      <c r="AJ71" s="61"/>
      <c r="AK71" s="61"/>
      <c r="AL71" s="61"/>
      <c r="AM71" s="61"/>
      <c r="AN71" s="61"/>
      <c r="AO71" s="61"/>
      <c r="AP71" s="63"/>
      <c r="AQ71" s="64"/>
      <c r="AR71" s="46">
        <f>+G71-AF71</f>
        <v>0</v>
      </c>
      <c r="AS71" s="65"/>
      <c r="AT71" s="46">
        <f t="shared" si="12"/>
        <v>0</v>
      </c>
      <c r="AU71" s="45">
        <f>+AV71+AW71</f>
        <v>0</v>
      </c>
      <c r="AV71" s="61"/>
      <c r="AW71" s="61"/>
      <c r="AX71" s="61"/>
      <c r="AY71" s="61"/>
      <c r="AZ71" s="61"/>
      <c r="BA71" s="61"/>
      <c r="BB71" s="62"/>
      <c r="BC71" s="62"/>
      <c r="BD71" s="62"/>
      <c r="BE71" s="62"/>
      <c r="BF71" s="62"/>
      <c r="BG71" s="101"/>
    </row>
    <row r="72" spans="1:60" s="56" customFormat="1" ht="31.5" customHeight="1">
      <c r="A72" s="57">
        <v>1</v>
      </c>
      <c r="B72" s="58" t="s">
        <v>180</v>
      </c>
      <c r="C72" s="59">
        <v>120</v>
      </c>
      <c r="D72" s="60">
        <f t="shared" si="2"/>
        <v>120</v>
      </c>
      <c r="E72" s="59">
        <v>87</v>
      </c>
      <c r="F72" s="59">
        <v>33</v>
      </c>
      <c r="G72" s="45">
        <f t="shared" si="3"/>
        <v>21974</v>
      </c>
      <c r="H72" s="45">
        <f t="shared" si="4"/>
        <v>24077</v>
      </c>
      <c r="I72" s="45">
        <f t="shared" si="38"/>
        <v>16682</v>
      </c>
      <c r="J72" s="61">
        <v>16682</v>
      </c>
      <c r="K72" s="61"/>
      <c r="L72" s="61"/>
      <c r="M72" s="61"/>
      <c r="N72" s="61"/>
      <c r="O72" s="61"/>
      <c r="P72" s="61">
        <v>5259</v>
      </c>
      <c r="Q72" s="45">
        <f t="shared" si="39"/>
        <v>2136</v>
      </c>
      <c r="R72" s="61"/>
      <c r="S72" s="61">
        <v>2136</v>
      </c>
      <c r="T72" s="61"/>
      <c r="U72" s="61"/>
      <c r="V72" s="61"/>
      <c r="W72" s="61"/>
      <c r="X72" s="45">
        <f t="shared" si="40"/>
        <v>2103</v>
      </c>
      <c r="Y72" s="61"/>
      <c r="Z72" s="61">
        <v>737</v>
      </c>
      <c r="AA72" s="61">
        <v>968</v>
      </c>
      <c r="AB72" s="61">
        <v>145</v>
      </c>
      <c r="AC72" s="61">
        <v>252</v>
      </c>
      <c r="AD72" s="61">
        <v>1</v>
      </c>
      <c r="AE72" s="45">
        <f t="shared" si="8"/>
        <v>33</v>
      </c>
      <c r="AF72" s="46">
        <f t="shared" si="41"/>
        <v>24128</v>
      </c>
      <c r="AG72" s="61"/>
      <c r="AH72" s="61">
        <v>12254</v>
      </c>
      <c r="AI72" s="61"/>
      <c r="AJ72" s="61">
        <v>2500</v>
      </c>
      <c r="AK72" s="61"/>
      <c r="AL72" s="61">
        <v>3000</v>
      </c>
      <c r="AM72" s="61"/>
      <c r="AN72" s="61"/>
      <c r="AO72" s="61">
        <v>6374</v>
      </c>
      <c r="AP72" s="63">
        <f t="shared" ref="AP72:AP73" si="42">G72/AF72</f>
        <v>0.91072612732095493</v>
      </c>
      <c r="AQ72" s="63">
        <v>0.57999999999999996</v>
      </c>
      <c r="AR72" s="144">
        <f t="shared" ref="AR72:AR73" si="43">G72-AF72</f>
        <v>-2154</v>
      </c>
      <c r="AS72" s="151"/>
      <c r="AT72" s="144">
        <f t="shared" si="12"/>
        <v>4900</v>
      </c>
      <c r="AU72" s="146">
        <f t="shared" ref="AU72:AU80" si="44">AV72+AW72</f>
        <v>735</v>
      </c>
      <c r="AV72" s="147">
        <v>735</v>
      </c>
      <c r="AW72" s="147"/>
      <c r="AX72" s="147">
        <v>3000</v>
      </c>
      <c r="AY72" s="147">
        <v>1165</v>
      </c>
      <c r="AZ72" s="147"/>
      <c r="BA72" s="147">
        <v>3142</v>
      </c>
      <c r="BB72" s="148">
        <v>0.45</v>
      </c>
      <c r="BC72" s="148"/>
      <c r="BD72" s="148"/>
      <c r="BE72" s="148"/>
      <c r="BF72" s="148">
        <v>10.74</v>
      </c>
      <c r="BG72" s="148">
        <v>1.1200000000000001</v>
      </c>
      <c r="BH72" s="66"/>
    </row>
    <row r="73" spans="1:60" s="56" customFormat="1" ht="36" customHeight="1">
      <c r="A73" s="57">
        <f>+A72+1</f>
        <v>2</v>
      </c>
      <c r="B73" s="58" t="s">
        <v>126</v>
      </c>
      <c r="C73" s="59">
        <v>525</v>
      </c>
      <c r="D73" s="60">
        <f t="shared" si="2"/>
        <v>357</v>
      </c>
      <c r="E73" s="59">
        <v>333</v>
      </c>
      <c r="F73" s="59">
        <v>24</v>
      </c>
      <c r="G73" s="45">
        <f t="shared" si="3"/>
        <v>86833</v>
      </c>
      <c r="H73" s="45">
        <f t="shared" si="4"/>
        <v>90040</v>
      </c>
      <c r="I73" s="45">
        <f t="shared" si="38"/>
        <v>78751</v>
      </c>
      <c r="J73" s="61">
        <v>78620</v>
      </c>
      <c r="K73" s="61">
        <v>131</v>
      </c>
      <c r="L73" s="61">
        <v>0</v>
      </c>
      <c r="M73" s="61">
        <v>0</v>
      </c>
      <c r="N73" s="61">
        <v>0</v>
      </c>
      <c r="O73" s="61">
        <v>0</v>
      </c>
      <c r="P73" s="61">
        <v>1701</v>
      </c>
      <c r="Q73" s="45">
        <f t="shared" si="39"/>
        <v>9588</v>
      </c>
      <c r="R73" s="61"/>
      <c r="S73" s="61">
        <v>9588</v>
      </c>
      <c r="T73" s="61">
        <v>0</v>
      </c>
      <c r="U73" s="61">
        <v>0</v>
      </c>
      <c r="V73" s="61">
        <v>0</v>
      </c>
      <c r="W73" s="61">
        <v>0</v>
      </c>
      <c r="X73" s="45">
        <f t="shared" si="40"/>
        <v>3207</v>
      </c>
      <c r="Y73" s="61">
        <v>0</v>
      </c>
      <c r="Z73" s="61">
        <v>1381</v>
      </c>
      <c r="AA73" s="61">
        <v>0</v>
      </c>
      <c r="AB73" s="61">
        <v>0</v>
      </c>
      <c r="AC73" s="61">
        <v>0</v>
      </c>
      <c r="AD73" s="61">
        <v>1826</v>
      </c>
      <c r="AE73" s="45">
        <f t="shared" si="8"/>
        <v>6381</v>
      </c>
      <c r="AF73" s="46">
        <f t="shared" si="41"/>
        <v>75305</v>
      </c>
      <c r="AG73" s="61"/>
      <c r="AH73" s="61">
        <v>46434</v>
      </c>
      <c r="AI73" s="61">
        <v>0</v>
      </c>
      <c r="AJ73" s="61">
        <v>26387</v>
      </c>
      <c r="AK73" s="61">
        <v>0</v>
      </c>
      <c r="AL73" s="61">
        <v>763</v>
      </c>
      <c r="AM73" s="61">
        <v>0</v>
      </c>
      <c r="AN73" s="61">
        <v>0</v>
      </c>
      <c r="AO73" s="61">
        <v>1721</v>
      </c>
      <c r="AP73" s="63">
        <f t="shared" si="42"/>
        <v>1.1530841245601222</v>
      </c>
      <c r="AQ73" s="63">
        <v>0.81</v>
      </c>
      <c r="AR73" s="144">
        <f t="shared" si="43"/>
        <v>11528</v>
      </c>
      <c r="AS73" s="151">
        <v>20466</v>
      </c>
      <c r="AT73" s="144">
        <f t="shared" si="12"/>
        <v>31994</v>
      </c>
      <c r="AU73" s="146">
        <f t="shared" si="44"/>
        <v>6400</v>
      </c>
      <c r="AV73" s="147">
        <v>6400</v>
      </c>
      <c r="AW73" s="147">
        <v>0</v>
      </c>
      <c r="AX73" s="147">
        <v>18455</v>
      </c>
      <c r="AY73" s="147">
        <v>7139</v>
      </c>
      <c r="AZ73" s="147">
        <v>0</v>
      </c>
      <c r="BA73" s="147">
        <v>19580</v>
      </c>
      <c r="BB73" s="148">
        <v>0.6</v>
      </c>
      <c r="BC73" s="148"/>
      <c r="BD73" s="148"/>
      <c r="BE73" s="148"/>
      <c r="BF73" s="148">
        <v>13</v>
      </c>
      <c r="BG73" s="148">
        <v>4</v>
      </c>
      <c r="BH73" s="66"/>
    </row>
    <row r="74" spans="1:60" s="56" customFormat="1" ht="27" customHeight="1">
      <c r="A74" s="57">
        <f>+A73+1</f>
        <v>3</v>
      </c>
      <c r="B74" s="58" t="s">
        <v>181</v>
      </c>
      <c r="C74" s="59"/>
      <c r="D74" s="60">
        <f t="shared" si="2"/>
        <v>0</v>
      </c>
      <c r="E74" s="59"/>
      <c r="F74" s="59"/>
      <c r="G74" s="45">
        <f t="shared" si="3"/>
        <v>0</v>
      </c>
      <c r="H74" s="45">
        <f t="shared" si="4"/>
        <v>0</v>
      </c>
      <c r="I74" s="45">
        <f t="shared" si="38"/>
        <v>0</v>
      </c>
      <c r="J74" s="61"/>
      <c r="K74" s="61"/>
      <c r="L74" s="61"/>
      <c r="M74" s="61"/>
      <c r="N74" s="61"/>
      <c r="O74" s="61"/>
      <c r="P74" s="61"/>
      <c r="Q74" s="45">
        <f t="shared" si="39"/>
        <v>0</v>
      </c>
      <c r="R74" s="61"/>
      <c r="S74" s="61"/>
      <c r="T74" s="61"/>
      <c r="U74" s="61"/>
      <c r="V74" s="61"/>
      <c r="W74" s="61"/>
      <c r="X74" s="45">
        <f t="shared" si="40"/>
        <v>0</v>
      </c>
      <c r="Y74" s="61"/>
      <c r="Z74" s="61"/>
      <c r="AA74" s="61"/>
      <c r="AB74" s="61"/>
      <c r="AC74" s="61"/>
      <c r="AD74" s="61"/>
      <c r="AE74" s="45">
        <f t="shared" si="8"/>
        <v>0</v>
      </c>
      <c r="AF74" s="46">
        <f t="shared" si="41"/>
        <v>0</v>
      </c>
      <c r="AG74" s="61"/>
      <c r="AH74" s="61"/>
      <c r="AI74" s="61"/>
      <c r="AJ74" s="61"/>
      <c r="AK74" s="61"/>
      <c r="AL74" s="61"/>
      <c r="AM74" s="61"/>
      <c r="AN74" s="61"/>
      <c r="AO74" s="61"/>
      <c r="AP74" s="63"/>
      <c r="AQ74" s="63"/>
      <c r="AR74" s="144"/>
      <c r="AS74" s="166"/>
      <c r="AT74" s="144">
        <f t="shared" si="12"/>
        <v>0</v>
      </c>
      <c r="AU74" s="146">
        <f t="shared" si="44"/>
        <v>0</v>
      </c>
      <c r="AV74" s="147"/>
      <c r="AW74" s="147"/>
      <c r="AX74" s="147"/>
      <c r="AY74" s="147"/>
      <c r="AZ74" s="147"/>
      <c r="BA74" s="147"/>
      <c r="BB74" s="148"/>
      <c r="BC74" s="148"/>
      <c r="BD74" s="148"/>
      <c r="BE74" s="148"/>
      <c r="BF74" s="148"/>
      <c r="BG74" s="148"/>
      <c r="BH74" s="66"/>
    </row>
    <row r="75" spans="1:60" s="56" customFormat="1" ht="26.25" customHeight="1">
      <c r="A75" s="78" t="s">
        <v>258</v>
      </c>
      <c r="B75" s="79" t="s">
        <v>121</v>
      </c>
      <c r="C75" s="59">
        <v>120</v>
      </c>
      <c r="D75" s="60">
        <f t="shared" si="2"/>
        <v>117</v>
      </c>
      <c r="E75" s="59">
        <v>88</v>
      </c>
      <c r="F75" s="59">
        <v>29</v>
      </c>
      <c r="G75" s="45">
        <f t="shared" si="3"/>
        <v>28540</v>
      </c>
      <c r="H75" s="45">
        <f t="shared" si="4"/>
        <v>81050</v>
      </c>
      <c r="I75" s="45">
        <f t="shared" si="38"/>
        <v>15347</v>
      </c>
      <c r="J75" s="61">
        <v>15347</v>
      </c>
      <c r="K75" s="61">
        <v>0</v>
      </c>
      <c r="L75" s="61">
        <v>0</v>
      </c>
      <c r="M75" s="61">
        <v>0</v>
      </c>
      <c r="N75" s="61">
        <v>0</v>
      </c>
      <c r="O75" s="61">
        <v>0</v>
      </c>
      <c r="P75" s="61"/>
      <c r="Q75" s="45">
        <f t="shared" si="39"/>
        <v>65703</v>
      </c>
      <c r="R75" s="61"/>
      <c r="S75" s="61">
        <v>18891</v>
      </c>
      <c r="T75" s="61"/>
      <c r="U75" s="61"/>
      <c r="V75" s="61"/>
      <c r="W75" s="61">
        <v>46812</v>
      </c>
      <c r="X75" s="45">
        <f t="shared" si="40"/>
        <v>52510</v>
      </c>
      <c r="Y75" s="61"/>
      <c r="Z75" s="61">
        <v>19398</v>
      </c>
      <c r="AA75" s="61">
        <v>21204</v>
      </c>
      <c r="AB75" s="61">
        <v>4515</v>
      </c>
      <c r="AC75" s="61">
        <v>5937</v>
      </c>
      <c r="AD75" s="61">
        <v>1456</v>
      </c>
      <c r="AE75" s="45">
        <f t="shared" si="8"/>
        <v>13193</v>
      </c>
      <c r="AF75" s="46">
        <f t="shared" si="41"/>
        <v>30118</v>
      </c>
      <c r="AG75" s="61"/>
      <c r="AH75" s="61">
        <v>17714</v>
      </c>
      <c r="AI75" s="61"/>
      <c r="AJ75" s="61">
        <v>10158</v>
      </c>
      <c r="AK75" s="61"/>
      <c r="AL75" s="61">
        <v>1939</v>
      </c>
      <c r="AM75" s="61"/>
      <c r="AN75" s="61"/>
      <c r="AO75" s="61">
        <v>307</v>
      </c>
      <c r="AP75" s="63">
        <f t="shared" ref="AP75:AP78" si="45">G75/AF75</f>
        <v>0.94760608274121783</v>
      </c>
      <c r="AQ75" s="63"/>
      <c r="AR75" s="144">
        <f t="shared" ref="AR75:AR78" si="46">G75-AF75</f>
        <v>-1578</v>
      </c>
      <c r="AS75" s="151">
        <v>5700</v>
      </c>
      <c r="AT75" s="144">
        <f t="shared" si="12"/>
        <v>8638</v>
      </c>
      <c r="AU75" s="146">
        <f t="shared" si="44"/>
        <v>8638</v>
      </c>
      <c r="AV75" s="147">
        <v>4122</v>
      </c>
      <c r="AW75" s="147">
        <v>4516</v>
      </c>
      <c r="AX75" s="147"/>
      <c r="AY75" s="147"/>
      <c r="AZ75" s="147"/>
      <c r="BA75" s="147">
        <v>21355</v>
      </c>
      <c r="BB75" s="148"/>
      <c r="BC75" s="149">
        <v>1.96</v>
      </c>
      <c r="BD75" s="148"/>
      <c r="BE75" s="148"/>
      <c r="BF75" s="149">
        <v>12.75</v>
      </c>
      <c r="BG75" s="148">
        <v>2.5</v>
      </c>
      <c r="BH75" s="161"/>
    </row>
    <row r="76" spans="1:60" s="56" customFormat="1" ht="39.75" customHeight="1">
      <c r="A76" s="78" t="s">
        <v>260</v>
      </c>
      <c r="B76" s="79" t="s">
        <v>261</v>
      </c>
      <c r="C76" s="59">
        <v>122</v>
      </c>
      <c r="D76" s="60">
        <f t="shared" si="2"/>
        <v>118</v>
      </c>
      <c r="E76" s="59">
        <v>76</v>
      </c>
      <c r="F76" s="59">
        <v>42</v>
      </c>
      <c r="G76" s="45">
        <f t="shared" si="3"/>
        <v>21588.5</v>
      </c>
      <c r="H76" s="45">
        <f t="shared" si="4"/>
        <v>85017</v>
      </c>
      <c r="I76" s="45">
        <f t="shared" si="38"/>
        <v>21239</v>
      </c>
      <c r="J76" s="61">
        <v>21239</v>
      </c>
      <c r="K76" s="61"/>
      <c r="L76" s="61"/>
      <c r="M76" s="61"/>
      <c r="N76" s="61"/>
      <c r="O76" s="61"/>
      <c r="P76" s="61"/>
      <c r="Q76" s="45">
        <f t="shared" si="39"/>
        <v>63778</v>
      </c>
      <c r="R76" s="61">
        <v>1073</v>
      </c>
      <c r="S76" s="61">
        <v>23067</v>
      </c>
      <c r="T76" s="61">
        <v>32190</v>
      </c>
      <c r="U76" s="61"/>
      <c r="V76" s="61"/>
      <c r="W76" s="61">
        <v>7448</v>
      </c>
      <c r="X76" s="45">
        <f t="shared" si="40"/>
        <v>63428.5</v>
      </c>
      <c r="Y76" s="61">
        <v>45766</v>
      </c>
      <c r="Z76" s="61">
        <v>3928</v>
      </c>
      <c r="AA76" s="61">
        <v>3219</v>
      </c>
      <c r="AB76" s="61">
        <v>184</v>
      </c>
      <c r="AC76" s="61">
        <v>8498.5</v>
      </c>
      <c r="AD76" s="61">
        <v>1833</v>
      </c>
      <c r="AE76" s="45">
        <f t="shared" ref="AE76:AE78" si="47">+Q76-X76</f>
        <v>349.5</v>
      </c>
      <c r="AF76" s="46">
        <f t="shared" si="41"/>
        <v>27609.200000000001</v>
      </c>
      <c r="AG76" s="61"/>
      <c r="AH76" s="61">
        <v>14938.4</v>
      </c>
      <c r="AI76" s="61"/>
      <c r="AJ76" s="61">
        <v>8247.4</v>
      </c>
      <c r="AK76" s="61"/>
      <c r="AL76" s="61">
        <v>3700.4</v>
      </c>
      <c r="AM76" s="61"/>
      <c r="AN76" s="61"/>
      <c r="AO76" s="61">
        <v>723</v>
      </c>
      <c r="AP76" s="63">
        <f t="shared" si="45"/>
        <v>0.7819313851904437</v>
      </c>
      <c r="AQ76" s="63">
        <v>0.75</v>
      </c>
      <c r="AR76" s="144">
        <f t="shared" si="46"/>
        <v>-6020.7000000000007</v>
      </c>
      <c r="AS76" s="151">
        <v>7383</v>
      </c>
      <c r="AT76" s="144">
        <f t="shared" ref="AT76:AT89" si="48">AU76+AX76+AY76+AZ76</f>
        <v>1547</v>
      </c>
      <c r="AU76" s="146">
        <f t="shared" si="44"/>
        <v>865</v>
      </c>
      <c r="AV76" s="147">
        <v>681</v>
      </c>
      <c r="AW76" s="147">
        <v>184</v>
      </c>
      <c r="AX76" s="147">
        <v>341</v>
      </c>
      <c r="AY76" s="147">
        <v>341</v>
      </c>
      <c r="AZ76" s="147"/>
      <c r="BA76" s="147">
        <v>8499</v>
      </c>
      <c r="BB76" s="149">
        <v>0.41</v>
      </c>
      <c r="BC76" s="148"/>
      <c r="BD76" s="148"/>
      <c r="BE76" s="148"/>
      <c r="BF76" s="149">
        <v>13.75</v>
      </c>
      <c r="BG76" s="149">
        <v>2.5</v>
      </c>
      <c r="BH76" s="161"/>
    </row>
    <row r="77" spans="1:60" s="56" customFormat="1" ht="24.75" customHeight="1">
      <c r="A77" s="57">
        <f>+A74+1</f>
        <v>4</v>
      </c>
      <c r="B77" s="58" t="s">
        <v>123</v>
      </c>
      <c r="C77" s="59">
        <v>309</v>
      </c>
      <c r="D77" s="60">
        <f t="shared" si="2"/>
        <v>299</v>
      </c>
      <c r="E77" s="59">
        <v>264</v>
      </c>
      <c r="F77" s="59">
        <v>35</v>
      </c>
      <c r="G77" s="45">
        <f t="shared" si="3"/>
        <v>87488</v>
      </c>
      <c r="H77" s="45">
        <f t="shared" si="4"/>
        <v>92942</v>
      </c>
      <c r="I77" s="45">
        <f t="shared" si="38"/>
        <v>68754</v>
      </c>
      <c r="J77" s="61">
        <v>68754</v>
      </c>
      <c r="K77" s="61"/>
      <c r="L77" s="61"/>
      <c r="M77" s="61"/>
      <c r="N77" s="61"/>
      <c r="O77" s="61"/>
      <c r="P77" s="61"/>
      <c r="Q77" s="45">
        <f t="shared" si="39"/>
        <v>24188</v>
      </c>
      <c r="R77" s="61"/>
      <c r="S77" s="61">
        <v>16218</v>
      </c>
      <c r="T77" s="61"/>
      <c r="U77" s="61"/>
      <c r="V77" s="61">
        <v>1360</v>
      </c>
      <c r="W77" s="61">
        <v>6610</v>
      </c>
      <c r="X77" s="45">
        <f t="shared" si="40"/>
        <v>5454</v>
      </c>
      <c r="Y77" s="61"/>
      <c r="Z77" s="61"/>
      <c r="AA77" s="61"/>
      <c r="AB77" s="61"/>
      <c r="AC77" s="61">
        <v>3338</v>
      </c>
      <c r="AD77" s="61">
        <v>2116</v>
      </c>
      <c r="AE77" s="45">
        <f t="shared" si="47"/>
        <v>18734</v>
      </c>
      <c r="AF77" s="46">
        <f t="shared" si="41"/>
        <v>73945</v>
      </c>
      <c r="AG77" s="61"/>
      <c r="AH77" s="61">
        <v>36017</v>
      </c>
      <c r="AI77" s="61">
        <v>235</v>
      </c>
      <c r="AJ77" s="61">
        <v>16433</v>
      </c>
      <c r="AK77" s="61">
        <v>19440</v>
      </c>
      <c r="AL77" s="61">
        <v>1566</v>
      </c>
      <c r="AM77" s="61"/>
      <c r="AN77" s="61"/>
      <c r="AO77" s="61">
        <v>254</v>
      </c>
      <c r="AP77" s="63">
        <f t="shared" si="45"/>
        <v>1.1831496382446414</v>
      </c>
      <c r="AQ77" s="63">
        <v>0.88</v>
      </c>
      <c r="AR77" s="144">
        <f t="shared" si="46"/>
        <v>13543</v>
      </c>
      <c r="AS77" s="151">
        <v>11569</v>
      </c>
      <c r="AT77" s="144">
        <f t="shared" si="48"/>
        <v>29640</v>
      </c>
      <c r="AU77" s="146">
        <f t="shared" si="44"/>
        <v>6806</v>
      </c>
      <c r="AV77" s="147">
        <v>5353</v>
      </c>
      <c r="AW77" s="147">
        <v>1453</v>
      </c>
      <c r="AX77" s="147">
        <v>19000</v>
      </c>
      <c r="AY77" s="147">
        <v>3834</v>
      </c>
      <c r="AZ77" s="147"/>
      <c r="BA77" s="147">
        <v>18201</v>
      </c>
      <c r="BB77" s="226">
        <v>0.67100000000000004</v>
      </c>
      <c r="BC77" s="148"/>
      <c r="BD77" s="148"/>
      <c r="BE77" s="148"/>
      <c r="BF77" s="148">
        <v>13.1</v>
      </c>
      <c r="BG77" s="148">
        <v>4.05</v>
      </c>
      <c r="BH77" s="66"/>
    </row>
    <row r="78" spans="1:60" s="56" customFormat="1" ht="33.75" customHeight="1">
      <c r="A78" s="57">
        <f>+A77+1</f>
        <v>5</v>
      </c>
      <c r="B78" s="58" t="s">
        <v>183</v>
      </c>
      <c r="C78" s="59">
        <v>319</v>
      </c>
      <c r="D78" s="60">
        <f t="shared" si="2"/>
        <v>284</v>
      </c>
      <c r="E78" s="59">
        <v>261</v>
      </c>
      <c r="F78" s="59">
        <v>23</v>
      </c>
      <c r="G78" s="45">
        <f t="shared" si="3"/>
        <v>49570.700000000004</v>
      </c>
      <c r="H78" s="45">
        <f t="shared" si="4"/>
        <v>63196.700000000004</v>
      </c>
      <c r="I78" s="45">
        <f t="shared" si="38"/>
        <v>48473.3</v>
      </c>
      <c r="J78" s="61">
        <v>48473.3</v>
      </c>
      <c r="K78" s="61"/>
      <c r="L78" s="61"/>
      <c r="M78" s="61"/>
      <c r="N78" s="61"/>
      <c r="O78" s="61"/>
      <c r="P78" s="61"/>
      <c r="Q78" s="45">
        <f t="shared" si="39"/>
        <v>14723.4</v>
      </c>
      <c r="R78" s="61"/>
      <c r="S78" s="61">
        <v>14466.4</v>
      </c>
      <c r="T78" s="61"/>
      <c r="U78" s="61"/>
      <c r="V78" s="61">
        <v>80</v>
      </c>
      <c r="W78" s="61">
        <v>177</v>
      </c>
      <c r="X78" s="45">
        <f t="shared" si="40"/>
        <v>13626</v>
      </c>
      <c r="Y78" s="61">
        <v>3185</v>
      </c>
      <c r="Z78" s="61">
        <v>275</v>
      </c>
      <c r="AA78" s="61">
        <v>205</v>
      </c>
      <c r="AB78" s="61">
        <v>86</v>
      </c>
      <c r="AC78" s="61">
        <v>8536</v>
      </c>
      <c r="AD78" s="61">
        <v>1339</v>
      </c>
      <c r="AE78" s="45">
        <f t="shared" si="47"/>
        <v>1097.3999999999996</v>
      </c>
      <c r="AF78" s="46">
        <f t="shared" si="41"/>
        <v>55191</v>
      </c>
      <c r="AG78" s="61"/>
      <c r="AH78" s="61">
        <v>35791</v>
      </c>
      <c r="AI78" s="61"/>
      <c r="AJ78" s="61">
        <v>14087</v>
      </c>
      <c r="AK78" s="61"/>
      <c r="AL78" s="61">
        <v>4207</v>
      </c>
      <c r="AM78" s="61"/>
      <c r="AN78" s="61"/>
      <c r="AO78" s="61">
        <v>1106</v>
      </c>
      <c r="AP78" s="63">
        <f t="shared" si="45"/>
        <v>0.89816636770487945</v>
      </c>
      <c r="AQ78" s="63">
        <v>0.78</v>
      </c>
      <c r="AR78" s="144">
        <f t="shared" si="46"/>
        <v>-5620.2999999999956</v>
      </c>
      <c r="AS78" s="151">
        <v>17000</v>
      </c>
      <c r="AT78" s="144">
        <f t="shared" si="48"/>
        <v>20003</v>
      </c>
      <c r="AU78" s="146">
        <f t="shared" si="44"/>
        <v>4600</v>
      </c>
      <c r="AV78" s="147">
        <v>4600</v>
      </c>
      <c r="AW78" s="147"/>
      <c r="AX78" s="147">
        <v>10469</v>
      </c>
      <c r="AY78" s="147">
        <v>4934</v>
      </c>
      <c r="AZ78" s="147"/>
      <c r="BA78" s="147">
        <v>10466</v>
      </c>
      <c r="BB78" s="149">
        <v>0.45</v>
      </c>
      <c r="BC78" s="148"/>
      <c r="BD78" s="148"/>
      <c r="BE78" s="148"/>
      <c r="BF78" s="148">
        <v>9</v>
      </c>
      <c r="BG78" s="148">
        <v>1.5</v>
      </c>
      <c r="BH78" s="66"/>
    </row>
    <row r="79" spans="1:60" s="56" customFormat="1" ht="22.5" customHeight="1">
      <c r="A79" s="50" t="s">
        <v>111</v>
      </c>
      <c r="B79" s="51" t="s">
        <v>112</v>
      </c>
      <c r="C79" s="59"/>
      <c r="D79" s="60">
        <f t="shared" si="2"/>
        <v>0</v>
      </c>
      <c r="E79" s="59"/>
      <c r="F79" s="59"/>
      <c r="G79" s="45">
        <f t="shared" si="3"/>
        <v>0</v>
      </c>
      <c r="H79" s="45">
        <f t="shared" si="4"/>
        <v>0</v>
      </c>
      <c r="I79" s="45">
        <f t="shared" ref="I79:I80" si="49">SUM(J79:M79)</f>
        <v>0</v>
      </c>
      <c r="J79" s="61"/>
      <c r="K79" s="61"/>
      <c r="L79" s="61"/>
      <c r="M79" s="61"/>
      <c r="N79" s="61"/>
      <c r="O79" s="61"/>
      <c r="P79" s="61"/>
      <c r="Q79" s="45">
        <f t="shared" ref="Q79:Q80" si="50">SUM(R79:W79)</f>
        <v>0</v>
      </c>
      <c r="R79" s="61"/>
      <c r="S79" s="61"/>
      <c r="T79" s="61"/>
      <c r="U79" s="61"/>
      <c r="V79" s="61"/>
      <c r="W79" s="61"/>
      <c r="X79" s="45">
        <f t="shared" ref="X79:X80" si="51">SUM(Y79:AD79)</f>
        <v>0</v>
      </c>
      <c r="Y79" s="61"/>
      <c r="Z79" s="61"/>
      <c r="AA79" s="61"/>
      <c r="AB79" s="61"/>
      <c r="AC79" s="61"/>
      <c r="AD79" s="61"/>
      <c r="AE79" s="45">
        <f>Q79-X79</f>
        <v>0</v>
      </c>
      <c r="AF79" s="46">
        <f t="shared" ref="AF79:AF80" si="52">SUM(AH79:AO79)</f>
        <v>0</v>
      </c>
      <c r="AG79" s="61"/>
      <c r="AH79" s="61"/>
      <c r="AI79" s="61"/>
      <c r="AJ79" s="61"/>
      <c r="AK79" s="61"/>
      <c r="AL79" s="61"/>
      <c r="AM79" s="61"/>
      <c r="AN79" s="61"/>
      <c r="AO79" s="61"/>
      <c r="AP79" s="63"/>
      <c r="AQ79" s="64"/>
      <c r="AR79" s="46">
        <f t="shared" ref="AR79:AR80" si="53">+G79-AF79</f>
        <v>0</v>
      </c>
      <c r="AS79" s="65"/>
      <c r="AT79" s="46">
        <f t="shared" si="48"/>
        <v>0</v>
      </c>
      <c r="AU79" s="45">
        <f t="shared" si="44"/>
        <v>0</v>
      </c>
      <c r="AV79" s="61"/>
      <c r="AW79" s="61"/>
      <c r="AX79" s="61"/>
      <c r="AY79" s="61"/>
      <c r="AZ79" s="61"/>
      <c r="BA79" s="61"/>
      <c r="BB79" s="62"/>
      <c r="BC79" s="62"/>
      <c r="BD79" s="62"/>
      <c r="BE79" s="62"/>
      <c r="BF79" s="62"/>
      <c r="BG79" s="66"/>
    </row>
    <row r="80" spans="1:60" s="76" customFormat="1" ht="21" customHeight="1">
      <c r="A80" s="71" t="s">
        <v>128</v>
      </c>
      <c r="B80" s="88" t="s">
        <v>129</v>
      </c>
      <c r="C80" s="72"/>
      <c r="D80" s="60">
        <f t="shared" si="2"/>
        <v>0</v>
      </c>
      <c r="E80" s="72"/>
      <c r="F80" s="72"/>
      <c r="G80" s="45">
        <f t="shared" si="3"/>
        <v>0</v>
      </c>
      <c r="H80" s="45">
        <f t="shared" si="4"/>
        <v>0</v>
      </c>
      <c r="I80" s="45">
        <f t="shared" si="49"/>
        <v>0</v>
      </c>
      <c r="J80" s="65"/>
      <c r="K80" s="65"/>
      <c r="L80" s="65"/>
      <c r="M80" s="65"/>
      <c r="N80" s="65"/>
      <c r="O80" s="65"/>
      <c r="P80" s="65"/>
      <c r="Q80" s="45">
        <f t="shared" si="50"/>
        <v>0</v>
      </c>
      <c r="R80" s="65"/>
      <c r="S80" s="65"/>
      <c r="T80" s="65"/>
      <c r="U80" s="65"/>
      <c r="V80" s="65"/>
      <c r="W80" s="65"/>
      <c r="X80" s="45">
        <f t="shared" si="51"/>
        <v>0</v>
      </c>
      <c r="Y80" s="65"/>
      <c r="Z80" s="65"/>
      <c r="AA80" s="65"/>
      <c r="AB80" s="65"/>
      <c r="AC80" s="65"/>
      <c r="AD80" s="65"/>
      <c r="AE80" s="45">
        <f t="shared" ref="AE80:AE89" si="54">+Q80-X80</f>
        <v>0</v>
      </c>
      <c r="AF80" s="46">
        <f t="shared" si="52"/>
        <v>0</v>
      </c>
      <c r="AG80" s="65"/>
      <c r="AH80" s="65"/>
      <c r="AI80" s="65"/>
      <c r="AJ80" s="65"/>
      <c r="AK80" s="65"/>
      <c r="AL80" s="65"/>
      <c r="AM80" s="65"/>
      <c r="AN80" s="65"/>
      <c r="AO80" s="65"/>
      <c r="AP80" s="73"/>
      <c r="AQ80" s="74"/>
      <c r="AR80" s="46">
        <f t="shared" si="53"/>
        <v>0</v>
      </c>
      <c r="AS80" s="65"/>
      <c r="AT80" s="46">
        <f t="shared" si="48"/>
        <v>0</v>
      </c>
      <c r="AU80" s="45">
        <f t="shared" si="44"/>
        <v>0</v>
      </c>
      <c r="AV80" s="61"/>
      <c r="AW80" s="61"/>
      <c r="AX80" s="61"/>
      <c r="AY80" s="61"/>
      <c r="AZ80" s="61"/>
      <c r="BA80" s="61"/>
      <c r="BB80" s="62"/>
      <c r="BC80" s="62"/>
      <c r="BD80" s="62"/>
      <c r="BE80" s="62"/>
      <c r="BF80" s="62"/>
      <c r="BG80" s="75"/>
    </row>
    <row r="81" spans="1:60" s="56" customFormat="1" ht="23.25" customHeight="1">
      <c r="A81" s="57">
        <v>1</v>
      </c>
      <c r="B81" s="58" t="s">
        <v>184</v>
      </c>
      <c r="C81" s="59">
        <v>298</v>
      </c>
      <c r="D81" s="60">
        <f t="shared" si="2"/>
        <v>292</v>
      </c>
      <c r="E81" s="59">
        <v>202</v>
      </c>
      <c r="F81" s="59">
        <v>90</v>
      </c>
      <c r="G81" s="45">
        <f t="shared" si="3"/>
        <v>11422</v>
      </c>
      <c r="H81" s="45">
        <f t="shared" si="4"/>
        <v>113377</v>
      </c>
      <c r="I81" s="45">
        <f t="shared" si="5"/>
        <v>0</v>
      </c>
      <c r="J81" s="61"/>
      <c r="K81" s="61"/>
      <c r="L81" s="61"/>
      <c r="M81" s="61"/>
      <c r="N81" s="61"/>
      <c r="O81" s="61"/>
      <c r="P81" s="61">
        <v>1373</v>
      </c>
      <c r="Q81" s="45">
        <f t="shared" si="6"/>
        <v>112004</v>
      </c>
      <c r="R81" s="61"/>
      <c r="S81" s="61">
        <f>813+1233</f>
        <v>2046</v>
      </c>
      <c r="T81" s="61">
        <v>109576</v>
      </c>
      <c r="U81" s="61"/>
      <c r="V81" s="61"/>
      <c r="W81" s="61">
        <v>382</v>
      </c>
      <c r="X81" s="45">
        <f t="shared" si="7"/>
        <v>101955</v>
      </c>
      <c r="Y81" s="61">
        <v>88085</v>
      </c>
      <c r="Z81" s="61">
        <v>9603</v>
      </c>
      <c r="AA81" s="61">
        <v>2086</v>
      </c>
      <c r="AB81" s="61">
        <v>252</v>
      </c>
      <c r="AC81" s="61">
        <f>86</f>
        <v>86</v>
      </c>
      <c r="AD81" s="61">
        <v>1843</v>
      </c>
      <c r="AE81" s="45">
        <f t="shared" si="54"/>
        <v>10049</v>
      </c>
      <c r="AF81" s="46">
        <f t="shared" si="9"/>
        <v>32409</v>
      </c>
      <c r="AG81" s="61"/>
      <c r="AH81" s="61">
        <v>31012</v>
      </c>
      <c r="AI81" s="61"/>
      <c r="AJ81" s="61">
        <v>1312</v>
      </c>
      <c r="AK81" s="61"/>
      <c r="AL81" s="61"/>
      <c r="AM81" s="61"/>
      <c r="AN81" s="61"/>
      <c r="AO81" s="61">
        <v>85</v>
      </c>
      <c r="AP81" s="63">
        <f>G81/AF81</f>
        <v>0.3524329661513777</v>
      </c>
      <c r="AQ81" s="63">
        <v>0.32</v>
      </c>
      <c r="AR81" s="152">
        <f t="shared" ref="AR81:AR89" si="55">G81-AF81</f>
        <v>-20987</v>
      </c>
      <c r="AS81" s="151">
        <v>39052</v>
      </c>
      <c r="AT81" s="144">
        <f t="shared" si="48"/>
        <v>8144</v>
      </c>
      <c r="AU81" s="146">
        <f t="shared" si="37"/>
        <v>1222</v>
      </c>
      <c r="AV81" s="147">
        <v>1222</v>
      </c>
      <c r="AW81" s="147"/>
      <c r="AX81" s="147">
        <v>5663</v>
      </c>
      <c r="AY81" s="147">
        <v>1259</v>
      </c>
      <c r="AZ81" s="147"/>
      <c r="BA81" s="147">
        <v>5663</v>
      </c>
      <c r="BB81" s="148">
        <v>0.33</v>
      </c>
      <c r="BC81" s="148"/>
      <c r="BD81" s="148"/>
      <c r="BE81" s="148"/>
      <c r="BF81" s="148">
        <v>4.9459999999999997</v>
      </c>
      <c r="BG81" s="148">
        <v>1.101</v>
      </c>
      <c r="BH81" s="66"/>
    </row>
    <row r="82" spans="1:60" s="56" customFormat="1" ht="23.25" customHeight="1">
      <c r="A82" s="57">
        <f t="shared" ref="A82:A90" si="56">+A81+1</f>
        <v>2</v>
      </c>
      <c r="B82" s="58" t="s">
        <v>186</v>
      </c>
      <c r="C82" s="59">
        <v>170</v>
      </c>
      <c r="D82" s="60">
        <f t="shared" si="2"/>
        <v>134</v>
      </c>
      <c r="E82" s="59">
        <v>118</v>
      </c>
      <c r="F82" s="59">
        <v>16</v>
      </c>
      <c r="G82" s="45">
        <f t="shared" si="3"/>
        <v>2322</v>
      </c>
      <c r="H82" s="45">
        <f t="shared" si="4"/>
        <v>15676</v>
      </c>
      <c r="I82" s="45">
        <f t="shared" si="5"/>
        <v>0</v>
      </c>
      <c r="J82" s="61"/>
      <c r="K82" s="61"/>
      <c r="L82" s="61"/>
      <c r="M82" s="61"/>
      <c r="N82" s="61"/>
      <c r="O82" s="61"/>
      <c r="P82" s="61"/>
      <c r="Q82" s="45">
        <f t="shared" si="6"/>
        <v>15676</v>
      </c>
      <c r="R82" s="61"/>
      <c r="S82" s="61">
        <v>801</v>
      </c>
      <c r="T82" s="61">
        <v>10770</v>
      </c>
      <c r="U82" s="61"/>
      <c r="V82" s="61">
        <v>269</v>
      </c>
      <c r="W82" s="61">
        <v>3836</v>
      </c>
      <c r="X82" s="45">
        <f t="shared" si="7"/>
        <v>13354</v>
      </c>
      <c r="Y82" s="61">
        <v>6622</v>
      </c>
      <c r="Z82" s="61">
        <v>1476</v>
      </c>
      <c r="AA82" s="61">
        <v>616</v>
      </c>
      <c r="AB82" s="61"/>
      <c r="AC82" s="61">
        <f>4060+137</f>
        <v>4197</v>
      </c>
      <c r="AD82" s="61">
        <v>443</v>
      </c>
      <c r="AE82" s="45">
        <f t="shared" si="54"/>
        <v>2322</v>
      </c>
      <c r="AF82" s="46">
        <f t="shared" si="9"/>
        <v>19320</v>
      </c>
      <c r="AG82" s="61"/>
      <c r="AH82" s="61">
        <v>15815</v>
      </c>
      <c r="AI82" s="61"/>
      <c r="AJ82" s="61">
        <v>2692</v>
      </c>
      <c r="AK82" s="61"/>
      <c r="AL82" s="61">
        <v>813</v>
      </c>
      <c r="AM82" s="61"/>
      <c r="AN82" s="61"/>
      <c r="AO82" s="61"/>
      <c r="AP82" s="63">
        <f t="shared" ref="AP82:AP84" si="57">+G82/AF82</f>
        <v>0.12018633540372671</v>
      </c>
      <c r="AQ82" s="63">
        <v>0.2</v>
      </c>
      <c r="AR82" s="152">
        <f t="shared" si="55"/>
        <v>-16998</v>
      </c>
      <c r="AS82" s="151">
        <v>21500</v>
      </c>
      <c r="AT82" s="144">
        <f t="shared" si="48"/>
        <v>246</v>
      </c>
      <c r="AU82" s="146">
        <f t="shared" si="37"/>
        <v>246</v>
      </c>
      <c r="AV82" s="147">
        <v>246</v>
      </c>
      <c r="AW82" s="147"/>
      <c r="AX82" s="147"/>
      <c r="AY82" s="147"/>
      <c r="AZ82" s="147"/>
      <c r="BA82" s="147">
        <v>2076</v>
      </c>
      <c r="BB82" s="148">
        <v>0.16</v>
      </c>
      <c r="BC82" s="148"/>
      <c r="BD82" s="148"/>
      <c r="BE82" s="148"/>
      <c r="BF82" s="148">
        <v>2.6</v>
      </c>
      <c r="BG82" s="148">
        <v>0.21</v>
      </c>
      <c r="BH82" s="66"/>
    </row>
    <row r="83" spans="1:60" s="56" customFormat="1" ht="23.25" customHeight="1">
      <c r="A83" s="57">
        <f t="shared" si="56"/>
        <v>3</v>
      </c>
      <c r="B83" s="58" t="s">
        <v>187</v>
      </c>
      <c r="C83" s="59">
        <v>205</v>
      </c>
      <c r="D83" s="60">
        <f t="shared" si="2"/>
        <v>184</v>
      </c>
      <c r="E83" s="59">
        <v>168</v>
      </c>
      <c r="F83" s="59">
        <v>16</v>
      </c>
      <c r="G83" s="45">
        <f t="shared" si="3"/>
        <v>8932</v>
      </c>
      <c r="H83" s="45">
        <f t="shared" si="4"/>
        <v>44555</v>
      </c>
      <c r="I83" s="45">
        <f t="shared" si="5"/>
        <v>2054</v>
      </c>
      <c r="J83" s="61"/>
      <c r="K83" s="61">
        <v>2054</v>
      </c>
      <c r="L83" s="61"/>
      <c r="M83" s="61"/>
      <c r="N83" s="61"/>
      <c r="O83" s="61"/>
      <c r="P83" s="61"/>
      <c r="Q83" s="45">
        <f t="shared" si="6"/>
        <v>42501</v>
      </c>
      <c r="R83" s="61"/>
      <c r="S83" s="61"/>
      <c r="T83" s="61">
        <v>42006</v>
      </c>
      <c r="U83" s="61"/>
      <c r="V83" s="61"/>
      <c r="W83" s="61">
        <v>495</v>
      </c>
      <c r="X83" s="45">
        <f t="shared" si="7"/>
        <v>35623</v>
      </c>
      <c r="Y83" s="61">
        <v>19770</v>
      </c>
      <c r="Z83" s="61">
        <v>4261</v>
      </c>
      <c r="AA83" s="61">
        <v>242</v>
      </c>
      <c r="AB83" s="61">
        <v>3217</v>
      </c>
      <c r="AC83" s="61">
        <v>6800</v>
      </c>
      <c r="AD83" s="61">
        <v>1333</v>
      </c>
      <c r="AE83" s="45">
        <f t="shared" si="54"/>
        <v>6878</v>
      </c>
      <c r="AF83" s="46">
        <f t="shared" si="9"/>
        <v>18777</v>
      </c>
      <c r="AG83" s="61"/>
      <c r="AH83" s="61">
        <v>17321</v>
      </c>
      <c r="AI83" s="61"/>
      <c r="AJ83" s="61">
        <v>1150</v>
      </c>
      <c r="AK83" s="61"/>
      <c r="AL83" s="61">
        <v>306</v>
      </c>
      <c r="AM83" s="61"/>
      <c r="AN83" s="61"/>
      <c r="AO83" s="61"/>
      <c r="AP83" s="63">
        <f t="shared" si="57"/>
        <v>0.47568834212067956</v>
      </c>
      <c r="AQ83" s="63">
        <v>0.28000000000000003</v>
      </c>
      <c r="AR83" s="152">
        <f t="shared" si="55"/>
        <v>-9845</v>
      </c>
      <c r="AS83" s="151">
        <v>17010</v>
      </c>
      <c r="AT83" s="144">
        <f t="shared" si="48"/>
        <v>12148</v>
      </c>
      <c r="AU83" s="146">
        <f t="shared" si="37"/>
        <v>4636</v>
      </c>
      <c r="AV83" s="147">
        <v>1419</v>
      </c>
      <c r="AW83" s="147">
        <v>3217</v>
      </c>
      <c r="AX83" s="147">
        <v>5127</v>
      </c>
      <c r="AY83" s="147">
        <v>2385</v>
      </c>
      <c r="AZ83" s="147"/>
      <c r="BA83" s="147">
        <v>4815</v>
      </c>
      <c r="BB83" s="148">
        <v>0.33</v>
      </c>
      <c r="BC83" s="148"/>
      <c r="BD83" s="148"/>
      <c r="BE83" s="148"/>
      <c r="BF83" s="148">
        <v>4.0999999999999996</v>
      </c>
      <c r="BG83" s="148">
        <v>1.5</v>
      </c>
      <c r="BH83" s="66"/>
    </row>
    <row r="84" spans="1:60" s="56" customFormat="1" ht="23.25" customHeight="1">
      <c r="A84" s="57">
        <f t="shared" si="56"/>
        <v>4</v>
      </c>
      <c r="B84" s="58" t="s">
        <v>188</v>
      </c>
      <c r="C84" s="59">
        <v>343</v>
      </c>
      <c r="D84" s="60">
        <f t="shared" si="2"/>
        <v>254</v>
      </c>
      <c r="E84" s="59">
        <f>174+31</f>
        <v>205</v>
      </c>
      <c r="F84" s="59">
        <v>49</v>
      </c>
      <c r="G84" s="45">
        <f t="shared" si="3"/>
        <v>24222</v>
      </c>
      <c r="H84" s="45">
        <f t="shared" si="4"/>
        <v>79196</v>
      </c>
      <c r="I84" s="45">
        <f t="shared" si="5"/>
        <v>19565</v>
      </c>
      <c r="J84" s="61">
        <v>3752</v>
      </c>
      <c r="K84" s="61"/>
      <c r="L84" s="61">
        <v>1924</v>
      </c>
      <c r="M84" s="61">
        <v>13889</v>
      </c>
      <c r="N84" s="61"/>
      <c r="O84" s="61"/>
      <c r="P84" s="61"/>
      <c r="Q84" s="45">
        <f t="shared" si="6"/>
        <v>59631</v>
      </c>
      <c r="R84" s="61">
        <v>27590</v>
      </c>
      <c r="S84" s="61"/>
      <c r="T84" s="61">
        <v>6533</v>
      </c>
      <c r="U84" s="61">
        <v>25348</v>
      </c>
      <c r="V84" s="61">
        <v>63</v>
      </c>
      <c r="W84" s="61">
        <v>97</v>
      </c>
      <c r="X84" s="45">
        <f t="shared" si="7"/>
        <v>54974</v>
      </c>
      <c r="Y84" s="61">
        <v>39686</v>
      </c>
      <c r="Z84" s="61">
        <v>5418</v>
      </c>
      <c r="AA84" s="61">
        <v>213</v>
      </c>
      <c r="AB84" s="61">
        <v>246</v>
      </c>
      <c r="AC84" s="61">
        <v>7999</v>
      </c>
      <c r="AD84" s="61">
        <v>1412</v>
      </c>
      <c r="AE84" s="45">
        <f t="shared" si="54"/>
        <v>4657</v>
      </c>
      <c r="AF84" s="46">
        <f t="shared" si="9"/>
        <v>31476</v>
      </c>
      <c r="AG84" s="61"/>
      <c r="AH84" s="61">
        <v>21976</v>
      </c>
      <c r="AI84" s="61">
        <v>91</v>
      </c>
      <c r="AJ84" s="61">
        <v>3931</v>
      </c>
      <c r="AK84" s="61">
        <v>1690</v>
      </c>
      <c r="AL84" s="61">
        <v>1245</v>
      </c>
      <c r="AM84" s="61"/>
      <c r="AN84" s="61"/>
      <c r="AO84" s="61">
        <v>2543</v>
      </c>
      <c r="AP84" s="63">
        <f t="shared" si="57"/>
        <v>0.76953869614944714</v>
      </c>
      <c r="AQ84" s="63">
        <v>0.32</v>
      </c>
      <c r="AR84" s="152">
        <f t="shared" si="55"/>
        <v>-7254</v>
      </c>
      <c r="AS84" s="151">
        <v>28272</v>
      </c>
      <c r="AT84" s="144">
        <f t="shared" si="48"/>
        <v>22490</v>
      </c>
      <c r="AU84" s="146">
        <f t="shared" si="37"/>
        <v>3609</v>
      </c>
      <c r="AV84" s="147">
        <v>3609</v>
      </c>
      <c r="AW84" s="147"/>
      <c r="AX84" s="147">
        <v>15952</v>
      </c>
      <c r="AY84" s="147">
        <v>2909</v>
      </c>
      <c r="AZ84" s="147">
        <v>20</v>
      </c>
      <c r="BA84" s="147"/>
      <c r="BB84" s="148"/>
      <c r="BC84" s="148"/>
      <c r="BD84" s="148"/>
      <c r="BE84" s="148"/>
      <c r="BF84" s="148"/>
      <c r="BG84" s="148"/>
      <c r="BH84" s="66"/>
    </row>
    <row r="85" spans="1:60" s="56" customFormat="1" ht="23.25" customHeight="1">
      <c r="A85" s="57">
        <f t="shared" si="56"/>
        <v>5</v>
      </c>
      <c r="B85" s="58" t="s">
        <v>189</v>
      </c>
      <c r="C85" s="59">
        <v>178</v>
      </c>
      <c r="D85" s="60">
        <f t="shared" si="2"/>
        <v>153</v>
      </c>
      <c r="E85" s="59">
        <v>134</v>
      </c>
      <c r="F85" s="59">
        <v>19</v>
      </c>
      <c r="G85" s="45">
        <f t="shared" si="3"/>
        <v>10567</v>
      </c>
      <c r="H85" s="45">
        <f t="shared" si="4"/>
        <v>40678</v>
      </c>
      <c r="I85" s="45">
        <f t="shared" si="5"/>
        <v>2094</v>
      </c>
      <c r="J85" s="61"/>
      <c r="K85" s="61">
        <v>2094</v>
      </c>
      <c r="L85" s="61"/>
      <c r="M85" s="61"/>
      <c r="N85" s="61"/>
      <c r="O85" s="61"/>
      <c r="P85" s="61">
        <v>234</v>
      </c>
      <c r="Q85" s="45">
        <f t="shared" si="6"/>
        <v>38350</v>
      </c>
      <c r="R85" s="61"/>
      <c r="S85" s="61"/>
      <c r="T85" s="61">
        <v>35624</v>
      </c>
      <c r="U85" s="61"/>
      <c r="V85" s="61"/>
      <c r="W85" s="61">
        <v>2726</v>
      </c>
      <c r="X85" s="45">
        <f t="shared" si="7"/>
        <v>30111</v>
      </c>
      <c r="Y85" s="61">
        <v>1335</v>
      </c>
      <c r="Z85" s="61">
        <v>11254</v>
      </c>
      <c r="AA85" s="61">
        <v>7559</v>
      </c>
      <c r="AB85" s="61">
        <v>2073</v>
      </c>
      <c r="AC85" s="61">
        <v>6618</v>
      </c>
      <c r="AD85" s="61">
        <v>1272</v>
      </c>
      <c r="AE85" s="45">
        <f t="shared" si="54"/>
        <v>8239</v>
      </c>
      <c r="AF85" s="46">
        <f t="shared" si="9"/>
        <v>17195</v>
      </c>
      <c r="AG85" s="61"/>
      <c r="AH85" s="61">
        <v>14250</v>
      </c>
      <c r="AI85" s="61"/>
      <c r="AJ85" s="61"/>
      <c r="AK85" s="61"/>
      <c r="AL85" s="61">
        <v>1591</v>
      </c>
      <c r="AM85" s="61"/>
      <c r="AN85" s="61"/>
      <c r="AO85" s="61">
        <v>1354</v>
      </c>
      <c r="AP85" s="63">
        <f t="shared" ref="AP85:AP86" si="58">G85/AF85</f>
        <v>0.61453911020645535</v>
      </c>
      <c r="AQ85" s="63">
        <v>0.37</v>
      </c>
      <c r="AR85" s="152">
        <f t="shared" si="55"/>
        <v>-6628</v>
      </c>
      <c r="AS85" s="151">
        <v>16133</v>
      </c>
      <c r="AT85" s="144">
        <f t="shared" si="48"/>
        <v>12640</v>
      </c>
      <c r="AU85" s="146">
        <f t="shared" si="37"/>
        <v>4875</v>
      </c>
      <c r="AV85" s="147">
        <v>2802</v>
      </c>
      <c r="AW85" s="147">
        <v>2073</v>
      </c>
      <c r="AX85" s="147">
        <v>5435</v>
      </c>
      <c r="AY85" s="147">
        <v>2330</v>
      </c>
      <c r="AZ85" s="147"/>
      <c r="BA85" s="147">
        <v>5417</v>
      </c>
      <c r="BB85" s="148">
        <v>0.39</v>
      </c>
      <c r="BC85" s="148"/>
      <c r="BD85" s="148"/>
      <c r="BE85" s="148"/>
      <c r="BF85" s="148">
        <v>5.91</v>
      </c>
      <c r="BG85" s="148">
        <v>1.59</v>
      </c>
      <c r="BH85" s="66"/>
    </row>
    <row r="86" spans="1:60" s="56" customFormat="1" ht="23.25" customHeight="1">
      <c r="A86" s="57">
        <f t="shared" si="56"/>
        <v>6</v>
      </c>
      <c r="B86" s="58" t="s">
        <v>190</v>
      </c>
      <c r="C86" s="59">
        <v>108</v>
      </c>
      <c r="D86" s="60">
        <f t="shared" si="2"/>
        <v>108</v>
      </c>
      <c r="E86" s="59">
        <v>100</v>
      </c>
      <c r="F86" s="59">
        <v>8</v>
      </c>
      <c r="G86" s="45">
        <f t="shared" si="3"/>
        <v>3576</v>
      </c>
      <c r="H86" s="45">
        <f t="shared" si="4"/>
        <v>14980</v>
      </c>
      <c r="I86" s="45">
        <f t="shared" si="5"/>
        <v>0</v>
      </c>
      <c r="J86" s="61"/>
      <c r="K86" s="61"/>
      <c r="L86" s="61"/>
      <c r="M86" s="61"/>
      <c r="N86" s="61"/>
      <c r="O86" s="61"/>
      <c r="P86" s="61"/>
      <c r="Q86" s="45">
        <f t="shared" si="6"/>
        <v>14980</v>
      </c>
      <c r="R86" s="61">
        <v>14967</v>
      </c>
      <c r="S86" s="61"/>
      <c r="T86" s="61"/>
      <c r="U86" s="61"/>
      <c r="V86" s="61"/>
      <c r="W86" s="61">
        <v>13</v>
      </c>
      <c r="X86" s="45">
        <f t="shared" si="7"/>
        <v>11404</v>
      </c>
      <c r="Y86" s="61"/>
      <c r="Z86" s="61">
        <v>1005</v>
      </c>
      <c r="AA86" s="61">
        <v>360</v>
      </c>
      <c r="AB86" s="61"/>
      <c r="AC86" s="61">
        <f>121+10+9908</f>
        <v>10039</v>
      </c>
      <c r="AD86" s="61"/>
      <c r="AE86" s="45">
        <f t="shared" si="54"/>
        <v>3576</v>
      </c>
      <c r="AF86" s="46">
        <f t="shared" si="9"/>
        <v>9758</v>
      </c>
      <c r="AG86" s="61"/>
      <c r="AH86" s="61">
        <v>8844</v>
      </c>
      <c r="AI86" s="61"/>
      <c r="AJ86" s="61"/>
      <c r="AK86" s="61">
        <v>914</v>
      </c>
      <c r="AL86" s="61"/>
      <c r="AM86" s="61"/>
      <c r="AN86" s="61"/>
      <c r="AO86" s="61"/>
      <c r="AP86" s="63">
        <f t="shared" si="58"/>
        <v>0.3664685386349662</v>
      </c>
      <c r="AQ86" s="63">
        <v>0.2</v>
      </c>
      <c r="AR86" s="152">
        <f t="shared" si="55"/>
        <v>-6182</v>
      </c>
      <c r="AS86" s="151">
        <v>9691</v>
      </c>
      <c r="AT86" s="144">
        <f t="shared" si="48"/>
        <v>16441</v>
      </c>
      <c r="AU86" s="146">
        <f t="shared" si="37"/>
        <v>5213</v>
      </c>
      <c r="AV86" s="147">
        <v>5213</v>
      </c>
      <c r="AW86" s="147"/>
      <c r="AX86" s="147">
        <v>10545</v>
      </c>
      <c r="AY86" s="147">
        <f>625+58</f>
        <v>683</v>
      </c>
      <c r="AZ86" s="147"/>
      <c r="BA86" s="147">
        <v>4784</v>
      </c>
      <c r="BB86" s="148">
        <v>0.6</v>
      </c>
      <c r="BC86" s="148"/>
      <c r="BD86" s="148"/>
      <c r="BE86" s="148"/>
      <c r="BF86" s="148">
        <v>6</v>
      </c>
      <c r="BG86" s="148">
        <v>3</v>
      </c>
      <c r="BH86" s="66"/>
    </row>
    <row r="87" spans="1:60" s="56" customFormat="1" ht="23.25" customHeight="1">
      <c r="A87" s="57">
        <f t="shared" si="56"/>
        <v>7</v>
      </c>
      <c r="B87" s="58" t="s">
        <v>192</v>
      </c>
      <c r="C87" s="59">
        <v>78</v>
      </c>
      <c r="D87" s="60">
        <f t="shared" si="2"/>
        <v>54</v>
      </c>
      <c r="E87" s="59">
        <v>51</v>
      </c>
      <c r="F87" s="59">
        <v>3</v>
      </c>
      <c r="G87" s="45">
        <f t="shared" si="3"/>
        <v>1080</v>
      </c>
      <c r="H87" s="45">
        <f t="shared" si="4"/>
        <v>2280</v>
      </c>
      <c r="I87" s="45">
        <f t="shared" si="5"/>
        <v>0</v>
      </c>
      <c r="J87" s="61"/>
      <c r="K87" s="61"/>
      <c r="L87" s="61"/>
      <c r="M87" s="61"/>
      <c r="N87" s="61"/>
      <c r="O87" s="61"/>
      <c r="P87" s="61"/>
      <c r="Q87" s="45">
        <f t="shared" si="6"/>
        <v>2280</v>
      </c>
      <c r="R87" s="61"/>
      <c r="S87" s="61"/>
      <c r="T87" s="61">
        <v>2280</v>
      </c>
      <c r="U87" s="61"/>
      <c r="V87" s="61"/>
      <c r="W87" s="61"/>
      <c r="X87" s="45">
        <f t="shared" si="7"/>
        <v>1200</v>
      </c>
      <c r="Y87" s="61"/>
      <c r="Z87" s="61">
        <v>400</v>
      </c>
      <c r="AA87" s="61">
        <v>640</v>
      </c>
      <c r="AB87" s="61"/>
      <c r="AC87" s="61"/>
      <c r="AD87" s="61">
        <v>160</v>
      </c>
      <c r="AE87" s="45">
        <f t="shared" si="54"/>
        <v>1080</v>
      </c>
      <c r="AF87" s="46">
        <f t="shared" si="9"/>
        <v>9210</v>
      </c>
      <c r="AG87" s="61"/>
      <c r="AH87" s="61">
        <v>6436</v>
      </c>
      <c r="AI87" s="61"/>
      <c r="AJ87" s="61"/>
      <c r="AK87" s="61">
        <v>2580</v>
      </c>
      <c r="AL87" s="61"/>
      <c r="AM87" s="61"/>
      <c r="AN87" s="61"/>
      <c r="AO87" s="61">
        <v>194</v>
      </c>
      <c r="AP87" s="63">
        <f>G87/AF87*100%</f>
        <v>0.11726384364820847</v>
      </c>
      <c r="AQ87" s="63">
        <v>0.1</v>
      </c>
      <c r="AR87" s="152">
        <f t="shared" si="55"/>
        <v>-8130</v>
      </c>
      <c r="AS87" s="151">
        <v>10500</v>
      </c>
      <c r="AT87" s="144">
        <f t="shared" si="48"/>
        <v>2370</v>
      </c>
      <c r="AU87" s="146">
        <f t="shared" si="37"/>
        <v>210</v>
      </c>
      <c r="AV87" s="147">
        <v>210</v>
      </c>
      <c r="AW87" s="147"/>
      <c r="AX87" s="147">
        <v>1463</v>
      </c>
      <c r="AY87" s="147">
        <v>697</v>
      </c>
      <c r="AZ87" s="147"/>
      <c r="BA87" s="147">
        <v>1200</v>
      </c>
      <c r="BB87" s="148"/>
      <c r="BC87" s="148"/>
      <c r="BD87" s="148">
        <v>2.5</v>
      </c>
      <c r="BE87" s="148"/>
      <c r="BF87" s="148">
        <v>3.79</v>
      </c>
      <c r="BG87" s="148">
        <v>1.7949999999999999</v>
      </c>
      <c r="BH87" s="66"/>
    </row>
    <row r="88" spans="1:60" s="56" customFormat="1" ht="36" customHeight="1">
      <c r="A88" s="57">
        <f t="shared" si="56"/>
        <v>8</v>
      </c>
      <c r="B88" s="58" t="s">
        <v>193</v>
      </c>
      <c r="C88" s="59">
        <v>165</v>
      </c>
      <c r="D88" s="60">
        <f t="shared" si="2"/>
        <v>130</v>
      </c>
      <c r="E88" s="59">
        <v>124</v>
      </c>
      <c r="F88" s="59">
        <v>6</v>
      </c>
      <c r="G88" s="45">
        <f t="shared" si="3"/>
        <v>34</v>
      </c>
      <c r="H88" s="45">
        <f t="shared" si="4"/>
        <v>7303</v>
      </c>
      <c r="I88" s="45">
        <f t="shared" si="5"/>
        <v>0</v>
      </c>
      <c r="J88" s="61"/>
      <c r="K88" s="61"/>
      <c r="L88" s="61"/>
      <c r="M88" s="61"/>
      <c r="N88" s="61"/>
      <c r="O88" s="61"/>
      <c r="P88" s="61"/>
      <c r="Q88" s="45">
        <f t="shared" si="6"/>
        <v>7303</v>
      </c>
      <c r="R88" s="61"/>
      <c r="S88" s="61"/>
      <c r="T88" s="61">
        <v>7303</v>
      </c>
      <c r="U88" s="61"/>
      <c r="V88" s="61"/>
      <c r="W88" s="61"/>
      <c r="X88" s="45">
        <f t="shared" si="7"/>
        <v>7269</v>
      </c>
      <c r="Y88" s="61">
        <v>3670</v>
      </c>
      <c r="Z88" s="61">
        <v>325</v>
      </c>
      <c r="AA88" s="61">
        <v>2674</v>
      </c>
      <c r="AB88" s="61">
        <v>302</v>
      </c>
      <c r="AC88" s="61"/>
      <c r="AD88" s="61">
        <v>298</v>
      </c>
      <c r="AE88" s="45">
        <f t="shared" si="54"/>
        <v>34</v>
      </c>
      <c r="AF88" s="46">
        <f t="shared" si="9"/>
        <v>16700</v>
      </c>
      <c r="AG88" s="61"/>
      <c r="AH88" s="61">
        <v>14084</v>
      </c>
      <c r="AI88" s="61"/>
      <c r="AJ88" s="61">
        <v>518</v>
      </c>
      <c r="AK88" s="61">
        <v>1165</v>
      </c>
      <c r="AL88" s="61">
        <v>228</v>
      </c>
      <c r="AM88" s="61"/>
      <c r="AN88" s="61"/>
      <c r="AO88" s="61">
        <v>705</v>
      </c>
      <c r="AP88" s="63">
        <f t="shared" ref="AP88:AP89" si="59">G88/AF88</f>
        <v>2.035928143712575E-3</v>
      </c>
      <c r="AQ88" s="63">
        <v>0.15</v>
      </c>
      <c r="AR88" s="152">
        <f t="shared" si="55"/>
        <v>-16666</v>
      </c>
      <c r="AS88" s="151">
        <v>16700</v>
      </c>
      <c r="AT88" s="144">
        <f t="shared" si="48"/>
        <v>739</v>
      </c>
      <c r="AU88" s="146">
        <f t="shared" si="37"/>
        <v>200</v>
      </c>
      <c r="AV88" s="147">
        <v>200</v>
      </c>
      <c r="AW88" s="147"/>
      <c r="AX88" s="147">
        <v>34</v>
      </c>
      <c r="AY88" s="147">
        <v>505</v>
      </c>
      <c r="AZ88" s="147"/>
      <c r="BA88" s="147"/>
      <c r="BB88" s="148"/>
      <c r="BC88" s="148"/>
      <c r="BD88" s="148"/>
      <c r="BE88" s="148"/>
      <c r="BF88" s="148"/>
      <c r="BG88" s="148"/>
      <c r="BH88" s="66"/>
    </row>
    <row r="89" spans="1:60" s="56" customFormat="1" ht="23.25" customHeight="1">
      <c r="A89" s="57">
        <f t="shared" si="56"/>
        <v>9</v>
      </c>
      <c r="B89" s="58" t="s">
        <v>194</v>
      </c>
      <c r="C89" s="59">
        <v>150</v>
      </c>
      <c r="D89" s="60">
        <f t="shared" si="2"/>
        <v>158</v>
      </c>
      <c r="E89" s="59">
        <v>117</v>
      </c>
      <c r="F89" s="59">
        <v>41</v>
      </c>
      <c r="G89" s="45">
        <f t="shared" si="3"/>
        <v>26652.130000000005</v>
      </c>
      <c r="H89" s="45">
        <f t="shared" si="4"/>
        <v>70582.36</v>
      </c>
      <c r="I89" s="45">
        <f t="shared" si="5"/>
        <v>21132</v>
      </c>
      <c r="J89" s="61"/>
      <c r="K89" s="61">
        <v>21132</v>
      </c>
      <c r="L89" s="61"/>
      <c r="M89" s="61"/>
      <c r="N89" s="61"/>
      <c r="O89" s="61"/>
      <c r="P89" s="61"/>
      <c r="Q89" s="45">
        <f t="shared" si="6"/>
        <v>49450.36</v>
      </c>
      <c r="R89" s="61">
        <v>76</v>
      </c>
      <c r="S89" s="61">
        <v>549</v>
      </c>
      <c r="T89" s="61">
        <f>41531+6645</f>
        <v>48176</v>
      </c>
      <c r="U89" s="61"/>
      <c r="V89" s="61"/>
      <c r="W89" s="61">
        <v>649.36</v>
      </c>
      <c r="X89" s="45">
        <f t="shared" si="7"/>
        <v>43930.229999999996</v>
      </c>
      <c r="Y89" s="61">
        <v>34051</v>
      </c>
      <c r="Z89" s="61">
        <v>3078</v>
      </c>
      <c r="AA89" s="61">
        <v>1018</v>
      </c>
      <c r="AB89" s="61">
        <v>342.6</v>
      </c>
      <c r="AC89" s="61">
        <v>4029</v>
      </c>
      <c r="AD89" s="61">
        <v>1411.63</v>
      </c>
      <c r="AE89" s="45">
        <f t="shared" si="54"/>
        <v>5520.1300000000047</v>
      </c>
      <c r="AF89" s="46">
        <f t="shared" si="9"/>
        <v>33872</v>
      </c>
      <c r="AG89" s="61"/>
      <c r="AH89" s="61">
        <v>19271</v>
      </c>
      <c r="AI89" s="61"/>
      <c r="AJ89" s="61">
        <v>7011</v>
      </c>
      <c r="AK89" s="61"/>
      <c r="AL89" s="61">
        <v>7149</v>
      </c>
      <c r="AM89" s="61"/>
      <c r="AN89" s="61"/>
      <c r="AO89" s="61">
        <v>441</v>
      </c>
      <c r="AP89" s="63">
        <f t="shared" si="59"/>
        <v>0.78684842938119992</v>
      </c>
      <c r="AQ89" s="63">
        <v>0.21</v>
      </c>
      <c r="AR89" s="152">
        <f t="shared" si="55"/>
        <v>-7219.8699999999953</v>
      </c>
      <c r="AS89" s="151">
        <v>12784</v>
      </c>
      <c r="AT89" s="144">
        <f t="shared" si="48"/>
        <v>10216.83</v>
      </c>
      <c r="AU89" s="146">
        <f t="shared" si="37"/>
        <v>1823.73</v>
      </c>
      <c r="AV89" s="147">
        <v>1481.13</v>
      </c>
      <c r="AW89" s="147">
        <v>342.6</v>
      </c>
      <c r="AX89" s="147">
        <v>7143.1</v>
      </c>
      <c r="AY89" s="147">
        <v>1250</v>
      </c>
      <c r="AZ89" s="147"/>
      <c r="BA89" s="147">
        <v>6699</v>
      </c>
      <c r="BB89" s="148">
        <v>0.6</v>
      </c>
      <c r="BC89" s="148"/>
      <c r="BD89" s="148"/>
      <c r="BE89" s="148"/>
      <c r="BF89" s="148">
        <v>2</v>
      </c>
      <c r="BG89" s="148">
        <v>4.7</v>
      </c>
      <c r="BH89" s="66"/>
    </row>
    <row r="90" spans="1:60" s="56" customFormat="1" ht="23.25" customHeight="1">
      <c r="A90" s="57">
        <f t="shared" si="56"/>
        <v>10</v>
      </c>
      <c r="B90" s="58" t="s">
        <v>195</v>
      </c>
      <c r="C90" s="59"/>
      <c r="D90" s="60"/>
      <c r="E90" s="59"/>
      <c r="F90" s="59"/>
      <c r="G90" s="45"/>
      <c r="H90" s="45"/>
      <c r="I90" s="45"/>
      <c r="J90" s="61"/>
      <c r="K90" s="61"/>
      <c r="L90" s="61"/>
      <c r="M90" s="61"/>
      <c r="N90" s="61"/>
      <c r="O90" s="61"/>
      <c r="P90" s="61"/>
      <c r="Q90" s="45"/>
      <c r="R90" s="61"/>
      <c r="S90" s="61"/>
      <c r="T90" s="61"/>
      <c r="U90" s="61"/>
      <c r="V90" s="61"/>
      <c r="W90" s="61"/>
      <c r="X90" s="45"/>
      <c r="Y90" s="61"/>
      <c r="Z90" s="61"/>
      <c r="AA90" s="61"/>
      <c r="AB90" s="61"/>
      <c r="AC90" s="61"/>
      <c r="AD90" s="61"/>
      <c r="AE90" s="45"/>
      <c r="AF90" s="46"/>
      <c r="AG90" s="61"/>
      <c r="AH90" s="61"/>
      <c r="AI90" s="61"/>
      <c r="AJ90" s="61"/>
      <c r="AK90" s="61"/>
      <c r="AL90" s="61"/>
      <c r="AM90" s="61"/>
      <c r="AN90" s="61"/>
      <c r="AO90" s="61"/>
      <c r="AP90" s="63"/>
      <c r="AQ90" s="63"/>
      <c r="AR90" s="152"/>
      <c r="AS90" s="151"/>
      <c r="AT90" s="144"/>
      <c r="AU90" s="146"/>
      <c r="AV90" s="147"/>
      <c r="AW90" s="147"/>
      <c r="AX90" s="147"/>
      <c r="AY90" s="147"/>
      <c r="AZ90" s="147"/>
      <c r="BA90" s="147"/>
      <c r="BB90" s="148"/>
      <c r="BC90" s="148"/>
      <c r="BD90" s="148"/>
      <c r="BE90" s="148"/>
      <c r="BF90" s="148"/>
      <c r="BG90" s="148"/>
      <c r="BH90" s="66"/>
    </row>
    <row r="91" spans="1:60" s="56" customFormat="1" ht="33" customHeight="1">
      <c r="A91" s="103" t="s">
        <v>196</v>
      </c>
      <c r="B91" s="79" t="s">
        <v>197</v>
      </c>
      <c r="C91" s="80">
        <v>145</v>
      </c>
      <c r="D91" s="95">
        <f t="shared" ref="D91:D104" si="60">+E91+F91</f>
        <v>132</v>
      </c>
      <c r="E91" s="80">
        <v>130</v>
      </c>
      <c r="F91" s="80">
        <v>2</v>
      </c>
      <c r="G91" s="81">
        <f t="shared" ref="G91:G138" si="61">+I91+N91+O91+P91+AE91</f>
        <v>5492.16</v>
      </c>
      <c r="H91" s="81">
        <f t="shared" ref="H91:H138" si="62">+I91+N91+O91+P91+Q91</f>
        <v>7543.1399999999994</v>
      </c>
      <c r="I91" s="81">
        <f t="shared" ref="I91:I138" si="63">SUM(J91:M91)</f>
        <v>0</v>
      </c>
      <c r="J91" s="82"/>
      <c r="K91" s="82"/>
      <c r="L91" s="82"/>
      <c r="M91" s="82"/>
      <c r="N91" s="82"/>
      <c r="O91" s="82"/>
      <c r="P91" s="82">
        <v>1215.1500000000001</v>
      </c>
      <c r="Q91" s="81">
        <f t="shared" ref="Q91:Q138" si="64">SUM(R91:W91)</f>
        <v>6327.99</v>
      </c>
      <c r="R91" s="82"/>
      <c r="S91" s="82"/>
      <c r="T91" s="82"/>
      <c r="U91" s="82"/>
      <c r="V91" s="82"/>
      <c r="W91" s="82">
        <v>6327.99</v>
      </c>
      <c r="X91" s="81">
        <f t="shared" ref="X91:X138" si="65">SUM(Y91:AD91)</f>
        <v>2050.98</v>
      </c>
      <c r="Y91" s="82">
        <v>1660.53</v>
      </c>
      <c r="Z91" s="82"/>
      <c r="AA91" s="82"/>
      <c r="AB91" s="82">
        <v>64.010000000000005</v>
      </c>
      <c r="AC91" s="82"/>
      <c r="AD91" s="82">
        <v>326.44</v>
      </c>
      <c r="AE91" s="81">
        <f t="shared" ref="AE91:AE104" si="66">+Q91-X91</f>
        <v>4277.01</v>
      </c>
      <c r="AF91" s="83">
        <f t="shared" ref="AF91:AF104" si="67">SUM(AH91:AO91)</f>
        <v>22031.119999999995</v>
      </c>
      <c r="AG91" s="82"/>
      <c r="AH91" s="82">
        <v>12173.9</v>
      </c>
      <c r="AI91" s="82"/>
      <c r="AJ91" s="82">
        <v>3944.45</v>
      </c>
      <c r="AK91" s="82"/>
      <c r="AL91" s="82">
        <v>5725.67</v>
      </c>
      <c r="AM91" s="82"/>
      <c r="AN91" s="82"/>
      <c r="AO91" s="82">
        <v>187.1</v>
      </c>
      <c r="AP91" s="168">
        <f t="shared" ref="AP91:AP97" si="68">G91/AF91</f>
        <v>0.24929100290861295</v>
      </c>
      <c r="AQ91" s="168">
        <v>0.28999999999999998</v>
      </c>
      <c r="AR91" s="169">
        <f t="shared" ref="AR91:AR99" si="69">G91-AF91</f>
        <v>-16538.959999999995</v>
      </c>
      <c r="AS91" s="170">
        <v>21081.64</v>
      </c>
      <c r="AT91" s="171">
        <f t="shared" ref="AT91:AT99" si="70">AU91+AX91+AY91+AZ91</f>
        <v>4647.0300000000007</v>
      </c>
      <c r="AU91" s="172">
        <f t="shared" ref="AU91:AU101" si="71">AV91+AW91</f>
        <v>3045.8</v>
      </c>
      <c r="AV91" s="173">
        <v>2981.79</v>
      </c>
      <c r="AW91" s="173">
        <v>64.010000000000005</v>
      </c>
      <c r="AX91" s="173">
        <v>443.67</v>
      </c>
      <c r="AY91" s="173">
        <v>650</v>
      </c>
      <c r="AZ91" s="173">
        <v>507.56</v>
      </c>
      <c r="BA91" s="173"/>
      <c r="BB91" s="174">
        <v>0.3</v>
      </c>
      <c r="BC91" s="174"/>
      <c r="BD91" s="174"/>
      <c r="BE91" s="174"/>
      <c r="BF91" s="174">
        <v>6.26</v>
      </c>
      <c r="BG91" s="174">
        <v>0.25</v>
      </c>
      <c r="BH91" s="161"/>
    </row>
    <row r="92" spans="1:60" s="56" customFormat="1" ht="33" customHeight="1">
      <c r="A92" s="103" t="s">
        <v>198</v>
      </c>
      <c r="B92" s="79" t="s">
        <v>199</v>
      </c>
      <c r="C92" s="80">
        <v>48</v>
      </c>
      <c r="D92" s="95">
        <f t="shared" si="60"/>
        <v>43</v>
      </c>
      <c r="E92" s="80">
        <v>41</v>
      </c>
      <c r="F92" s="80">
        <v>2</v>
      </c>
      <c r="G92" s="81">
        <f t="shared" si="61"/>
        <v>1549.2</v>
      </c>
      <c r="H92" s="81">
        <f t="shared" si="62"/>
        <v>3301.4</v>
      </c>
      <c r="I92" s="81">
        <f t="shared" si="63"/>
        <v>0</v>
      </c>
      <c r="J92" s="82"/>
      <c r="K92" s="82"/>
      <c r="L92" s="82"/>
      <c r="M92" s="82"/>
      <c r="N92" s="82"/>
      <c r="O92" s="82"/>
      <c r="P92" s="82">
        <v>1417.4</v>
      </c>
      <c r="Q92" s="81">
        <f t="shared" si="64"/>
        <v>1884</v>
      </c>
      <c r="R92" s="82"/>
      <c r="S92" s="82"/>
      <c r="T92" s="82"/>
      <c r="U92" s="82"/>
      <c r="V92" s="82"/>
      <c r="W92" s="82">
        <v>1884</v>
      </c>
      <c r="X92" s="81">
        <f t="shared" si="65"/>
        <v>1752.2</v>
      </c>
      <c r="Y92" s="82">
        <v>1704.8</v>
      </c>
      <c r="Z92" s="82"/>
      <c r="AA92" s="82"/>
      <c r="AB92" s="82"/>
      <c r="AC92" s="82">
        <v>17.399999999999999</v>
      </c>
      <c r="AD92" s="82">
        <v>30</v>
      </c>
      <c r="AE92" s="81">
        <f t="shared" si="66"/>
        <v>131.79999999999995</v>
      </c>
      <c r="AF92" s="83">
        <f t="shared" si="67"/>
        <v>7022.03</v>
      </c>
      <c r="AG92" s="82"/>
      <c r="AH92" s="82">
        <v>5125</v>
      </c>
      <c r="AI92" s="82"/>
      <c r="AJ92" s="82">
        <v>586.91</v>
      </c>
      <c r="AK92" s="82"/>
      <c r="AL92" s="82">
        <v>881.72</v>
      </c>
      <c r="AM92" s="82"/>
      <c r="AN92" s="82"/>
      <c r="AO92" s="82">
        <v>428.4</v>
      </c>
      <c r="AP92" s="168">
        <f t="shared" si="68"/>
        <v>0.22061996317304255</v>
      </c>
      <c r="AQ92" s="168"/>
      <c r="AR92" s="169">
        <f t="shared" si="69"/>
        <v>-5472.83</v>
      </c>
      <c r="AS92" s="170">
        <v>6600</v>
      </c>
      <c r="AT92" s="171">
        <f t="shared" si="70"/>
        <v>1127</v>
      </c>
      <c r="AU92" s="172">
        <f t="shared" si="71"/>
        <v>113</v>
      </c>
      <c r="AV92" s="173">
        <v>113</v>
      </c>
      <c r="AW92" s="173"/>
      <c r="AX92" s="173">
        <v>420</v>
      </c>
      <c r="AY92" s="173">
        <v>594</v>
      </c>
      <c r="AZ92" s="173"/>
      <c r="BA92" s="173"/>
      <c r="BB92" s="174">
        <v>0.2</v>
      </c>
      <c r="BC92" s="174"/>
      <c r="BD92" s="174"/>
      <c r="BE92" s="174"/>
      <c r="BF92" s="174"/>
      <c r="BG92" s="174"/>
      <c r="BH92" s="161"/>
    </row>
    <row r="93" spans="1:60" s="56" customFormat="1" ht="33" customHeight="1">
      <c r="A93" s="103" t="s">
        <v>200</v>
      </c>
      <c r="B93" s="79" t="s">
        <v>201</v>
      </c>
      <c r="C93" s="80">
        <v>16</v>
      </c>
      <c r="D93" s="95">
        <f t="shared" si="60"/>
        <v>15</v>
      </c>
      <c r="E93" s="80">
        <v>14</v>
      </c>
      <c r="F93" s="80">
        <v>1</v>
      </c>
      <c r="G93" s="81">
        <f t="shared" si="61"/>
        <v>39.1</v>
      </c>
      <c r="H93" s="81">
        <f t="shared" si="62"/>
        <v>39.410000000000004</v>
      </c>
      <c r="I93" s="81">
        <f t="shared" si="63"/>
        <v>0</v>
      </c>
      <c r="J93" s="82"/>
      <c r="K93" s="82"/>
      <c r="L93" s="82"/>
      <c r="M93" s="82"/>
      <c r="N93" s="82"/>
      <c r="O93" s="82"/>
      <c r="P93" s="82">
        <v>39.1</v>
      </c>
      <c r="Q93" s="81">
        <f t="shared" si="64"/>
        <v>0.31</v>
      </c>
      <c r="R93" s="82"/>
      <c r="S93" s="82"/>
      <c r="T93" s="82"/>
      <c r="U93" s="82"/>
      <c r="V93" s="82"/>
      <c r="W93" s="82">
        <v>0.31</v>
      </c>
      <c r="X93" s="81">
        <f t="shared" si="65"/>
        <v>0.31</v>
      </c>
      <c r="Y93" s="82"/>
      <c r="Z93" s="82"/>
      <c r="AA93" s="82"/>
      <c r="AB93" s="82"/>
      <c r="AC93" s="82">
        <v>0.31</v>
      </c>
      <c r="AD93" s="82"/>
      <c r="AE93" s="81">
        <f t="shared" si="66"/>
        <v>0</v>
      </c>
      <c r="AF93" s="83">
        <f t="shared" si="67"/>
        <v>2000.4600000000003</v>
      </c>
      <c r="AG93" s="82"/>
      <c r="AH93" s="82">
        <v>1311.19</v>
      </c>
      <c r="AI93" s="82"/>
      <c r="AJ93" s="82">
        <v>251.4</v>
      </c>
      <c r="AK93" s="82"/>
      <c r="AL93" s="82">
        <v>431.41</v>
      </c>
      <c r="AM93" s="82"/>
      <c r="AN93" s="82"/>
      <c r="AO93" s="82">
        <v>6.46</v>
      </c>
      <c r="AP93" s="168">
        <f t="shared" si="68"/>
        <v>1.9545504533957189E-2</v>
      </c>
      <c r="AQ93" s="168"/>
      <c r="AR93" s="169">
        <f t="shared" si="69"/>
        <v>-1961.3600000000004</v>
      </c>
      <c r="AS93" s="170">
        <v>2000</v>
      </c>
      <c r="AT93" s="171">
        <f t="shared" si="70"/>
        <v>38.64</v>
      </c>
      <c r="AU93" s="172">
        <f t="shared" si="71"/>
        <v>3.9</v>
      </c>
      <c r="AV93" s="173">
        <v>3.9</v>
      </c>
      <c r="AW93" s="173"/>
      <c r="AX93" s="173"/>
      <c r="AY93" s="173">
        <v>34.74</v>
      </c>
      <c r="AZ93" s="173"/>
      <c r="BA93" s="173"/>
      <c r="BB93" s="174"/>
      <c r="BC93" s="174"/>
      <c r="BD93" s="174"/>
      <c r="BE93" s="174"/>
      <c r="BF93" s="174"/>
      <c r="BG93" s="174"/>
      <c r="BH93" s="161"/>
    </row>
    <row r="94" spans="1:60" s="56" customFormat="1" ht="33" customHeight="1">
      <c r="A94" s="103" t="s">
        <v>202</v>
      </c>
      <c r="B94" s="79" t="s">
        <v>203</v>
      </c>
      <c r="C94" s="80">
        <v>23</v>
      </c>
      <c r="D94" s="95">
        <f t="shared" si="60"/>
        <v>22</v>
      </c>
      <c r="E94" s="80">
        <v>18</v>
      </c>
      <c r="F94" s="80">
        <v>4</v>
      </c>
      <c r="G94" s="81">
        <f t="shared" si="61"/>
        <v>604</v>
      </c>
      <c r="H94" s="81">
        <f t="shared" si="62"/>
        <v>851</v>
      </c>
      <c r="I94" s="81">
        <f t="shared" si="63"/>
        <v>0</v>
      </c>
      <c r="J94" s="82"/>
      <c r="K94" s="82"/>
      <c r="L94" s="82"/>
      <c r="M94" s="82"/>
      <c r="N94" s="82"/>
      <c r="O94" s="82"/>
      <c r="P94" s="82">
        <v>528</v>
      </c>
      <c r="Q94" s="81">
        <f t="shared" si="64"/>
        <v>323</v>
      </c>
      <c r="R94" s="82"/>
      <c r="S94" s="82"/>
      <c r="T94" s="82"/>
      <c r="U94" s="82"/>
      <c r="V94" s="82"/>
      <c r="W94" s="82">
        <v>323</v>
      </c>
      <c r="X94" s="81">
        <f t="shared" si="65"/>
        <v>247</v>
      </c>
      <c r="Y94" s="82">
        <v>222</v>
      </c>
      <c r="Z94" s="82">
        <v>6</v>
      </c>
      <c r="AA94" s="82"/>
      <c r="AB94" s="82"/>
      <c r="AC94" s="82"/>
      <c r="AD94" s="82">
        <v>19</v>
      </c>
      <c r="AE94" s="81">
        <f t="shared" si="66"/>
        <v>76</v>
      </c>
      <c r="AF94" s="83">
        <f t="shared" si="67"/>
        <v>3284</v>
      </c>
      <c r="AG94" s="82"/>
      <c r="AH94" s="82">
        <v>2451</v>
      </c>
      <c r="AI94" s="82"/>
      <c r="AJ94" s="82">
        <v>369</v>
      </c>
      <c r="AK94" s="82"/>
      <c r="AL94" s="82">
        <v>380</v>
      </c>
      <c r="AM94" s="82"/>
      <c r="AN94" s="82"/>
      <c r="AO94" s="82">
        <v>84</v>
      </c>
      <c r="AP94" s="168">
        <f t="shared" si="68"/>
        <v>0.18392204628501826</v>
      </c>
      <c r="AQ94" s="168"/>
      <c r="AR94" s="169">
        <f t="shared" si="69"/>
        <v>-2680</v>
      </c>
      <c r="AS94" s="170">
        <v>3200</v>
      </c>
      <c r="AT94" s="171">
        <f t="shared" si="70"/>
        <v>520</v>
      </c>
      <c r="AU94" s="172">
        <f t="shared" si="71"/>
        <v>52</v>
      </c>
      <c r="AV94" s="173">
        <v>52</v>
      </c>
      <c r="AW94" s="173"/>
      <c r="AX94" s="173">
        <v>291</v>
      </c>
      <c r="AY94" s="173">
        <v>177</v>
      </c>
      <c r="AZ94" s="173"/>
      <c r="BA94" s="173"/>
      <c r="BB94" s="227">
        <v>0.15</v>
      </c>
      <c r="BC94" s="174"/>
      <c r="BD94" s="174"/>
      <c r="BE94" s="174"/>
      <c r="BF94" s="174"/>
      <c r="BG94" s="174"/>
      <c r="BH94" s="161"/>
    </row>
    <row r="95" spans="1:60" s="56" customFormat="1" ht="33" customHeight="1">
      <c r="A95" s="103" t="s">
        <v>204</v>
      </c>
      <c r="B95" s="79" t="s">
        <v>205</v>
      </c>
      <c r="C95" s="80">
        <v>33</v>
      </c>
      <c r="D95" s="95">
        <f t="shared" si="60"/>
        <v>18</v>
      </c>
      <c r="E95" s="80">
        <v>15</v>
      </c>
      <c r="F95" s="80">
        <v>3</v>
      </c>
      <c r="G95" s="81">
        <f t="shared" si="61"/>
        <v>425.6</v>
      </c>
      <c r="H95" s="81">
        <f t="shared" si="62"/>
        <v>557</v>
      </c>
      <c r="I95" s="81">
        <f t="shared" si="63"/>
        <v>0</v>
      </c>
      <c r="J95" s="82"/>
      <c r="K95" s="82"/>
      <c r="L95" s="82"/>
      <c r="M95" s="82"/>
      <c r="N95" s="82"/>
      <c r="O95" s="82"/>
      <c r="P95" s="82">
        <v>401</v>
      </c>
      <c r="Q95" s="81">
        <f t="shared" si="64"/>
        <v>156</v>
      </c>
      <c r="R95" s="82"/>
      <c r="S95" s="82"/>
      <c r="T95" s="82"/>
      <c r="U95" s="82"/>
      <c r="V95" s="82"/>
      <c r="W95" s="82">
        <v>156</v>
      </c>
      <c r="X95" s="81">
        <f t="shared" si="65"/>
        <v>131.4</v>
      </c>
      <c r="Y95" s="82">
        <v>127</v>
      </c>
      <c r="Z95" s="82"/>
      <c r="AA95" s="82"/>
      <c r="AB95" s="82"/>
      <c r="AC95" s="82">
        <v>0.4</v>
      </c>
      <c r="AD95" s="82">
        <v>4</v>
      </c>
      <c r="AE95" s="81">
        <f t="shared" si="66"/>
        <v>24.599999999999994</v>
      </c>
      <c r="AF95" s="83">
        <f t="shared" si="67"/>
        <v>3614</v>
      </c>
      <c r="AG95" s="82"/>
      <c r="AH95" s="82">
        <v>2110</v>
      </c>
      <c r="AI95" s="82"/>
      <c r="AJ95" s="82">
        <v>350</v>
      </c>
      <c r="AK95" s="82"/>
      <c r="AL95" s="82">
        <v>373</v>
      </c>
      <c r="AM95" s="82"/>
      <c r="AN95" s="82"/>
      <c r="AO95" s="82">
        <v>781</v>
      </c>
      <c r="AP95" s="168">
        <f t="shared" si="68"/>
        <v>0.11776425013835086</v>
      </c>
      <c r="AQ95" s="168"/>
      <c r="AR95" s="169">
        <f t="shared" si="69"/>
        <v>-3188.4</v>
      </c>
      <c r="AS95" s="170">
        <v>3600</v>
      </c>
      <c r="AT95" s="171">
        <f t="shared" si="70"/>
        <v>411.7</v>
      </c>
      <c r="AU95" s="172">
        <f t="shared" si="71"/>
        <v>81.7</v>
      </c>
      <c r="AV95" s="173">
        <v>81.7</v>
      </c>
      <c r="AW95" s="173"/>
      <c r="AX95" s="173">
        <v>220</v>
      </c>
      <c r="AY95" s="173">
        <v>110</v>
      </c>
      <c r="AZ95" s="173"/>
      <c r="BA95" s="173"/>
      <c r="BB95" s="174">
        <v>0.2</v>
      </c>
      <c r="BC95" s="174"/>
      <c r="BD95" s="174"/>
      <c r="BE95" s="174"/>
      <c r="BF95" s="174"/>
      <c r="BG95" s="174"/>
      <c r="BH95" s="161"/>
    </row>
    <row r="96" spans="1:60" s="56" customFormat="1" ht="23.25" customHeight="1">
      <c r="A96" s="57">
        <f>+A90+1</f>
        <v>11</v>
      </c>
      <c r="B96" s="58" t="s">
        <v>206</v>
      </c>
      <c r="C96" s="59">
        <v>195</v>
      </c>
      <c r="D96" s="60">
        <f t="shared" si="60"/>
        <v>188</v>
      </c>
      <c r="E96" s="59">
        <v>185</v>
      </c>
      <c r="F96" s="59">
        <v>3</v>
      </c>
      <c r="G96" s="45">
        <f t="shared" si="61"/>
        <v>5686.5</v>
      </c>
      <c r="H96" s="45">
        <f t="shared" si="62"/>
        <v>47926</v>
      </c>
      <c r="I96" s="45">
        <f t="shared" si="63"/>
        <v>274</v>
      </c>
      <c r="J96" s="61">
        <v>274</v>
      </c>
      <c r="K96" s="61"/>
      <c r="L96" s="61"/>
      <c r="M96" s="61"/>
      <c r="N96" s="61"/>
      <c r="O96" s="61"/>
      <c r="P96" s="61"/>
      <c r="Q96" s="45">
        <f t="shared" si="64"/>
        <v>47652</v>
      </c>
      <c r="R96" s="61"/>
      <c r="S96" s="61">
        <v>3056</v>
      </c>
      <c r="T96" s="61">
        <v>44391</v>
      </c>
      <c r="U96" s="61"/>
      <c r="V96" s="61"/>
      <c r="W96" s="61">
        <v>205</v>
      </c>
      <c r="X96" s="45">
        <f t="shared" si="65"/>
        <v>42239.5</v>
      </c>
      <c r="Y96" s="61">
        <v>30707.15</v>
      </c>
      <c r="Z96" s="61">
        <v>5100.8500000000004</v>
      </c>
      <c r="AA96" s="61"/>
      <c r="AB96" s="61"/>
      <c r="AC96" s="61">
        <v>3732.5</v>
      </c>
      <c r="AD96" s="61">
        <v>2699</v>
      </c>
      <c r="AE96" s="45">
        <f t="shared" si="66"/>
        <v>5412.5</v>
      </c>
      <c r="AF96" s="46">
        <f t="shared" si="67"/>
        <v>22817.5</v>
      </c>
      <c r="AG96" s="61"/>
      <c r="AH96" s="61">
        <v>15124.45</v>
      </c>
      <c r="AI96" s="61"/>
      <c r="AJ96" s="61">
        <v>2344.77</v>
      </c>
      <c r="AK96" s="61">
        <v>699.75</v>
      </c>
      <c r="AL96" s="61">
        <v>3382.78</v>
      </c>
      <c r="AM96" s="61"/>
      <c r="AN96" s="61"/>
      <c r="AO96" s="61">
        <v>1265.75</v>
      </c>
      <c r="AP96" s="63">
        <f t="shared" si="68"/>
        <v>0.24921661005806947</v>
      </c>
      <c r="AQ96" s="63">
        <v>0.28999999999999998</v>
      </c>
      <c r="AR96" s="152">
        <f t="shared" si="69"/>
        <v>-17131</v>
      </c>
      <c r="AS96" s="151"/>
      <c r="AT96" s="144">
        <f t="shared" si="70"/>
        <v>0</v>
      </c>
      <c r="AU96" s="146">
        <f t="shared" si="71"/>
        <v>0</v>
      </c>
      <c r="AV96" s="147"/>
      <c r="AW96" s="147"/>
      <c r="AX96" s="147"/>
      <c r="AY96" s="147"/>
      <c r="AZ96" s="147"/>
      <c r="BA96" s="147"/>
      <c r="BB96" s="148"/>
      <c r="BC96" s="148"/>
      <c r="BD96" s="148"/>
      <c r="BE96" s="148"/>
      <c r="BF96" s="148"/>
      <c r="BG96" s="148"/>
      <c r="BH96" s="66"/>
    </row>
    <row r="97" spans="1:60" s="56" customFormat="1" ht="23.25" customHeight="1">
      <c r="A97" s="57">
        <f t="shared" ref="A97:A99" si="72">+A96+1</f>
        <v>12</v>
      </c>
      <c r="B97" s="58" t="s">
        <v>207</v>
      </c>
      <c r="C97" s="59">
        <v>150</v>
      </c>
      <c r="D97" s="60">
        <f t="shared" si="60"/>
        <v>154</v>
      </c>
      <c r="E97" s="59">
        <v>133</v>
      </c>
      <c r="F97" s="59">
        <v>21</v>
      </c>
      <c r="G97" s="45">
        <f t="shared" si="61"/>
        <v>22682</v>
      </c>
      <c r="H97" s="45">
        <f t="shared" si="62"/>
        <v>96649</v>
      </c>
      <c r="I97" s="45">
        <f t="shared" si="63"/>
        <v>0</v>
      </c>
      <c r="J97" s="61"/>
      <c r="K97" s="61"/>
      <c r="L97" s="61"/>
      <c r="M97" s="61"/>
      <c r="N97" s="61"/>
      <c r="O97" s="61">
        <v>1904</v>
      </c>
      <c r="P97" s="61"/>
      <c r="Q97" s="45">
        <f t="shared" si="64"/>
        <v>94745</v>
      </c>
      <c r="R97" s="61"/>
      <c r="S97" s="61"/>
      <c r="T97" s="61">
        <v>94745</v>
      </c>
      <c r="U97" s="61"/>
      <c r="V97" s="61"/>
      <c r="W97" s="61"/>
      <c r="X97" s="45">
        <f t="shared" si="65"/>
        <v>73967</v>
      </c>
      <c r="Y97" s="61">
        <v>15557</v>
      </c>
      <c r="Z97" s="61">
        <v>24083</v>
      </c>
      <c r="AA97" s="61">
        <v>9638</v>
      </c>
      <c r="AB97" s="61">
        <v>1790</v>
      </c>
      <c r="AC97" s="61">
        <v>16848</v>
      </c>
      <c r="AD97" s="61">
        <v>6051</v>
      </c>
      <c r="AE97" s="45">
        <f t="shared" si="66"/>
        <v>20778</v>
      </c>
      <c r="AF97" s="46">
        <f t="shared" si="67"/>
        <v>31444</v>
      </c>
      <c r="AG97" s="61"/>
      <c r="AH97" s="61">
        <v>17388</v>
      </c>
      <c r="AI97" s="61">
        <v>862</v>
      </c>
      <c r="AJ97" s="61">
        <v>3561</v>
      </c>
      <c r="AK97" s="61">
        <v>1899</v>
      </c>
      <c r="AL97" s="61">
        <v>7336</v>
      </c>
      <c r="AM97" s="61"/>
      <c r="AN97" s="61"/>
      <c r="AO97" s="61">
        <v>398</v>
      </c>
      <c r="AP97" s="63">
        <f t="shared" si="68"/>
        <v>0.72134588474748762</v>
      </c>
      <c r="AQ97" s="63">
        <v>0.72</v>
      </c>
      <c r="AR97" s="152">
        <f t="shared" si="69"/>
        <v>-8762</v>
      </c>
      <c r="AS97" s="151">
        <v>6618</v>
      </c>
      <c r="AT97" s="144">
        <f t="shared" si="70"/>
        <v>0</v>
      </c>
      <c r="AU97" s="146">
        <f t="shared" si="71"/>
        <v>0</v>
      </c>
      <c r="AV97" s="147"/>
      <c r="AW97" s="147"/>
      <c r="AX97" s="147"/>
      <c r="AY97" s="147"/>
      <c r="AZ97" s="147"/>
      <c r="BA97" s="147"/>
      <c r="BB97" s="148"/>
      <c r="BC97" s="148">
        <v>1.1000000000000001</v>
      </c>
      <c r="BD97" s="148"/>
      <c r="BE97" s="148"/>
      <c r="BF97" s="148"/>
      <c r="BG97" s="148"/>
      <c r="BH97" s="66"/>
    </row>
    <row r="98" spans="1:60" s="56" customFormat="1" ht="23.25" customHeight="1">
      <c r="A98" s="57">
        <f t="shared" si="72"/>
        <v>13</v>
      </c>
      <c r="B98" s="58" t="s">
        <v>208</v>
      </c>
      <c r="C98" s="59">
        <v>70</v>
      </c>
      <c r="D98" s="60">
        <f t="shared" si="60"/>
        <v>60</v>
      </c>
      <c r="E98" s="59">
        <v>56</v>
      </c>
      <c r="F98" s="59">
        <v>4</v>
      </c>
      <c r="G98" s="45">
        <f t="shared" si="61"/>
        <v>2068</v>
      </c>
      <c r="H98" s="45">
        <f t="shared" si="62"/>
        <v>12108</v>
      </c>
      <c r="I98" s="45">
        <f t="shared" si="63"/>
        <v>0</v>
      </c>
      <c r="J98" s="61"/>
      <c r="K98" s="61"/>
      <c r="L98" s="61"/>
      <c r="M98" s="61"/>
      <c r="N98" s="61">
        <v>400</v>
      </c>
      <c r="O98" s="61"/>
      <c r="P98" s="61"/>
      <c r="Q98" s="45">
        <f t="shared" si="64"/>
        <v>11708</v>
      </c>
      <c r="R98" s="61"/>
      <c r="S98" s="61"/>
      <c r="T98" s="61"/>
      <c r="U98" s="61"/>
      <c r="V98" s="61"/>
      <c r="W98" s="61">
        <v>11708</v>
      </c>
      <c r="X98" s="45">
        <f t="shared" si="65"/>
        <v>10040</v>
      </c>
      <c r="Y98" s="61"/>
      <c r="Z98" s="61">
        <v>3167</v>
      </c>
      <c r="AA98" s="61">
        <v>3872</v>
      </c>
      <c r="AB98" s="61"/>
      <c r="AC98" s="61">
        <v>2225</v>
      </c>
      <c r="AD98" s="61">
        <v>776</v>
      </c>
      <c r="AE98" s="45">
        <f t="shared" si="66"/>
        <v>1668</v>
      </c>
      <c r="AF98" s="46">
        <f t="shared" si="67"/>
        <v>7996</v>
      </c>
      <c r="AG98" s="61"/>
      <c r="AH98" s="61">
        <v>6122</v>
      </c>
      <c r="AI98" s="61"/>
      <c r="AJ98" s="61">
        <v>400</v>
      </c>
      <c r="AK98" s="61"/>
      <c r="AL98" s="61">
        <v>1366</v>
      </c>
      <c r="AM98" s="61"/>
      <c r="AN98" s="61"/>
      <c r="AO98" s="61">
        <v>108</v>
      </c>
      <c r="AP98" s="175">
        <f>+G98/AF98</f>
        <v>0.25862931465732869</v>
      </c>
      <c r="AQ98" s="63">
        <v>0.15</v>
      </c>
      <c r="AR98" s="152">
        <f t="shared" si="69"/>
        <v>-5928</v>
      </c>
      <c r="AS98" s="151">
        <v>10000</v>
      </c>
      <c r="AT98" s="144">
        <f t="shared" si="70"/>
        <v>4070</v>
      </c>
      <c r="AU98" s="146">
        <f t="shared" si="71"/>
        <v>397</v>
      </c>
      <c r="AV98" s="147">
        <v>397</v>
      </c>
      <c r="AW98" s="147"/>
      <c r="AX98" s="147">
        <v>1942</v>
      </c>
      <c r="AY98" s="147">
        <v>1175</v>
      </c>
      <c r="AZ98" s="147">
        <v>556</v>
      </c>
      <c r="BA98" s="147">
        <v>1575</v>
      </c>
      <c r="BB98" s="148">
        <v>0.53</v>
      </c>
      <c r="BC98" s="148"/>
      <c r="BD98" s="148"/>
      <c r="BE98" s="148"/>
      <c r="BF98" s="148">
        <v>4.8</v>
      </c>
      <c r="BG98" s="148">
        <v>1.5</v>
      </c>
      <c r="BH98" s="66"/>
    </row>
    <row r="99" spans="1:60" s="56" customFormat="1" ht="23.25" customHeight="1">
      <c r="A99" s="57">
        <f t="shared" si="72"/>
        <v>14</v>
      </c>
      <c r="B99" s="58" t="s">
        <v>135</v>
      </c>
      <c r="C99" s="59">
        <v>240</v>
      </c>
      <c r="D99" s="60">
        <f t="shared" si="60"/>
        <v>256</v>
      </c>
      <c r="E99" s="59">
        <v>53</v>
      </c>
      <c r="F99" s="59">
        <v>203</v>
      </c>
      <c r="G99" s="45">
        <f t="shared" si="61"/>
        <v>127207</v>
      </c>
      <c r="H99" s="45">
        <f t="shared" si="62"/>
        <v>155649</v>
      </c>
      <c r="I99" s="45">
        <f t="shared" si="63"/>
        <v>123258</v>
      </c>
      <c r="J99" s="61"/>
      <c r="K99" s="61"/>
      <c r="L99" s="61">
        <v>37520</v>
      </c>
      <c r="M99" s="61">
        <v>85738</v>
      </c>
      <c r="N99" s="61"/>
      <c r="O99" s="61"/>
      <c r="P99" s="61">
        <v>1429</v>
      </c>
      <c r="Q99" s="45">
        <f t="shared" si="64"/>
        <v>30962</v>
      </c>
      <c r="R99" s="61"/>
      <c r="S99" s="61">
        <v>1429</v>
      </c>
      <c r="T99" s="61"/>
      <c r="U99" s="61">
        <v>26676</v>
      </c>
      <c r="V99" s="61">
        <v>892</v>
      </c>
      <c r="W99" s="61">
        <v>1965</v>
      </c>
      <c r="X99" s="45">
        <f t="shared" si="65"/>
        <v>28442</v>
      </c>
      <c r="Y99" s="61">
        <v>24550</v>
      </c>
      <c r="Z99" s="61">
        <v>1756</v>
      </c>
      <c r="AA99" s="61">
        <v>465</v>
      </c>
      <c r="AB99" s="61"/>
      <c r="AC99" s="61">
        <v>823</v>
      </c>
      <c r="AD99" s="61">
        <v>848</v>
      </c>
      <c r="AE99" s="45">
        <f t="shared" si="66"/>
        <v>2520</v>
      </c>
      <c r="AF99" s="46">
        <f t="shared" si="67"/>
        <v>108716</v>
      </c>
      <c r="AG99" s="61"/>
      <c r="AH99" s="61">
        <v>56738</v>
      </c>
      <c r="AI99" s="61"/>
      <c r="AJ99" s="61">
        <v>37887</v>
      </c>
      <c r="AK99" s="61">
        <v>9689</v>
      </c>
      <c r="AL99" s="61">
        <v>3723</v>
      </c>
      <c r="AM99" s="61"/>
      <c r="AN99" s="61"/>
      <c r="AO99" s="61">
        <v>679</v>
      </c>
      <c r="AP99" s="63">
        <f>G99/AF99</f>
        <v>1.170085360020604</v>
      </c>
      <c r="AQ99" s="63">
        <v>0.95</v>
      </c>
      <c r="AR99" s="152">
        <f t="shared" si="69"/>
        <v>18491</v>
      </c>
      <c r="AS99" s="151">
        <v>6050</v>
      </c>
      <c r="AT99" s="144">
        <f t="shared" si="70"/>
        <v>24541</v>
      </c>
      <c r="AU99" s="146">
        <f t="shared" si="71"/>
        <v>22310</v>
      </c>
      <c r="AV99" s="147">
        <v>22310</v>
      </c>
      <c r="AW99" s="147"/>
      <c r="AX99" s="147">
        <v>66</v>
      </c>
      <c r="AY99" s="147">
        <v>2165</v>
      </c>
      <c r="AZ99" s="147"/>
      <c r="BA99" s="147"/>
      <c r="BB99" s="148">
        <v>0.6</v>
      </c>
      <c r="BC99" s="148"/>
      <c r="BD99" s="148"/>
      <c r="BE99" s="148"/>
      <c r="BF99" s="148">
        <v>15</v>
      </c>
      <c r="BG99" s="148">
        <v>2</v>
      </c>
      <c r="BH99" s="66"/>
    </row>
    <row r="100" spans="1:60" s="56" customFormat="1" ht="23.25" customHeight="1">
      <c r="A100" s="57">
        <v>15</v>
      </c>
      <c r="B100" s="58" t="s">
        <v>209</v>
      </c>
      <c r="C100" s="59"/>
      <c r="D100" s="60">
        <f t="shared" si="60"/>
        <v>0</v>
      </c>
      <c r="E100" s="59"/>
      <c r="F100" s="59"/>
      <c r="G100" s="45">
        <f t="shared" si="61"/>
        <v>0</v>
      </c>
      <c r="H100" s="45">
        <f t="shared" si="62"/>
        <v>0</v>
      </c>
      <c r="I100" s="45">
        <f t="shared" si="63"/>
        <v>0</v>
      </c>
      <c r="J100" s="61"/>
      <c r="K100" s="61"/>
      <c r="L100" s="61"/>
      <c r="M100" s="61"/>
      <c r="N100" s="61"/>
      <c r="O100" s="61"/>
      <c r="P100" s="61"/>
      <c r="Q100" s="45">
        <f t="shared" si="64"/>
        <v>0</v>
      </c>
      <c r="R100" s="61"/>
      <c r="S100" s="61"/>
      <c r="T100" s="61"/>
      <c r="U100" s="61"/>
      <c r="V100" s="61"/>
      <c r="W100" s="61"/>
      <c r="X100" s="45">
        <f t="shared" si="65"/>
        <v>0</v>
      </c>
      <c r="Y100" s="61"/>
      <c r="Z100" s="61"/>
      <c r="AA100" s="61"/>
      <c r="AB100" s="61"/>
      <c r="AC100" s="61"/>
      <c r="AD100" s="61"/>
      <c r="AE100" s="45">
        <f t="shared" si="66"/>
        <v>0</v>
      </c>
      <c r="AF100" s="46">
        <f t="shared" si="67"/>
        <v>0</v>
      </c>
      <c r="AG100" s="61"/>
      <c r="AH100" s="61"/>
      <c r="AI100" s="61"/>
      <c r="AJ100" s="61"/>
      <c r="AK100" s="61"/>
      <c r="AL100" s="61"/>
      <c r="AM100" s="61"/>
      <c r="AN100" s="61"/>
      <c r="AO100" s="61"/>
      <c r="AP100" s="63"/>
      <c r="AQ100" s="63"/>
      <c r="AR100" s="152"/>
      <c r="AS100" s="145"/>
      <c r="AT100" s="144"/>
      <c r="AU100" s="146">
        <f t="shared" si="71"/>
        <v>0</v>
      </c>
      <c r="AV100" s="147"/>
      <c r="AW100" s="147"/>
      <c r="AX100" s="147"/>
      <c r="AY100" s="147"/>
      <c r="AZ100" s="147"/>
      <c r="BA100" s="147"/>
      <c r="BB100" s="148"/>
      <c r="BC100" s="148"/>
      <c r="BD100" s="148"/>
      <c r="BE100" s="148"/>
      <c r="BF100" s="148"/>
      <c r="BG100" s="148"/>
      <c r="BH100" s="66"/>
    </row>
    <row r="101" spans="1:60" s="56" customFormat="1" ht="39" customHeight="1">
      <c r="A101" s="103" t="s">
        <v>212</v>
      </c>
      <c r="B101" s="79" t="s">
        <v>262</v>
      </c>
      <c r="C101" s="59">
        <v>51</v>
      </c>
      <c r="D101" s="60">
        <f t="shared" si="60"/>
        <v>51</v>
      </c>
      <c r="E101" s="59">
        <f>15+33</f>
        <v>48</v>
      </c>
      <c r="F101" s="59">
        <f>2+1</f>
        <v>3</v>
      </c>
      <c r="G101" s="45">
        <f t="shared" si="61"/>
        <v>4100</v>
      </c>
      <c r="H101" s="45">
        <f t="shared" si="62"/>
        <v>4100</v>
      </c>
      <c r="I101" s="45">
        <f t="shared" si="63"/>
        <v>3800</v>
      </c>
      <c r="J101" s="260">
        <v>3800</v>
      </c>
      <c r="K101" s="61"/>
      <c r="L101" s="61"/>
      <c r="M101" s="61"/>
      <c r="N101" s="61"/>
      <c r="O101" s="61"/>
      <c r="P101" s="61"/>
      <c r="Q101" s="45">
        <f t="shared" si="64"/>
        <v>300</v>
      </c>
      <c r="R101" s="61"/>
      <c r="S101" s="61"/>
      <c r="T101" s="61"/>
      <c r="U101" s="61"/>
      <c r="V101" s="61"/>
      <c r="W101" s="61">
        <v>300</v>
      </c>
      <c r="X101" s="45">
        <f t="shared" si="65"/>
        <v>0</v>
      </c>
      <c r="Y101" s="61"/>
      <c r="Z101" s="61"/>
      <c r="AA101" s="61"/>
      <c r="AB101" s="61"/>
      <c r="AC101" s="61"/>
      <c r="AD101" s="61"/>
      <c r="AE101" s="45">
        <f t="shared" si="66"/>
        <v>300</v>
      </c>
      <c r="AF101" s="46">
        <f t="shared" si="67"/>
        <v>10800</v>
      </c>
      <c r="AG101" s="61"/>
      <c r="AH101" s="260">
        <f>3632+660+1805</f>
        <v>6097</v>
      </c>
      <c r="AI101" s="262"/>
      <c r="AJ101" s="260">
        <f>2500+480</f>
        <v>2980</v>
      </c>
      <c r="AK101" s="262">
        <v>335</v>
      </c>
      <c r="AL101" s="260">
        <f>875+85</f>
        <v>960</v>
      </c>
      <c r="AM101" s="262"/>
      <c r="AN101" s="262"/>
      <c r="AO101" s="260">
        <f>180+153+95</f>
        <v>428</v>
      </c>
      <c r="AP101" s="168">
        <f t="shared" ref="AP101:AP102" si="73">G101/AF101</f>
        <v>0.37962962962962965</v>
      </c>
      <c r="AQ101" s="168">
        <v>0.4</v>
      </c>
      <c r="AR101" s="171">
        <f t="shared" ref="AR101:AR102" si="74">G101-AF101</f>
        <v>-6700</v>
      </c>
      <c r="AS101" s="151">
        <f>4200+2500</f>
        <v>6700</v>
      </c>
      <c r="AT101" s="171">
        <f t="shared" ref="AT101:AT102" si="75">AU101+AX101+AY101+AZ101</f>
        <v>0</v>
      </c>
      <c r="AU101" s="172">
        <f t="shared" si="71"/>
        <v>0</v>
      </c>
      <c r="AV101" s="147"/>
      <c r="AW101" s="147"/>
      <c r="AX101" s="147"/>
      <c r="AY101" s="147"/>
      <c r="AZ101" s="147"/>
      <c r="BA101" s="147"/>
      <c r="BB101" s="148"/>
      <c r="BC101" s="148"/>
      <c r="BD101" s="148"/>
      <c r="BE101" s="148"/>
      <c r="BF101" s="148"/>
      <c r="BG101" s="148"/>
      <c r="BH101" s="161"/>
    </row>
    <row r="102" spans="1:60" s="56" customFormat="1" ht="37.5" customHeight="1">
      <c r="A102" s="103" t="s">
        <v>263</v>
      </c>
      <c r="B102" s="79" t="s">
        <v>210</v>
      </c>
      <c r="C102" s="59">
        <v>23</v>
      </c>
      <c r="D102" s="60">
        <f t="shared" si="60"/>
        <v>23</v>
      </c>
      <c r="E102" s="59">
        <v>22</v>
      </c>
      <c r="F102" s="59">
        <v>1</v>
      </c>
      <c r="G102" s="45">
        <f t="shared" si="61"/>
        <v>0</v>
      </c>
      <c r="H102" s="45">
        <f t="shared" si="62"/>
        <v>0</v>
      </c>
      <c r="I102" s="45">
        <f t="shared" si="63"/>
        <v>0</v>
      </c>
      <c r="J102" s="61"/>
      <c r="K102" s="61"/>
      <c r="L102" s="61"/>
      <c r="M102" s="61"/>
      <c r="N102" s="61"/>
      <c r="O102" s="61"/>
      <c r="P102" s="61"/>
      <c r="Q102" s="45">
        <f t="shared" si="64"/>
        <v>0</v>
      </c>
      <c r="R102" s="61"/>
      <c r="S102" s="61"/>
      <c r="T102" s="61"/>
      <c r="U102" s="61"/>
      <c r="V102" s="61"/>
      <c r="W102" s="61"/>
      <c r="X102" s="45">
        <f t="shared" si="65"/>
        <v>0</v>
      </c>
      <c r="Y102" s="61"/>
      <c r="Z102" s="61"/>
      <c r="AA102" s="61"/>
      <c r="AB102" s="61"/>
      <c r="AC102" s="61"/>
      <c r="AD102" s="61"/>
      <c r="AE102" s="45">
        <f t="shared" si="66"/>
        <v>0</v>
      </c>
      <c r="AF102" s="46">
        <f t="shared" si="67"/>
        <v>3741</v>
      </c>
      <c r="AG102" s="61"/>
      <c r="AH102" s="61">
        <v>2834</v>
      </c>
      <c r="AI102" s="61"/>
      <c r="AJ102" s="61"/>
      <c r="AK102" s="61"/>
      <c r="AL102" s="61">
        <v>600</v>
      </c>
      <c r="AM102" s="61"/>
      <c r="AN102" s="61"/>
      <c r="AO102" s="61">
        <v>307</v>
      </c>
      <c r="AP102" s="168">
        <f t="shared" si="73"/>
        <v>0</v>
      </c>
      <c r="AQ102" s="168">
        <v>0.11</v>
      </c>
      <c r="AR102" s="169">
        <f t="shared" si="74"/>
        <v>-3741</v>
      </c>
      <c r="AS102" s="151">
        <v>4200</v>
      </c>
      <c r="AT102" s="171">
        <f t="shared" si="75"/>
        <v>459.15</v>
      </c>
      <c r="AU102" s="172">
        <f>+AV102+AW102</f>
        <v>69</v>
      </c>
      <c r="AV102" s="147">
        <v>69</v>
      </c>
      <c r="AW102" s="147"/>
      <c r="AX102" s="147">
        <v>234</v>
      </c>
      <c r="AY102" s="147">
        <v>156.15</v>
      </c>
      <c r="AZ102" s="147"/>
      <c r="BA102" s="147"/>
      <c r="BB102" s="148"/>
      <c r="BC102" s="148"/>
      <c r="BD102" s="148"/>
      <c r="BE102" s="148"/>
      <c r="BF102" s="148"/>
      <c r="BG102" s="148"/>
      <c r="BH102" s="161"/>
    </row>
    <row r="103" spans="1:60" s="56" customFormat="1" ht="24" customHeight="1">
      <c r="A103" s="57">
        <v>16</v>
      </c>
      <c r="B103" s="58" t="s">
        <v>211</v>
      </c>
      <c r="C103" s="59"/>
      <c r="D103" s="60">
        <f t="shared" si="60"/>
        <v>0</v>
      </c>
      <c r="E103" s="59"/>
      <c r="F103" s="59"/>
      <c r="G103" s="45">
        <f t="shared" si="61"/>
        <v>0</v>
      </c>
      <c r="H103" s="45">
        <f t="shared" si="62"/>
        <v>0</v>
      </c>
      <c r="I103" s="45">
        <f t="shared" si="63"/>
        <v>0</v>
      </c>
      <c r="J103" s="61"/>
      <c r="K103" s="61"/>
      <c r="L103" s="61"/>
      <c r="M103" s="61"/>
      <c r="N103" s="61"/>
      <c r="O103" s="61"/>
      <c r="P103" s="61"/>
      <c r="Q103" s="45">
        <f t="shared" si="64"/>
        <v>0</v>
      </c>
      <c r="R103" s="61"/>
      <c r="S103" s="61"/>
      <c r="T103" s="61"/>
      <c r="U103" s="61"/>
      <c r="V103" s="61"/>
      <c r="W103" s="61"/>
      <c r="X103" s="45">
        <f t="shared" si="65"/>
        <v>0</v>
      </c>
      <c r="Y103" s="61"/>
      <c r="Z103" s="61"/>
      <c r="AA103" s="61"/>
      <c r="AB103" s="61"/>
      <c r="AC103" s="61"/>
      <c r="AD103" s="61"/>
      <c r="AE103" s="45">
        <f t="shared" si="66"/>
        <v>0</v>
      </c>
      <c r="AF103" s="46">
        <f t="shared" si="67"/>
        <v>0</v>
      </c>
      <c r="AG103" s="61"/>
      <c r="AH103" s="61"/>
      <c r="AI103" s="61"/>
      <c r="AJ103" s="61"/>
      <c r="AK103" s="61"/>
      <c r="AL103" s="61"/>
      <c r="AM103" s="61"/>
      <c r="AN103" s="61"/>
      <c r="AO103" s="61"/>
      <c r="AP103" s="176"/>
      <c r="AQ103" s="63"/>
      <c r="AR103" s="176">
        <f>+AR104</f>
        <v>-4417</v>
      </c>
      <c r="AS103" s="177"/>
      <c r="AT103" s="178">
        <f t="shared" ref="AT103:AU103" si="76">+AT104</f>
        <v>7</v>
      </c>
      <c r="AU103" s="176">
        <f t="shared" si="76"/>
        <v>6</v>
      </c>
      <c r="AV103" s="147"/>
      <c r="AW103" s="147"/>
      <c r="AX103" s="147"/>
      <c r="AY103" s="147"/>
      <c r="AZ103" s="147">
        <v>6</v>
      </c>
      <c r="BA103" s="147"/>
      <c r="BB103" s="148"/>
      <c r="BC103" s="148"/>
      <c r="BD103" s="148"/>
      <c r="BE103" s="148"/>
      <c r="BF103" s="148"/>
      <c r="BG103" s="148"/>
      <c r="BH103" s="66"/>
    </row>
    <row r="104" spans="1:60" s="56" customFormat="1" ht="34.5" customHeight="1">
      <c r="A104" s="103" t="s">
        <v>264</v>
      </c>
      <c r="B104" s="79" t="s">
        <v>213</v>
      </c>
      <c r="C104" s="59">
        <v>33</v>
      </c>
      <c r="D104" s="60">
        <f t="shared" si="60"/>
        <v>33</v>
      </c>
      <c r="E104" s="59">
        <v>17</v>
      </c>
      <c r="F104" s="59">
        <v>16</v>
      </c>
      <c r="G104" s="45">
        <f t="shared" si="61"/>
        <v>13</v>
      </c>
      <c r="H104" s="45">
        <f t="shared" si="62"/>
        <v>1468</v>
      </c>
      <c r="I104" s="45">
        <f t="shared" si="63"/>
        <v>0</v>
      </c>
      <c r="J104" s="61"/>
      <c r="K104" s="61"/>
      <c r="L104" s="61"/>
      <c r="M104" s="61"/>
      <c r="N104" s="61"/>
      <c r="O104" s="61"/>
      <c r="P104" s="61"/>
      <c r="Q104" s="45">
        <f t="shared" si="64"/>
        <v>1468</v>
      </c>
      <c r="R104" s="61"/>
      <c r="S104" s="61"/>
      <c r="T104" s="61"/>
      <c r="U104" s="61"/>
      <c r="V104" s="61"/>
      <c r="W104" s="61">
        <v>1468</v>
      </c>
      <c r="X104" s="45">
        <f t="shared" si="65"/>
        <v>1455</v>
      </c>
      <c r="Y104" s="61">
        <v>801</v>
      </c>
      <c r="Z104" s="61">
        <v>448</v>
      </c>
      <c r="AA104" s="61">
        <v>192</v>
      </c>
      <c r="AB104" s="61">
        <v>5</v>
      </c>
      <c r="AC104" s="61">
        <v>6</v>
      </c>
      <c r="AD104" s="61">
        <v>3</v>
      </c>
      <c r="AE104" s="45">
        <f t="shared" si="66"/>
        <v>13</v>
      </c>
      <c r="AF104" s="46">
        <f t="shared" si="67"/>
        <v>4430</v>
      </c>
      <c r="AG104" s="61"/>
      <c r="AH104" s="61">
        <v>3838</v>
      </c>
      <c r="AI104" s="61"/>
      <c r="AJ104" s="61"/>
      <c r="AK104" s="61">
        <v>274</v>
      </c>
      <c r="AL104" s="61"/>
      <c r="AM104" s="61"/>
      <c r="AN104" s="61"/>
      <c r="AO104" s="61">
        <v>318</v>
      </c>
      <c r="AP104" s="168">
        <f>G104/AF104</f>
        <v>2.9345372460496612E-3</v>
      </c>
      <c r="AQ104" s="168">
        <v>0.81</v>
      </c>
      <c r="AR104" s="169">
        <f>G104-AF104</f>
        <v>-4417</v>
      </c>
      <c r="AS104" s="151"/>
      <c r="AT104" s="171">
        <f>AU104+AX104+AY104+AZ104</f>
        <v>7</v>
      </c>
      <c r="AU104" s="172">
        <f>+AV104+AW104</f>
        <v>6</v>
      </c>
      <c r="AV104" s="147">
        <v>1</v>
      </c>
      <c r="AW104" s="147">
        <f>+AB104</f>
        <v>5</v>
      </c>
      <c r="AX104" s="147"/>
      <c r="AY104" s="147">
        <v>1</v>
      </c>
      <c r="AZ104" s="147"/>
      <c r="BA104" s="147"/>
      <c r="BB104" s="148"/>
      <c r="BC104" s="148"/>
      <c r="BD104" s="148"/>
      <c r="BE104" s="148"/>
      <c r="BF104" s="148"/>
      <c r="BG104" s="148"/>
      <c r="BH104" s="161"/>
    </row>
    <row r="105" spans="1:60" s="76" customFormat="1" ht="28.5" customHeight="1">
      <c r="A105" s="71" t="s">
        <v>139</v>
      </c>
      <c r="B105" s="88" t="s">
        <v>214</v>
      </c>
      <c r="C105" s="72"/>
      <c r="D105" s="60"/>
      <c r="E105" s="72"/>
      <c r="F105" s="72"/>
      <c r="G105" s="45">
        <f t="shared" si="61"/>
        <v>0</v>
      </c>
      <c r="H105" s="45">
        <f t="shared" si="62"/>
        <v>0</v>
      </c>
      <c r="I105" s="45">
        <f t="shared" si="63"/>
        <v>0</v>
      </c>
      <c r="J105" s="61"/>
      <c r="K105" s="61"/>
      <c r="L105" s="61"/>
      <c r="M105" s="61"/>
      <c r="N105" s="61"/>
      <c r="O105" s="61"/>
      <c r="P105" s="61"/>
      <c r="Q105" s="45">
        <f t="shared" si="64"/>
        <v>0</v>
      </c>
      <c r="R105" s="61"/>
      <c r="S105" s="61"/>
      <c r="T105" s="61"/>
      <c r="U105" s="61"/>
      <c r="V105" s="61"/>
      <c r="W105" s="61"/>
      <c r="X105" s="45">
        <f t="shared" si="65"/>
        <v>0</v>
      </c>
      <c r="Y105" s="61"/>
      <c r="Z105" s="61"/>
      <c r="AA105" s="61"/>
      <c r="AB105" s="61"/>
      <c r="AC105" s="61"/>
      <c r="AD105" s="61"/>
      <c r="AE105" s="45"/>
      <c r="AF105" s="46"/>
      <c r="AG105" s="61"/>
      <c r="AH105" s="61"/>
      <c r="AI105" s="61"/>
      <c r="AJ105" s="61"/>
      <c r="AK105" s="61"/>
      <c r="AL105" s="61"/>
      <c r="AM105" s="61"/>
      <c r="AN105" s="61"/>
      <c r="AO105" s="61"/>
      <c r="AP105" s="73"/>
      <c r="AQ105" s="73"/>
      <c r="AR105" s="153"/>
      <c r="AS105" s="154"/>
      <c r="AT105" s="153"/>
      <c r="AU105" s="155"/>
      <c r="AV105" s="156"/>
      <c r="AW105" s="156"/>
      <c r="AX105" s="156"/>
      <c r="AY105" s="156"/>
      <c r="AZ105" s="156"/>
      <c r="BA105" s="156"/>
      <c r="BB105" s="62"/>
      <c r="BC105" s="62"/>
      <c r="BD105" s="62"/>
      <c r="BE105" s="62"/>
      <c r="BF105" s="62"/>
      <c r="BG105" s="62"/>
      <c r="BH105" s="179"/>
    </row>
    <row r="106" spans="1:60" s="56" customFormat="1" ht="22.5" customHeight="1">
      <c r="A106" s="57">
        <v>17</v>
      </c>
      <c r="B106" s="58" t="s">
        <v>215</v>
      </c>
      <c r="C106" s="59">
        <v>800</v>
      </c>
      <c r="D106" s="60">
        <f t="shared" ref="D106:D138" si="77">+E106+F106</f>
        <v>711</v>
      </c>
      <c r="E106" s="59">
        <v>566</v>
      </c>
      <c r="F106" s="59">
        <v>145</v>
      </c>
      <c r="G106" s="45">
        <f t="shared" si="61"/>
        <v>231915</v>
      </c>
      <c r="H106" s="45">
        <f t="shared" si="62"/>
        <v>241549</v>
      </c>
      <c r="I106" s="45">
        <f t="shared" si="63"/>
        <v>222930</v>
      </c>
      <c r="J106" s="61"/>
      <c r="K106" s="61"/>
      <c r="L106" s="61">
        <v>220805</v>
      </c>
      <c r="M106" s="61">
        <v>2125</v>
      </c>
      <c r="N106" s="61"/>
      <c r="O106" s="61"/>
      <c r="P106" s="61"/>
      <c r="Q106" s="45">
        <f t="shared" si="64"/>
        <v>18619</v>
      </c>
      <c r="R106" s="61">
        <v>14915</v>
      </c>
      <c r="S106" s="61">
        <v>479</v>
      </c>
      <c r="T106" s="61"/>
      <c r="U106" s="61">
        <v>788</v>
      </c>
      <c r="V106" s="61">
        <v>1349</v>
      </c>
      <c r="W106" s="61">
        <v>1088</v>
      </c>
      <c r="X106" s="45">
        <f t="shared" si="65"/>
        <v>9634</v>
      </c>
      <c r="Y106" s="61">
        <v>3735</v>
      </c>
      <c r="Z106" s="61">
        <v>4066</v>
      </c>
      <c r="AA106" s="61">
        <v>1323</v>
      </c>
      <c r="AB106" s="61"/>
      <c r="AC106" s="61"/>
      <c r="AD106" s="61">
        <v>510</v>
      </c>
      <c r="AE106" s="45">
        <f t="shared" ref="AE106:AE127" si="78">+Q106-X106</f>
        <v>8985</v>
      </c>
      <c r="AF106" s="46">
        <f t="shared" ref="AF106:AF138" si="79">SUM(AH106:AO106)</f>
        <v>268409</v>
      </c>
      <c r="AG106" s="61"/>
      <c r="AH106" s="61">
        <v>119168</v>
      </c>
      <c r="AI106" s="61"/>
      <c r="AJ106" s="61">
        <v>126894</v>
      </c>
      <c r="AK106" s="61"/>
      <c r="AL106" s="61">
        <v>22347</v>
      </c>
      <c r="AM106" s="61"/>
      <c r="AN106" s="61"/>
      <c r="AO106" s="61"/>
      <c r="AP106" s="63">
        <f t="shared" ref="AP106:AP110" si="80">G106/AF106</f>
        <v>0.86403585572763952</v>
      </c>
      <c r="AQ106" s="63">
        <v>0.71</v>
      </c>
      <c r="AR106" s="144">
        <f t="shared" ref="AR106:AR112" si="81">+G106-AF106</f>
        <v>-36494</v>
      </c>
      <c r="AS106" s="151">
        <v>69993</v>
      </c>
      <c r="AT106" s="144">
        <f t="shared" ref="AT106:AT138" si="82">AU106+AX106+AY106+AZ106</f>
        <v>36494</v>
      </c>
      <c r="AU106" s="146">
        <f t="shared" ref="AU106:AU126" si="83">+AV106+AW106</f>
        <v>7500</v>
      </c>
      <c r="AV106" s="147">
        <v>7500</v>
      </c>
      <c r="AW106" s="147"/>
      <c r="AX106" s="147">
        <v>2885</v>
      </c>
      <c r="AY106" s="147">
        <v>26109</v>
      </c>
      <c r="AZ106" s="147"/>
      <c r="BA106" s="147">
        <v>2885</v>
      </c>
      <c r="BB106" s="148">
        <v>0.06</v>
      </c>
      <c r="BC106" s="148"/>
      <c r="BD106" s="148"/>
      <c r="BE106" s="148"/>
      <c r="BF106" s="148">
        <v>0.5</v>
      </c>
      <c r="BG106" s="148">
        <v>0.3</v>
      </c>
      <c r="BH106" s="66"/>
    </row>
    <row r="107" spans="1:60" s="56" customFormat="1" ht="22.5" customHeight="1">
      <c r="A107" s="57">
        <f t="shared" ref="A107:A126" si="84">+A106+1</f>
        <v>18</v>
      </c>
      <c r="B107" s="58" t="s">
        <v>216</v>
      </c>
      <c r="C107" s="59">
        <v>750</v>
      </c>
      <c r="D107" s="60">
        <f t="shared" si="77"/>
        <v>753</v>
      </c>
      <c r="E107" s="232">
        <v>491</v>
      </c>
      <c r="F107" s="59">
        <v>262</v>
      </c>
      <c r="G107" s="45">
        <f t="shared" si="61"/>
        <v>198403</v>
      </c>
      <c r="H107" s="45">
        <f t="shared" si="62"/>
        <v>214997</v>
      </c>
      <c r="I107" s="45">
        <f t="shared" si="63"/>
        <v>189056</v>
      </c>
      <c r="J107" s="61"/>
      <c r="K107" s="61"/>
      <c r="L107" s="61">
        <v>167153</v>
      </c>
      <c r="M107" s="61">
        <v>21903</v>
      </c>
      <c r="N107" s="61"/>
      <c r="O107" s="61"/>
      <c r="P107" s="61"/>
      <c r="Q107" s="45">
        <f t="shared" si="64"/>
        <v>25941</v>
      </c>
      <c r="R107" s="61"/>
      <c r="S107" s="61"/>
      <c r="T107" s="61"/>
      <c r="U107" s="61">
        <v>183</v>
      </c>
      <c r="V107" s="61">
        <v>14945</v>
      </c>
      <c r="W107" s="61">
        <v>10813</v>
      </c>
      <c r="X107" s="45">
        <f t="shared" si="65"/>
        <v>16594</v>
      </c>
      <c r="Y107" s="61">
        <v>10805</v>
      </c>
      <c r="Z107" s="61">
        <v>4745</v>
      </c>
      <c r="AA107" s="61">
        <v>285</v>
      </c>
      <c r="AB107" s="61">
        <v>83</v>
      </c>
      <c r="AC107" s="61">
        <v>346</v>
      </c>
      <c r="AD107" s="61">
        <v>330</v>
      </c>
      <c r="AE107" s="45">
        <f t="shared" si="78"/>
        <v>9347</v>
      </c>
      <c r="AF107" s="46">
        <f t="shared" si="79"/>
        <v>192427</v>
      </c>
      <c r="AG107" s="61"/>
      <c r="AH107" s="61">
        <v>66403</v>
      </c>
      <c r="AI107" s="61"/>
      <c r="AJ107" s="61">
        <v>90163</v>
      </c>
      <c r="AK107" s="61"/>
      <c r="AL107" s="61">
        <v>31199</v>
      </c>
      <c r="AM107" s="61"/>
      <c r="AN107" s="61"/>
      <c r="AO107" s="61">
        <v>4662</v>
      </c>
      <c r="AP107" s="63">
        <f t="shared" si="80"/>
        <v>1.0310559328992293</v>
      </c>
      <c r="AQ107" s="63">
        <v>0.81</v>
      </c>
      <c r="AR107" s="144">
        <f t="shared" si="81"/>
        <v>5976</v>
      </c>
      <c r="AS107" s="151">
        <v>40492</v>
      </c>
      <c r="AT107" s="144">
        <f t="shared" si="82"/>
        <v>42381</v>
      </c>
      <c r="AU107" s="146">
        <f t="shared" si="83"/>
        <v>8476</v>
      </c>
      <c r="AV107" s="147">
        <v>8476</v>
      </c>
      <c r="AW107" s="147"/>
      <c r="AX107" s="147">
        <v>25005</v>
      </c>
      <c r="AY107" s="147">
        <v>8900</v>
      </c>
      <c r="AZ107" s="147"/>
      <c r="BA107" s="147">
        <v>14827</v>
      </c>
      <c r="BB107" s="148">
        <v>0.28999999999999998</v>
      </c>
      <c r="BC107" s="148"/>
      <c r="BD107" s="148"/>
      <c r="BE107" s="148"/>
      <c r="BF107" s="148">
        <v>29.5</v>
      </c>
      <c r="BG107" s="148">
        <v>0.4</v>
      </c>
      <c r="BH107" s="66"/>
    </row>
    <row r="108" spans="1:60" s="56" customFormat="1" ht="22.5" customHeight="1">
      <c r="A108" s="57">
        <f t="shared" si="84"/>
        <v>19</v>
      </c>
      <c r="B108" s="58" t="s">
        <v>217</v>
      </c>
      <c r="C108" s="59">
        <v>395</v>
      </c>
      <c r="D108" s="60">
        <f t="shared" si="77"/>
        <v>395</v>
      </c>
      <c r="E108" s="59">
        <v>370</v>
      </c>
      <c r="F108" s="59">
        <v>25</v>
      </c>
      <c r="G108" s="45">
        <f t="shared" si="61"/>
        <v>87873.5</v>
      </c>
      <c r="H108" s="45">
        <f t="shared" si="62"/>
        <v>87873.5</v>
      </c>
      <c r="I108" s="45">
        <f t="shared" si="63"/>
        <v>86107</v>
      </c>
      <c r="J108" s="61"/>
      <c r="K108" s="61"/>
      <c r="L108" s="61">
        <v>72357</v>
      </c>
      <c r="M108" s="61">
        <v>13750</v>
      </c>
      <c r="N108" s="61"/>
      <c r="O108" s="61"/>
      <c r="P108" s="61"/>
      <c r="Q108" s="45">
        <f t="shared" si="64"/>
        <v>1766.5</v>
      </c>
      <c r="R108" s="61"/>
      <c r="S108" s="61"/>
      <c r="T108" s="61"/>
      <c r="U108" s="61"/>
      <c r="V108" s="61">
        <v>1766.5</v>
      </c>
      <c r="W108" s="61"/>
      <c r="X108" s="45">
        <f t="shared" si="65"/>
        <v>0</v>
      </c>
      <c r="Y108" s="61"/>
      <c r="Z108" s="61"/>
      <c r="AA108" s="61"/>
      <c r="AB108" s="61"/>
      <c r="AC108" s="61"/>
      <c r="AD108" s="61"/>
      <c r="AE108" s="45">
        <f t="shared" si="78"/>
        <v>1766.5</v>
      </c>
      <c r="AF108" s="46">
        <f t="shared" si="79"/>
        <v>134234</v>
      </c>
      <c r="AG108" s="61"/>
      <c r="AH108" s="61">
        <v>71640</v>
      </c>
      <c r="AI108" s="61"/>
      <c r="AJ108" s="61">
        <v>45011</v>
      </c>
      <c r="AK108" s="61"/>
      <c r="AL108" s="61">
        <v>17583</v>
      </c>
      <c r="AM108" s="61"/>
      <c r="AN108" s="61"/>
      <c r="AO108" s="61"/>
      <c r="AP108" s="63">
        <f t="shared" si="80"/>
        <v>0.65462922955436031</v>
      </c>
      <c r="AQ108" s="63">
        <v>0.64</v>
      </c>
      <c r="AR108" s="144">
        <f t="shared" si="81"/>
        <v>-46360.5</v>
      </c>
      <c r="AS108" s="151">
        <v>55725</v>
      </c>
      <c r="AT108" s="144">
        <f t="shared" si="82"/>
        <v>1983</v>
      </c>
      <c r="AU108" s="146">
        <f t="shared" si="83"/>
        <v>454</v>
      </c>
      <c r="AV108" s="147"/>
      <c r="AW108" s="147">
        <v>454</v>
      </c>
      <c r="AX108" s="147"/>
      <c r="AY108" s="147">
        <v>1529</v>
      </c>
      <c r="AZ108" s="147"/>
      <c r="BA108" s="147"/>
      <c r="BB108" s="148"/>
      <c r="BC108" s="148"/>
      <c r="BD108" s="148"/>
      <c r="BE108" s="148"/>
      <c r="BF108" s="148"/>
      <c r="BG108" s="148"/>
      <c r="BH108" s="66"/>
    </row>
    <row r="109" spans="1:60" s="56" customFormat="1" ht="22.5" customHeight="1">
      <c r="A109" s="57">
        <f t="shared" si="84"/>
        <v>20</v>
      </c>
      <c r="B109" s="58" t="s">
        <v>218</v>
      </c>
      <c r="C109" s="59">
        <v>395</v>
      </c>
      <c r="D109" s="60">
        <f t="shared" si="77"/>
        <v>395</v>
      </c>
      <c r="E109" s="59">
        <v>370</v>
      </c>
      <c r="F109" s="59">
        <v>25</v>
      </c>
      <c r="G109" s="45">
        <f t="shared" si="61"/>
        <v>109573</v>
      </c>
      <c r="H109" s="45">
        <f t="shared" si="62"/>
        <v>114156</v>
      </c>
      <c r="I109" s="45">
        <f t="shared" si="63"/>
        <v>107757</v>
      </c>
      <c r="J109" s="61"/>
      <c r="K109" s="61"/>
      <c r="L109" s="61">
        <v>93438</v>
      </c>
      <c r="M109" s="61">
        <v>14319</v>
      </c>
      <c r="N109" s="61"/>
      <c r="O109" s="61"/>
      <c r="P109" s="61"/>
      <c r="Q109" s="45">
        <f t="shared" si="64"/>
        <v>6399</v>
      </c>
      <c r="R109" s="61"/>
      <c r="S109" s="61"/>
      <c r="T109" s="61"/>
      <c r="U109" s="61">
        <v>1268</v>
      </c>
      <c r="V109" s="61">
        <v>793</v>
      </c>
      <c r="W109" s="61">
        <v>4338</v>
      </c>
      <c r="X109" s="45">
        <f t="shared" si="65"/>
        <v>4583</v>
      </c>
      <c r="Y109" s="61">
        <v>970</v>
      </c>
      <c r="Z109" s="61">
        <v>2053</v>
      </c>
      <c r="AA109" s="61"/>
      <c r="AB109" s="61"/>
      <c r="AC109" s="61">
        <v>1430</v>
      </c>
      <c r="AD109" s="61">
        <v>130</v>
      </c>
      <c r="AE109" s="45">
        <f t="shared" si="78"/>
        <v>1816</v>
      </c>
      <c r="AF109" s="46">
        <f t="shared" si="79"/>
        <v>109577</v>
      </c>
      <c r="AG109" s="61"/>
      <c r="AH109" s="61">
        <v>53294</v>
      </c>
      <c r="AI109" s="61"/>
      <c r="AJ109" s="61">
        <v>51799</v>
      </c>
      <c r="AK109" s="61"/>
      <c r="AL109" s="61">
        <v>4182</v>
      </c>
      <c r="AM109" s="61"/>
      <c r="AN109" s="61"/>
      <c r="AO109" s="61">
        <v>302</v>
      </c>
      <c r="AP109" s="63">
        <f t="shared" si="80"/>
        <v>0.99996349598912182</v>
      </c>
      <c r="AQ109" s="63">
        <v>0.85</v>
      </c>
      <c r="AR109" s="144">
        <f t="shared" si="81"/>
        <v>-4</v>
      </c>
      <c r="AS109" s="151">
        <v>23382</v>
      </c>
      <c r="AT109" s="144">
        <f t="shared" si="82"/>
        <v>23378</v>
      </c>
      <c r="AU109" s="146">
        <f t="shared" si="83"/>
        <v>3308</v>
      </c>
      <c r="AV109" s="147">
        <v>3308</v>
      </c>
      <c r="AW109" s="147"/>
      <c r="AX109" s="147">
        <v>8603</v>
      </c>
      <c r="AY109" s="147">
        <v>4633</v>
      </c>
      <c r="AZ109" s="147">
        <v>6834</v>
      </c>
      <c r="BA109" s="147">
        <v>13698</v>
      </c>
      <c r="BB109" s="148">
        <v>0.3</v>
      </c>
      <c r="BC109" s="148"/>
      <c r="BD109" s="148"/>
      <c r="BE109" s="148"/>
      <c r="BF109" s="148">
        <v>3.5</v>
      </c>
      <c r="BG109" s="148">
        <v>0.8</v>
      </c>
      <c r="BH109" s="66"/>
    </row>
    <row r="110" spans="1:60" s="56" customFormat="1" ht="22.5" customHeight="1">
      <c r="A110" s="57">
        <f t="shared" si="84"/>
        <v>21</v>
      </c>
      <c r="B110" s="58" t="s">
        <v>219</v>
      </c>
      <c r="C110" s="59">
        <v>540</v>
      </c>
      <c r="D110" s="60">
        <f t="shared" si="77"/>
        <v>484</v>
      </c>
      <c r="E110" s="59">
        <v>402</v>
      </c>
      <c r="F110" s="59">
        <v>82</v>
      </c>
      <c r="G110" s="45">
        <f t="shared" si="61"/>
        <v>95613.9</v>
      </c>
      <c r="H110" s="45">
        <f t="shared" si="62"/>
        <v>115610.9</v>
      </c>
      <c r="I110" s="45">
        <f t="shared" si="63"/>
        <v>95022</v>
      </c>
      <c r="J110" s="61"/>
      <c r="K110" s="61"/>
      <c r="L110" s="61">
        <v>71834</v>
      </c>
      <c r="M110" s="61">
        <v>23188</v>
      </c>
      <c r="N110" s="61"/>
      <c r="O110" s="61"/>
      <c r="P110" s="61"/>
      <c r="Q110" s="45">
        <f t="shared" si="64"/>
        <v>20588.900000000001</v>
      </c>
      <c r="R110" s="61">
        <v>9389.9</v>
      </c>
      <c r="S110" s="61">
        <v>2727</v>
      </c>
      <c r="T110" s="61"/>
      <c r="U110" s="61">
        <v>7344</v>
      </c>
      <c r="V110" s="61">
        <v>975</v>
      </c>
      <c r="W110" s="61">
        <v>153</v>
      </c>
      <c r="X110" s="45">
        <f t="shared" si="65"/>
        <v>19997</v>
      </c>
      <c r="Y110" s="61">
        <v>9068</v>
      </c>
      <c r="Z110" s="61">
        <v>4275</v>
      </c>
      <c r="AA110" s="61">
        <v>1948</v>
      </c>
      <c r="AB110" s="61">
        <v>3556</v>
      </c>
      <c r="AC110" s="61">
        <v>870</v>
      </c>
      <c r="AD110" s="61">
        <v>280</v>
      </c>
      <c r="AE110" s="45">
        <f t="shared" si="78"/>
        <v>591.90000000000146</v>
      </c>
      <c r="AF110" s="46">
        <f t="shared" si="79"/>
        <v>99016.7</v>
      </c>
      <c r="AG110" s="61"/>
      <c r="AH110" s="61">
        <f>51029+3389.7</f>
        <v>54418.7</v>
      </c>
      <c r="AI110" s="61">
        <v>90</v>
      </c>
      <c r="AJ110" s="61">
        <v>34059</v>
      </c>
      <c r="AK110" s="61">
        <v>5897</v>
      </c>
      <c r="AL110" s="61">
        <v>2806</v>
      </c>
      <c r="AM110" s="61"/>
      <c r="AN110" s="61"/>
      <c r="AO110" s="61">
        <v>1746</v>
      </c>
      <c r="AP110" s="63">
        <f t="shared" si="80"/>
        <v>0.96563407990773276</v>
      </c>
      <c r="AQ110" s="63">
        <v>0.82</v>
      </c>
      <c r="AR110" s="144">
        <f t="shared" si="81"/>
        <v>-3402.8000000000029</v>
      </c>
      <c r="AS110" s="151">
        <v>21336</v>
      </c>
      <c r="AT110" s="144">
        <f t="shared" si="82"/>
        <v>18048.77</v>
      </c>
      <c r="AU110" s="146">
        <f t="shared" si="83"/>
        <v>3556.35</v>
      </c>
      <c r="AV110" s="147"/>
      <c r="AW110" s="147">
        <v>3556.35</v>
      </c>
      <c r="AX110" s="147">
        <v>9675.3700000000008</v>
      </c>
      <c r="AY110" s="147">
        <v>4817.05</v>
      </c>
      <c r="AZ110" s="147"/>
      <c r="BA110" s="147">
        <v>9675.3700000000008</v>
      </c>
      <c r="BB110" s="148">
        <v>0.21</v>
      </c>
      <c r="BC110" s="148"/>
      <c r="BD110" s="148"/>
      <c r="BE110" s="148"/>
      <c r="BF110" s="148">
        <v>2.8</v>
      </c>
      <c r="BG110" s="148">
        <v>0.5</v>
      </c>
      <c r="BH110" s="66"/>
    </row>
    <row r="111" spans="1:60" s="56" customFormat="1" ht="22.5" customHeight="1">
      <c r="A111" s="57">
        <f t="shared" si="84"/>
        <v>22</v>
      </c>
      <c r="B111" s="58" t="s">
        <v>220</v>
      </c>
      <c r="C111" s="59">
        <v>560</v>
      </c>
      <c r="D111" s="60">
        <f t="shared" si="77"/>
        <v>610</v>
      </c>
      <c r="E111" s="59">
        <v>460</v>
      </c>
      <c r="F111" s="59">
        <v>150</v>
      </c>
      <c r="G111" s="45">
        <f t="shared" si="61"/>
        <v>67562</v>
      </c>
      <c r="H111" s="45">
        <f t="shared" si="62"/>
        <v>135996</v>
      </c>
      <c r="I111" s="45">
        <f t="shared" si="63"/>
        <v>57722</v>
      </c>
      <c r="J111" s="61"/>
      <c r="K111" s="61"/>
      <c r="L111" s="61">
        <v>45834</v>
      </c>
      <c r="M111" s="61">
        <v>11888</v>
      </c>
      <c r="N111" s="61"/>
      <c r="O111" s="61"/>
      <c r="P111" s="61"/>
      <c r="Q111" s="45">
        <f t="shared" si="64"/>
        <v>78274</v>
      </c>
      <c r="R111" s="61">
        <v>66360</v>
      </c>
      <c r="S111" s="61">
        <v>4112</v>
      </c>
      <c r="T111" s="61"/>
      <c r="U111" s="61">
        <v>5074</v>
      </c>
      <c r="V111" s="61">
        <v>720</v>
      </c>
      <c r="W111" s="61">
        <v>2008</v>
      </c>
      <c r="X111" s="45">
        <f t="shared" si="65"/>
        <v>68434</v>
      </c>
      <c r="Y111" s="61">
        <v>4776</v>
      </c>
      <c r="Z111" s="61">
        <v>34042</v>
      </c>
      <c r="AA111" s="61">
        <v>19868</v>
      </c>
      <c r="AB111" s="61">
        <v>1296</v>
      </c>
      <c r="AC111" s="61">
        <v>6800</v>
      </c>
      <c r="AD111" s="61">
        <v>1652</v>
      </c>
      <c r="AE111" s="45">
        <f t="shared" si="78"/>
        <v>9840</v>
      </c>
      <c r="AF111" s="46">
        <f t="shared" si="79"/>
        <v>89388</v>
      </c>
      <c r="AG111" s="61"/>
      <c r="AH111" s="61">
        <v>43817</v>
      </c>
      <c r="AI111" s="61"/>
      <c r="AJ111" s="61">
        <v>36266</v>
      </c>
      <c r="AK111" s="61"/>
      <c r="AL111" s="61">
        <v>9305</v>
      </c>
      <c r="AM111" s="61"/>
      <c r="AN111" s="61"/>
      <c r="AO111" s="61"/>
      <c r="AP111" s="63">
        <f>G111/AF111*100%</f>
        <v>0.75582852284422963</v>
      </c>
      <c r="AQ111" s="63">
        <v>0.71</v>
      </c>
      <c r="AR111" s="144">
        <f t="shared" si="81"/>
        <v>-21826</v>
      </c>
      <c r="AS111" s="151">
        <v>25430</v>
      </c>
      <c r="AT111" s="144">
        <f t="shared" si="82"/>
        <v>4900</v>
      </c>
      <c r="AU111" s="146">
        <f t="shared" si="83"/>
        <v>980</v>
      </c>
      <c r="AV111" s="147">
        <v>980</v>
      </c>
      <c r="AW111" s="147"/>
      <c r="AX111" s="147">
        <v>2940</v>
      </c>
      <c r="AY111" s="147">
        <v>735</v>
      </c>
      <c r="AZ111" s="147">
        <v>245</v>
      </c>
      <c r="BA111" s="147">
        <v>2940</v>
      </c>
      <c r="BB111" s="148">
        <v>0.06</v>
      </c>
      <c r="BC111" s="148"/>
      <c r="BD111" s="148"/>
      <c r="BE111" s="148"/>
      <c r="BF111" s="148">
        <v>2</v>
      </c>
      <c r="BG111" s="148">
        <v>0.5</v>
      </c>
      <c r="BH111" s="66"/>
    </row>
    <row r="112" spans="1:60" s="56" customFormat="1" ht="22.5" customHeight="1">
      <c r="A112" s="57">
        <f t="shared" si="84"/>
        <v>23</v>
      </c>
      <c r="B112" s="58" t="s">
        <v>221</v>
      </c>
      <c r="C112" s="59">
        <v>210</v>
      </c>
      <c r="D112" s="60">
        <f t="shared" si="77"/>
        <v>196</v>
      </c>
      <c r="E112" s="59">
        <v>151</v>
      </c>
      <c r="F112" s="59">
        <v>45</v>
      </c>
      <c r="G112" s="45">
        <f t="shared" si="61"/>
        <v>41408</v>
      </c>
      <c r="H112" s="45">
        <f t="shared" si="62"/>
        <v>41408</v>
      </c>
      <c r="I112" s="45">
        <f t="shared" si="63"/>
        <v>39949</v>
      </c>
      <c r="J112" s="61"/>
      <c r="K112" s="61"/>
      <c r="L112" s="61">
        <v>33054</v>
      </c>
      <c r="M112" s="61">
        <v>6895</v>
      </c>
      <c r="N112" s="61"/>
      <c r="O112" s="61"/>
      <c r="P112" s="61">
        <v>951</v>
      </c>
      <c r="Q112" s="45">
        <f t="shared" si="64"/>
        <v>508</v>
      </c>
      <c r="R112" s="61"/>
      <c r="S112" s="61"/>
      <c r="T112" s="61"/>
      <c r="U112" s="61"/>
      <c r="V112" s="61"/>
      <c r="W112" s="61">
        <v>508</v>
      </c>
      <c r="X112" s="45">
        <f t="shared" si="65"/>
        <v>0</v>
      </c>
      <c r="Y112" s="61"/>
      <c r="Z112" s="61"/>
      <c r="AA112" s="61"/>
      <c r="AB112" s="61"/>
      <c r="AC112" s="61"/>
      <c r="AD112" s="61"/>
      <c r="AE112" s="45">
        <f t="shared" si="78"/>
        <v>508</v>
      </c>
      <c r="AF112" s="46">
        <f t="shared" si="79"/>
        <v>40819</v>
      </c>
      <c r="AG112" s="61"/>
      <c r="AH112" s="61">
        <v>24434</v>
      </c>
      <c r="AI112" s="61"/>
      <c r="AJ112" s="61">
        <v>13520</v>
      </c>
      <c r="AK112" s="61"/>
      <c r="AL112" s="61">
        <v>2310</v>
      </c>
      <c r="AM112" s="61"/>
      <c r="AN112" s="61"/>
      <c r="AO112" s="61">
        <v>555</v>
      </c>
      <c r="AP112" s="63">
        <f t="shared" ref="AP112:AP126" si="85">G112/AF112</f>
        <v>1.0144295548641564</v>
      </c>
      <c r="AQ112" s="63">
        <v>0.78</v>
      </c>
      <c r="AR112" s="144">
        <f t="shared" si="81"/>
        <v>589</v>
      </c>
      <c r="AS112" s="151">
        <v>10843</v>
      </c>
      <c r="AT112" s="144">
        <f t="shared" si="82"/>
        <v>11151</v>
      </c>
      <c r="AU112" s="146">
        <f t="shared" si="83"/>
        <v>2282</v>
      </c>
      <c r="AV112" s="147">
        <v>2282</v>
      </c>
      <c r="AW112" s="147"/>
      <c r="AX112" s="147">
        <v>6587</v>
      </c>
      <c r="AY112" s="147">
        <v>2282</v>
      </c>
      <c r="AZ112" s="147"/>
      <c r="BA112" s="147">
        <v>4060</v>
      </c>
      <c r="BB112" s="148">
        <v>0.37</v>
      </c>
      <c r="BC112" s="148"/>
      <c r="BD112" s="148"/>
      <c r="BE112" s="148"/>
      <c r="BF112" s="148">
        <v>4.9000000000000004</v>
      </c>
      <c r="BG112" s="148">
        <v>0.7</v>
      </c>
      <c r="BH112" s="66"/>
    </row>
    <row r="113" spans="1:60" s="56" customFormat="1" ht="22.5" customHeight="1">
      <c r="A113" s="57">
        <f t="shared" si="84"/>
        <v>24</v>
      </c>
      <c r="B113" s="58" t="s">
        <v>222</v>
      </c>
      <c r="C113" s="59">
        <v>150</v>
      </c>
      <c r="D113" s="60">
        <f t="shared" si="77"/>
        <v>150</v>
      </c>
      <c r="E113" s="59">
        <v>115</v>
      </c>
      <c r="F113" s="59">
        <v>35</v>
      </c>
      <c r="G113" s="45">
        <f t="shared" si="61"/>
        <v>30760</v>
      </c>
      <c r="H113" s="45">
        <f t="shared" si="62"/>
        <v>30760</v>
      </c>
      <c r="I113" s="45">
        <f t="shared" si="63"/>
        <v>27493</v>
      </c>
      <c r="J113" s="61"/>
      <c r="K113" s="61"/>
      <c r="L113" s="61">
        <v>25286</v>
      </c>
      <c r="M113" s="61">
        <v>2207</v>
      </c>
      <c r="N113" s="61"/>
      <c r="O113" s="61"/>
      <c r="P113" s="61">
        <v>3267</v>
      </c>
      <c r="Q113" s="45">
        <f t="shared" si="64"/>
        <v>0</v>
      </c>
      <c r="R113" s="61"/>
      <c r="S113" s="61"/>
      <c r="T113" s="61"/>
      <c r="U113" s="61"/>
      <c r="V113" s="61"/>
      <c r="W113" s="61"/>
      <c r="X113" s="45">
        <f t="shared" si="65"/>
        <v>0</v>
      </c>
      <c r="Y113" s="61"/>
      <c r="Z113" s="61"/>
      <c r="AA113" s="61"/>
      <c r="AB113" s="61"/>
      <c r="AC113" s="61"/>
      <c r="AD113" s="61"/>
      <c r="AE113" s="45">
        <f t="shared" si="78"/>
        <v>0</v>
      </c>
      <c r="AF113" s="46">
        <f t="shared" si="79"/>
        <v>30760</v>
      </c>
      <c r="AG113" s="61"/>
      <c r="AH113" s="61">
        <v>15323</v>
      </c>
      <c r="AI113" s="61"/>
      <c r="AJ113" s="61">
        <v>14675</v>
      </c>
      <c r="AK113" s="61"/>
      <c r="AL113" s="61">
        <v>496</v>
      </c>
      <c r="AM113" s="61"/>
      <c r="AN113" s="61"/>
      <c r="AO113" s="61">
        <v>266</v>
      </c>
      <c r="AP113" s="63">
        <f t="shared" si="85"/>
        <v>1</v>
      </c>
      <c r="AQ113" s="63"/>
      <c r="AR113" s="144">
        <f>G113-AF113</f>
        <v>0</v>
      </c>
      <c r="AS113" s="151"/>
      <c r="AT113" s="144">
        <f t="shared" si="82"/>
        <v>0</v>
      </c>
      <c r="AU113" s="146">
        <f t="shared" si="83"/>
        <v>0</v>
      </c>
      <c r="AV113" s="147">
        <v>0</v>
      </c>
      <c r="AW113" s="147">
        <v>0</v>
      </c>
      <c r="AX113" s="147">
        <v>0</v>
      </c>
      <c r="AY113" s="147">
        <v>0</v>
      </c>
      <c r="AZ113" s="147">
        <v>0</v>
      </c>
      <c r="BA113" s="147">
        <v>0</v>
      </c>
      <c r="BB113" s="148">
        <v>0</v>
      </c>
      <c r="BC113" s="148"/>
      <c r="BD113" s="148"/>
      <c r="BE113" s="148"/>
      <c r="BF113" s="148">
        <v>0</v>
      </c>
      <c r="BG113" s="148">
        <v>0</v>
      </c>
      <c r="BH113" s="66"/>
    </row>
    <row r="114" spans="1:60" s="56" customFormat="1" ht="22.5" customHeight="1">
      <c r="A114" s="57">
        <f t="shared" si="84"/>
        <v>25</v>
      </c>
      <c r="B114" s="58" t="s">
        <v>223</v>
      </c>
      <c r="C114" s="59">
        <v>800</v>
      </c>
      <c r="D114" s="60">
        <f t="shared" si="77"/>
        <v>694</v>
      </c>
      <c r="E114" s="59">
        <v>504</v>
      </c>
      <c r="F114" s="59">
        <v>190</v>
      </c>
      <c r="G114" s="45">
        <f t="shared" si="61"/>
        <v>40101</v>
      </c>
      <c r="H114" s="45">
        <f t="shared" si="62"/>
        <v>126216</v>
      </c>
      <c r="I114" s="45">
        <f t="shared" si="63"/>
        <v>34996</v>
      </c>
      <c r="J114" s="61"/>
      <c r="K114" s="61"/>
      <c r="L114" s="61">
        <v>3483</v>
      </c>
      <c r="M114" s="61">
        <v>31513</v>
      </c>
      <c r="N114" s="61"/>
      <c r="O114" s="61"/>
      <c r="P114" s="61"/>
      <c r="Q114" s="45">
        <f t="shared" si="64"/>
        <v>91220</v>
      </c>
      <c r="R114" s="61"/>
      <c r="S114" s="61">
        <v>594</v>
      </c>
      <c r="T114" s="61"/>
      <c r="U114" s="61">
        <v>89229</v>
      </c>
      <c r="V114" s="61">
        <v>597</v>
      </c>
      <c r="W114" s="61">
        <v>800</v>
      </c>
      <c r="X114" s="45">
        <f t="shared" si="65"/>
        <v>86115</v>
      </c>
      <c r="Y114" s="61">
        <v>83206</v>
      </c>
      <c r="Z114" s="61"/>
      <c r="AA114" s="61"/>
      <c r="AB114" s="61"/>
      <c r="AC114" s="61">
        <v>1056</v>
      </c>
      <c r="AD114" s="61">
        <v>1853</v>
      </c>
      <c r="AE114" s="45">
        <f t="shared" si="78"/>
        <v>5105</v>
      </c>
      <c r="AF114" s="46">
        <f t="shared" si="79"/>
        <v>145381</v>
      </c>
      <c r="AG114" s="61"/>
      <c r="AH114" s="61">
        <v>106014</v>
      </c>
      <c r="AI114" s="61"/>
      <c r="AJ114" s="61">
        <v>21902</v>
      </c>
      <c r="AK114" s="61">
        <v>12284</v>
      </c>
      <c r="AL114" s="61">
        <v>3061</v>
      </c>
      <c r="AM114" s="61"/>
      <c r="AN114" s="61"/>
      <c r="AO114" s="61">
        <v>2120</v>
      </c>
      <c r="AP114" s="63">
        <f t="shared" si="85"/>
        <v>0.27583384348711315</v>
      </c>
      <c r="AQ114" s="63">
        <v>0.17</v>
      </c>
      <c r="AR114" s="144">
        <f t="shared" ref="AR114:AR126" si="86">+G114-AF114</f>
        <v>-105280</v>
      </c>
      <c r="AS114" s="151">
        <v>162609</v>
      </c>
      <c r="AT114" s="144">
        <f t="shared" si="82"/>
        <v>58084</v>
      </c>
      <c r="AU114" s="146">
        <f t="shared" si="83"/>
        <v>9427</v>
      </c>
      <c r="AV114" s="147">
        <v>9427</v>
      </c>
      <c r="AW114" s="147"/>
      <c r="AX114" s="147">
        <v>41157</v>
      </c>
      <c r="AY114" s="147">
        <v>7500</v>
      </c>
      <c r="AZ114" s="147"/>
      <c r="BA114" s="147">
        <v>39645</v>
      </c>
      <c r="BB114" s="149">
        <v>0.55000000000000004</v>
      </c>
      <c r="BC114" s="148"/>
      <c r="BD114" s="148"/>
      <c r="BE114" s="148"/>
      <c r="BF114" s="148">
        <v>6.5</v>
      </c>
      <c r="BG114" s="149">
        <v>0.28999999999999998</v>
      </c>
      <c r="BH114" s="66"/>
    </row>
    <row r="115" spans="1:60" s="56" customFormat="1" ht="22.5" customHeight="1">
      <c r="A115" s="57">
        <f t="shared" si="84"/>
        <v>26</v>
      </c>
      <c r="B115" s="58" t="s">
        <v>224</v>
      </c>
      <c r="C115" s="59">
        <v>530</v>
      </c>
      <c r="D115" s="60">
        <f t="shared" si="77"/>
        <v>453</v>
      </c>
      <c r="E115" s="59">
        <v>376</v>
      </c>
      <c r="F115" s="59">
        <v>77</v>
      </c>
      <c r="G115" s="45">
        <f t="shared" si="61"/>
        <v>117142</v>
      </c>
      <c r="H115" s="45">
        <f t="shared" si="62"/>
        <v>177618</v>
      </c>
      <c r="I115" s="45">
        <f t="shared" si="63"/>
        <v>108240</v>
      </c>
      <c r="J115" s="61"/>
      <c r="K115" s="61"/>
      <c r="L115" s="61">
        <v>53025</v>
      </c>
      <c r="M115" s="61">
        <v>55215</v>
      </c>
      <c r="N115" s="61"/>
      <c r="O115" s="61"/>
      <c r="P115" s="61"/>
      <c r="Q115" s="45">
        <f t="shared" si="64"/>
        <v>69378</v>
      </c>
      <c r="R115" s="61">
        <v>9180</v>
      </c>
      <c r="S115" s="61"/>
      <c r="T115" s="61"/>
      <c r="U115" s="61">
        <v>58962</v>
      </c>
      <c r="V115" s="61"/>
      <c r="W115" s="61">
        <v>1236</v>
      </c>
      <c r="X115" s="45">
        <f t="shared" si="65"/>
        <v>60476</v>
      </c>
      <c r="Y115" s="61">
        <v>56013</v>
      </c>
      <c r="Z115" s="61">
        <v>3672</v>
      </c>
      <c r="AA115" s="61"/>
      <c r="AB115" s="61"/>
      <c r="AC115" s="61"/>
      <c r="AD115" s="61">
        <v>791</v>
      </c>
      <c r="AE115" s="45">
        <f t="shared" si="78"/>
        <v>8902</v>
      </c>
      <c r="AF115" s="46">
        <f t="shared" si="79"/>
        <v>147412</v>
      </c>
      <c r="AG115" s="61"/>
      <c r="AH115" s="61">
        <v>53954</v>
      </c>
      <c r="AI115" s="61"/>
      <c r="AJ115" s="61">
        <v>93458</v>
      </c>
      <c r="AK115" s="61"/>
      <c r="AL115" s="61"/>
      <c r="AM115" s="61"/>
      <c r="AN115" s="61"/>
      <c r="AO115" s="61"/>
      <c r="AP115" s="63">
        <f t="shared" si="85"/>
        <v>0.79465715138523318</v>
      </c>
      <c r="AQ115" s="63">
        <v>0.67</v>
      </c>
      <c r="AR115" s="144">
        <f t="shared" si="86"/>
        <v>-30270</v>
      </c>
      <c r="AS115" s="151">
        <v>44696</v>
      </c>
      <c r="AT115" s="144">
        <f t="shared" si="82"/>
        <v>14426</v>
      </c>
      <c r="AU115" s="146">
        <f t="shared" si="83"/>
        <v>4112</v>
      </c>
      <c r="AV115" s="147">
        <v>4112</v>
      </c>
      <c r="AW115" s="147"/>
      <c r="AX115" s="147">
        <v>8078</v>
      </c>
      <c r="AY115" s="147">
        <v>2236</v>
      </c>
      <c r="AZ115" s="147"/>
      <c r="BA115" s="147">
        <v>5104</v>
      </c>
      <c r="BB115" s="149">
        <v>0.09</v>
      </c>
      <c r="BC115" s="148"/>
      <c r="BD115" s="148"/>
      <c r="BE115" s="148"/>
      <c r="BF115" s="148">
        <v>2</v>
      </c>
      <c r="BG115" s="148">
        <v>0.8</v>
      </c>
      <c r="BH115" s="66"/>
    </row>
    <row r="116" spans="1:60" s="56" customFormat="1" ht="22.5" customHeight="1">
      <c r="A116" s="57">
        <f t="shared" si="84"/>
        <v>27</v>
      </c>
      <c r="B116" s="58" t="s">
        <v>225</v>
      </c>
      <c r="C116" s="228">
        <v>345</v>
      </c>
      <c r="D116" s="60">
        <f t="shared" si="77"/>
        <v>325</v>
      </c>
      <c r="E116" s="59">
        <v>274</v>
      </c>
      <c r="F116" s="59">
        <v>51</v>
      </c>
      <c r="G116" s="45">
        <f t="shared" si="61"/>
        <v>17241</v>
      </c>
      <c r="H116" s="45">
        <f t="shared" si="62"/>
        <v>28450</v>
      </c>
      <c r="I116" s="45">
        <f t="shared" si="63"/>
        <v>15831</v>
      </c>
      <c r="J116" s="61"/>
      <c r="K116" s="61"/>
      <c r="L116" s="82">
        <v>10868</v>
      </c>
      <c r="M116" s="61">
        <v>4963</v>
      </c>
      <c r="N116" s="61"/>
      <c r="O116" s="61"/>
      <c r="P116" s="61"/>
      <c r="Q116" s="45">
        <f t="shared" si="64"/>
        <v>12619</v>
      </c>
      <c r="R116" s="61"/>
      <c r="S116" s="61"/>
      <c r="T116" s="61"/>
      <c r="U116" s="61">
        <v>11211</v>
      </c>
      <c r="V116" s="61">
        <v>1408</v>
      </c>
      <c r="W116" s="61"/>
      <c r="X116" s="45">
        <f t="shared" si="65"/>
        <v>11209</v>
      </c>
      <c r="Y116" s="61">
        <v>10479</v>
      </c>
      <c r="Z116" s="61">
        <v>539</v>
      </c>
      <c r="AA116" s="61">
        <v>191</v>
      </c>
      <c r="AB116" s="61"/>
      <c r="AC116" s="61"/>
      <c r="AD116" s="61"/>
      <c r="AE116" s="45">
        <f t="shared" si="78"/>
        <v>1410</v>
      </c>
      <c r="AF116" s="46">
        <f t="shared" si="79"/>
        <v>66610</v>
      </c>
      <c r="AG116" s="61"/>
      <c r="AH116" s="61">
        <v>47377</v>
      </c>
      <c r="AI116" s="61"/>
      <c r="AJ116" s="61">
        <v>8320</v>
      </c>
      <c r="AK116" s="61">
        <v>5179</v>
      </c>
      <c r="AL116" s="61">
        <v>1105</v>
      </c>
      <c r="AM116" s="61"/>
      <c r="AN116" s="61"/>
      <c r="AO116" s="61">
        <v>4629</v>
      </c>
      <c r="AP116" s="63">
        <f t="shared" si="85"/>
        <v>0.25883500975829454</v>
      </c>
      <c r="AQ116" s="63">
        <v>0.36</v>
      </c>
      <c r="AR116" s="144">
        <f t="shared" si="86"/>
        <v>-49369</v>
      </c>
      <c r="AS116" s="151">
        <v>49603</v>
      </c>
      <c r="AT116" s="144">
        <f t="shared" si="82"/>
        <v>1528.8</v>
      </c>
      <c r="AU116" s="146">
        <f t="shared" si="83"/>
        <v>123</v>
      </c>
      <c r="AV116" s="147">
        <v>123</v>
      </c>
      <c r="AW116" s="147"/>
      <c r="AX116" s="147">
        <v>700</v>
      </c>
      <c r="AY116" s="147">
        <v>705.8</v>
      </c>
      <c r="AZ116" s="147"/>
      <c r="BA116" s="147"/>
      <c r="BB116" s="148"/>
      <c r="BC116" s="148"/>
      <c r="BD116" s="148"/>
      <c r="BE116" s="148"/>
      <c r="BF116" s="148"/>
      <c r="BG116" s="148"/>
      <c r="BH116" s="66"/>
    </row>
    <row r="117" spans="1:60" s="56" customFormat="1" ht="22.5" customHeight="1">
      <c r="A117" s="57">
        <f t="shared" si="84"/>
        <v>28</v>
      </c>
      <c r="B117" s="58" t="s">
        <v>226</v>
      </c>
      <c r="C117" s="59">
        <v>345</v>
      </c>
      <c r="D117" s="60">
        <f t="shared" si="77"/>
        <v>329</v>
      </c>
      <c r="E117" s="59">
        <v>254</v>
      </c>
      <c r="F117" s="59">
        <v>75</v>
      </c>
      <c r="G117" s="45">
        <f t="shared" si="61"/>
        <v>14224</v>
      </c>
      <c r="H117" s="45">
        <f t="shared" si="62"/>
        <v>25280</v>
      </c>
      <c r="I117" s="45">
        <f t="shared" si="63"/>
        <v>14008</v>
      </c>
      <c r="J117" s="61"/>
      <c r="K117" s="61">
        <v>3799</v>
      </c>
      <c r="L117" s="61"/>
      <c r="M117" s="61">
        <v>10209</v>
      </c>
      <c r="N117" s="61"/>
      <c r="O117" s="61">
        <v>108</v>
      </c>
      <c r="P117" s="61"/>
      <c r="Q117" s="45">
        <f t="shared" si="64"/>
        <v>11164</v>
      </c>
      <c r="R117" s="61"/>
      <c r="S117" s="61">
        <v>15</v>
      </c>
      <c r="T117" s="61"/>
      <c r="U117" s="61">
        <v>1551</v>
      </c>
      <c r="V117" s="61"/>
      <c r="W117" s="61">
        <v>9598</v>
      </c>
      <c r="X117" s="45">
        <f t="shared" si="65"/>
        <v>11056</v>
      </c>
      <c r="Y117" s="61">
        <v>1442</v>
      </c>
      <c r="Z117" s="61"/>
      <c r="AA117" s="61"/>
      <c r="AB117" s="61"/>
      <c r="AC117" s="61">
        <v>9598</v>
      </c>
      <c r="AD117" s="61">
        <v>16</v>
      </c>
      <c r="AE117" s="45">
        <f t="shared" si="78"/>
        <v>108</v>
      </c>
      <c r="AF117" s="46">
        <f t="shared" si="79"/>
        <v>58011</v>
      </c>
      <c r="AG117" s="61"/>
      <c r="AH117" s="61">
        <v>39858</v>
      </c>
      <c r="AI117" s="61"/>
      <c r="AJ117" s="61">
        <v>11476</v>
      </c>
      <c r="AK117" s="61"/>
      <c r="AL117" s="61">
        <v>4187</v>
      </c>
      <c r="AM117" s="61"/>
      <c r="AN117" s="61"/>
      <c r="AO117" s="61">
        <v>2490</v>
      </c>
      <c r="AP117" s="63">
        <f t="shared" si="85"/>
        <v>0.24519487683370395</v>
      </c>
      <c r="AQ117" s="63">
        <v>0.13</v>
      </c>
      <c r="AR117" s="144">
        <f t="shared" si="86"/>
        <v>-43787</v>
      </c>
      <c r="AS117" s="151">
        <v>55453</v>
      </c>
      <c r="AT117" s="144">
        <f t="shared" si="82"/>
        <v>11558</v>
      </c>
      <c r="AU117" s="146">
        <f t="shared" si="83"/>
        <v>1157</v>
      </c>
      <c r="AV117" s="147">
        <v>1157</v>
      </c>
      <c r="AW117" s="147"/>
      <c r="AX117" s="147">
        <v>7566</v>
      </c>
      <c r="AY117" s="147">
        <v>2835</v>
      </c>
      <c r="AZ117" s="147"/>
      <c r="BA117" s="147"/>
      <c r="BB117" s="148">
        <v>0.19</v>
      </c>
      <c r="BC117" s="148"/>
      <c r="BD117" s="148"/>
      <c r="BE117" s="148"/>
      <c r="BF117" s="148">
        <v>2.2999999999999998</v>
      </c>
      <c r="BG117" s="148">
        <v>1.7</v>
      </c>
      <c r="BH117" s="66"/>
    </row>
    <row r="118" spans="1:60" s="56" customFormat="1" ht="22.5" customHeight="1">
      <c r="A118" s="57">
        <f t="shared" si="84"/>
        <v>29</v>
      </c>
      <c r="B118" s="58" t="s">
        <v>227</v>
      </c>
      <c r="C118" s="59">
        <v>60</v>
      </c>
      <c r="D118" s="60">
        <f t="shared" si="77"/>
        <v>53</v>
      </c>
      <c r="E118" s="59">
        <v>47</v>
      </c>
      <c r="F118" s="59">
        <v>6</v>
      </c>
      <c r="G118" s="45">
        <f t="shared" si="61"/>
        <v>1089</v>
      </c>
      <c r="H118" s="45">
        <f t="shared" si="62"/>
        <v>3306</v>
      </c>
      <c r="I118" s="45">
        <f t="shared" si="63"/>
        <v>1089</v>
      </c>
      <c r="J118" s="61"/>
      <c r="K118" s="61">
        <v>1089</v>
      </c>
      <c r="L118" s="61"/>
      <c r="M118" s="61"/>
      <c r="N118" s="61"/>
      <c r="O118" s="61"/>
      <c r="P118" s="61"/>
      <c r="Q118" s="45">
        <f t="shared" si="64"/>
        <v>2217</v>
      </c>
      <c r="R118" s="61"/>
      <c r="S118" s="61"/>
      <c r="T118" s="61"/>
      <c r="U118" s="61"/>
      <c r="V118" s="61"/>
      <c r="W118" s="61">
        <v>2217</v>
      </c>
      <c r="X118" s="45">
        <f t="shared" si="65"/>
        <v>2217</v>
      </c>
      <c r="Y118" s="61"/>
      <c r="Z118" s="61"/>
      <c r="AA118" s="61"/>
      <c r="AB118" s="61"/>
      <c r="AC118" s="61">
        <v>2217</v>
      </c>
      <c r="AD118" s="61"/>
      <c r="AE118" s="45">
        <f t="shared" si="78"/>
        <v>0</v>
      </c>
      <c r="AF118" s="46">
        <f t="shared" si="79"/>
        <v>6661</v>
      </c>
      <c r="AG118" s="61"/>
      <c r="AH118" s="61">
        <v>4576</v>
      </c>
      <c r="AI118" s="61"/>
      <c r="AJ118" s="61">
        <v>847</v>
      </c>
      <c r="AK118" s="61"/>
      <c r="AL118" s="61">
        <v>1051</v>
      </c>
      <c r="AM118" s="61"/>
      <c r="AN118" s="61"/>
      <c r="AO118" s="61">
        <v>187</v>
      </c>
      <c r="AP118" s="63">
        <f t="shared" si="85"/>
        <v>0.16348896562077767</v>
      </c>
      <c r="AQ118" s="63">
        <v>0.28000000000000003</v>
      </c>
      <c r="AR118" s="144">
        <f t="shared" si="86"/>
        <v>-5572</v>
      </c>
      <c r="AS118" s="151">
        <v>7310</v>
      </c>
      <c r="AT118" s="144">
        <f t="shared" si="82"/>
        <v>1487.9</v>
      </c>
      <c r="AU118" s="146">
        <f t="shared" si="83"/>
        <v>178.5</v>
      </c>
      <c r="AV118" s="147">
        <v>178.5</v>
      </c>
      <c r="AW118" s="147"/>
      <c r="AX118" s="233">
        <v>892.8</v>
      </c>
      <c r="AY118" s="233">
        <v>416.6</v>
      </c>
      <c r="AZ118" s="233"/>
      <c r="BA118" s="233">
        <v>892.8</v>
      </c>
      <c r="BB118" s="148">
        <v>0.3</v>
      </c>
      <c r="BC118" s="148"/>
      <c r="BD118" s="148"/>
      <c r="BE118" s="148"/>
      <c r="BF118" s="148">
        <v>2.4</v>
      </c>
      <c r="BG118" s="148">
        <v>0.4</v>
      </c>
      <c r="BH118" s="66"/>
    </row>
    <row r="119" spans="1:60" s="56" customFormat="1" ht="26.25" customHeight="1">
      <c r="A119" s="57">
        <f t="shared" si="84"/>
        <v>30</v>
      </c>
      <c r="B119" s="58" t="s">
        <v>228</v>
      </c>
      <c r="C119" s="59">
        <v>70</v>
      </c>
      <c r="D119" s="60">
        <f t="shared" si="77"/>
        <v>64</v>
      </c>
      <c r="E119" s="59">
        <v>50</v>
      </c>
      <c r="F119" s="59">
        <v>14</v>
      </c>
      <c r="G119" s="45">
        <f t="shared" si="61"/>
        <v>1229</v>
      </c>
      <c r="H119" s="45">
        <f t="shared" si="62"/>
        <v>3237</v>
      </c>
      <c r="I119" s="45">
        <f t="shared" si="63"/>
        <v>1229</v>
      </c>
      <c r="J119" s="61"/>
      <c r="K119" s="61">
        <v>1229</v>
      </c>
      <c r="L119" s="61"/>
      <c r="M119" s="61"/>
      <c r="N119" s="61"/>
      <c r="O119" s="61"/>
      <c r="P119" s="61"/>
      <c r="Q119" s="45">
        <f t="shared" si="64"/>
        <v>2008</v>
      </c>
      <c r="R119" s="61"/>
      <c r="S119" s="61"/>
      <c r="T119" s="61"/>
      <c r="U119" s="61"/>
      <c r="V119" s="61"/>
      <c r="W119" s="61">
        <v>2008</v>
      </c>
      <c r="X119" s="45">
        <f t="shared" si="65"/>
        <v>2008</v>
      </c>
      <c r="Y119" s="61">
        <v>0</v>
      </c>
      <c r="Z119" s="61">
        <v>0</v>
      </c>
      <c r="AA119" s="61"/>
      <c r="AB119" s="61"/>
      <c r="AC119" s="61">
        <v>2008</v>
      </c>
      <c r="AD119" s="61">
        <v>0</v>
      </c>
      <c r="AE119" s="45">
        <f t="shared" si="78"/>
        <v>0</v>
      </c>
      <c r="AF119" s="46">
        <f t="shared" si="79"/>
        <v>9638</v>
      </c>
      <c r="AG119" s="61"/>
      <c r="AH119" s="61">
        <v>7227</v>
      </c>
      <c r="AI119" s="61"/>
      <c r="AJ119" s="61">
        <v>1023</v>
      </c>
      <c r="AK119" s="61">
        <v>736</v>
      </c>
      <c r="AL119" s="61"/>
      <c r="AM119" s="61"/>
      <c r="AN119" s="61"/>
      <c r="AO119" s="61">
        <v>652</v>
      </c>
      <c r="AP119" s="63">
        <f t="shared" si="85"/>
        <v>0.12751608217472504</v>
      </c>
      <c r="AQ119" s="63">
        <v>0.21</v>
      </c>
      <c r="AR119" s="144">
        <f t="shared" si="86"/>
        <v>-8409</v>
      </c>
      <c r="AS119" s="151">
        <v>9254</v>
      </c>
      <c r="AT119" s="144">
        <f t="shared" si="82"/>
        <v>1491</v>
      </c>
      <c r="AU119" s="146">
        <f t="shared" si="83"/>
        <v>373</v>
      </c>
      <c r="AV119" s="147">
        <v>373</v>
      </c>
      <c r="AW119" s="147"/>
      <c r="AX119" s="147">
        <v>895</v>
      </c>
      <c r="AY119" s="147">
        <f>149+74</f>
        <v>223</v>
      </c>
      <c r="AZ119" s="147">
        <v>0</v>
      </c>
      <c r="BA119" s="147">
        <v>895</v>
      </c>
      <c r="BB119" s="148">
        <v>0.25</v>
      </c>
      <c r="BC119" s="148"/>
      <c r="BD119" s="148"/>
      <c r="BE119" s="148"/>
      <c r="BF119" s="148">
        <f>26/12</f>
        <v>2.1666666666666665</v>
      </c>
      <c r="BG119" s="148">
        <f>1/12</f>
        <v>8.3333333333333329E-2</v>
      </c>
      <c r="BH119" s="66"/>
    </row>
    <row r="120" spans="1:60" s="56" customFormat="1" ht="33" customHeight="1">
      <c r="A120" s="57">
        <f t="shared" si="84"/>
        <v>31</v>
      </c>
      <c r="B120" s="58" t="s">
        <v>229</v>
      </c>
      <c r="C120" s="59">
        <v>62</v>
      </c>
      <c r="D120" s="60">
        <f t="shared" si="77"/>
        <v>54</v>
      </c>
      <c r="E120" s="59">
        <v>46</v>
      </c>
      <c r="F120" s="59">
        <v>8</v>
      </c>
      <c r="G120" s="45">
        <f t="shared" si="61"/>
        <v>3073.579999999999</v>
      </c>
      <c r="H120" s="45">
        <f t="shared" si="62"/>
        <v>11119.81</v>
      </c>
      <c r="I120" s="45">
        <f t="shared" si="63"/>
        <v>2314.83</v>
      </c>
      <c r="J120" s="61"/>
      <c r="K120" s="61">
        <v>2314.83</v>
      </c>
      <c r="L120" s="61"/>
      <c r="M120" s="61"/>
      <c r="N120" s="61"/>
      <c r="O120" s="61"/>
      <c r="P120" s="61"/>
      <c r="Q120" s="45">
        <f t="shared" si="64"/>
        <v>8804.98</v>
      </c>
      <c r="R120" s="61">
        <v>4745.63</v>
      </c>
      <c r="S120" s="61"/>
      <c r="T120" s="61"/>
      <c r="U120" s="61">
        <v>59</v>
      </c>
      <c r="V120" s="61"/>
      <c r="W120" s="61">
        <f>4.35+3996</f>
        <v>4000.35</v>
      </c>
      <c r="X120" s="45">
        <f t="shared" si="65"/>
        <v>8046.2300000000005</v>
      </c>
      <c r="Y120" s="61">
        <v>65.28</v>
      </c>
      <c r="Z120" s="61">
        <v>2753.67</v>
      </c>
      <c r="AA120" s="61">
        <v>383.93</v>
      </c>
      <c r="AB120" s="61"/>
      <c r="AC120" s="61">
        <f>107.63+596.25+3996</f>
        <v>4699.88</v>
      </c>
      <c r="AD120" s="61">
        <v>143.47</v>
      </c>
      <c r="AE120" s="45">
        <f t="shared" si="78"/>
        <v>758.74999999999909</v>
      </c>
      <c r="AF120" s="46">
        <f t="shared" si="79"/>
        <v>7681</v>
      </c>
      <c r="AG120" s="61"/>
      <c r="AH120" s="61">
        <v>6472</v>
      </c>
      <c r="AI120" s="61"/>
      <c r="AJ120" s="61">
        <v>195</v>
      </c>
      <c r="AK120" s="61">
        <v>338</v>
      </c>
      <c r="AL120" s="61">
        <v>135</v>
      </c>
      <c r="AM120" s="61"/>
      <c r="AN120" s="61"/>
      <c r="AO120" s="61">
        <v>541</v>
      </c>
      <c r="AP120" s="63">
        <f t="shared" si="85"/>
        <v>0.40015362582996994</v>
      </c>
      <c r="AQ120" s="63">
        <v>0.21</v>
      </c>
      <c r="AR120" s="144">
        <f t="shared" si="86"/>
        <v>-4607.420000000001</v>
      </c>
      <c r="AS120" s="151">
        <v>7836</v>
      </c>
      <c r="AT120" s="144">
        <f t="shared" si="82"/>
        <v>21</v>
      </c>
      <c r="AU120" s="146">
        <f t="shared" si="83"/>
        <v>2</v>
      </c>
      <c r="AV120" s="147">
        <v>2</v>
      </c>
      <c r="AW120" s="147"/>
      <c r="AX120" s="147">
        <v>15</v>
      </c>
      <c r="AY120" s="147">
        <v>4</v>
      </c>
      <c r="AZ120" s="147"/>
      <c r="BA120" s="147">
        <v>15</v>
      </c>
      <c r="BB120" s="148"/>
      <c r="BC120" s="148"/>
      <c r="BD120" s="148"/>
      <c r="BE120" s="148"/>
      <c r="BF120" s="148"/>
      <c r="BG120" s="148"/>
      <c r="BH120" s="66"/>
    </row>
    <row r="121" spans="1:60" s="56" customFormat="1" ht="24" customHeight="1">
      <c r="A121" s="57">
        <f t="shared" si="84"/>
        <v>32</v>
      </c>
      <c r="B121" s="58" t="s">
        <v>230</v>
      </c>
      <c r="C121" s="59">
        <v>50</v>
      </c>
      <c r="D121" s="60">
        <f t="shared" si="77"/>
        <v>37</v>
      </c>
      <c r="E121" s="59">
        <v>28</v>
      </c>
      <c r="F121" s="59">
        <v>9</v>
      </c>
      <c r="G121" s="45">
        <f t="shared" si="61"/>
        <v>3491.605</v>
      </c>
      <c r="H121" s="45">
        <f t="shared" si="62"/>
        <v>9269.4012500000008</v>
      </c>
      <c r="I121" s="45">
        <f t="shared" si="63"/>
        <v>3491.605</v>
      </c>
      <c r="J121" s="61"/>
      <c r="K121" s="61">
        <v>3491.605</v>
      </c>
      <c r="L121" s="61"/>
      <c r="M121" s="61"/>
      <c r="N121" s="61"/>
      <c r="O121" s="61"/>
      <c r="P121" s="61"/>
      <c r="Q121" s="45">
        <f t="shared" si="64"/>
        <v>5777.7962500000003</v>
      </c>
      <c r="R121" s="61"/>
      <c r="S121" s="61"/>
      <c r="T121" s="61"/>
      <c r="U121" s="61"/>
      <c r="V121" s="61"/>
      <c r="W121" s="61">
        <v>5777.7962500000003</v>
      </c>
      <c r="X121" s="45">
        <f t="shared" si="65"/>
        <v>5777.7962500000003</v>
      </c>
      <c r="Y121" s="61"/>
      <c r="Z121" s="61"/>
      <c r="AA121" s="61"/>
      <c r="AB121" s="61"/>
      <c r="AC121" s="61">
        <v>5777.7962500000003</v>
      </c>
      <c r="AD121" s="61"/>
      <c r="AE121" s="45">
        <f t="shared" si="78"/>
        <v>0</v>
      </c>
      <c r="AF121" s="46">
        <f t="shared" si="79"/>
        <v>5053</v>
      </c>
      <c r="AG121" s="61"/>
      <c r="AH121" s="61">
        <v>3830</v>
      </c>
      <c r="AI121" s="61"/>
      <c r="AJ121" s="61">
        <v>126</v>
      </c>
      <c r="AK121" s="61"/>
      <c r="AL121" s="61">
        <v>465</v>
      </c>
      <c r="AM121" s="61"/>
      <c r="AN121" s="61"/>
      <c r="AO121" s="61">
        <v>632</v>
      </c>
      <c r="AP121" s="63">
        <f t="shared" si="85"/>
        <v>0.69099643775974673</v>
      </c>
      <c r="AQ121" s="63">
        <v>0.28000000000000003</v>
      </c>
      <c r="AR121" s="144">
        <f t="shared" si="86"/>
        <v>-1561.395</v>
      </c>
      <c r="AS121" s="151">
        <v>7555</v>
      </c>
      <c r="AT121" s="144">
        <f t="shared" si="82"/>
        <v>5994.3101879999995</v>
      </c>
      <c r="AU121" s="146">
        <f t="shared" si="83"/>
        <v>487</v>
      </c>
      <c r="AV121" s="147">
        <v>487</v>
      </c>
      <c r="AW121" s="147"/>
      <c r="AX121" s="147">
        <v>3990.2747909999998</v>
      </c>
      <c r="AY121" s="147">
        <v>389.29510199999999</v>
      </c>
      <c r="AZ121" s="147">
        <v>1127.7402950000001</v>
      </c>
      <c r="BA121" s="147">
        <v>3990.2747909999998</v>
      </c>
      <c r="BB121" s="148"/>
      <c r="BC121" s="148">
        <v>1.2</v>
      </c>
      <c r="BD121" s="148"/>
      <c r="BE121" s="148"/>
      <c r="BF121" s="148">
        <v>16.8</v>
      </c>
      <c r="BG121" s="148">
        <v>6.6</v>
      </c>
      <c r="BH121" s="66"/>
    </row>
    <row r="122" spans="1:60" s="56" customFormat="1" ht="22.5" customHeight="1">
      <c r="A122" s="57">
        <f t="shared" si="84"/>
        <v>33</v>
      </c>
      <c r="B122" s="58" t="s">
        <v>231</v>
      </c>
      <c r="C122" s="59">
        <v>235</v>
      </c>
      <c r="D122" s="60">
        <f t="shared" si="77"/>
        <v>234</v>
      </c>
      <c r="E122" s="59">
        <v>199</v>
      </c>
      <c r="F122" s="59">
        <v>35</v>
      </c>
      <c r="G122" s="45">
        <f t="shared" si="61"/>
        <v>11772</v>
      </c>
      <c r="H122" s="45">
        <f t="shared" si="62"/>
        <v>12043</v>
      </c>
      <c r="I122" s="45">
        <f t="shared" si="63"/>
        <v>11357</v>
      </c>
      <c r="J122" s="61"/>
      <c r="K122" s="61">
        <v>11357</v>
      </c>
      <c r="L122" s="61"/>
      <c r="M122" s="61"/>
      <c r="N122" s="61"/>
      <c r="O122" s="61"/>
      <c r="P122" s="61">
        <v>38</v>
      </c>
      <c r="Q122" s="45">
        <f t="shared" si="64"/>
        <v>648</v>
      </c>
      <c r="R122" s="61">
        <v>648</v>
      </c>
      <c r="S122" s="61"/>
      <c r="T122" s="61"/>
      <c r="U122" s="61"/>
      <c r="V122" s="61"/>
      <c r="W122" s="61"/>
      <c r="X122" s="45">
        <f t="shared" si="65"/>
        <v>271</v>
      </c>
      <c r="Y122" s="61"/>
      <c r="Z122" s="61">
        <v>181</v>
      </c>
      <c r="AA122" s="61">
        <v>55</v>
      </c>
      <c r="AB122" s="61"/>
      <c r="AC122" s="61">
        <v>27</v>
      </c>
      <c r="AD122" s="61">
        <v>8</v>
      </c>
      <c r="AE122" s="45">
        <f t="shared" si="78"/>
        <v>377</v>
      </c>
      <c r="AF122" s="46">
        <f t="shared" si="79"/>
        <v>41056</v>
      </c>
      <c r="AG122" s="61"/>
      <c r="AH122" s="61">
        <v>25741</v>
      </c>
      <c r="AI122" s="61"/>
      <c r="AJ122" s="61">
        <v>14360</v>
      </c>
      <c r="AK122" s="61"/>
      <c r="AL122" s="61">
        <v>597</v>
      </c>
      <c r="AM122" s="61"/>
      <c r="AN122" s="61"/>
      <c r="AO122" s="61">
        <v>358</v>
      </c>
      <c r="AP122" s="63">
        <f t="shared" si="85"/>
        <v>0.28673031956352302</v>
      </c>
      <c r="AQ122" s="63">
        <v>0.23</v>
      </c>
      <c r="AR122" s="144">
        <f t="shared" si="86"/>
        <v>-29284</v>
      </c>
      <c r="AS122" s="151">
        <v>37384</v>
      </c>
      <c r="AT122" s="144">
        <f t="shared" si="82"/>
        <v>3625</v>
      </c>
      <c r="AU122" s="146">
        <f t="shared" si="83"/>
        <v>526</v>
      </c>
      <c r="AV122" s="147">
        <v>526</v>
      </c>
      <c r="AW122" s="147"/>
      <c r="AX122" s="147">
        <v>2674</v>
      </c>
      <c r="AY122" s="147">
        <v>305</v>
      </c>
      <c r="AZ122" s="147">
        <v>120</v>
      </c>
      <c r="BA122" s="147">
        <v>2674</v>
      </c>
      <c r="BB122" s="148">
        <v>0.11</v>
      </c>
      <c r="BC122" s="148"/>
      <c r="BD122" s="148"/>
      <c r="BE122" s="148"/>
      <c r="BF122" s="148">
        <v>1.9</v>
      </c>
      <c r="BG122" s="148">
        <v>0.9</v>
      </c>
      <c r="BH122" s="66"/>
    </row>
    <row r="123" spans="1:60" s="56" customFormat="1" ht="38.25" customHeight="1">
      <c r="A123" s="57">
        <f t="shared" si="84"/>
        <v>34</v>
      </c>
      <c r="B123" s="58" t="s">
        <v>232</v>
      </c>
      <c r="C123" s="59">
        <v>52</v>
      </c>
      <c r="D123" s="60">
        <f t="shared" si="77"/>
        <v>51</v>
      </c>
      <c r="E123" s="59">
        <v>47</v>
      </c>
      <c r="F123" s="59">
        <v>4</v>
      </c>
      <c r="G123" s="45">
        <f t="shared" si="61"/>
        <v>1444</v>
      </c>
      <c r="H123" s="45">
        <f t="shared" si="62"/>
        <v>4405</v>
      </c>
      <c r="I123" s="45">
        <f t="shared" si="63"/>
        <v>1444</v>
      </c>
      <c r="J123" s="61"/>
      <c r="K123" s="61">
        <v>1444</v>
      </c>
      <c r="L123" s="61"/>
      <c r="M123" s="61"/>
      <c r="N123" s="61"/>
      <c r="O123" s="61"/>
      <c r="P123" s="61"/>
      <c r="Q123" s="45">
        <f t="shared" si="64"/>
        <v>2961</v>
      </c>
      <c r="R123" s="61"/>
      <c r="S123" s="61"/>
      <c r="T123" s="61"/>
      <c r="U123" s="61"/>
      <c r="V123" s="61"/>
      <c r="W123" s="61">
        <v>2961</v>
      </c>
      <c r="X123" s="45">
        <f t="shared" si="65"/>
        <v>2961</v>
      </c>
      <c r="Y123" s="61"/>
      <c r="Z123" s="61"/>
      <c r="AA123" s="61"/>
      <c r="AB123" s="61"/>
      <c r="AC123" s="61">
        <v>2961</v>
      </c>
      <c r="AD123" s="61"/>
      <c r="AE123" s="45">
        <f t="shared" si="78"/>
        <v>0</v>
      </c>
      <c r="AF123" s="46">
        <f t="shared" si="79"/>
        <v>8594</v>
      </c>
      <c r="AG123" s="61"/>
      <c r="AH123" s="61">
        <v>5870</v>
      </c>
      <c r="AI123" s="61"/>
      <c r="AJ123" s="61">
        <v>891</v>
      </c>
      <c r="AK123" s="61"/>
      <c r="AL123" s="61">
        <v>1595</v>
      </c>
      <c r="AM123" s="61"/>
      <c r="AN123" s="61"/>
      <c r="AO123" s="61">
        <v>238</v>
      </c>
      <c r="AP123" s="63">
        <f t="shared" si="85"/>
        <v>0.16802420293227832</v>
      </c>
      <c r="AQ123" s="63">
        <v>0.16</v>
      </c>
      <c r="AR123" s="144">
        <f t="shared" si="86"/>
        <v>-7150</v>
      </c>
      <c r="AS123" s="151">
        <v>8600</v>
      </c>
      <c r="AT123" s="144">
        <f t="shared" si="82"/>
        <v>1450</v>
      </c>
      <c r="AU123" s="146">
        <f t="shared" si="83"/>
        <v>296</v>
      </c>
      <c r="AV123" s="147">
        <v>296</v>
      </c>
      <c r="AW123" s="147"/>
      <c r="AX123" s="147">
        <v>991</v>
      </c>
      <c r="AY123" s="147">
        <v>163</v>
      </c>
      <c r="AZ123" s="147"/>
      <c r="BA123" s="147">
        <v>992</v>
      </c>
      <c r="BB123" s="149">
        <v>0.14000000000000001</v>
      </c>
      <c r="BC123" s="148"/>
      <c r="BD123" s="148"/>
      <c r="BE123" s="148"/>
      <c r="BF123" s="148">
        <v>0.8</v>
      </c>
      <c r="BG123" s="148">
        <v>0.2</v>
      </c>
      <c r="BH123" s="66"/>
    </row>
    <row r="124" spans="1:60" s="56" customFormat="1" ht="27" customHeight="1">
      <c r="A124" s="57">
        <f t="shared" si="84"/>
        <v>35</v>
      </c>
      <c r="B124" s="58" t="s">
        <v>233</v>
      </c>
      <c r="C124" s="59">
        <v>118</v>
      </c>
      <c r="D124" s="60">
        <f t="shared" si="77"/>
        <v>89</v>
      </c>
      <c r="E124" s="59">
        <v>81</v>
      </c>
      <c r="F124" s="59">
        <v>8</v>
      </c>
      <c r="G124" s="45">
        <f t="shared" si="61"/>
        <v>26872</v>
      </c>
      <c r="H124" s="45">
        <f t="shared" si="62"/>
        <v>26872</v>
      </c>
      <c r="I124" s="45">
        <f t="shared" si="63"/>
        <v>26780</v>
      </c>
      <c r="J124" s="61"/>
      <c r="K124" s="61">
        <v>26780</v>
      </c>
      <c r="L124" s="61"/>
      <c r="M124" s="61"/>
      <c r="N124" s="61"/>
      <c r="O124" s="61"/>
      <c r="P124" s="61">
        <v>92</v>
      </c>
      <c r="Q124" s="45">
        <f t="shared" si="64"/>
        <v>0</v>
      </c>
      <c r="R124" s="61"/>
      <c r="S124" s="61"/>
      <c r="T124" s="61"/>
      <c r="U124" s="61"/>
      <c r="V124" s="61"/>
      <c r="W124" s="61"/>
      <c r="X124" s="45">
        <f t="shared" si="65"/>
        <v>0</v>
      </c>
      <c r="Y124" s="61"/>
      <c r="Z124" s="61"/>
      <c r="AA124" s="61"/>
      <c r="AB124" s="61"/>
      <c r="AC124" s="61"/>
      <c r="AD124" s="61"/>
      <c r="AE124" s="45">
        <f t="shared" si="78"/>
        <v>0</v>
      </c>
      <c r="AF124" s="46">
        <f t="shared" si="79"/>
        <v>30060</v>
      </c>
      <c r="AG124" s="61"/>
      <c r="AH124" s="61">
        <v>11475</v>
      </c>
      <c r="AI124" s="61"/>
      <c r="AJ124" s="61">
        <v>8709</v>
      </c>
      <c r="AK124" s="61"/>
      <c r="AL124" s="61">
        <v>937</v>
      </c>
      <c r="AM124" s="61"/>
      <c r="AN124" s="61"/>
      <c r="AO124" s="61">
        <v>8939</v>
      </c>
      <c r="AP124" s="63">
        <f t="shared" si="85"/>
        <v>0.89394544244843643</v>
      </c>
      <c r="AQ124" s="63">
        <v>0.42</v>
      </c>
      <c r="AR124" s="144">
        <f t="shared" si="86"/>
        <v>-3188</v>
      </c>
      <c r="AS124" s="151">
        <v>16433</v>
      </c>
      <c r="AT124" s="144">
        <f t="shared" si="82"/>
        <v>15039</v>
      </c>
      <c r="AU124" s="146">
        <f t="shared" si="83"/>
        <v>2256</v>
      </c>
      <c r="AV124" s="147">
        <v>2256</v>
      </c>
      <c r="AW124" s="147"/>
      <c r="AX124" s="147">
        <v>6870</v>
      </c>
      <c r="AY124" s="147">
        <v>1463</v>
      </c>
      <c r="AZ124" s="147">
        <v>4450</v>
      </c>
      <c r="BA124" s="147">
        <v>6401</v>
      </c>
      <c r="BB124" s="149">
        <v>0.64</v>
      </c>
      <c r="BC124" s="148"/>
      <c r="BD124" s="148"/>
      <c r="BE124" s="148"/>
      <c r="BF124" s="148">
        <v>23</v>
      </c>
      <c r="BG124" s="148">
        <v>2</v>
      </c>
      <c r="BH124" s="66"/>
    </row>
    <row r="125" spans="1:60" s="56" customFormat="1" ht="27" customHeight="1">
      <c r="A125" s="57">
        <f t="shared" si="84"/>
        <v>36</v>
      </c>
      <c r="B125" s="58" t="s">
        <v>234</v>
      </c>
      <c r="C125" s="59">
        <v>103</v>
      </c>
      <c r="D125" s="60">
        <f t="shared" si="77"/>
        <v>84</v>
      </c>
      <c r="E125" s="59">
        <v>38</v>
      </c>
      <c r="F125" s="59">
        <v>46</v>
      </c>
      <c r="G125" s="45">
        <f t="shared" si="61"/>
        <v>1244.4617269999999</v>
      </c>
      <c r="H125" s="45">
        <f t="shared" si="62"/>
        <v>4919.0546119999999</v>
      </c>
      <c r="I125" s="45">
        <f t="shared" si="63"/>
        <v>1210</v>
      </c>
      <c r="J125" s="61"/>
      <c r="K125" s="61"/>
      <c r="L125" s="61"/>
      <c r="M125" s="61">
        <v>1210</v>
      </c>
      <c r="N125" s="61"/>
      <c r="O125" s="61"/>
      <c r="P125" s="61"/>
      <c r="Q125" s="45">
        <f t="shared" si="64"/>
        <v>3709.0546119999999</v>
      </c>
      <c r="R125" s="61">
        <v>1522.9182719999999</v>
      </c>
      <c r="S125" s="61"/>
      <c r="T125" s="61"/>
      <c r="U125" s="61"/>
      <c r="V125" s="61"/>
      <c r="W125" s="61">
        <f>2143.303867+42.832473</f>
        <v>2186.13634</v>
      </c>
      <c r="X125" s="45">
        <f t="shared" si="65"/>
        <v>3674.592885</v>
      </c>
      <c r="Y125" s="61">
        <v>3040.106507</v>
      </c>
      <c r="Z125" s="61">
        <v>80.379175000000004</v>
      </c>
      <c r="AA125" s="61"/>
      <c r="AB125" s="61"/>
      <c r="AC125" s="61">
        <f>532.623701+12.74131</f>
        <v>545.36501099999998</v>
      </c>
      <c r="AD125" s="61">
        <v>8.7421919999999993</v>
      </c>
      <c r="AE125" s="45">
        <f t="shared" si="78"/>
        <v>34.461726999999883</v>
      </c>
      <c r="AF125" s="46">
        <f t="shared" si="79"/>
        <v>6738.35</v>
      </c>
      <c r="AG125" s="61"/>
      <c r="AH125" s="61">
        <v>5993.91</v>
      </c>
      <c r="AI125" s="61"/>
      <c r="AJ125" s="61"/>
      <c r="AK125" s="61"/>
      <c r="AL125" s="61">
        <v>76.099999999999994</v>
      </c>
      <c r="AM125" s="61"/>
      <c r="AN125" s="61"/>
      <c r="AO125" s="61">
        <v>668.34</v>
      </c>
      <c r="AP125" s="63">
        <f t="shared" si="85"/>
        <v>0.18468345025117422</v>
      </c>
      <c r="AQ125" s="63">
        <v>0.12</v>
      </c>
      <c r="AR125" s="144">
        <f t="shared" si="86"/>
        <v>-5493.8882730000005</v>
      </c>
      <c r="AS125" s="151"/>
      <c r="AT125" s="144">
        <f t="shared" si="82"/>
        <v>129.536845</v>
      </c>
      <c r="AU125" s="146">
        <f t="shared" si="83"/>
        <v>119.730588</v>
      </c>
      <c r="AV125" s="147">
        <f>25.162514</f>
        <v>25.162514000000002</v>
      </c>
      <c r="AW125" s="147">
        <v>94.568073999999996</v>
      </c>
      <c r="AX125" s="147"/>
      <c r="AY125" s="147">
        <f>1.089584+7.627089</f>
        <v>8.7166730000000001</v>
      </c>
      <c r="AZ125" s="147">
        <f>1.089584</f>
        <v>1.0895840000000001</v>
      </c>
      <c r="BA125" s="147"/>
      <c r="BB125" s="148"/>
      <c r="BC125" s="148"/>
      <c r="BD125" s="148"/>
      <c r="BE125" s="148"/>
      <c r="BF125" s="148"/>
      <c r="BG125" s="148"/>
      <c r="BH125" s="66"/>
    </row>
    <row r="126" spans="1:60" s="56" customFormat="1" ht="27" customHeight="1">
      <c r="A126" s="57">
        <f t="shared" si="84"/>
        <v>37</v>
      </c>
      <c r="B126" s="58" t="s">
        <v>235</v>
      </c>
      <c r="C126" s="59">
        <v>71</v>
      </c>
      <c r="D126" s="60">
        <f t="shared" si="77"/>
        <v>65</v>
      </c>
      <c r="E126" s="59">
        <v>41</v>
      </c>
      <c r="F126" s="59">
        <v>24</v>
      </c>
      <c r="G126" s="45">
        <f t="shared" si="61"/>
        <v>6634</v>
      </c>
      <c r="H126" s="45">
        <f t="shared" si="62"/>
        <v>9562</v>
      </c>
      <c r="I126" s="45">
        <f t="shared" si="63"/>
        <v>5006</v>
      </c>
      <c r="J126" s="61">
        <v>0</v>
      </c>
      <c r="K126" s="61">
        <v>0</v>
      </c>
      <c r="L126" s="61">
        <v>0</v>
      </c>
      <c r="M126" s="61">
        <v>5006</v>
      </c>
      <c r="N126" s="61">
        <v>0</v>
      </c>
      <c r="O126" s="61">
        <v>0</v>
      </c>
      <c r="P126" s="61">
        <v>0</v>
      </c>
      <c r="Q126" s="45">
        <f t="shared" si="64"/>
        <v>4556</v>
      </c>
      <c r="R126" s="61">
        <v>4307</v>
      </c>
      <c r="S126" s="61">
        <v>182</v>
      </c>
      <c r="T126" s="61">
        <v>0</v>
      </c>
      <c r="U126" s="61">
        <v>0</v>
      </c>
      <c r="V126" s="61">
        <v>0</v>
      </c>
      <c r="W126" s="61">
        <v>67</v>
      </c>
      <c r="X126" s="45">
        <f t="shared" si="65"/>
        <v>2928</v>
      </c>
      <c r="Y126" s="61">
        <v>193</v>
      </c>
      <c r="Z126" s="61">
        <v>843</v>
      </c>
      <c r="AA126" s="61">
        <v>1081</v>
      </c>
      <c r="AB126" s="61">
        <v>187</v>
      </c>
      <c r="AC126" s="61">
        <v>589</v>
      </c>
      <c r="AD126" s="61">
        <v>35</v>
      </c>
      <c r="AE126" s="45">
        <f t="shared" si="78"/>
        <v>1628</v>
      </c>
      <c r="AF126" s="46">
        <f t="shared" si="79"/>
        <v>0</v>
      </c>
      <c r="AG126" s="61"/>
      <c r="AH126" s="61">
        <v>0</v>
      </c>
      <c r="AI126" s="61">
        <v>0</v>
      </c>
      <c r="AJ126" s="61">
        <v>0</v>
      </c>
      <c r="AK126" s="61">
        <v>0</v>
      </c>
      <c r="AL126" s="61">
        <v>0</v>
      </c>
      <c r="AM126" s="61">
        <v>0</v>
      </c>
      <c r="AN126" s="61">
        <v>0</v>
      </c>
      <c r="AO126" s="61">
        <v>0</v>
      </c>
      <c r="AP126" s="63" t="e">
        <f t="shared" si="85"/>
        <v>#DIV/0!</v>
      </c>
      <c r="AQ126" s="63">
        <v>0.47</v>
      </c>
      <c r="AR126" s="144">
        <f t="shared" si="86"/>
        <v>6634</v>
      </c>
      <c r="AS126" s="151"/>
      <c r="AT126" s="144">
        <f t="shared" si="82"/>
        <v>0</v>
      </c>
      <c r="AU126" s="146">
        <f t="shared" si="83"/>
        <v>0</v>
      </c>
      <c r="AV126" s="147"/>
      <c r="AW126" s="147"/>
      <c r="AX126" s="147"/>
      <c r="AY126" s="147"/>
      <c r="AZ126" s="147"/>
      <c r="BA126" s="147"/>
      <c r="BB126" s="148"/>
      <c r="BC126" s="148"/>
      <c r="BD126" s="148"/>
      <c r="BE126" s="148"/>
      <c r="BF126" s="148"/>
      <c r="BG126" s="148"/>
      <c r="BH126" s="66"/>
    </row>
    <row r="127" spans="1:60" s="76" customFormat="1" ht="25.5" customHeight="1">
      <c r="A127" s="71" t="s">
        <v>236</v>
      </c>
      <c r="B127" s="88" t="s">
        <v>237</v>
      </c>
      <c r="C127" s="72"/>
      <c r="D127" s="102">
        <f t="shared" si="77"/>
        <v>0</v>
      </c>
      <c r="E127" s="72"/>
      <c r="F127" s="72"/>
      <c r="G127" s="45">
        <f t="shared" si="61"/>
        <v>0</v>
      </c>
      <c r="H127" s="45">
        <f t="shared" si="62"/>
        <v>0</v>
      </c>
      <c r="I127" s="45">
        <f t="shared" si="63"/>
        <v>0</v>
      </c>
      <c r="J127" s="65"/>
      <c r="K127" s="65"/>
      <c r="L127" s="65"/>
      <c r="M127" s="65"/>
      <c r="N127" s="65"/>
      <c r="O127" s="65"/>
      <c r="P127" s="65"/>
      <c r="Q127" s="45">
        <f t="shared" si="64"/>
        <v>0</v>
      </c>
      <c r="R127" s="65"/>
      <c r="S127" s="65"/>
      <c r="T127" s="65"/>
      <c r="U127" s="65"/>
      <c r="V127" s="65"/>
      <c r="W127" s="65"/>
      <c r="X127" s="45">
        <f t="shared" si="65"/>
        <v>0</v>
      </c>
      <c r="Y127" s="65"/>
      <c r="Z127" s="65"/>
      <c r="AA127" s="65"/>
      <c r="AB127" s="65"/>
      <c r="AC127" s="65"/>
      <c r="AD127" s="65"/>
      <c r="AE127" s="46">
        <f t="shared" si="78"/>
        <v>0</v>
      </c>
      <c r="AF127" s="46">
        <f t="shared" si="79"/>
        <v>0</v>
      </c>
      <c r="AG127" s="65"/>
      <c r="AH127" s="65"/>
      <c r="AI127" s="65"/>
      <c r="AJ127" s="65"/>
      <c r="AK127" s="65"/>
      <c r="AL127" s="65"/>
      <c r="AM127" s="65"/>
      <c r="AN127" s="65"/>
      <c r="AO127" s="65"/>
      <c r="AP127" s="182"/>
      <c r="AQ127" s="182"/>
      <c r="AR127" s="153">
        <f>+G127-AF127</f>
        <v>0</v>
      </c>
      <c r="AS127" s="154"/>
      <c r="AT127" s="153">
        <f t="shared" si="82"/>
        <v>0</v>
      </c>
      <c r="AU127" s="153">
        <f t="shared" ref="AU127:AU130" si="87">AV127+AW127</f>
        <v>0</v>
      </c>
      <c r="AV127" s="156"/>
      <c r="AW127" s="156"/>
      <c r="AX127" s="156"/>
      <c r="AY127" s="156"/>
      <c r="AZ127" s="156"/>
      <c r="BA127" s="156"/>
      <c r="BB127" s="62"/>
      <c r="BC127" s="62"/>
      <c r="BD127" s="62"/>
      <c r="BE127" s="62"/>
      <c r="BF127" s="62"/>
      <c r="BG127" s="62"/>
      <c r="BH127" s="75"/>
    </row>
    <row r="128" spans="1:60" s="56" customFormat="1" ht="32.25" customHeight="1">
      <c r="A128" s="57">
        <v>1</v>
      </c>
      <c r="B128" s="58" t="s">
        <v>238</v>
      </c>
      <c r="C128" s="59">
        <v>73</v>
      </c>
      <c r="D128" s="60">
        <f t="shared" si="77"/>
        <v>86</v>
      </c>
      <c r="E128" s="59">
        <v>67</v>
      </c>
      <c r="F128" s="59">
        <v>19</v>
      </c>
      <c r="G128" s="45">
        <f t="shared" si="61"/>
        <v>7.7599999999999909</v>
      </c>
      <c r="H128" s="45">
        <f t="shared" si="62"/>
        <v>1593</v>
      </c>
      <c r="I128" s="45">
        <f t="shared" si="63"/>
        <v>0</v>
      </c>
      <c r="J128" s="61"/>
      <c r="K128" s="61"/>
      <c r="L128" s="61"/>
      <c r="M128" s="61"/>
      <c r="N128" s="61"/>
      <c r="O128" s="61"/>
      <c r="P128" s="61"/>
      <c r="Q128" s="45">
        <f t="shared" si="64"/>
        <v>1593</v>
      </c>
      <c r="R128" s="61">
        <v>1593</v>
      </c>
      <c r="S128" s="61"/>
      <c r="T128" s="61"/>
      <c r="U128" s="61"/>
      <c r="V128" s="61"/>
      <c r="W128" s="61"/>
      <c r="X128" s="45">
        <f t="shared" si="65"/>
        <v>1585.24</v>
      </c>
      <c r="Y128" s="61">
        <v>129.75</v>
      </c>
      <c r="Z128" s="61">
        <v>1332.44</v>
      </c>
      <c r="AA128" s="61"/>
      <c r="AB128" s="61">
        <v>31.86</v>
      </c>
      <c r="AC128" s="61">
        <v>59.69</v>
      </c>
      <c r="AD128" s="61">
        <v>31.5</v>
      </c>
      <c r="AE128" s="45">
        <f t="shared" ref="AE128:AE130" si="88">Q128-X128</f>
        <v>7.7599999999999909</v>
      </c>
      <c r="AF128" s="46">
        <f t="shared" si="79"/>
        <v>10572.35</v>
      </c>
      <c r="AG128" s="61"/>
      <c r="AH128" s="61">
        <v>9731.2099999999991</v>
      </c>
      <c r="AI128" s="61"/>
      <c r="AJ128" s="61">
        <v>552.41999999999996</v>
      </c>
      <c r="AK128" s="61"/>
      <c r="AL128" s="61">
        <v>172.85</v>
      </c>
      <c r="AM128" s="61"/>
      <c r="AN128" s="61"/>
      <c r="AO128" s="61">
        <v>115.87</v>
      </c>
      <c r="AP128" s="63">
        <f t="shared" ref="AP128:AP130" si="89">G128/AF128</f>
        <v>7.3399007789185856E-4</v>
      </c>
      <c r="AQ128" s="63">
        <v>0.16</v>
      </c>
      <c r="AR128" s="144">
        <f t="shared" ref="AR128:AR130" si="90">G128-AF128</f>
        <v>-10564.59</v>
      </c>
      <c r="AS128" s="145">
        <v>10604.33</v>
      </c>
      <c r="AT128" s="144">
        <f t="shared" si="82"/>
        <v>55.06</v>
      </c>
      <c r="AU128" s="146">
        <f t="shared" si="87"/>
        <v>35.46</v>
      </c>
      <c r="AV128" s="147">
        <v>3.6</v>
      </c>
      <c r="AW128" s="147">
        <v>31.86</v>
      </c>
      <c r="AX128" s="147"/>
      <c r="AY128" s="147">
        <v>19.600000000000001</v>
      </c>
      <c r="AZ128" s="147"/>
      <c r="BA128" s="147"/>
      <c r="BB128" s="148"/>
      <c r="BC128" s="148"/>
      <c r="BD128" s="148"/>
      <c r="BE128" s="148"/>
      <c r="BF128" s="148"/>
      <c r="BG128" s="148"/>
      <c r="BH128" s="66"/>
    </row>
    <row r="129" spans="1:60" s="56" customFormat="1" ht="37.5" customHeight="1">
      <c r="A129" s="57">
        <f t="shared" ref="A129:A130" si="91">+A128+1</f>
        <v>2</v>
      </c>
      <c r="B129" s="58" t="s">
        <v>239</v>
      </c>
      <c r="C129" s="59">
        <v>104</v>
      </c>
      <c r="D129" s="60">
        <f t="shared" si="77"/>
        <v>128</v>
      </c>
      <c r="E129" s="59">
        <v>53</v>
      </c>
      <c r="F129" s="59">
        <v>75</v>
      </c>
      <c r="G129" s="45">
        <f t="shared" si="61"/>
        <v>313</v>
      </c>
      <c r="H129" s="45">
        <f t="shared" si="62"/>
        <v>3498</v>
      </c>
      <c r="I129" s="45">
        <f t="shared" si="63"/>
        <v>0</v>
      </c>
      <c r="J129" s="61"/>
      <c r="K129" s="61"/>
      <c r="L129" s="61"/>
      <c r="M129" s="61"/>
      <c r="N129" s="61"/>
      <c r="O129" s="61"/>
      <c r="P129" s="61"/>
      <c r="Q129" s="45">
        <f t="shared" si="64"/>
        <v>3498</v>
      </c>
      <c r="R129" s="61"/>
      <c r="S129" s="61"/>
      <c r="T129" s="61"/>
      <c r="U129" s="61"/>
      <c r="V129" s="61"/>
      <c r="W129" s="61">
        <v>3498</v>
      </c>
      <c r="X129" s="45">
        <f t="shared" si="65"/>
        <v>3185</v>
      </c>
      <c r="Y129" s="61"/>
      <c r="Z129" s="61">
        <v>1168</v>
      </c>
      <c r="AA129" s="61">
        <v>1677</v>
      </c>
      <c r="AB129" s="61"/>
      <c r="AC129" s="61">
        <v>209</v>
      </c>
      <c r="AD129" s="61">
        <v>131</v>
      </c>
      <c r="AE129" s="45">
        <f t="shared" si="88"/>
        <v>313</v>
      </c>
      <c r="AF129" s="46">
        <f t="shared" si="79"/>
        <v>9154</v>
      </c>
      <c r="AG129" s="61"/>
      <c r="AH129" s="61">
        <v>8304</v>
      </c>
      <c r="AI129" s="61"/>
      <c r="AJ129" s="61">
        <v>850</v>
      </c>
      <c r="AK129" s="61"/>
      <c r="AL129" s="61"/>
      <c r="AM129" s="61"/>
      <c r="AN129" s="61"/>
      <c r="AO129" s="61"/>
      <c r="AP129" s="63">
        <f t="shared" si="89"/>
        <v>3.4192702643653046E-2</v>
      </c>
      <c r="AQ129" s="63">
        <v>0.12</v>
      </c>
      <c r="AR129" s="144">
        <f t="shared" si="90"/>
        <v>-8841</v>
      </c>
      <c r="AS129" s="145">
        <v>9154</v>
      </c>
      <c r="AT129" s="144">
        <f t="shared" si="82"/>
        <v>313</v>
      </c>
      <c r="AU129" s="146">
        <f t="shared" si="87"/>
        <v>31</v>
      </c>
      <c r="AV129" s="147">
        <v>31</v>
      </c>
      <c r="AW129" s="147"/>
      <c r="AX129" s="147">
        <v>266</v>
      </c>
      <c r="AY129" s="147">
        <v>16</v>
      </c>
      <c r="AZ129" s="147"/>
      <c r="BA129" s="147"/>
      <c r="BB129" s="148">
        <v>0.3</v>
      </c>
      <c r="BC129" s="148"/>
      <c r="BD129" s="148"/>
      <c r="BE129" s="148"/>
      <c r="BF129" s="148">
        <v>0.4</v>
      </c>
      <c r="BG129" s="148">
        <v>0.15</v>
      </c>
      <c r="BH129" s="66"/>
    </row>
    <row r="130" spans="1:60" s="56" customFormat="1" ht="28.5" customHeight="1">
      <c r="A130" s="57">
        <f t="shared" si="91"/>
        <v>3</v>
      </c>
      <c r="B130" s="58" t="s">
        <v>240</v>
      </c>
      <c r="C130" s="59">
        <v>39</v>
      </c>
      <c r="D130" s="60">
        <f t="shared" si="77"/>
        <v>26</v>
      </c>
      <c r="E130" s="59">
        <v>20</v>
      </c>
      <c r="F130" s="59">
        <v>6</v>
      </c>
      <c r="G130" s="45">
        <f t="shared" si="61"/>
        <v>4104</v>
      </c>
      <c r="H130" s="45">
        <f t="shared" si="62"/>
        <v>4104</v>
      </c>
      <c r="I130" s="45">
        <f t="shared" si="63"/>
        <v>0</v>
      </c>
      <c r="J130" s="61"/>
      <c r="K130" s="61"/>
      <c r="L130" s="61"/>
      <c r="M130" s="61"/>
      <c r="N130" s="61"/>
      <c r="O130" s="61"/>
      <c r="P130" s="61">
        <v>4104</v>
      </c>
      <c r="Q130" s="45">
        <f t="shared" si="64"/>
        <v>0</v>
      </c>
      <c r="R130" s="61"/>
      <c r="S130" s="61"/>
      <c r="T130" s="61"/>
      <c r="U130" s="61"/>
      <c r="V130" s="61"/>
      <c r="W130" s="61"/>
      <c r="X130" s="45">
        <f t="shared" si="65"/>
        <v>0</v>
      </c>
      <c r="Y130" s="61"/>
      <c r="Z130" s="61"/>
      <c r="AA130" s="61"/>
      <c r="AB130" s="61"/>
      <c r="AC130" s="61"/>
      <c r="AD130" s="61"/>
      <c r="AE130" s="45">
        <f t="shared" si="88"/>
        <v>0</v>
      </c>
      <c r="AF130" s="46">
        <f t="shared" si="79"/>
        <v>4326</v>
      </c>
      <c r="AG130" s="61"/>
      <c r="AH130" s="61">
        <v>2703</v>
      </c>
      <c r="AI130" s="61"/>
      <c r="AJ130" s="61"/>
      <c r="AK130" s="61"/>
      <c r="AL130" s="61">
        <v>58</v>
      </c>
      <c r="AM130" s="61"/>
      <c r="AN130" s="61"/>
      <c r="AO130" s="61">
        <v>1565</v>
      </c>
      <c r="AP130" s="63">
        <f t="shared" si="89"/>
        <v>0.94868238557558948</v>
      </c>
      <c r="AQ130" s="63">
        <v>0.69</v>
      </c>
      <c r="AR130" s="144">
        <f t="shared" si="90"/>
        <v>-222</v>
      </c>
      <c r="AS130" s="145">
        <v>2111</v>
      </c>
      <c r="AT130" s="144">
        <f t="shared" si="82"/>
        <v>1889</v>
      </c>
      <c r="AU130" s="146">
        <f t="shared" si="87"/>
        <v>113</v>
      </c>
      <c r="AV130" s="147">
        <v>113</v>
      </c>
      <c r="AW130" s="147"/>
      <c r="AX130" s="147">
        <v>793</v>
      </c>
      <c r="AY130" s="147">
        <v>227</v>
      </c>
      <c r="AZ130" s="147">
        <v>756</v>
      </c>
      <c r="BA130" s="147">
        <v>750</v>
      </c>
      <c r="BB130" s="148">
        <v>0.27</v>
      </c>
      <c r="BC130" s="148"/>
      <c r="BD130" s="148"/>
      <c r="BE130" s="148"/>
      <c r="BF130" s="148">
        <v>6.5</v>
      </c>
      <c r="BG130" s="148">
        <v>2.8</v>
      </c>
      <c r="BH130" s="66"/>
    </row>
    <row r="131" spans="1:60" s="56" customFormat="1" ht="34.5" customHeight="1">
      <c r="A131" s="105" t="s">
        <v>83</v>
      </c>
      <c r="B131" s="68" t="s">
        <v>241</v>
      </c>
      <c r="C131" s="69"/>
      <c r="D131" s="102">
        <f t="shared" si="77"/>
        <v>0</v>
      </c>
      <c r="E131" s="69"/>
      <c r="F131" s="69"/>
      <c r="G131" s="45">
        <f t="shared" si="61"/>
        <v>0</v>
      </c>
      <c r="H131" s="45">
        <f t="shared" si="62"/>
        <v>0</v>
      </c>
      <c r="I131" s="45">
        <f t="shared" si="63"/>
        <v>0</v>
      </c>
      <c r="J131" s="65"/>
      <c r="K131" s="65"/>
      <c r="L131" s="65"/>
      <c r="M131" s="65"/>
      <c r="N131" s="65"/>
      <c r="O131" s="65"/>
      <c r="P131" s="65"/>
      <c r="Q131" s="45">
        <f t="shared" si="64"/>
        <v>0</v>
      </c>
      <c r="R131" s="65"/>
      <c r="S131" s="65"/>
      <c r="T131" s="65"/>
      <c r="U131" s="65"/>
      <c r="V131" s="65"/>
      <c r="W131" s="65"/>
      <c r="X131" s="45">
        <f t="shared" si="65"/>
        <v>0</v>
      </c>
      <c r="Y131" s="65"/>
      <c r="Z131" s="65"/>
      <c r="AA131" s="65"/>
      <c r="AB131" s="65"/>
      <c r="AC131" s="65"/>
      <c r="AD131" s="65"/>
      <c r="AE131" s="46">
        <f t="shared" ref="AE131:AE138" si="92">+Q131-X131</f>
        <v>0</v>
      </c>
      <c r="AF131" s="46">
        <f t="shared" si="79"/>
        <v>0</v>
      </c>
      <c r="AG131" s="65"/>
      <c r="AH131" s="65"/>
      <c r="AI131" s="65"/>
      <c r="AJ131" s="65"/>
      <c r="AK131" s="65"/>
      <c r="AL131" s="65"/>
      <c r="AM131" s="65"/>
      <c r="AN131" s="65"/>
      <c r="AO131" s="65"/>
      <c r="AP131" s="183"/>
      <c r="AQ131" s="183"/>
      <c r="AR131" s="144">
        <f t="shared" ref="AR131:AR134" si="93">+G131-AF131</f>
        <v>0</v>
      </c>
      <c r="AS131" s="145"/>
      <c r="AT131" s="144">
        <f t="shared" si="82"/>
        <v>0</v>
      </c>
      <c r="AU131" s="144">
        <f t="shared" ref="AU131:AU138" si="94">+AV131+AW131</f>
        <v>0</v>
      </c>
      <c r="AV131" s="147"/>
      <c r="AW131" s="147"/>
      <c r="AX131" s="147"/>
      <c r="AY131" s="147"/>
      <c r="AZ131" s="147"/>
      <c r="BA131" s="147"/>
      <c r="BB131" s="148"/>
      <c r="BC131" s="148"/>
      <c r="BD131" s="148"/>
      <c r="BE131" s="148"/>
      <c r="BF131" s="148"/>
      <c r="BG131" s="148"/>
      <c r="BH131" s="87"/>
    </row>
    <row r="132" spans="1:60" s="56" customFormat="1" ht="24.75" customHeight="1">
      <c r="A132" s="50" t="s">
        <v>108</v>
      </c>
      <c r="B132" s="51" t="s">
        <v>112</v>
      </c>
      <c r="C132" s="59"/>
      <c r="D132" s="60"/>
      <c r="E132" s="59"/>
      <c r="F132" s="59"/>
      <c r="G132" s="45"/>
      <c r="H132" s="45"/>
      <c r="I132" s="45"/>
      <c r="J132" s="61"/>
      <c r="K132" s="61"/>
      <c r="L132" s="61"/>
      <c r="M132" s="61"/>
      <c r="N132" s="61"/>
      <c r="O132" s="61"/>
      <c r="P132" s="61"/>
      <c r="Q132" s="45"/>
      <c r="R132" s="61"/>
      <c r="S132" s="61"/>
      <c r="T132" s="61"/>
      <c r="U132" s="61"/>
      <c r="V132" s="61"/>
      <c r="W132" s="61"/>
      <c r="X132" s="45"/>
      <c r="Y132" s="61"/>
      <c r="Z132" s="61"/>
      <c r="AA132" s="61"/>
      <c r="AB132" s="61"/>
      <c r="AC132" s="61"/>
      <c r="AD132" s="61"/>
      <c r="AE132" s="45"/>
      <c r="AF132" s="46"/>
      <c r="AG132" s="61"/>
      <c r="AH132" s="61"/>
      <c r="AI132" s="61"/>
      <c r="AJ132" s="61"/>
      <c r="AK132" s="61"/>
      <c r="AL132" s="61"/>
      <c r="AM132" s="61"/>
      <c r="AN132" s="61"/>
      <c r="AO132" s="61"/>
      <c r="AP132" s="63"/>
      <c r="AQ132" s="64"/>
      <c r="AR132" s="46"/>
      <c r="AS132" s="65"/>
      <c r="AT132" s="46"/>
      <c r="AU132" s="45"/>
      <c r="AV132" s="61"/>
      <c r="AW132" s="61"/>
      <c r="AX132" s="61"/>
      <c r="AY132" s="61"/>
      <c r="AZ132" s="61"/>
      <c r="BA132" s="61"/>
      <c r="BB132" s="62"/>
      <c r="BC132" s="62"/>
      <c r="BD132" s="62"/>
      <c r="BE132" s="62"/>
      <c r="BF132" s="62"/>
      <c r="BG132" s="87"/>
    </row>
    <row r="133" spans="1:60" s="56" customFormat="1" ht="22.5" customHeight="1">
      <c r="A133" s="57">
        <v>1</v>
      </c>
      <c r="B133" s="58" t="s">
        <v>242</v>
      </c>
      <c r="C133" s="59">
        <f>580+125</f>
        <v>705</v>
      </c>
      <c r="D133" s="60">
        <f t="shared" si="77"/>
        <v>623</v>
      </c>
      <c r="E133" s="59">
        <v>499</v>
      </c>
      <c r="F133" s="59">
        <v>124</v>
      </c>
      <c r="G133" s="45">
        <f t="shared" si="61"/>
        <v>4571</v>
      </c>
      <c r="H133" s="45">
        <f t="shared" si="62"/>
        <v>6114</v>
      </c>
      <c r="I133" s="45">
        <f t="shared" si="63"/>
        <v>4571</v>
      </c>
      <c r="J133" s="61"/>
      <c r="K133" s="61"/>
      <c r="L133" s="61">
        <v>474</v>
      </c>
      <c r="M133" s="61">
        <v>4097</v>
      </c>
      <c r="N133" s="61"/>
      <c r="O133" s="61"/>
      <c r="P133" s="61"/>
      <c r="Q133" s="45">
        <f t="shared" si="64"/>
        <v>1543</v>
      </c>
      <c r="R133" s="61"/>
      <c r="S133" s="61">
        <v>849</v>
      </c>
      <c r="T133" s="61"/>
      <c r="U133" s="61">
        <v>156</v>
      </c>
      <c r="V133" s="61">
        <v>72</v>
      </c>
      <c r="W133" s="61">
        <v>466</v>
      </c>
      <c r="X133" s="45">
        <f t="shared" si="65"/>
        <v>1543</v>
      </c>
      <c r="Y133" s="61">
        <v>336</v>
      </c>
      <c r="Z133" s="61"/>
      <c r="AA133" s="61">
        <v>432</v>
      </c>
      <c r="AB133" s="61"/>
      <c r="AC133" s="61">
        <v>775</v>
      </c>
      <c r="AD133" s="61"/>
      <c r="AE133" s="45">
        <f t="shared" si="92"/>
        <v>0</v>
      </c>
      <c r="AF133" s="46">
        <f t="shared" si="79"/>
        <v>125696</v>
      </c>
      <c r="AG133" s="61"/>
      <c r="AH133" s="61">
        <v>88992</v>
      </c>
      <c r="AI133" s="61"/>
      <c r="AJ133" s="61">
        <v>26736</v>
      </c>
      <c r="AK133" s="61"/>
      <c r="AL133" s="61">
        <v>2783</v>
      </c>
      <c r="AM133" s="61"/>
      <c r="AN133" s="61"/>
      <c r="AO133" s="61">
        <v>7185</v>
      </c>
      <c r="AP133" s="63">
        <f t="shared" ref="AP133:AP138" si="95">G133/AF133</f>
        <v>3.6365516802443994E-2</v>
      </c>
      <c r="AQ133" s="63">
        <v>0.06</v>
      </c>
      <c r="AR133" s="144">
        <f t="shared" si="93"/>
        <v>-121125</v>
      </c>
      <c r="AS133" s="145">
        <v>137152</v>
      </c>
      <c r="AT133" s="144">
        <f t="shared" si="82"/>
        <v>15901</v>
      </c>
      <c r="AU133" s="146">
        <f t="shared" si="94"/>
        <v>0</v>
      </c>
      <c r="AV133" s="147"/>
      <c r="AW133" s="147"/>
      <c r="AX133" s="147">
        <v>13756</v>
      </c>
      <c r="AY133" s="147">
        <v>2145</v>
      </c>
      <c r="AZ133" s="147"/>
      <c r="BA133" s="147">
        <v>13756</v>
      </c>
      <c r="BB133" s="149">
        <v>0.15</v>
      </c>
      <c r="BC133" s="148"/>
      <c r="BD133" s="148"/>
      <c r="BE133" s="148"/>
      <c r="BF133" s="148">
        <v>2</v>
      </c>
      <c r="BG133" s="148">
        <v>0.2</v>
      </c>
      <c r="BH133" s="66"/>
    </row>
    <row r="134" spans="1:60" s="56" customFormat="1" ht="34.5" customHeight="1">
      <c r="A134" s="57">
        <v>2</v>
      </c>
      <c r="B134" s="58" t="s">
        <v>243</v>
      </c>
      <c r="C134" s="59">
        <v>25</v>
      </c>
      <c r="D134" s="60">
        <f t="shared" si="77"/>
        <v>13</v>
      </c>
      <c r="E134" s="59">
        <v>12</v>
      </c>
      <c r="F134" s="59">
        <v>1</v>
      </c>
      <c r="G134" s="45">
        <f t="shared" si="61"/>
        <v>0</v>
      </c>
      <c r="H134" s="45">
        <f t="shared" si="62"/>
        <v>0</v>
      </c>
      <c r="I134" s="45">
        <f t="shared" si="63"/>
        <v>0</v>
      </c>
      <c r="J134" s="61"/>
      <c r="K134" s="61"/>
      <c r="L134" s="61"/>
      <c r="M134" s="61"/>
      <c r="N134" s="61"/>
      <c r="O134" s="61"/>
      <c r="P134" s="61"/>
      <c r="Q134" s="45">
        <f t="shared" si="64"/>
        <v>0</v>
      </c>
      <c r="R134" s="61"/>
      <c r="S134" s="61"/>
      <c r="T134" s="61"/>
      <c r="U134" s="61"/>
      <c r="V134" s="61"/>
      <c r="W134" s="61"/>
      <c r="X134" s="45">
        <f t="shared" si="65"/>
        <v>0</v>
      </c>
      <c r="Y134" s="61"/>
      <c r="Z134" s="61"/>
      <c r="AA134" s="61"/>
      <c r="AB134" s="61"/>
      <c r="AC134" s="61"/>
      <c r="AD134" s="61"/>
      <c r="AE134" s="45">
        <f t="shared" si="92"/>
        <v>0</v>
      </c>
      <c r="AF134" s="46">
        <f t="shared" si="79"/>
        <v>4710</v>
      </c>
      <c r="AG134" s="61"/>
      <c r="AH134" s="61">
        <v>1406</v>
      </c>
      <c r="AI134" s="61"/>
      <c r="AJ134" s="61">
        <v>3304</v>
      </c>
      <c r="AK134" s="61"/>
      <c r="AL134" s="61"/>
      <c r="AM134" s="61"/>
      <c r="AN134" s="61"/>
      <c r="AO134" s="61"/>
      <c r="AP134" s="63">
        <f t="shared" si="95"/>
        <v>0</v>
      </c>
      <c r="AQ134" s="63">
        <v>0</v>
      </c>
      <c r="AR134" s="144">
        <f t="shared" si="93"/>
        <v>-4710</v>
      </c>
      <c r="AS134" s="145">
        <v>4710</v>
      </c>
      <c r="AT134" s="144">
        <f t="shared" si="82"/>
        <v>0</v>
      </c>
      <c r="AU134" s="146">
        <f t="shared" si="94"/>
        <v>0</v>
      </c>
      <c r="AV134" s="147"/>
      <c r="AW134" s="147"/>
      <c r="AX134" s="147"/>
      <c r="AY134" s="147"/>
      <c r="AZ134" s="147"/>
      <c r="BA134" s="150">
        <v>235</v>
      </c>
      <c r="BB134" s="148">
        <v>0.3</v>
      </c>
      <c r="BC134" s="148"/>
      <c r="BD134" s="148"/>
      <c r="BE134" s="148"/>
      <c r="BF134" s="148">
        <v>3</v>
      </c>
      <c r="BG134" s="148">
        <v>1</v>
      </c>
      <c r="BH134" s="66"/>
    </row>
    <row r="135" spans="1:60" s="56" customFormat="1" ht="34.5" customHeight="1">
      <c r="A135" s="57">
        <v>3</v>
      </c>
      <c r="B135" s="58" t="s">
        <v>244</v>
      </c>
      <c r="C135" s="59">
        <v>34</v>
      </c>
      <c r="D135" s="60">
        <f t="shared" si="77"/>
        <v>30</v>
      </c>
      <c r="E135" s="59">
        <v>26</v>
      </c>
      <c r="F135" s="59">
        <v>4</v>
      </c>
      <c r="G135" s="45">
        <f t="shared" si="61"/>
        <v>0</v>
      </c>
      <c r="H135" s="45">
        <f t="shared" si="62"/>
        <v>39.6</v>
      </c>
      <c r="I135" s="45">
        <f t="shared" si="63"/>
        <v>0</v>
      </c>
      <c r="J135" s="61"/>
      <c r="K135" s="61"/>
      <c r="L135" s="61"/>
      <c r="M135" s="61"/>
      <c r="N135" s="61"/>
      <c r="O135" s="61"/>
      <c r="P135" s="61"/>
      <c r="Q135" s="45">
        <f t="shared" si="64"/>
        <v>39.6</v>
      </c>
      <c r="R135" s="61"/>
      <c r="S135" s="61"/>
      <c r="T135" s="61"/>
      <c r="U135" s="61"/>
      <c r="V135" s="61"/>
      <c r="W135" s="61">
        <v>39.6</v>
      </c>
      <c r="X135" s="45">
        <f t="shared" si="65"/>
        <v>39.6</v>
      </c>
      <c r="Y135" s="61"/>
      <c r="Z135" s="61">
        <v>39.6</v>
      </c>
      <c r="AA135" s="61"/>
      <c r="AB135" s="61"/>
      <c r="AC135" s="61"/>
      <c r="AD135" s="61"/>
      <c r="AE135" s="45">
        <f t="shared" si="92"/>
        <v>0</v>
      </c>
      <c r="AF135" s="46">
        <f t="shared" si="79"/>
        <v>5349</v>
      </c>
      <c r="AG135" s="61"/>
      <c r="AH135" s="61">
        <v>4133</v>
      </c>
      <c r="AI135" s="61"/>
      <c r="AJ135" s="61"/>
      <c r="AK135" s="61"/>
      <c r="AL135" s="61">
        <v>947</v>
      </c>
      <c r="AM135" s="61"/>
      <c r="AN135" s="61"/>
      <c r="AO135" s="61">
        <v>269</v>
      </c>
      <c r="AP135" s="63">
        <f t="shared" si="95"/>
        <v>0</v>
      </c>
      <c r="AQ135" s="63">
        <v>0</v>
      </c>
      <c r="AR135" s="152">
        <f t="shared" ref="AR135:AR138" si="96">G135-AF135</f>
        <v>-5349</v>
      </c>
      <c r="AS135" s="145">
        <v>5349</v>
      </c>
      <c r="AT135" s="144">
        <f t="shared" si="82"/>
        <v>985</v>
      </c>
      <c r="AU135" s="146">
        <f t="shared" si="94"/>
        <v>0</v>
      </c>
      <c r="AV135" s="147"/>
      <c r="AW135" s="147"/>
      <c r="AX135" s="147">
        <v>985</v>
      </c>
      <c r="AY135" s="147"/>
      <c r="AZ135" s="147"/>
      <c r="BA135" s="147"/>
      <c r="BB135" s="148">
        <v>0.5</v>
      </c>
      <c r="BC135" s="148"/>
      <c r="BD135" s="148"/>
      <c r="BE135" s="148"/>
      <c r="BF135" s="148">
        <f>61/12</f>
        <v>5.083333333333333</v>
      </c>
      <c r="BG135" s="148">
        <f>8/12</f>
        <v>0.66666666666666663</v>
      </c>
      <c r="BH135" s="66"/>
    </row>
    <row r="136" spans="1:60" s="56" customFormat="1" ht="21.75" customHeight="1">
      <c r="A136" s="57">
        <v>4</v>
      </c>
      <c r="B136" s="58" t="s">
        <v>245</v>
      </c>
      <c r="C136" s="59">
        <v>113</v>
      </c>
      <c r="D136" s="60">
        <f t="shared" si="77"/>
        <v>89</v>
      </c>
      <c r="E136" s="59">
        <v>83</v>
      </c>
      <c r="F136" s="59">
        <v>6</v>
      </c>
      <c r="G136" s="45">
        <f t="shared" si="61"/>
        <v>340</v>
      </c>
      <c r="H136" s="45">
        <f t="shared" si="62"/>
        <v>663</v>
      </c>
      <c r="I136" s="45">
        <f t="shared" si="63"/>
        <v>0</v>
      </c>
      <c r="J136" s="61"/>
      <c r="K136" s="61">
        <v>0</v>
      </c>
      <c r="L136" s="61"/>
      <c r="M136" s="61"/>
      <c r="N136" s="61"/>
      <c r="O136" s="61"/>
      <c r="P136" s="61">
        <v>0</v>
      </c>
      <c r="Q136" s="45">
        <f t="shared" si="64"/>
        <v>663</v>
      </c>
      <c r="R136" s="61"/>
      <c r="S136" s="61"/>
      <c r="T136" s="61">
        <v>655</v>
      </c>
      <c r="U136" s="61"/>
      <c r="V136" s="61"/>
      <c r="W136" s="61">
        <v>8</v>
      </c>
      <c r="X136" s="45">
        <f t="shared" si="65"/>
        <v>323</v>
      </c>
      <c r="Y136" s="61">
        <v>291</v>
      </c>
      <c r="Z136" s="61"/>
      <c r="AA136" s="61"/>
      <c r="AB136" s="61"/>
      <c r="AC136" s="61"/>
      <c r="AD136" s="61">
        <v>32</v>
      </c>
      <c r="AE136" s="45">
        <f t="shared" si="92"/>
        <v>340</v>
      </c>
      <c r="AF136" s="46">
        <f t="shared" si="79"/>
        <v>9169</v>
      </c>
      <c r="AG136" s="61"/>
      <c r="AH136" s="61">
        <v>5846</v>
      </c>
      <c r="AI136" s="61"/>
      <c r="AJ136" s="61"/>
      <c r="AK136" s="61"/>
      <c r="AL136" s="61"/>
      <c r="AM136" s="61"/>
      <c r="AN136" s="61"/>
      <c r="AO136" s="61">
        <v>3323</v>
      </c>
      <c r="AP136" s="63">
        <f t="shared" si="95"/>
        <v>3.708147017122914E-2</v>
      </c>
      <c r="AQ136" s="184">
        <v>0</v>
      </c>
      <c r="AR136" s="152">
        <f t="shared" si="96"/>
        <v>-8829</v>
      </c>
      <c r="AS136" s="145"/>
      <c r="AT136" s="144">
        <f t="shared" si="82"/>
        <v>0</v>
      </c>
      <c r="AU136" s="146">
        <f t="shared" si="94"/>
        <v>0</v>
      </c>
      <c r="AV136" s="147"/>
      <c r="AW136" s="147"/>
      <c r="AX136" s="147"/>
      <c r="AY136" s="147"/>
      <c r="AZ136" s="147"/>
      <c r="BA136" s="147"/>
      <c r="BB136" s="148"/>
      <c r="BC136" s="148"/>
      <c r="BD136" s="148"/>
      <c r="BE136" s="148"/>
      <c r="BF136" s="148"/>
      <c r="BG136" s="148"/>
      <c r="BH136" s="66"/>
    </row>
    <row r="137" spans="1:60" s="56" customFormat="1" ht="24" customHeight="1">
      <c r="A137" s="50" t="s">
        <v>111</v>
      </c>
      <c r="B137" s="51" t="s">
        <v>237</v>
      </c>
      <c r="C137" s="107"/>
      <c r="D137" s="108"/>
      <c r="E137" s="107"/>
      <c r="F137" s="107"/>
      <c r="G137" s="109"/>
      <c r="H137" s="109"/>
      <c r="I137" s="109"/>
      <c r="J137" s="110"/>
      <c r="K137" s="110"/>
      <c r="L137" s="110"/>
      <c r="M137" s="110"/>
      <c r="N137" s="110"/>
      <c r="O137" s="110"/>
      <c r="P137" s="110"/>
      <c r="Q137" s="109"/>
      <c r="R137" s="110"/>
      <c r="S137" s="110"/>
      <c r="T137" s="110"/>
      <c r="U137" s="110"/>
      <c r="V137" s="110"/>
      <c r="W137" s="110"/>
      <c r="X137" s="109"/>
      <c r="Y137" s="110"/>
      <c r="Z137" s="110"/>
      <c r="AA137" s="110"/>
      <c r="AB137" s="110"/>
      <c r="AC137" s="110"/>
      <c r="AD137" s="110"/>
      <c r="AE137" s="109"/>
      <c r="AF137" s="111"/>
      <c r="AG137" s="110"/>
      <c r="AH137" s="110"/>
      <c r="AI137" s="110"/>
      <c r="AJ137" s="110"/>
      <c r="AK137" s="110"/>
      <c r="AL137" s="110"/>
      <c r="AM137" s="110"/>
      <c r="AN137" s="110"/>
      <c r="AO137" s="110"/>
      <c r="AP137" s="112"/>
      <c r="AQ137" s="113"/>
      <c r="AR137" s="111"/>
      <c r="AS137" s="114"/>
      <c r="AT137" s="111"/>
      <c r="AU137" s="109"/>
      <c r="AV137" s="110"/>
      <c r="AW137" s="110"/>
      <c r="AX137" s="110"/>
      <c r="AY137" s="110"/>
      <c r="AZ137" s="110"/>
      <c r="BA137" s="110"/>
      <c r="BB137" s="115"/>
      <c r="BC137" s="115"/>
      <c r="BD137" s="115"/>
      <c r="BE137" s="115"/>
      <c r="BF137" s="115"/>
      <c r="BG137" s="66"/>
    </row>
    <row r="138" spans="1:60" s="56" customFormat="1" ht="31.5" customHeight="1">
      <c r="A138" s="116">
        <v>1</v>
      </c>
      <c r="B138" s="117" t="s">
        <v>246</v>
      </c>
      <c r="C138" s="118">
        <v>61</v>
      </c>
      <c r="D138" s="185">
        <f t="shared" si="77"/>
        <v>57</v>
      </c>
      <c r="E138" s="118">
        <v>53</v>
      </c>
      <c r="F138" s="118">
        <v>4</v>
      </c>
      <c r="G138" s="119">
        <f t="shared" si="61"/>
        <v>0</v>
      </c>
      <c r="H138" s="119">
        <f t="shared" si="62"/>
        <v>0</v>
      </c>
      <c r="I138" s="119">
        <f t="shared" si="63"/>
        <v>0</v>
      </c>
      <c r="J138" s="120"/>
      <c r="K138" s="120"/>
      <c r="L138" s="120"/>
      <c r="M138" s="120"/>
      <c r="N138" s="120"/>
      <c r="O138" s="120"/>
      <c r="P138" s="120"/>
      <c r="Q138" s="119">
        <f t="shared" si="64"/>
        <v>0</v>
      </c>
      <c r="R138" s="120"/>
      <c r="S138" s="120"/>
      <c r="T138" s="120"/>
      <c r="U138" s="120"/>
      <c r="V138" s="120"/>
      <c r="W138" s="120"/>
      <c r="X138" s="119">
        <f t="shared" si="65"/>
        <v>0</v>
      </c>
      <c r="Y138" s="120"/>
      <c r="Z138" s="120"/>
      <c r="AA138" s="120"/>
      <c r="AB138" s="120"/>
      <c r="AC138" s="120"/>
      <c r="AD138" s="120"/>
      <c r="AE138" s="119">
        <f t="shared" si="92"/>
        <v>0</v>
      </c>
      <c r="AF138" s="121">
        <f t="shared" si="79"/>
        <v>0</v>
      </c>
      <c r="AG138" s="120"/>
      <c r="AH138" s="120"/>
      <c r="AI138" s="120"/>
      <c r="AJ138" s="120"/>
      <c r="AK138" s="120"/>
      <c r="AL138" s="120"/>
      <c r="AM138" s="120"/>
      <c r="AN138" s="120"/>
      <c r="AO138" s="120"/>
      <c r="AP138" s="186" t="e">
        <f t="shared" si="95"/>
        <v>#DIV/0!</v>
      </c>
      <c r="AQ138" s="187">
        <v>0</v>
      </c>
      <c r="AR138" s="188">
        <f t="shared" si="96"/>
        <v>0</v>
      </c>
      <c r="AS138" s="189"/>
      <c r="AT138" s="190">
        <f t="shared" si="82"/>
        <v>0</v>
      </c>
      <c r="AU138" s="191">
        <f t="shared" si="94"/>
        <v>0</v>
      </c>
      <c r="AV138" s="192"/>
      <c r="AW138" s="192"/>
      <c r="AX138" s="192"/>
      <c r="AY138" s="192"/>
      <c r="AZ138" s="192"/>
      <c r="BA138" s="192"/>
      <c r="BB138" s="193"/>
      <c r="BC138" s="193"/>
      <c r="BD138" s="193"/>
      <c r="BE138" s="193"/>
      <c r="BF138" s="193"/>
      <c r="BG138" s="193"/>
      <c r="BH138" s="194"/>
    </row>
    <row r="139" spans="1:60" ht="12.75" customHeight="1">
      <c r="A139" s="123"/>
      <c r="B139" s="124"/>
      <c r="C139" s="125"/>
      <c r="D139" s="124"/>
      <c r="E139" s="125"/>
      <c r="F139" s="125"/>
      <c r="G139" s="126"/>
      <c r="H139" s="126"/>
      <c r="I139" s="126"/>
      <c r="J139" s="13"/>
      <c r="K139" s="13"/>
      <c r="L139" s="13"/>
      <c r="M139" s="13"/>
      <c r="N139" s="13"/>
      <c r="O139" s="13"/>
      <c r="P139" s="13"/>
      <c r="Q139" s="126"/>
      <c r="R139" s="13"/>
      <c r="S139" s="13"/>
      <c r="T139" s="13"/>
      <c r="U139" s="13"/>
      <c r="V139" s="13"/>
      <c r="W139" s="13"/>
      <c r="X139" s="126"/>
      <c r="Y139" s="13"/>
      <c r="Z139" s="13"/>
      <c r="AA139" s="13"/>
      <c r="AB139" s="13"/>
      <c r="AC139" s="13"/>
      <c r="AD139" s="13"/>
      <c r="AE139" s="126"/>
      <c r="AF139" s="127"/>
      <c r="AG139" s="13"/>
      <c r="AH139" s="13"/>
      <c r="AI139" s="13"/>
      <c r="AJ139" s="13"/>
      <c r="AK139" s="13"/>
      <c r="AL139" s="13"/>
      <c r="AM139" s="13"/>
      <c r="AN139" s="13"/>
      <c r="AO139" s="13"/>
      <c r="AP139" s="126"/>
      <c r="AQ139" s="126"/>
      <c r="AR139" s="127"/>
      <c r="AS139" s="29"/>
      <c r="AT139" s="127"/>
      <c r="AU139" s="126"/>
      <c r="AV139" s="13"/>
      <c r="AW139" s="13"/>
      <c r="AX139" s="13"/>
      <c r="AY139" s="13"/>
      <c r="AZ139" s="13"/>
      <c r="BA139" s="13"/>
      <c r="BB139" s="13"/>
      <c r="BC139" s="13"/>
      <c r="BD139" s="13"/>
      <c r="BE139" s="13"/>
      <c r="BF139" s="13"/>
      <c r="BG139" s="13"/>
      <c r="BH139" s="13"/>
    </row>
    <row r="140" spans="1:60" ht="12.75" customHeight="1">
      <c r="A140" s="123"/>
      <c r="B140" s="124"/>
      <c r="C140" s="125"/>
      <c r="D140" s="124"/>
      <c r="E140" s="125"/>
      <c r="F140" s="125"/>
      <c r="G140" s="126"/>
      <c r="H140" s="126"/>
      <c r="I140" s="126"/>
      <c r="J140" s="13"/>
      <c r="K140" s="13"/>
      <c r="L140" s="13"/>
      <c r="M140" s="13"/>
      <c r="N140" s="13"/>
      <c r="O140" s="13"/>
      <c r="P140" s="13"/>
      <c r="Q140" s="126"/>
      <c r="R140" s="13"/>
      <c r="S140" s="13"/>
      <c r="T140" s="13"/>
      <c r="U140" s="13"/>
      <c r="V140" s="13"/>
      <c r="W140" s="13"/>
      <c r="X140" s="126"/>
      <c r="Y140" s="13"/>
      <c r="Z140" s="13"/>
      <c r="AA140" s="13"/>
      <c r="AB140" s="13"/>
      <c r="AC140" s="13"/>
      <c r="AD140" s="13"/>
      <c r="AE140" s="126"/>
      <c r="AF140" s="127"/>
      <c r="AG140" s="13"/>
      <c r="AH140" s="13"/>
      <c r="AI140" s="13"/>
      <c r="AJ140" s="13"/>
      <c r="AK140" s="13"/>
      <c r="AL140" s="13"/>
      <c r="AM140" s="13"/>
      <c r="AN140" s="13"/>
      <c r="AO140" s="13"/>
      <c r="AP140" s="126"/>
      <c r="AQ140" s="126"/>
      <c r="AR140" s="127"/>
      <c r="AS140" s="29"/>
      <c r="AT140" s="127"/>
      <c r="AU140" s="126"/>
      <c r="AV140" s="13"/>
      <c r="AW140" s="13"/>
      <c r="AX140" s="13"/>
      <c r="AY140" s="13"/>
      <c r="AZ140" s="13"/>
      <c r="BA140" s="13"/>
      <c r="BB140" s="13"/>
      <c r="BC140" s="13"/>
      <c r="BD140" s="13"/>
      <c r="BE140" s="13"/>
      <c r="BF140" s="13"/>
      <c r="BG140" s="13"/>
      <c r="BH140" s="13"/>
    </row>
    <row r="141" spans="1:60" ht="12.75" customHeight="1">
      <c r="A141" s="123"/>
      <c r="B141" s="124"/>
      <c r="C141" s="125"/>
      <c r="D141" s="124"/>
      <c r="E141" s="125"/>
      <c r="F141" s="125"/>
      <c r="G141" s="126"/>
      <c r="H141" s="126"/>
      <c r="I141" s="126"/>
      <c r="J141" s="13"/>
      <c r="K141" s="13"/>
      <c r="L141" s="13"/>
      <c r="M141" s="13"/>
      <c r="N141" s="13"/>
      <c r="O141" s="13"/>
      <c r="P141" s="13"/>
      <c r="Q141" s="126"/>
      <c r="R141" s="13"/>
      <c r="S141" s="13"/>
      <c r="T141" s="13"/>
      <c r="U141" s="13"/>
      <c r="V141" s="13"/>
      <c r="W141" s="13"/>
      <c r="X141" s="126"/>
      <c r="Y141" s="13"/>
      <c r="Z141" s="13"/>
      <c r="AA141" s="13"/>
      <c r="AB141" s="13"/>
      <c r="AC141" s="13"/>
      <c r="AD141" s="13"/>
      <c r="AE141" s="126"/>
      <c r="AF141" s="127"/>
      <c r="AG141" s="13"/>
      <c r="AH141" s="13"/>
      <c r="AI141" s="13"/>
      <c r="AJ141" s="13"/>
      <c r="AK141" s="13"/>
      <c r="AL141" s="13"/>
      <c r="AM141" s="13"/>
      <c r="AN141" s="13"/>
      <c r="AO141" s="13"/>
      <c r="AP141" s="126"/>
      <c r="AQ141" s="126"/>
      <c r="AR141" s="127"/>
      <c r="AS141" s="29"/>
      <c r="AT141" s="127"/>
      <c r="AU141" s="126"/>
      <c r="AV141" s="13"/>
      <c r="AW141" s="13"/>
      <c r="AX141" s="13"/>
      <c r="AY141" s="13"/>
      <c r="AZ141" s="13"/>
      <c r="BA141" s="13"/>
      <c r="BB141" s="13"/>
      <c r="BC141" s="13"/>
      <c r="BD141" s="13"/>
      <c r="BE141" s="13"/>
      <c r="BF141" s="13"/>
      <c r="BG141" s="13"/>
      <c r="BH141" s="13"/>
    </row>
    <row r="142" spans="1:60" ht="12.75" customHeight="1">
      <c r="A142" s="123"/>
      <c r="B142" s="124"/>
      <c r="C142" s="125"/>
      <c r="D142" s="124"/>
      <c r="E142" s="125"/>
      <c r="F142" s="125"/>
      <c r="G142" s="126"/>
      <c r="H142" s="126"/>
      <c r="I142" s="126"/>
      <c r="J142" s="13"/>
      <c r="K142" s="13"/>
      <c r="L142" s="13"/>
      <c r="M142" s="13"/>
      <c r="N142" s="13"/>
      <c r="O142" s="13"/>
      <c r="P142" s="13"/>
      <c r="Q142" s="126"/>
      <c r="R142" s="13"/>
      <c r="S142" s="13"/>
      <c r="T142" s="13"/>
      <c r="U142" s="13"/>
      <c r="V142" s="13"/>
      <c r="W142" s="13"/>
      <c r="X142" s="126"/>
      <c r="Y142" s="13"/>
      <c r="Z142" s="13"/>
      <c r="AA142" s="13"/>
      <c r="AB142" s="13"/>
      <c r="AC142" s="13"/>
      <c r="AD142" s="13"/>
      <c r="AE142" s="126"/>
      <c r="AF142" s="127"/>
      <c r="AG142" s="13"/>
      <c r="AH142" s="13"/>
      <c r="AI142" s="13"/>
      <c r="AJ142" s="13"/>
      <c r="AK142" s="13"/>
      <c r="AL142" s="13"/>
      <c r="AM142" s="13"/>
      <c r="AN142" s="13"/>
      <c r="AO142" s="13"/>
      <c r="AP142" s="126"/>
      <c r="AQ142" s="126"/>
      <c r="AR142" s="127"/>
      <c r="AS142" s="29"/>
      <c r="AT142" s="127"/>
      <c r="AU142" s="126"/>
      <c r="AV142" s="13"/>
      <c r="AW142" s="13"/>
      <c r="AX142" s="13"/>
      <c r="AY142" s="13"/>
      <c r="AZ142" s="13"/>
      <c r="BA142" s="13"/>
      <c r="BB142" s="13"/>
      <c r="BC142" s="13"/>
      <c r="BD142" s="13"/>
      <c r="BE142" s="13"/>
      <c r="BF142" s="13"/>
      <c r="BG142" s="13"/>
      <c r="BH142" s="13"/>
    </row>
    <row r="143" spans="1:60" ht="12.75" customHeight="1">
      <c r="A143" s="123"/>
      <c r="B143" s="124"/>
      <c r="C143" s="125"/>
      <c r="D143" s="124"/>
      <c r="E143" s="125"/>
      <c r="F143" s="125"/>
      <c r="G143" s="126"/>
      <c r="H143" s="126"/>
      <c r="I143" s="126"/>
      <c r="J143" s="13"/>
      <c r="K143" s="13"/>
      <c r="L143" s="13"/>
      <c r="M143" s="13"/>
      <c r="N143" s="13"/>
      <c r="O143" s="13"/>
      <c r="P143" s="13"/>
      <c r="Q143" s="126"/>
      <c r="R143" s="13"/>
      <c r="S143" s="13"/>
      <c r="T143" s="13"/>
      <c r="U143" s="13"/>
      <c r="V143" s="13"/>
      <c r="W143" s="13"/>
      <c r="X143" s="126"/>
      <c r="Y143" s="13"/>
      <c r="Z143" s="13"/>
      <c r="AA143" s="13"/>
      <c r="AB143" s="13"/>
      <c r="AC143" s="13"/>
      <c r="AD143" s="13"/>
      <c r="AE143" s="126"/>
      <c r="AF143" s="127"/>
      <c r="AG143" s="13"/>
      <c r="AH143" s="13"/>
      <c r="AI143" s="13"/>
      <c r="AJ143" s="13"/>
      <c r="AK143" s="13"/>
      <c r="AL143" s="13"/>
      <c r="AM143" s="13"/>
      <c r="AN143" s="13"/>
      <c r="AO143" s="13"/>
      <c r="AP143" s="126"/>
      <c r="AQ143" s="126"/>
      <c r="AR143" s="127"/>
      <c r="AS143" s="29"/>
      <c r="AT143" s="127"/>
      <c r="AU143" s="126"/>
      <c r="AV143" s="13"/>
      <c r="AW143" s="13"/>
      <c r="AX143" s="13"/>
      <c r="AY143" s="13"/>
      <c r="AZ143" s="13"/>
      <c r="BA143" s="13"/>
      <c r="BB143" s="13"/>
      <c r="BC143" s="13"/>
      <c r="BD143" s="13"/>
      <c r="BE143" s="13"/>
      <c r="BF143" s="13"/>
      <c r="BG143" s="13"/>
      <c r="BH143" s="13"/>
    </row>
    <row r="144" spans="1:60" ht="12.75" customHeight="1">
      <c r="A144" s="123"/>
      <c r="B144" s="124"/>
      <c r="C144" s="125"/>
      <c r="D144" s="124"/>
      <c r="E144" s="125"/>
      <c r="F144" s="125"/>
      <c r="G144" s="126"/>
      <c r="H144" s="126"/>
      <c r="I144" s="126"/>
      <c r="J144" s="13"/>
      <c r="K144" s="13"/>
      <c r="L144" s="13"/>
      <c r="M144" s="13"/>
      <c r="N144" s="13"/>
      <c r="O144" s="13"/>
      <c r="P144" s="13"/>
      <c r="Q144" s="126"/>
      <c r="R144" s="13"/>
      <c r="S144" s="13"/>
      <c r="T144" s="13"/>
      <c r="U144" s="13"/>
      <c r="V144" s="13"/>
      <c r="W144" s="13"/>
      <c r="X144" s="126"/>
      <c r="Y144" s="13"/>
      <c r="Z144" s="13"/>
      <c r="AA144" s="13"/>
      <c r="AB144" s="13"/>
      <c r="AC144" s="13"/>
      <c r="AD144" s="13"/>
      <c r="AE144" s="126"/>
      <c r="AF144" s="127"/>
      <c r="AG144" s="13"/>
      <c r="AH144" s="13"/>
      <c r="AI144" s="13"/>
      <c r="AJ144" s="13"/>
      <c r="AK144" s="13"/>
      <c r="AL144" s="13"/>
      <c r="AM144" s="13"/>
      <c r="AN144" s="13"/>
      <c r="AO144" s="13"/>
      <c r="AP144" s="126"/>
      <c r="AQ144" s="126"/>
      <c r="AR144" s="127"/>
      <c r="AS144" s="29"/>
      <c r="AT144" s="127"/>
      <c r="AU144" s="126"/>
      <c r="AV144" s="13"/>
      <c r="AW144" s="13"/>
      <c r="AX144" s="13"/>
      <c r="AY144" s="13"/>
      <c r="AZ144" s="13"/>
      <c r="BA144" s="13"/>
      <c r="BB144" s="13"/>
      <c r="BC144" s="13"/>
      <c r="BD144" s="13"/>
      <c r="BE144" s="13"/>
      <c r="BF144" s="13"/>
      <c r="BG144" s="13"/>
      <c r="BH144" s="13"/>
    </row>
    <row r="145" spans="1:60" ht="12.75" customHeight="1">
      <c r="A145" s="123"/>
      <c r="B145" s="124"/>
      <c r="C145" s="125"/>
      <c r="D145" s="124"/>
      <c r="E145" s="125"/>
      <c r="F145" s="125"/>
      <c r="G145" s="126"/>
      <c r="H145" s="126"/>
      <c r="I145" s="126"/>
      <c r="J145" s="13"/>
      <c r="K145" s="13"/>
      <c r="L145" s="13"/>
      <c r="M145" s="13"/>
      <c r="N145" s="13"/>
      <c r="O145" s="13"/>
      <c r="P145" s="13"/>
      <c r="Q145" s="126"/>
      <c r="R145" s="13"/>
      <c r="S145" s="13"/>
      <c r="T145" s="13"/>
      <c r="U145" s="13"/>
      <c r="V145" s="13"/>
      <c r="W145" s="13"/>
      <c r="X145" s="126"/>
      <c r="Y145" s="13"/>
      <c r="Z145" s="13"/>
      <c r="AA145" s="13"/>
      <c r="AB145" s="13"/>
      <c r="AC145" s="13"/>
      <c r="AD145" s="13"/>
      <c r="AE145" s="126"/>
      <c r="AF145" s="127"/>
      <c r="AG145" s="13"/>
      <c r="AH145" s="13"/>
      <c r="AI145" s="13"/>
      <c r="AJ145" s="13"/>
      <c r="AK145" s="13"/>
      <c r="AL145" s="13"/>
      <c r="AM145" s="13"/>
      <c r="AN145" s="13"/>
      <c r="AO145" s="13"/>
      <c r="AP145" s="126"/>
      <c r="AQ145" s="126"/>
      <c r="AR145" s="127"/>
      <c r="AS145" s="29"/>
      <c r="AT145" s="127"/>
      <c r="AU145" s="126"/>
      <c r="AV145" s="13"/>
      <c r="AW145" s="13"/>
      <c r="AX145" s="13"/>
      <c r="AY145" s="13"/>
      <c r="AZ145" s="13"/>
      <c r="BA145" s="13"/>
      <c r="BB145" s="13"/>
      <c r="BC145" s="13"/>
      <c r="BD145" s="13"/>
      <c r="BE145" s="13"/>
      <c r="BF145" s="13"/>
      <c r="BG145" s="13"/>
      <c r="BH145" s="13"/>
    </row>
    <row r="146" spans="1:60" ht="12.75" customHeight="1">
      <c r="A146" s="123"/>
      <c r="B146" s="124"/>
      <c r="C146" s="125"/>
      <c r="D146" s="124"/>
      <c r="E146" s="125"/>
      <c r="F146" s="125"/>
      <c r="G146" s="126"/>
      <c r="H146" s="126"/>
      <c r="I146" s="126"/>
      <c r="J146" s="13"/>
      <c r="K146" s="13"/>
      <c r="L146" s="13"/>
      <c r="M146" s="13"/>
      <c r="N146" s="13"/>
      <c r="O146" s="13"/>
      <c r="P146" s="13"/>
      <c r="Q146" s="126"/>
      <c r="R146" s="13"/>
      <c r="S146" s="13"/>
      <c r="T146" s="13"/>
      <c r="U146" s="13"/>
      <c r="V146" s="13"/>
      <c r="W146" s="13"/>
      <c r="X146" s="126"/>
      <c r="Y146" s="13"/>
      <c r="Z146" s="13"/>
      <c r="AA146" s="13"/>
      <c r="AB146" s="13"/>
      <c r="AC146" s="13"/>
      <c r="AD146" s="13"/>
      <c r="AE146" s="126"/>
      <c r="AF146" s="128">
        <f>AF15+AF70+AF131</f>
        <v>0</v>
      </c>
      <c r="AG146" s="129"/>
      <c r="AH146" s="129">
        <f>AH15+AH70+AH131</f>
        <v>0</v>
      </c>
      <c r="AI146" s="129"/>
      <c r="AJ146" s="129"/>
      <c r="AK146" s="129"/>
      <c r="AL146" s="129">
        <f>AL15+AL70+AL131</f>
        <v>0</v>
      </c>
      <c r="AM146" s="129"/>
      <c r="AN146" s="129"/>
      <c r="AO146" s="129"/>
      <c r="AP146" s="130"/>
      <c r="AQ146" s="130"/>
      <c r="AR146" s="128"/>
      <c r="AS146" s="131"/>
      <c r="AT146" s="127"/>
      <c r="AU146" s="126"/>
      <c r="AV146" s="13"/>
      <c r="AW146" s="13"/>
      <c r="AX146" s="13"/>
      <c r="AY146" s="13"/>
      <c r="AZ146" s="13"/>
      <c r="BA146" s="13"/>
      <c r="BB146" s="13"/>
      <c r="BC146" s="13"/>
      <c r="BD146" s="13"/>
      <c r="BE146" s="13"/>
      <c r="BF146" s="13"/>
      <c r="BG146" s="13"/>
      <c r="BH146" s="13"/>
    </row>
    <row r="147" spans="1:60" ht="12.75" customHeight="1">
      <c r="A147" s="123"/>
      <c r="B147" s="124"/>
      <c r="C147" s="125"/>
      <c r="D147" s="124"/>
      <c r="E147" s="125"/>
      <c r="F147" s="125"/>
      <c r="G147" s="126"/>
      <c r="H147" s="126"/>
      <c r="I147" s="126"/>
      <c r="J147" s="13"/>
      <c r="K147" s="13"/>
      <c r="L147" s="13"/>
      <c r="M147" s="13"/>
      <c r="N147" s="13"/>
      <c r="O147" s="13"/>
      <c r="P147" s="13"/>
      <c r="Q147" s="126"/>
      <c r="R147" s="13"/>
      <c r="S147" s="13"/>
      <c r="T147" s="13"/>
      <c r="U147" s="13"/>
      <c r="V147" s="13"/>
      <c r="W147" s="13"/>
      <c r="X147" s="126"/>
      <c r="Y147" s="13"/>
      <c r="Z147" s="13"/>
      <c r="AA147" s="13"/>
      <c r="AB147" s="13"/>
      <c r="AC147" s="13"/>
      <c r="AD147" s="13"/>
      <c r="AE147" s="126"/>
      <c r="AF147" s="127"/>
      <c r="AG147" s="13"/>
      <c r="AH147" s="13"/>
      <c r="AI147" s="13"/>
      <c r="AJ147" s="13"/>
      <c r="AK147" s="13"/>
      <c r="AL147" s="13"/>
      <c r="AM147" s="13"/>
      <c r="AN147" s="13"/>
      <c r="AO147" s="13"/>
      <c r="AP147" s="126"/>
      <c r="AQ147" s="126"/>
      <c r="AR147" s="127"/>
      <c r="AS147" s="29"/>
      <c r="AT147" s="127"/>
      <c r="AU147" s="126"/>
      <c r="AV147" s="13"/>
      <c r="AW147" s="13"/>
      <c r="AX147" s="13"/>
      <c r="AY147" s="13"/>
      <c r="AZ147" s="13"/>
      <c r="BA147" s="13"/>
      <c r="BB147" s="13"/>
      <c r="BC147" s="13"/>
      <c r="BD147" s="13"/>
      <c r="BE147" s="13"/>
      <c r="BF147" s="13"/>
      <c r="BG147" s="13"/>
      <c r="BH147" s="13"/>
    </row>
    <row r="148" spans="1:60" ht="12.75" customHeight="1">
      <c r="A148" s="123"/>
      <c r="B148" s="124"/>
      <c r="C148" s="125"/>
      <c r="D148" s="124"/>
      <c r="E148" s="125"/>
      <c r="F148" s="125"/>
      <c r="G148" s="126"/>
      <c r="H148" s="126"/>
      <c r="I148" s="126"/>
      <c r="J148" s="13"/>
      <c r="K148" s="13"/>
      <c r="L148" s="13"/>
      <c r="M148" s="13"/>
      <c r="N148" s="13"/>
      <c r="O148" s="13"/>
      <c r="P148" s="13"/>
      <c r="Q148" s="126"/>
      <c r="R148" s="13"/>
      <c r="S148" s="13"/>
      <c r="T148" s="13"/>
      <c r="U148" s="13"/>
      <c r="V148" s="13"/>
      <c r="W148" s="13"/>
      <c r="X148" s="126"/>
      <c r="Y148" s="13"/>
      <c r="Z148" s="13"/>
      <c r="AA148" s="13"/>
      <c r="AB148" s="13"/>
      <c r="AC148" s="13"/>
      <c r="AD148" s="13"/>
      <c r="AE148" s="126"/>
      <c r="AF148" s="127"/>
      <c r="AG148" s="13"/>
      <c r="AH148" s="13"/>
      <c r="AI148" s="13"/>
      <c r="AJ148" s="13"/>
      <c r="AK148" s="13"/>
      <c r="AL148" s="13"/>
      <c r="AM148" s="13"/>
      <c r="AN148" s="13"/>
      <c r="AO148" s="13"/>
      <c r="AP148" s="126"/>
      <c r="AQ148" s="126"/>
      <c r="AR148" s="127"/>
      <c r="AS148" s="29"/>
      <c r="AT148" s="127"/>
      <c r="AU148" s="126"/>
      <c r="AV148" s="13"/>
      <c r="AW148" s="13"/>
      <c r="AX148" s="13"/>
      <c r="AY148" s="13"/>
      <c r="AZ148" s="13"/>
      <c r="BA148" s="13"/>
      <c r="BB148" s="13"/>
      <c r="BC148" s="13"/>
      <c r="BD148" s="13"/>
      <c r="BE148" s="13"/>
      <c r="BF148" s="13"/>
      <c r="BG148" s="13"/>
      <c r="BH148" s="13"/>
    </row>
    <row r="149" spans="1:60" ht="12.75" customHeight="1">
      <c r="A149" s="123"/>
      <c r="B149" s="124"/>
      <c r="C149" s="125"/>
      <c r="D149" s="124"/>
      <c r="E149" s="125"/>
      <c r="F149" s="125"/>
      <c r="G149" s="126"/>
      <c r="H149" s="126"/>
      <c r="I149" s="126"/>
      <c r="J149" s="13"/>
      <c r="K149" s="13"/>
      <c r="L149" s="13"/>
      <c r="M149" s="13"/>
      <c r="N149" s="13"/>
      <c r="O149" s="13"/>
      <c r="P149" s="13"/>
      <c r="Q149" s="126"/>
      <c r="R149" s="13"/>
      <c r="S149" s="13"/>
      <c r="T149" s="13"/>
      <c r="U149" s="13"/>
      <c r="V149" s="13"/>
      <c r="W149" s="13"/>
      <c r="X149" s="126"/>
      <c r="Y149" s="13"/>
      <c r="Z149" s="13"/>
      <c r="AA149" s="13"/>
      <c r="AB149" s="13"/>
      <c r="AC149" s="13"/>
      <c r="AD149" s="13"/>
      <c r="AE149" s="126"/>
      <c r="AF149" s="127"/>
      <c r="AG149" s="13"/>
      <c r="AH149" s="13"/>
      <c r="AI149" s="13"/>
      <c r="AJ149" s="13"/>
      <c r="AK149" s="13"/>
      <c r="AL149" s="13"/>
      <c r="AM149" s="13"/>
      <c r="AN149" s="13"/>
      <c r="AO149" s="13"/>
      <c r="AP149" s="126"/>
      <c r="AQ149" s="126"/>
      <c r="AR149" s="127"/>
      <c r="AS149" s="29"/>
      <c r="AT149" s="127"/>
      <c r="AU149" s="126"/>
      <c r="AV149" s="13"/>
      <c r="AW149" s="13"/>
      <c r="AX149" s="13"/>
      <c r="AY149" s="13"/>
      <c r="AZ149" s="13"/>
      <c r="BA149" s="13"/>
      <c r="BB149" s="13"/>
      <c r="BC149" s="13"/>
      <c r="BD149" s="13"/>
      <c r="BE149" s="13"/>
      <c r="BF149" s="13"/>
      <c r="BG149" s="13"/>
      <c r="BH149" s="13"/>
    </row>
    <row r="150" spans="1:60" ht="12.75" customHeight="1">
      <c r="A150" s="123"/>
      <c r="B150" s="124"/>
      <c r="C150" s="125"/>
      <c r="D150" s="124"/>
      <c r="E150" s="125"/>
      <c r="F150" s="125"/>
      <c r="G150" s="126"/>
      <c r="H150" s="126"/>
      <c r="I150" s="126"/>
      <c r="J150" s="13"/>
      <c r="K150" s="13"/>
      <c r="L150" s="13"/>
      <c r="M150" s="13"/>
      <c r="N150" s="13"/>
      <c r="O150" s="13"/>
      <c r="P150" s="13"/>
      <c r="Q150" s="126"/>
      <c r="R150" s="13"/>
      <c r="S150" s="13"/>
      <c r="T150" s="13"/>
      <c r="U150" s="13"/>
      <c r="V150" s="13"/>
      <c r="W150" s="13"/>
      <c r="X150" s="126"/>
      <c r="Y150" s="13"/>
      <c r="Z150" s="13"/>
      <c r="AA150" s="13"/>
      <c r="AB150" s="13"/>
      <c r="AC150" s="13"/>
      <c r="AD150" s="13"/>
      <c r="AE150" s="126"/>
      <c r="AF150" s="127"/>
      <c r="AG150" s="13"/>
      <c r="AH150" s="13"/>
      <c r="AI150" s="13"/>
      <c r="AJ150" s="13"/>
      <c r="AK150" s="13"/>
      <c r="AL150" s="13"/>
      <c r="AM150" s="13"/>
      <c r="AN150" s="13"/>
      <c r="AO150" s="13"/>
      <c r="AP150" s="126"/>
      <c r="AQ150" s="126"/>
      <c r="AR150" s="127"/>
      <c r="AS150" s="29"/>
      <c r="AT150" s="127"/>
      <c r="AU150" s="126"/>
      <c r="AV150" s="13"/>
      <c r="AW150" s="13"/>
      <c r="AX150" s="13"/>
      <c r="AY150" s="13"/>
      <c r="AZ150" s="13"/>
      <c r="BA150" s="13"/>
      <c r="BB150" s="13"/>
      <c r="BC150" s="13"/>
      <c r="BD150" s="13"/>
      <c r="BE150" s="13"/>
      <c r="BF150" s="13"/>
      <c r="BG150" s="13"/>
      <c r="BH150" s="13"/>
    </row>
    <row r="151" spans="1:60" ht="12.75" customHeight="1">
      <c r="A151" s="123"/>
      <c r="B151" s="124"/>
      <c r="C151" s="125"/>
      <c r="D151" s="124"/>
      <c r="E151" s="125"/>
      <c r="F151" s="125"/>
      <c r="G151" s="126"/>
      <c r="H151" s="126"/>
      <c r="I151" s="126"/>
      <c r="J151" s="13"/>
      <c r="K151" s="13"/>
      <c r="L151" s="13"/>
      <c r="M151" s="13"/>
      <c r="N151" s="13"/>
      <c r="O151" s="13"/>
      <c r="P151" s="13"/>
      <c r="Q151" s="126"/>
      <c r="R151" s="13"/>
      <c r="S151" s="13"/>
      <c r="T151" s="13"/>
      <c r="U151" s="13"/>
      <c r="V151" s="13"/>
      <c r="W151" s="13"/>
      <c r="X151" s="126"/>
      <c r="Y151" s="13"/>
      <c r="Z151" s="13"/>
      <c r="AA151" s="13"/>
      <c r="AB151" s="13"/>
      <c r="AC151" s="13"/>
      <c r="AD151" s="13"/>
      <c r="AE151" s="126"/>
      <c r="AF151" s="127"/>
      <c r="AG151" s="13"/>
      <c r="AH151" s="13"/>
      <c r="AI151" s="13"/>
      <c r="AJ151" s="13"/>
      <c r="AK151" s="13"/>
      <c r="AL151" s="13"/>
      <c r="AM151" s="13"/>
      <c r="AN151" s="13"/>
      <c r="AO151" s="13"/>
      <c r="AP151" s="126"/>
      <c r="AQ151" s="126"/>
      <c r="AR151" s="127"/>
      <c r="AS151" s="29"/>
      <c r="AT151" s="127"/>
      <c r="AU151" s="126"/>
      <c r="AV151" s="13"/>
      <c r="AW151" s="13"/>
      <c r="AX151" s="13"/>
      <c r="AY151" s="13"/>
      <c r="AZ151" s="13"/>
      <c r="BA151" s="13"/>
      <c r="BB151" s="13"/>
      <c r="BC151" s="13"/>
      <c r="BD151" s="13"/>
      <c r="BE151" s="13"/>
      <c r="BF151" s="13"/>
      <c r="BG151" s="13"/>
      <c r="BH151" s="13"/>
    </row>
    <row r="152" spans="1:60" ht="12.75" customHeight="1">
      <c r="A152" s="123"/>
      <c r="B152" s="124"/>
      <c r="C152" s="125"/>
      <c r="D152" s="124"/>
      <c r="E152" s="125"/>
      <c r="F152" s="125"/>
      <c r="G152" s="126"/>
      <c r="H152" s="126"/>
      <c r="I152" s="126"/>
      <c r="J152" s="13"/>
      <c r="K152" s="13"/>
      <c r="L152" s="13"/>
      <c r="M152" s="13"/>
      <c r="N152" s="13"/>
      <c r="O152" s="13"/>
      <c r="P152" s="13"/>
      <c r="Q152" s="126"/>
      <c r="R152" s="13"/>
      <c r="S152" s="13"/>
      <c r="T152" s="13"/>
      <c r="U152" s="13"/>
      <c r="V152" s="13"/>
      <c r="W152" s="13"/>
      <c r="X152" s="126"/>
      <c r="Y152" s="13"/>
      <c r="Z152" s="13"/>
      <c r="AA152" s="13"/>
      <c r="AB152" s="13"/>
      <c r="AC152" s="13"/>
      <c r="AD152" s="13"/>
      <c r="AE152" s="126"/>
      <c r="AF152" s="127"/>
      <c r="AG152" s="13"/>
      <c r="AH152" s="13"/>
      <c r="AI152" s="13"/>
      <c r="AJ152" s="13"/>
      <c r="AK152" s="13"/>
      <c r="AL152" s="13"/>
      <c r="AM152" s="13"/>
      <c r="AN152" s="13"/>
      <c r="AO152" s="13"/>
      <c r="AP152" s="126"/>
      <c r="AQ152" s="126"/>
      <c r="AR152" s="127"/>
      <c r="AS152" s="29"/>
      <c r="AT152" s="127"/>
      <c r="AU152" s="126"/>
      <c r="AV152" s="13"/>
      <c r="AW152" s="13"/>
      <c r="AX152" s="13"/>
      <c r="AY152" s="13"/>
      <c r="AZ152" s="13"/>
      <c r="BA152" s="13"/>
      <c r="BB152" s="13"/>
      <c r="BC152" s="13"/>
      <c r="BD152" s="13"/>
      <c r="BE152" s="13"/>
      <c r="BF152" s="13"/>
      <c r="BG152" s="13"/>
      <c r="BH152" s="13"/>
    </row>
    <row r="153" spans="1:60" ht="51" customHeight="1">
      <c r="A153" s="123"/>
      <c r="B153" s="677"/>
      <c r="C153" s="775"/>
      <c r="D153" s="775"/>
      <c r="E153" s="775"/>
      <c r="F153" s="775"/>
      <c r="G153" s="775"/>
      <c r="H153" s="775"/>
      <c r="I153" s="775"/>
      <c r="J153" s="775"/>
      <c r="K153" s="775"/>
      <c r="L153" s="13"/>
      <c r="M153" s="13"/>
      <c r="N153" s="13"/>
      <c r="O153" s="13"/>
      <c r="P153" s="13"/>
      <c r="Q153" s="126"/>
      <c r="R153" s="13"/>
      <c r="S153" s="13"/>
      <c r="T153" s="13"/>
      <c r="U153" s="13"/>
      <c r="V153" s="13"/>
      <c r="W153" s="13"/>
      <c r="X153" s="126"/>
      <c r="Y153" s="13"/>
      <c r="Z153" s="13"/>
      <c r="AA153" s="13"/>
      <c r="AB153" s="13"/>
      <c r="AC153" s="13"/>
      <c r="AD153" s="13"/>
      <c r="AE153" s="126"/>
      <c r="AF153" s="127"/>
      <c r="AG153" s="13"/>
      <c r="AH153" s="13"/>
      <c r="AI153" s="13"/>
      <c r="AJ153" s="13"/>
      <c r="AK153" s="13"/>
      <c r="AL153" s="13"/>
      <c r="AM153" s="13"/>
      <c r="AN153" s="13"/>
      <c r="AO153" s="13"/>
      <c r="AP153" s="126"/>
      <c r="AQ153" s="126"/>
      <c r="AR153" s="127"/>
      <c r="AS153" s="29"/>
      <c r="AT153" s="127"/>
      <c r="AU153" s="126"/>
      <c r="AV153" s="13"/>
      <c r="AW153" s="13"/>
      <c r="AX153" s="13"/>
      <c r="AY153" s="13"/>
      <c r="AZ153" s="13"/>
      <c r="BA153" s="13"/>
      <c r="BB153" s="13"/>
      <c r="BC153" s="13"/>
      <c r="BD153" s="13"/>
      <c r="BE153" s="13"/>
      <c r="BF153" s="13"/>
      <c r="BG153" s="13"/>
      <c r="BH153" s="13"/>
    </row>
    <row r="154" spans="1:60" ht="12.75" customHeight="1">
      <c r="A154" s="123"/>
      <c r="B154" s="124"/>
      <c r="C154" s="125"/>
      <c r="D154" s="124"/>
      <c r="E154" s="125"/>
      <c r="F154" s="125"/>
      <c r="G154" s="126"/>
      <c r="H154" s="126"/>
      <c r="I154" s="126"/>
      <c r="J154" s="13"/>
      <c r="K154" s="13"/>
      <c r="L154" s="13"/>
      <c r="M154" s="13"/>
      <c r="N154" s="13"/>
      <c r="O154" s="13"/>
      <c r="P154" s="13"/>
      <c r="Q154" s="126"/>
      <c r="R154" s="13"/>
      <c r="S154" s="13"/>
      <c r="T154" s="13"/>
      <c r="U154" s="13"/>
      <c r="V154" s="13"/>
      <c r="W154" s="13"/>
      <c r="X154" s="126"/>
      <c r="Y154" s="13"/>
      <c r="Z154" s="13"/>
      <c r="AA154" s="13"/>
      <c r="AB154" s="13"/>
      <c r="AC154" s="13"/>
      <c r="AD154" s="13"/>
      <c r="AE154" s="126"/>
      <c r="AF154" s="127"/>
      <c r="AG154" s="13"/>
      <c r="AH154" s="13"/>
      <c r="AI154" s="13"/>
      <c r="AJ154" s="13"/>
      <c r="AK154" s="13"/>
      <c r="AL154" s="13"/>
      <c r="AM154" s="13"/>
      <c r="AN154" s="13"/>
      <c r="AO154" s="13"/>
      <c r="AP154" s="126"/>
      <c r="AQ154" s="126"/>
      <c r="AR154" s="127"/>
      <c r="AS154" s="29"/>
      <c r="AT154" s="127"/>
      <c r="AU154" s="126"/>
      <c r="AV154" s="13"/>
      <c r="AW154" s="13"/>
      <c r="AX154" s="13"/>
      <c r="AY154" s="13"/>
      <c r="AZ154" s="13"/>
      <c r="BA154" s="13"/>
      <c r="BB154" s="13"/>
      <c r="BC154" s="13"/>
      <c r="BD154" s="13"/>
      <c r="BE154" s="13"/>
      <c r="BF154" s="13"/>
      <c r="BG154" s="13"/>
      <c r="BH154" s="13"/>
    </row>
    <row r="155" spans="1:60" ht="12.75" customHeight="1">
      <c r="A155" s="123"/>
      <c r="B155" s="124"/>
      <c r="C155" s="125"/>
      <c r="D155" s="124"/>
      <c r="E155" s="125"/>
      <c r="F155" s="125"/>
      <c r="G155" s="126"/>
      <c r="H155" s="126"/>
      <c r="I155" s="126"/>
      <c r="J155" s="13"/>
      <c r="K155" s="13"/>
      <c r="L155" s="13"/>
      <c r="M155" s="13"/>
      <c r="N155" s="13"/>
      <c r="O155" s="13"/>
      <c r="P155" s="13"/>
      <c r="Q155" s="126"/>
      <c r="R155" s="13"/>
      <c r="S155" s="13"/>
      <c r="T155" s="13"/>
      <c r="U155" s="13"/>
      <c r="V155" s="13"/>
      <c r="W155" s="13"/>
      <c r="X155" s="126"/>
      <c r="Y155" s="13"/>
      <c r="Z155" s="13"/>
      <c r="AA155" s="13"/>
      <c r="AB155" s="13"/>
      <c r="AC155" s="13"/>
      <c r="AD155" s="13"/>
      <c r="AE155" s="126"/>
      <c r="AF155" s="127"/>
      <c r="AG155" s="13"/>
      <c r="AH155" s="13"/>
      <c r="AI155" s="13"/>
      <c r="AJ155" s="13"/>
      <c r="AK155" s="13"/>
      <c r="AL155" s="13"/>
      <c r="AM155" s="13"/>
      <c r="AN155" s="13"/>
      <c r="AO155" s="13"/>
      <c r="AP155" s="126"/>
      <c r="AQ155" s="126"/>
      <c r="AR155" s="127"/>
      <c r="AS155" s="29"/>
      <c r="AT155" s="127"/>
      <c r="AU155" s="126"/>
      <c r="AV155" s="13"/>
      <c r="AW155" s="13"/>
      <c r="AX155" s="13"/>
      <c r="AY155" s="13"/>
      <c r="AZ155" s="13"/>
      <c r="BA155" s="13"/>
      <c r="BB155" s="13"/>
      <c r="BC155" s="13"/>
      <c r="BD155" s="13"/>
      <c r="BE155" s="13"/>
      <c r="BF155" s="13"/>
      <c r="BG155" s="13"/>
      <c r="BH155" s="13"/>
    </row>
    <row r="156" spans="1:60" ht="12.75" customHeight="1">
      <c r="A156" s="123"/>
      <c r="B156" s="124"/>
      <c r="C156" s="125"/>
      <c r="D156" s="124"/>
      <c r="E156" s="125"/>
      <c r="F156" s="125"/>
      <c r="G156" s="126"/>
      <c r="H156" s="126"/>
      <c r="I156" s="126"/>
      <c r="J156" s="13"/>
      <c r="K156" s="13"/>
      <c r="L156" s="13"/>
      <c r="M156" s="13"/>
      <c r="N156" s="13"/>
      <c r="O156" s="13"/>
      <c r="P156" s="13"/>
      <c r="Q156" s="126"/>
      <c r="R156" s="13"/>
      <c r="S156" s="13"/>
      <c r="T156" s="13"/>
      <c r="U156" s="13"/>
      <c r="V156" s="13"/>
      <c r="W156" s="13"/>
      <c r="X156" s="126"/>
      <c r="Y156" s="13"/>
      <c r="Z156" s="13"/>
      <c r="AA156" s="13"/>
      <c r="AB156" s="13"/>
      <c r="AC156" s="13"/>
      <c r="AD156" s="13"/>
      <c r="AE156" s="126"/>
      <c r="AF156" s="127"/>
      <c r="AG156" s="13"/>
      <c r="AH156" s="13"/>
      <c r="AI156" s="13"/>
      <c r="AJ156" s="13"/>
      <c r="AK156" s="13"/>
      <c r="AL156" s="13"/>
      <c r="AM156" s="13"/>
      <c r="AN156" s="13"/>
      <c r="AO156" s="13"/>
      <c r="AP156" s="126"/>
      <c r="AQ156" s="126"/>
      <c r="AR156" s="127"/>
      <c r="AS156" s="29"/>
      <c r="AT156" s="127"/>
      <c r="AU156" s="126"/>
      <c r="AV156" s="13"/>
      <c r="AW156" s="13"/>
      <c r="AX156" s="13"/>
      <c r="AY156" s="13"/>
      <c r="AZ156" s="13"/>
      <c r="BA156" s="13"/>
      <c r="BB156" s="13"/>
      <c r="BC156" s="13"/>
      <c r="BD156" s="13"/>
      <c r="BE156" s="13"/>
      <c r="BF156" s="13"/>
      <c r="BG156" s="13"/>
      <c r="BH156" s="13"/>
    </row>
    <row r="157" spans="1:60" ht="12.75" customHeight="1">
      <c r="A157" s="123"/>
      <c r="B157" s="124"/>
      <c r="C157" s="125"/>
      <c r="D157" s="124"/>
      <c r="E157" s="125"/>
      <c r="F157" s="125"/>
      <c r="G157" s="126"/>
      <c r="H157" s="126"/>
      <c r="I157" s="126"/>
      <c r="J157" s="13"/>
      <c r="K157" s="13"/>
      <c r="L157" s="13"/>
      <c r="M157" s="13"/>
      <c r="N157" s="13"/>
      <c r="O157" s="13"/>
      <c r="P157" s="13"/>
      <c r="Q157" s="126"/>
      <c r="R157" s="13"/>
      <c r="S157" s="13"/>
      <c r="T157" s="13"/>
      <c r="U157" s="13"/>
      <c r="V157" s="13"/>
      <c r="W157" s="13"/>
      <c r="X157" s="126"/>
      <c r="Y157" s="13"/>
      <c r="Z157" s="13"/>
      <c r="AA157" s="13"/>
      <c r="AB157" s="13"/>
      <c r="AC157" s="13"/>
      <c r="AD157" s="13"/>
      <c r="AE157" s="126"/>
      <c r="AF157" s="127"/>
      <c r="AG157" s="13"/>
      <c r="AH157" s="13"/>
      <c r="AI157" s="13"/>
      <c r="AJ157" s="13"/>
      <c r="AK157" s="13"/>
      <c r="AL157" s="13"/>
      <c r="AM157" s="13"/>
      <c r="AN157" s="13"/>
      <c r="AO157" s="13"/>
      <c r="AP157" s="126"/>
      <c r="AQ157" s="126"/>
      <c r="AR157" s="127"/>
      <c r="AS157" s="29"/>
      <c r="AT157" s="127"/>
      <c r="AU157" s="126"/>
      <c r="AV157" s="13"/>
      <c r="AW157" s="13"/>
      <c r="AX157" s="13"/>
      <c r="AY157" s="13"/>
      <c r="AZ157" s="13"/>
      <c r="BA157" s="13"/>
      <c r="BB157" s="13"/>
      <c r="BC157" s="13"/>
      <c r="BD157" s="13"/>
      <c r="BE157" s="13"/>
      <c r="BF157" s="13"/>
      <c r="BG157" s="13"/>
      <c r="BH157" s="13"/>
    </row>
    <row r="158" spans="1:60" ht="12.75" customHeight="1">
      <c r="A158" s="123"/>
      <c r="B158" s="124"/>
      <c r="C158" s="125"/>
      <c r="D158" s="124"/>
      <c r="E158" s="125"/>
      <c r="F158" s="125"/>
      <c r="G158" s="126"/>
      <c r="H158" s="126"/>
      <c r="I158" s="126"/>
      <c r="J158" s="13"/>
      <c r="K158" s="13"/>
      <c r="L158" s="13"/>
      <c r="M158" s="13"/>
      <c r="N158" s="13"/>
      <c r="O158" s="13"/>
      <c r="P158" s="13"/>
      <c r="Q158" s="126"/>
      <c r="R158" s="13"/>
      <c r="S158" s="13"/>
      <c r="T158" s="13"/>
      <c r="U158" s="13"/>
      <c r="V158" s="13"/>
      <c r="W158" s="13"/>
      <c r="X158" s="126"/>
      <c r="Y158" s="13"/>
      <c r="Z158" s="13"/>
      <c r="AA158" s="13"/>
      <c r="AB158" s="13"/>
      <c r="AC158" s="13"/>
      <c r="AD158" s="13"/>
      <c r="AE158" s="126"/>
      <c r="AF158" s="127"/>
      <c r="AG158" s="13"/>
      <c r="AH158" s="13"/>
      <c r="AI158" s="13"/>
      <c r="AJ158" s="13"/>
      <c r="AK158" s="13"/>
      <c r="AL158" s="13"/>
      <c r="AM158" s="13"/>
      <c r="AN158" s="13"/>
      <c r="AO158" s="13"/>
      <c r="AP158" s="126"/>
      <c r="AQ158" s="126"/>
      <c r="AR158" s="127"/>
      <c r="AS158" s="29"/>
      <c r="AT158" s="127"/>
      <c r="AU158" s="126"/>
      <c r="AV158" s="13"/>
      <c r="AW158" s="13"/>
      <c r="AX158" s="13"/>
      <c r="AY158" s="13"/>
      <c r="AZ158" s="13"/>
      <c r="BA158" s="13"/>
      <c r="BB158" s="13"/>
      <c r="BC158" s="13"/>
      <c r="BD158" s="13"/>
      <c r="BE158" s="13"/>
      <c r="BF158" s="13"/>
      <c r="BG158" s="13"/>
      <c r="BH158" s="13"/>
    </row>
    <row r="159" spans="1:60" ht="12.75" customHeight="1">
      <c r="A159" s="123"/>
      <c r="B159" s="124"/>
      <c r="C159" s="125"/>
      <c r="D159" s="124"/>
      <c r="E159" s="125"/>
      <c r="F159" s="125"/>
      <c r="G159" s="126"/>
      <c r="H159" s="126"/>
      <c r="I159" s="126"/>
      <c r="J159" s="13"/>
      <c r="K159" s="13"/>
      <c r="L159" s="13"/>
      <c r="M159" s="13"/>
      <c r="N159" s="13"/>
      <c r="O159" s="13"/>
      <c r="P159" s="13"/>
      <c r="Q159" s="126"/>
      <c r="R159" s="13"/>
      <c r="S159" s="13"/>
      <c r="T159" s="13"/>
      <c r="U159" s="13"/>
      <c r="V159" s="13"/>
      <c r="W159" s="13"/>
      <c r="X159" s="126"/>
      <c r="Y159" s="13"/>
      <c r="Z159" s="13"/>
      <c r="AA159" s="13"/>
      <c r="AB159" s="13"/>
      <c r="AC159" s="13"/>
      <c r="AD159" s="13"/>
      <c r="AE159" s="126"/>
      <c r="AF159" s="127"/>
      <c r="AG159" s="13"/>
      <c r="AH159" s="13"/>
      <c r="AI159" s="13"/>
      <c r="AJ159" s="13"/>
      <c r="AK159" s="13"/>
      <c r="AL159" s="13"/>
      <c r="AM159" s="13"/>
      <c r="AN159" s="13"/>
      <c r="AO159" s="13"/>
      <c r="AP159" s="126"/>
      <c r="AQ159" s="126"/>
      <c r="AR159" s="127"/>
      <c r="AS159" s="29"/>
      <c r="AT159" s="127"/>
      <c r="AU159" s="126"/>
      <c r="AV159" s="13"/>
      <c r="AW159" s="13"/>
      <c r="AX159" s="13"/>
      <c r="AY159" s="13"/>
      <c r="AZ159" s="13"/>
      <c r="BA159" s="13"/>
      <c r="BB159" s="13"/>
      <c r="BC159" s="13"/>
      <c r="BD159" s="13"/>
      <c r="BE159" s="13"/>
      <c r="BF159" s="13"/>
      <c r="BG159" s="13"/>
      <c r="BH159" s="13"/>
    </row>
    <row r="160" spans="1:60" ht="12.75" customHeight="1">
      <c r="A160" s="123"/>
      <c r="B160" s="124"/>
      <c r="C160" s="125"/>
      <c r="D160" s="124"/>
      <c r="E160" s="125"/>
      <c r="F160" s="125"/>
      <c r="G160" s="126"/>
      <c r="H160" s="126"/>
      <c r="I160" s="126"/>
      <c r="J160" s="13"/>
      <c r="K160" s="13"/>
      <c r="L160" s="13"/>
      <c r="M160" s="13"/>
      <c r="N160" s="13"/>
      <c r="O160" s="13"/>
      <c r="P160" s="13"/>
      <c r="Q160" s="126"/>
      <c r="R160" s="13"/>
      <c r="S160" s="13"/>
      <c r="T160" s="13"/>
      <c r="U160" s="13"/>
      <c r="V160" s="13"/>
      <c r="W160" s="13"/>
      <c r="X160" s="126"/>
      <c r="Y160" s="13"/>
      <c r="Z160" s="13"/>
      <c r="AA160" s="13"/>
      <c r="AB160" s="13"/>
      <c r="AC160" s="13"/>
      <c r="AD160" s="13"/>
      <c r="AE160" s="126"/>
      <c r="AF160" s="127"/>
      <c r="AG160" s="13"/>
      <c r="AH160" s="13"/>
      <c r="AI160" s="13"/>
      <c r="AJ160" s="13"/>
      <c r="AK160" s="13"/>
      <c r="AL160" s="13"/>
      <c r="AM160" s="13"/>
      <c r="AN160" s="13"/>
      <c r="AO160" s="13"/>
      <c r="AP160" s="126"/>
      <c r="AQ160" s="126"/>
      <c r="AR160" s="127"/>
      <c r="AS160" s="29"/>
      <c r="AT160" s="127"/>
      <c r="AU160" s="126"/>
      <c r="AV160" s="13"/>
      <c r="AW160" s="13"/>
      <c r="AX160" s="13"/>
      <c r="AY160" s="13"/>
      <c r="AZ160" s="13"/>
      <c r="BA160" s="13"/>
      <c r="BB160" s="13"/>
      <c r="BC160" s="13"/>
      <c r="BD160" s="13"/>
      <c r="BE160" s="13"/>
      <c r="BF160" s="13"/>
      <c r="BG160" s="13"/>
      <c r="BH160" s="13"/>
    </row>
    <row r="161" spans="1:60" ht="12.75" customHeight="1">
      <c r="A161" s="123"/>
      <c r="B161" s="124"/>
      <c r="C161" s="125"/>
      <c r="D161" s="124"/>
      <c r="E161" s="125"/>
      <c r="F161" s="125"/>
      <c r="G161" s="126"/>
      <c r="H161" s="126"/>
      <c r="I161" s="126"/>
      <c r="J161" s="13"/>
      <c r="K161" s="13"/>
      <c r="L161" s="13"/>
      <c r="M161" s="13"/>
      <c r="N161" s="13"/>
      <c r="O161" s="13"/>
      <c r="P161" s="13"/>
      <c r="Q161" s="126"/>
      <c r="R161" s="13"/>
      <c r="S161" s="13"/>
      <c r="T161" s="13"/>
      <c r="U161" s="13"/>
      <c r="V161" s="13"/>
      <c r="W161" s="13"/>
      <c r="X161" s="126"/>
      <c r="Y161" s="13"/>
      <c r="Z161" s="13"/>
      <c r="AA161" s="13"/>
      <c r="AB161" s="13"/>
      <c r="AC161" s="13"/>
      <c r="AD161" s="13"/>
      <c r="AE161" s="126"/>
      <c r="AF161" s="127"/>
      <c r="AG161" s="13"/>
      <c r="AH161" s="13"/>
      <c r="AI161" s="13"/>
      <c r="AJ161" s="13"/>
      <c r="AK161" s="13"/>
      <c r="AL161" s="13"/>
      <c r="AM161" s="13"/>
      <c r="AN161" s="13"/>
      <c r="AO161" s="13"/>
      <c r="AP161" s="126"/>
      <c r="AQ161" s="126"/>
      <c r="AR161" s="127"/>
      <c r="AS161" s="29"/>
      <c r="AT161" s="127"/>
      <c r="AU161" s="126"/>
      <c r="AV161" s="13"/>
      <c r="AW161" s="13"/>
      <c r="AX161" s="13"/>
      <c r="AY161" s="13"/>
      <c r="AZ161" s="13"/>
      <c r="BA161" s="13"/>
      <c r="BB161" s="13"/>
      <c r="BC161" s="13"/>
      <c r="BD161" s="13"/>
      <c r="BE161" s="13"/>
      <c r="BF161" s="13"/>
      <c r="BG161" s="13"/>
      <c r="BH161" s="13"/>
    </row>
    <row r="162" spans="1:60" ht="12.75" customHeight="1">
      <c r="A162" s="123"/>
      <c r="B162" s="124"/>
      <c r="C162" s="125"/>
      <c r="D162" s="124"/>
      <c r="E162" s="125"/>
      <c r="F162" s="125"/>
      <c r="G162" s="126"/>
      <c r="H162" s="126"/>
      <c r="I162" s="126"/>
      <c r="J162" s="13"/>
      <c r="K162" s="13"/>
      <c r="L162" s="13"/>
      <c r="M162" s="13"/>
      <c r="N162" s="13"/>
      <c r="O162" s="13"/>
      <c r="P162" s="13"/>
      <c r="Q162" s="126"/>
      <c r="R162" s="13"/>
      <c r="S162" s="13"/>
      <c r="T162" s="13"/>
      <c r="U162" s="13"/>
      <c r="V162" s="13"/>
      <c r="W162" s="13"/>
      <c r="X162" s="126"/>
      <c r="Y162" s="13"/>
      <c r="Z162" s="13"/>
      <c r="AA162" s="13"/>
      <c r="AB162" s="13"/>
      <c r="AC162" s="13"/>
      <c r="AD162" s="13"/>
      <c r="AE162" s="126"/>
      <c r="AF162" s="127"/>
      <c r="AG162" s="13"/>
      <c r="AH162" s="13"/>
      <c r="AI162" s="13"/>
      <c r="AJ162" s="13"/>
      <c r="AK162" s="13"/>
      <c r="AL162" s="13"/>
      <c r="AM162" s="13"/>
      <c r="AN162" s="13"/>
      <c r="AO162" s="13"/>
      <c r="AP162" s="126"/>
      <c r="AQ162" s="126"/>
      <c r="AR162" s="127"/>
      <c r="AS162" s="29"/>
      <c r="AT162" s="127"/>
      <c r="AU162" s="126"/>
      <c r="AV162" s="13"/>
      <c r="AW162" s="13"/>
      <c r="AX162" s="13"/>
      <c r="AY162" s="13"/>
      <c r="AZ162" s="13"/>
      <c r="BA162" s="13"/>
      <c r="BB162" s="13"/>
      <c r="BC162" s="13"/>
      <c r="BD162" s="13"/>
      <c r="BE162" s="13"/>
      <c r="BF162" s="13"/>
      <c r="BG162" s="13"/>
      <c r="BH162" s="13"/>
    </row>
    <row r="163" spans="1:60" ht="12.75" customHeight="1">
      <c r="A163" s="123"/>
      <c r="B163" s="124"/>
      <c r="C163" s="125"/>
      <c r="D163" s="124"/>
      <c r="E163" s="125"/>
      <c r="F163" s="125"/>
      <c r="G163" s="126"/>
      <c r="H163" s="126"/>
      <c r="I163" s="126"/>
      <c r="J163" s="13"/>
      <c r="K163" s="13"/>
      <c r="L163" s="13"/>
      <c r="M163" s="13"/>
      <c r="N163" s="13"/>
      <c r="O163" s="13"/>
      <c r="P163" s="13"/>
      <c r="Q163" s="126"/>
      <c r="R163" s="13"/>
      <c r="S163" s="13"/>
      <c r="T163" s="13"/>
      <c r="U163" s="13"/>
      <c r="V163" s="13"/>
      <c r="W163" s="13"/>
      <c r="X163" s="126"/>
      <c r="Y163" s="13"/>
      <c r="Z163" s="13"/>
      <c r="AA163" s="13"/>
      <c r="AB163" s="13"/>
      <c r="AC163" s="13"/>
      <c r="AD163" s="13"/>
      <c r="AE163" s="126"/>
      <c r="AF163" s="127"/>
      <c r="AG163" s="13"/>
      <c r="AH163" s="13"/>
      <c r="AI163" s="13"/>
      <c r="AJ163" s="13"/>
      <c r="AK163" s="13"/>
      <c r="AL163" s="13"/>
      <c r="AM163" s="13"/>
      <c r="AN163" s="13"/>
      <c r="AO163" s="13"/>
      <c r="AP163" s="126"/>
      <c r="AQ163" s="126"/>
      <c r="AR163" s="127"/>
      <c r="AS163" s="29"/>
      <c r="AT163" s="127"/>
      <c r="AU163" s="126"/>
      <c r="AV163" s="13"/>
      <c r="AW163" s="13"/>
      <c r="AX163" s="13"/>
      <c r="AY163" s="13"/>
      <c r="AZ163" s="13"/>
      <c r="BA163" s="13"/>
      <c r="BB163" s="13"/>
      <c r="BC163" s="13"/>
      <c r="BD163" s="13"/>
      <c r="BE163" s="13"/>
      <c r="BF163" s="13"/>
      <c r="BG163" s="13"/>
      <c r="BH163" s="13"/>
    </row>
    <row r="164" spans="1:60" ht="12.75" customHeight="1">
      <c r="A164" s="123"/>
      <c r="B164" s="124"/>
      <c r="C164" s="125"/>
      <c r="D164" s="124"/>
      <c r="E164" s="125"/>
      <c r="F164" s="125"/>
      <c r="G164" s="126"/>
      <c r="H164" s="126"/>
      <c r="I164" s="126"/>
      <c r="J164" s="13"/>
      <c r="K164" s="13"/>
      <c r="L164" s="13"/>
      <c r="M164" s="13"/>
      <c r="N164" s="13"/>
      <c r="O164" s="13"/>
      <c r="P164" s="13"/>
      <c r="Q164" s="126"/>
      <c r="R164" s="13"/>
      <c r="S164" s="13"/>
      <c r="T164" s="13"/>
      <c r="U164" s="13"/>
      <c r="V164" s="13"/>
      <c r="W164" s="13"/>
      <c r="X164" s="126"/>
      <c r="Y164" s="13"/>
      <c r="Z164" s="13"/>
      <c r="AA164" s="13"/>
      <c r="AB164" s="13"/>
      <c r="AC164" s="13"/>
      <c r="AD164" s="13"/>
      <c r="AE164" s="126"/>
      <c r="AF164" s="127"/>
      <c r="AG164" s="13"/>
      <c r="AH164" s="13"/>
      <c r="AI164" s="13"/>
      <c r="AJ164" s="13"/>
      <c r="AK164" s="13"/>
      <c r="AL164" s="13"/>
      <c r="AM164" s="13"/>
      <c r="AN164" s="13"/>
      <c r="AO164" s="13"/>
      <c r="AP164" s="126"/>
      <c r="AQ164" s="126"/>
      <c r="AR164" s="127"/>
      <c r="AS164" s="29"/>
      <c r="AT164" s="127"/>
      <c r="AU164" s="126"/>
      <c r="AV164" s="13"/>
      <c r="AW164" s="13"/>
      <c r="AX164" s="13"/>
      <c r="AY164" s="13"/>
      <c r="AZ164" s="13"/>
      <c r="BA164" s="13"/>
      <c r="BB164" s="13"/>
      <c r="BC164" s="13"/>
      <c r="BD164" s="13"/>
      <c r="BE164" s="13"/>
      <c r="BF164" s="13"/>
      <c r="BG164" s="13"/>
      <c r="BH164" s="13"/>
    </row>
    <row r="165" spans="1:60" ht="12.75" customHeight="1">
      <c r="A165" s="123"/>
      <c r="B165" s="124"/>
      <c r="C165" s="125"/>
      <c r="D165" s="124"/>
      <c r="E165" s="125"/>
      <c r="F165" s="125"/>
      <c r="G165" s="126"/>
      <c r="H165" s="126"/>
      <c r="I165" s="126"/>
      <c r="J165" s="13"/>
      <c r="K165" s="13"/>
      <c r="L165" s="13"/>
      <c r="M165" s="13"/>
      <c r="N165" s="13"/>
      <c r="O165" s="13"/>
      <c r="P165" s="13"/>
      <c r="Q165" s="126"/>
      <c r="R165" s="13"/>
      <c r="S165" s="13"/>
      <c r="T165" s="13"/>
      <c r="U165" s="13"/>
      <c r="V165" s="13"/>
      <c r="W165" s="13"/>
      <c r="X165" s="126"/>
      <c r="Y165" s="13"/>
      <c r="Z165" s="13"/>
      <c r="AA165" s="13"/>
      <c r="AB165" s="13"/>
      <c r="AC165" s="13"/>
      <c r="AD165" s="13"/>
      <c r="AE165" s="126"/>
      <c r="AF165" s="127"/>
      <c r="AG165" s="13"/>
      <c r="AH165" s="13"/>
      <c r="AI165" s="13"/>
      <c r="AJ165" s="13"/>
      <c r="AK165" s="13"/>
      <c r="AL165" s="13"/>
      <c r="AM165" s="13"/>
      <c r="AN165" s="13"/>
      <c r="AO165" s="13"/>
      <c r="AP165" s="126"/>
      <c r="AQ165" s="126"/>
      <c r="AR165" s="127"/>
      <c r="AS165" s="29"/>
      <c r="AT165" s="127"/>
      <c r="AU165" s="126"/>
      <c r="AV165" s="13"/>
      <c r="AW165" s="13"/>
      <c r="AX165" s="13"/>
      <c r="AY165" s="13"/>
      <c r="AZ165" s="13"/>
      <c r="BA165" s="13"/>
      <c r="BB165" s="13"/>
      <c r="BC165" s="13"/>
      <c r="BD165" s="13"/>
      <c r="BE165" s="13"/>
      <c r="BF165" s="13"/>
      <c r="BG165" s="13"/>
      <c r="BH165" s="13"/>
    </row>
    <row r="166" spans="1:60" ht="12.75" customHeight="1">
      <c r="A166" s="123"/>
      <c r="B166" s="124"/>
      <c r="C166" s="125"/>
      <c r="D166" s="124"/>
      <c r="E166" s="125"/>
      <c r="F166" s="125"/>
      <c r="G166" s="126"/>
      <c r="H166" s="126"/>
      <c r="I166" s="126"/>
      <c r="J166" s="13"/>
      <c r="K166" s="13"/>
      <c r="L166" s="13"/>
      <c r="M166" s="13"/>
      <c r="N166" s="13"/>
      <c r="O166" s="13"/>
      <c r="P166" s="13"/>
      <c r="Q166" s="126"/>
      <c r="R166" s="13"/>
      <c r="S166" s="13"/>
      <c r="T166" s="13"/>
      <c r="U166" s="13"/>
      <c r="V166" s="13"/>
      <c r="W166" s="13"/>
      <c r="X166" s="126"/>
      <c r="Y166" s="13"/>
      <c r="Z166" s="13"/>
      <c r="AA166" s="13"/>
      <c r="AB166" s="13"/>
      <c r="AC166" s="13"/>
      <c r="AD166" s="13"/>
      <c r="AE166" s="126"/>
      <c r="AF166" s="127"/>
      <c r="AG166" s="13"/>
      <c r="AH166" s="13"/>
      <c r="AI166" s="13"/>
      <c r="AJ166" s="13"/>
      <c r="AK166" s="13"/>
      <c r="AL166" s="13"/>
      <c r="AM166" s="13"/>
      <c r="AN166" s="13"/>
      <c r="AO166" s="13"/>
      <c r="AP166" s="126"/>
      <c r="AQ166" s="126"/>
      <c r="AR166" s="127"/>
      <c r="AS166" s="29"/>
      <c r="AT166" s="127"/>
      <c r="AU166" s="126"/>
      <c r="AV166" s="13"/>
      <c r="AW166" s="13"/>
      <c r="AX166" s="13"/>
      <c r="AY166" s="13"/>
      <c r="AZ166" s="13"/>
      <c r="BA166" s="13"/>
      <c r="BB166" s="13"/>
      <c r="BC166" s="13"/>
      <c r="BD166" s="13"/>
      <c r="BE166" s="13"/>
      <c r="BF166" s="13"/>
      <c r="BG166" s="13"/>
      <c r="BH166" s="13"/>
    </row>
    <row r="167" spans="1:60" ht="12.75" customHeight="1">
      <c r="A167" s="123"/>
      <c r="B167" s="124"/>
      <c r="C167" s="125"/>
      <c r="D167" s="124"/>
      <c r="E167" s="125"/>
      <c r="F167" s="125"/>
      <c r="G167" s="126"/>
      <c r="H167" s="126"/>
      <c r="I167" s="126"/>
      <c r="J167" s="13"/>
      <c r="K167" s="13"/>
      <c r="L167" s="13"/>
      <c r="M167" s="13"/>
      <c r="N167" s="13"/>
      <c r="O167" s="13"/>
      <c r="P167" s="13"/>
      <c r="Q167" s="126"/>
      <c r="R167" s="13"/>
      <c r="S167" s="13"/>
      <c r="T167" s="13"/>
      <c r="U167" s="13"/>
      <c r="V167" s="13"/>
      <c r="W167" s="13"/>
      <c r="X167" s="126"/>
      <c r="Y167" s="13"/>
      <c r="Z167" s="13"/>
      <c r="AA167" s="13"/>
      <c r="AB167" s="13"/>
      <c r="AC167" s="13"/>
      <c r="AD167" s="13"/>
      <c r="AE167" s="126"/>
      <c r="AF167" s="127"/>
      <c r="AG167" s="13"/>
      <c r="AH167" s="13"/>
      <c r="AI167" s="13"/>
      <c r="AJ167" s="13"/>
      <c r="AK167" s="13"/>
      <c r="AL167" s="13"/>
      <c r="AM167" s="13"/>
      <c r="AN167" s="13"/>
      <c r="AO167" s="13"/>
      <c r="AP167" s="126"/>
      <c r="AQ167" s="126"/>
      <c r="AR167" s="127"/>
      <c r="AS167" s="29"/>
      <c r="AT167" s="127"/>
      <c r="AU167" s="126"/>
      <c r="AV167" s="13"/>
      <c r="AW167" s="13"/>
      <c r="AX167" s="13"/>
      <c r="AY167" s="13"/>
      <c r="AZ167" s="13"/>
      <c r="BA167" s="13"/>
      <c r="BB167" s="13"/>
      <c r="BC167" s="13"/>
      <c r="BD167" s="13"/>
      <c r="BE167" s="13"/>
      <c r="BF167" s="13"/>
      <c r="BG167" s="13"/>
      <c r="BH167" s="13"/>
    </row>
    <row r="168" spans="1:60" ht="12.75" customHeight="1">
      <c r="A168" s="123"/>
      <c r="B168" s="124"/>
      <c r="C168" s="125"/>
      <c r="D168" s="124"/>
      <c r="E168" s="125"/>
      <c r="F168" s="125"/>
      <c r="G168" s="126"/>
      <c r="H168" s="126"/>
      <c r="I168" s="126"/>
      <c r="J168" s="13"/>
      <c r="K168" s="13"/>
      <c r="L168" s="13"/>
      <c r="M168" s="13"/>
      <c r="N168" s="13"/>
      <c r="O168" s="13"/>
      <c r="P168" s="13"/>
      <c r="Q168" s="126"/>
      <c r="R168" s="13"/>
      <c r="S168" s="13"/>
      <c r="T168" s="13"/>
      <c r="U168" s="13"/>
      <c r="V168" s="13"/>
      <c r="W168" s="13"/>
      <c r="X168" s="126"/>
      <c r="Y168" s="13"/>
      <c r="Z168" s="13"/>
      <c r="AA168" s="13"/>
      <c r="AB168" s="13"/>
      <c r="AC168" s="13"/>
      <c r="AD168" s="13"/>
      <c r="AE168" s="126"/>
      <c r="AF168" s="127"/>
      <c r="AG168" s="13"/>
      <c r="AH168" s="13"/>
      <c r="AI168" s="13"/>
      <c r="AJ168" s="13"/>
      <c r="AK168" s="13"/>
      <c r="AL168" s="13"/>
      <c r="AM168" s="13"/>
      <c r="AN168" s="13"/>
      <c r="AO168" s="13"/>
      <c r="AP168" s="126"/>
      <c r="AQ168" s="126"/>
      <c r="AR168" s="127"/>
      <c r="AS168" s="29"/>
      <c r="AT168" s="127"/>
      <c r="AU168" s="126"/>
      <c r="AV168" s="13"/>
      <c r="AW168" s="13"/>
      <c r="AX168" s="13"/>
      <c r="AY168" s="13"/>
      <c r="AZ168" s="13"/>
      <c r="BA168" s="13"/>
      <c r="BB168" s="13"/>
      <c r="BC168" s="13"/>
      <c r="BD168" s="13"/>
      <c r="BE168" s="13"/>
      <c r="BF168" s="13"/>
      <c r="BG168" s="13"/>
      <c r="BH168" s="13"/>
    </row>
    <row r="169" spans="1:60" ht="12.75" customHeight="1">
      <c r="A169" s="123"/>
      <c r="B169" s="124"/>
      <c r="C169" s="125"/>
      <c r="D169" s="124"/>
      <c r="E169" s="125"/>
      <c r="F169" s="125"/>
      <c r="G169" s="126"/>
      <c r="H169" s="126"/>
      <c r="I169" s="126"/>
      <c r="J169" s="13"/>
      <c r="K169" s="13"/>
      <c r="L169" s="13"/>
      <c r="M169" s="13"/>
      <c r="N169" s="13"/>
      <c r="O169" s="13"/>
      <c r="P169" s="13"/>
      <c r="Q169" s="126"/>
      <c r="R169" s="13"/>
      <c r="S169" s="13"/>
      <c r="T169" s="13"/>
      <c r="U169" s="13"/>
      <c r="V169" s="13"/>
      <c r="W169" s="13"/>
      <c r="X169" s="126"/>
      <c r="Y169" s="13"/>
      <c r="Z169" s="13"/>
      <c r="AA169" s="13"/>
      <c r="AB169" s="13"/>
      <c r="AC169" s="13"/>
      <c r="AD169" s="13"/>
      <c r="AE169" s="126"/>
      <c r="AF169" s="127"/>
      <c r="AG169" s="13"/>
      <c r="AH169" s="13"/>
      <c r="AI169" s="13"/>
      <c r="AJ169" s="13"/>
      <c r="AK169" s="13"/>
      <c r="AL169" s="13"/>
      <c r="AM169" s="13"/>
      <c r="AN169" s="13"/>
      <c r="AO169" s="13"/>
      <c r="AP169" s="126"/>
      <c r="AQ169" s="126"/>
      <c r="AR169" s="127"/>
      <c r="AS169" s="29"/>
      <c r="AT169" s="127"/>
      <c r="AU169" s="126"/>
      <c r="AV169" s="13"/>
      <c r="AW169" s="13"/>
      <c r="AX169" s="13"/>
      <c r="AY169" s="13"/>
      <c r="AZ169" s="13"/>
      <c r="BA169" s="13"/>
      <c r="BB169" s="13"/>
      <c r="BC169" s="13"/>
      <c r="BD169" s="13"/>
      <c r="BE169" s="13"/>
      <c r="BF169" s="13"/>
      <c r="BG169" s="13"/>
      <c r="BH169" s="13"/>
    </row>
    <row r="170" spans="1:60" ht="12.75" customHeight="1">
      <c r="A170" s="123"/>
      <c r="B170" s="124"/>
      <c r="C170" s="125"/>
      <c r="D170" s="124"/>
      <c r="E170" s="125"/>
      <c r="F170" s="125"/>
      <c r="G170" s="126"/>
      <c r="H170" s="126"/>
      <c r="I170" s="126"/>
      <c r="J170" s="13"/>
      <c r="K170" s="13"/>
      <c r="L170" s="13"/>
      <c r="M170" s="13"/>
      <c r="N170" s="13"/>
      <c r="O170" s="13"/>
      <c r="P170" s="13"/>
      <c r="Q170" s="126"/>
      <c r="R170" s="13"/>
      <c r="S170" s="13"/>
      <c r="T170" s="13"/>
      <c r="U170" s="13"/>
      <c r="V170" s="13"/>
      <c r="W170" s="13"/>
      <c r="X170" s="126"/>
      <c r="Y170" s="13"/>
      <c r="Z170" s="13"/>
      <c r="AA170" s="13"/>
      <c r="AB170" s="13"/>
      <c r="AC170" s="13"/>
      <c r="AD170" s="13"/>
      <c r="AE170" s="126"/>
      <c r="AF170" s="127"/>
      <c r="AG170" s="13"/>
      <c r="AH170" s="13"/>
      <c r="AI170" s="13"/>
      <c r="AJ170" s="13"/>
      <c r="AK170" s="13"/>
      <c r="AL170" s="13"/>
      <c r="AM170" s="13"/>
      <c r="AN170" s="13"/>
      <c r="AO170" s="13"/>
      <c r="AP170" s="126"/>
      <c r="AQ170" s="126"/>
      <c r="AR170" s="127"/>
      <c r="AS170" s="29"/>
      <c r="AT170" s="127"/>
      <c r="AU170" s="126"/>
      <c r="AV170" s="13"/>
      <c r="AW170" s="13"/>
      <c r="AX170" s="13"/>
      <c r="AY170" s="13"/>
      <c r="AZ170" s="13"/>
      <c r="BA170" s="13"/>
      <c r="BB170" s="13"/>
      <c r="BC170" s="13"/>
      <c r="BD170" s="13"/>
      <c r="BE170" s="13"/>
      <c r="BF170" s="13"/>
      <c r="BG170" s="13"/>
      <c r="BH170" s="13"/>
    </row>
    <row r="171" spans="1:60" ht="12.75" customHeight="1">
      <c r="A171" s="123"/>
      <c r="B171" s="124"/>
      <c r="C171" s="125"/>
      <c r="D171" s="124"/>
      <c r="E171" s="125"/>
      <c r="F171" s="125"/>
      <c r="G171" s="126"/>
      <c r="H171" s="126"/>
      <c r="I171" s="126"/>
      <c r="J171" s="13"/>
      <c r="K171" s="13"/>
      <c r="L171" s="13"/>
      <c r="M171" s="13"/>
      <c r="N171" s="13"/>
      <c r="O171" s="13"/>
      <c r="P171" s="13"/>
      <c r="Q171" s="126"/>
      <c r="R171" s="13"/>
      <c r="S171" s="13"/>
      <c r="T171" s="13"/>
      <c r="U171" s="13"/>
      <c r="V171" s="13"/>
      <c r="W171" s="13"/>
      <c r="X171" s="126"/>
      <c r="Y171" s="13"/>
      <c r="Z171" s="13"/>
      <c r="AA171" s="13"/>
      <c r="AB171" s="13"/>
      <c r="AC171" s="13"/>
      <c r="AD171" s="13"/>
      <c r="AE171" s="126"/>
      <c r="AF171" s="127"/>
      <c r="AG171" s="13"/>
      <c r="AH171" s="13"/>
      <c r="AI171" s="13"/>
      <c r="AJ171" s="13"/>
      <c r="AK171" s="13"/>
      <c r="AL171" s="13"/>
      <c r="AM171" s="13"/>
      <c r="AN171" s="13"/>
      <c r="AO171" s="13"/>
      <c r="AP171" s="126"/>
      <c r="AQ171" s="126"/>
      <c r="AR171" s="127"/>
      <c r="AS171" s="29"/>
      <c r="AT171" s="127"/>
      <c r="AU171" s="126"/>
      <c r="AV171" s="13"/>
      <c r="AW171" s="13"/>
      <c r="AX171" s="13"/>
      <c r="AY171" s="13"/>
      <c r="AZ171" s="13"/>
      <c r="BA171" s="13"/>
      <c r="BB171" s="13"/>
      <c r="BC171" s="13"/>
      <c r="BD171" s="13"/>
      <c r="BE171" s="13"/>
      <c r="BF171" s="13"/>
      <c r="BG171" s="13"/>
      <c r="BH171" s="13"/>
    </row>
    <row r="172" spans="1:60" ht="12.75" customHeight="1">
      <c r="A172" s="123"/>
      <c r="B172" s="124"/>
      <c r="C172" s="125"/>
      <c r="D172" s="124"/>
      <c r="E172" s="125"/>
      <c r="F172" s="125"/>
      <c r="G172" s="126"/>
      <c r="H172" s="126"/>
      <c r="I172" s="126"/>
      <c r="J172" s="13"/>
      <c r="K172" s="13"/>
      <c r="L172" s="13"/>
      <c r="M172" s="13"/>
      <c r="N172" s="13"/>
      <c r="O172" s="13"/>
      <c r="P172" s="13"/>
      <c r="Q172" s="126"/>
      <c r="R172" s="13"/>
      <c r="S172" s="13"/>
      <c r="T172" s="13"/>
      <c r="U172" s="13"/>
      <c r="V172" s="13"/>
      <c r="W172" s="13"/>
      <c r="X172" s="126"/>
      <c r="Y172" s="13"/>
      <c r="Z172" s="13"/>
      <c r="AA172" s="13"/>
      <c r="AB172" s="13"/>
      <c r="AC172" s="13"/>
      <c r="AD172" s="13"/>
      <c r="AE172" s="126"/>
      <c r="AF172" s="127"/>
      <c r="AG172" s="13"/>
      <c r="AH172" s="13"/>
      <c r="AI172" s="13"/>
      <c r="AJ172" s="13"/>
      <c r="AK172" s="13"/>
      <c r="AL172" s="13"/>
      <c r="AM172" s="13"/>
      <c r="AN172" s="13"/>
      <c r="AO172" s="13"/>
      <c r="AP172" s="126"/>
      <c r="AQ172" s="126"/>
      <c r="AR172" s="127"/>
      <c r="AS172" s="29"/>
      <c r="AT172" s="127"/>
      <c r="AU172" s="126"/>
      <c r="AV172" s="13"/>
      <c r="AW172" s="13"/>
      <c r="AX172" s="13"/>
      <c r="AY172" s="13"/>
      <c r="AZ172" s="13"/>
      <c r="BA172" s="13"/>
      <c r="BB172" s="13"/>
      <c r="BC172" s="13"/>
      <c r="BD172" s="13"/>
      <c r="BE172" s="13"/>
      <c r="BF172" s="13"/>
      <c r="BG172" s="13"/>
      <c r="BH172" s="13"/>
    </row>
    <row r="173" spans="1:60" ht="12.75" customHeight="1">
      <c r="A173" s="123"/>
      <c r="B173" s="124"/>
      <c r="C173" s="125"/>
      <c r="D173" s="124"/>
      <c r="E173" s="125"/>
      <c r="F173" s="125"/>
      <c r="G173" s="126"/>
      <c r="H173" s="126"/>
      <c r="I173" s="126"/>
      <c r="J173" s="13"/>
      <c r="K173" s="13"/>
      <c r="L173" s="13"/>
      <c r="M173" s="13"/>
      <c r="N173" s="13"/>
      <c r="O173" s="13"/>
      <c r="P173" s="13"/>
      <c r="Q173" s="126"/>
      <c r="R173" s="13"/>
      <c r="S173" s="13"/>
      <c r="T173" s="13"/>
      <c r="U173" s="13"/>
      <c r="V173" s="13"/>
      <c r="W173" s="13"/>
      <c r="X173" s="126"/>
      <c r="Y173" s="13"/>
      <c r="Z173" s="13"/>
      <c r="AA173" s="13"/>
      <c r="AB173" s="13"/>
      <c r="AC173" s="13"/>
      <c r="AD173" s="13"/>
      <c r="AE173" s="126"/>
      <c r="AF173" s="127"/>
      <c r="AG173" s="13"/>
      <c r="AH173" s="13"/>
      <c r="AI173" s="13"/>
      <c r="AJ173" s="13"/>
      <c r="AK173" s="13"/>
      <c r="AL173" s="13"/>
      <c r="AM173" s="13"/>
      <c r="AN173" s="13"/>
      <c r="AO173" s="13"/>
      <c r="AP173" s="126"/>
      <c r="AQ173" s="126"/>
      <c r="AR173" s="127"/>
      <c r="AS173" s="29"/>
      <c r="AT173" s="127"/>
      <c r="AU173" s="126"/>
      <c r="AV173" s="13"/>
      <c r="AW173" s="13"/>
      <c r="AX173" s="13"/>
      <c r="AY173" s="13"/>
      <c r="AZ173" s="13"/>
      <c r="BA173" s="13"/>
      <c r="BB173" s="13"/>
      <c r="BC173" s="13"/>
      <c r="BD173" s="13"/>
      <c r="BE173" s="13"/>
      <c r="BF173" s="13"/>
      <c r="BG173" s="13"/>
      <c r="BH173" s="13"/>
    </row>
    <row r="174" spans="1:60" ht="12.75" customHeight="1">
      <c r="A174" s="123"/>
      <c r="B174" s="124"/>
      <c r="C174" s="125"/>
      <c r="D174" s="124"/>
      <c r="E174" s="125"/>
      <c r="F174" s="125"/>
      <c r="G174" s="126"/>
      <c r="H174" s="126"/>
      <c r="I174" s="126"/>
      <c r="J174" s="13"/>
      <c r="K174" s="13"/>
      <c r="L174" s="13"/>
      <c r="M174" s="13"/>
      <c r="N174" s="13"/>
      <c r="O174" s="13"/>
      <c r="P174" s="13"/>
      <c r="Q174" s="126"/>
      <c r="R174" s="13"/>
      <c r="S174" s="13"/>
      <c r="T174" s="13"/>
      <c r="U174" s="13"/>
      <c r="V174" s="13"/>
      <c r="W174" s="13"/>
      <c r="X174" s="126"/>
      <c r="Y174" s="13"/>
      <c r="Z174" s="13"/>
      <c r="AA174" s="13"/>
      <c r="AB174" s="13"/>
      <c r="AC174" s="13"/>
      <c r="AD174" s="13"/>
      <c r="AE174" s="126"/>
      <c r="AF174" s="127"/>
      <c r="AG174" s="13"/>
      <c r="AH174" s="13"/>
      <c r="AI174" s="13"/>
      <c r="AJ174" s="13"/>
      <c r="AK174" s="13"/>
      <c r="AL174" s="13"/>
      <c r="AM174" s="13"/>
      <c r="AN174" s="13"/>
      <c r="AO174" s="13"/>
      <c r="AP174" s="126"/>
      <c r="AQ174" s="126"/>
      <c r="AR174" s="127"/>
      <c r="AS174" s="29"/>
      <c r="AT174" s="127"/>
      <c r="AU174" s="126"/>
      <c r="AV174" s="13"/>
      <c r="AW174" s="13"/>
      <c r="AX174" s="13"/>
      <c r="AY174" s="13"/>
      <c r="AZ174" s="13"/>
      <c r="BA174" s="13"/>
      <c r="BB174" s="13"/>
      <c r="BC174" s="13"/>
      <c r="BD174" s="13"/>
      <c r="BE174" s="13"/>
      <c r="BF174" s="13"/>
      <c r="BG174" s="13"/>
      <c r="BH174" s="13"/>
    </row>
    <row r="175" spans="1:60" ht="12.75" customHeight="1">
      <c r="A175" s="123"/>
      <c r="B175" s="124"/>
      <c r="C175" s="125"/>
      <c r="D175" s="124"/>
      <c r="E175" s="125"/>
      <c r="F175" s="125"/>
      <c r="G175" s="126"/>
      <c r="H175" s="126"/>
      <c r="I175" s="126"/>
      <c r="J175" s="13"/>
      <c r="K175" s="13"/>
      <c r="L175" s="13"/>
      <c r="M175" s="13"/>
      <c r="N175" s="13"/>
      <c r="O175" s="13"/>
      <c r="P175" s="13"/>
      <c r="Q175" s="126"/>
      <c r="R175" s="13"/>
      <c r="S175" s="13"/>
      <c r="T175" s="13"/>
      <c r="U175" s="13"/>
      <c r="V175" s="13"/>
      <c r="W175" s="13"/>
      <c r="X175" s="126"/>
      <c r="Y175" s="13"/>
      <c r="Z175" s="13"/>
      <c r="AA175" s="13"/>
      <c r="AB175" s="13"/>
      <c r="AC175" s="13"/>
      <c r="AD175" s="13"/>
      <c r="AE175" s="126"/>
      <c r="AF175" s="127"/>
      <c r="AG175" s="13"/>
      <c r="AH175" s="13"/>
      <c r="AI175" s="13"/>
      <c r="AJ175" s="13"/>
      <c r="AK175" s="13"/>
      <c r="AL175" s="13"/>
      <c r="AM175" s="13"/>
      <c r="AN175" s="13"/>
      <c r="AO175" s="13"/>
      <c r="AP175" s="126"/>
      <c r="AQ175" s="126"/>
      <c r="AR175" s="127"/>
      <c r="AS175" s="29"/>
      <c r="AT175" s="127"/>
      <c r="AU175" s="126"/>
      <c r="AV175" s="13"/>
      <c r="AW175" s="13"/>
      <c r="AX175" s="13"/>
      <c r="AY175" s="13"/>
      <c r="AZ175" s="13"/>
      <c r="BA175" s="13"/>
      <c r="BB175" s="13"/>
      <c r="BC175" s="13"/>
      <c r="BD175" s="13"/>
      <c r="BE175" s="13"/>
      <c r="BF175" s="13"/>
      <c r="BG175" s="13"/>
      <c r="BH175" s="13"/>
    </row>
    <row r="176" spans="1:60" ht="12.75" customHeight="1">
      <c r="A176" s="123"/>
      <c r="B176" s="124"/>
      <c r="C176" s="125"/>
      <c r="D176" s="124"/>
      <c r="E176" s="125"/>
      <c r="F176" s="125"/>
      <c r="G176" s="126"/>
      <c r="H176" s="126"/>
      <c r="I176" s="126"/>
      <c r="J176" s="13"/>
      <c r="K176" s="13"/>
      <c r="L176" s="13"/>
      <c r="M176" s="13"/>
      <c r="N176" s="13"/>
      <c r="O176" s="13"/>
      <c r="P176" s="13"/>
      <c r="Q176" s="126"/>
      <c r="R176" s="13"/>
      <c r="S176" s="13"/>
      <c r="T176" s="13"/>
      <c r="U176" s="13"/>
      <c r="V176" s="13"/>
      <c r="W176" s="13"/>
      <c r="X176" s="126"/>
      <c r="Y176" s="13"/>
      <c r="Z176" s="13"/>
      <c r="AA176" s="13"/>
      <c r="AB176" s="13"/>
      <c r="AC176" s="13"/>
      <c r="AD176" s="13"/>
      <c r="AE176" s="126"/>
      <c r="AF176" s="127"/>
      <c r="AG176" s="13"/>
      <c r="AH176" s="13"/>
      <c r="AI176" s="13"/>
      <c r="AJ176" s="13"/>
      <c r="AK176" s="13"/>
      <c r="AL176" s="13"/>
      <c r="AM176" s="13"/>
      <c r="AN176" s="13"/>
      <c r="AO176" s="13"/>
      <c r="AP176" s="126"/>
      <c r="AQ176" s="126"/>
      <c r="AR176" s="127"/>
      <c r="AS176" s="29"/>
      <c r="AT176" s="127"/>
      <c r="AU176" s="126"/>
      <c r="AV176" s="13"/>
      <c r="AW176" s="13"/>
      <c r="AX176" s="13"/>
      <c r="AY176" s="13"/>
      <c r="AZ176" s="13"/>
      <c r="BA176" s="13"/>
      <c r="BB176" s="13"/>
      <c r="BC176" s="13"/>
      <c r="BD176" s="13"/>
      <c r="BE176" s="13"/>
      <c r="BF176" s="13"/>
      <c r="BG176" s="13"/>
      <c r="BH176" s="13"/>
    </row>
    <row r="177" spans="1:60" ht="12.75" customHeight="1">
      <c r="A177" s="123"/>
      <c r="B177" s="124"/>
      <c r="C177" s="125"/>
      <c r="D177" s="124"/>
      <c r="E177" s="125"/>
      <c r="F177" s="125"/>
      <c r="G177" s="126"/>
      <c r="H177" s="126"/>
      <c r="I177" s="126"/>
      <c r="J177" s="13"/>
      <c r="K177" s="13"/>
      <c r="L177" s="13"/>
      <c r="M177" s="13"/>
      <c r="N177" s="13"/>
      <c r="O177" s="13"/>
      <c r="P177" s="13"/>
      <c r="Q177" s="126"/>
      <c r="R177" s="13"/>
      <c r="S177" s="13"/>
      <c r="T177" s="13"/>
      <c r="U177" s="13"/>
      <c r="V177" s="13"/>
      <c r="W177" s="13"/>
      <c r="X177" s="126"/>
      <c r="Y177" s="13"/>
      <c r="Z177" s="13"/>
      <c r="AA177" s="13"/>
      <c r="AB177" s="13"/>
      <c r="AC177" s="13"/>
      <c r="AD177" s="13"/>
      <c r="AE177" s="126"/>
      <c r="AF177" s="127"/>
      <c r="AG177" s="13"/>
      <c r="AH177" s="13"/>
      <c r="AI177" s="13"/>
      <c r="AJ177" s="13"/>
      <c r="AK177" s="13"/>
      <c r="AL177" s="13"/>
      <c r="AM177" s="13"/>
      <c r="AN177" s="13"/>
      <c r="AO177" s="13"/>
      <c r="AP177" s="126"/>
      <c r="AQ177" s="126"/>
      <c r="AR177" s="127"/>
      <c r="AS177" s="29"/>
      <c r="AT177" s="127"/>
      <c r="AU177" s="126"/>
      <c r="AV177" s="13"/>
      <c r="AW177" s="13"/>
      <c r="AX177" s="13"/>
      <c r="AY177" s="13"/>
      <c r="AZ177" s="13"/>
      <c r="BA177" s="13"/>
      <c r="BB177" s="13"/>
      <c r="BC177" s="13"/>
      <c r="BD177" s="13"/>
      <c r="BE177" s="13"/>
      <c r="BF177" s="13"/>
      <c r="BG177" s="13"/>
      <c r="BH177" s="13"/>
    </row>
    <row r="178" spans="1:60" ht="12.75" customHeight="1">
      <c r="A178" s="123"/>
      <c r="B178" s="124"/>
      <c r="C178" s="125"/>
      <c r="D178" s="124"/>
      <c r="E178" s="125"/>
      <c r="F178" s="125"/>
      <c r="G178" s="126"/>
      <c r="H178" s="126"/>
      <c r="I178" s="126"/>
      <c r="J178" s="13"/>
      <c r="K178" s="13"/>
      <c r="L178" s="13"/>
      <c r="M178" s="13"/>
      <c r="N178" s="13"/>
      <c r="O178" s="13"/>
      <c r="P178" s="13"/>
      <c r="Q178" s="126"/>
      <c r="R178" s="13"/>
      <c r="S178" s="13"/>
      <c r="T178" s="13"/>
      <c r="U178" s="13"/>
      <c r="V178" s="13"/>
      <c r="W178" s="13"/>
      <c r="X178" s="126"/>
      <c r="Y178" s="13"/>
      <c r="Z178" s="13"/>
      <c r="AA178" s="13"/>
      <c r="AB178" s="13"/>
      <c r="AC178" s="13"/>
      <c r="AD178" s="13"/>
      <c r="AE178" s="126"/>
      <c r="AF178" s="127"/>
      <c r="AG178" s="13"/>
      <c r="AH178" s="13"/>
      <c r="AI178" s="13"/>
      <c r="AJ178" s="13"/>
      <c r="AK178" s="13"/>
      <c r="AL178" s="13"/>
      <c r="AM178" s="13"/>
      <c r="AN178" s="13"/>
      <c r="AO178" s="13"/>
      <c r="AP178" s="126"/>
      <c r="AQ178" s="126"/>
      <c r="AR178" s="127"/>
      <c r="AS178" s="29"/>
      <c r="AT178" s="127"/>
      <c r="AU178" s="126"/>
      <c r="AV178" s="13"/>
      <c r="AW178" s="13"/>
      <c r="AX178" s="13"/>
      <c r="AY178" s="13"/>
      <c r="AZ178" s="13"/>
      <c r="BA178" s="13"/>
      <c r="BB178" s="13"/>
      <c r="BC178" s="13"/>
      <c r="BD178" s="13"/>
      <c r="BE178" s="13"/>
      <c r="BF178" s="13"/>
      <c r="BG178" s="13"/>
      <c r="BH178" s="13"/>
    </row>
    <row r="179" spans="1:60" ht="12.75" customHeight="1">
      <c r="A179" s="123"/>
      <c r="B179" s="124"/>
      <c r="C179" s="125"/>
      <c r="D179" s="124"/>
      <c r="E179" s="125"/>
      <c r="F179" s="125"/>
      <c r="G179" s="126"/>
      <c r="H179" s="126"/>
      <c r="I179" s="126"/>
      <c r="J179" s="13"/>
      <c r="K179" s="13"/>
      <c r="L179" s="13"/>
      <c r="M179" s="13"/>
      <c r="N179" s="13"/>
      <c r="O179" s="13"/>
      <c r="P179" s="13"/>
      <c r="Q179" s="126"/>
      <c r="R179" s="13"/>
      <c r="S179" s="13"/>
      <c r="T179" s="13"/>
      <c r="U179" s="13"/>
      <c r="V179" s="13"/>
      <c r="W179" s="13"/>
      <c r="X179" s="126"/>
      <c r="Y179" s="13"/>
      <c r="Z179" s="13"/>
      <c r="AA179" s="13"/>
      <c r="AB179" s="13"/>
      <c r="AC179" s="13"/>
      <c r="AD179" s="13"/>
      <c r="AE179" s="126"/>
      <c r="AF179" s="127"/>
      <c r="AG179" s="13"/>
      <c r="AH179" s="13"/>
      <c r="AI179" s="13"/>
      <c r="AJ179" s="13"/>
      <c r="AK179" s="13"/>
      <c r="AL179" s="13"/>
      <c r="AM179" s="13"/>
      <c r="AN179" s="13"/>
      <c r="AO179" s="13"/>
      <c r="AP179" s="126"/>
      <c r="AQ179" s="126"/>
      <c r="AR179" s="127"/>
      <c r="AS179" s="29"/>
      <c r="AT179" s="127"/>
      <c r="AU179" s="126"/>
      <c r="AV179" s="13"/>
      <c r="AW179" s="13"/>
      <c r="AX179" s="13"/>
      <c r="AY179" s="13"/>
      <c r="AZ179" s="13"/>
      <c r="BA179" s="13"/>
      <c r="BB179" s="13"/>
      <c r="BC179" s="13"/>
      <c r="BD179" s="13"/>
      <c r="BE179" s="13"/>
      <c r="BF179" s="13"/>
      <c r="BG179" s="13"/>
      <c r="BH179" s="13"/>
    </row>
    <row r="180" spans="1:60" ht="12.75" customHeight="1">
      <c r="A180" s="123"/>
      <c r="B180" s="124"/>
      <c r="C180" s="125"/>
      <c r="D180" s="124"/>
      <c r="E180" s="125"/>
      <c r="F180" s="125"/>
      <c r="G180" s="126"/>
      <c r="H180" s="126"/>
      <c r="I180" s="126"/>
      <c r="J180" s="13"/>
      <c r="K180" s="13"/>
      <c r="L180" s="13"/>
      <c r="M180" s="13"/>
      <c r="N180" s="13"/>
      <c r="O180" s="13"/>
      <c r="P180" s="13"/>
      <c r="Q180" s="126"/>
      <c r="R180" s="13"/>
      <c r="S180" s="13"/>
      <c r="T180" s="13"/>
      <c r="U180" s="13"/>
      <c r="V180" s="13"/>
      <c r="W180" s="13"/>
      <c r="X180" s="126"/>
      <c r="Y180" s="13"/>
      <c r="Z180" s="13"/>
      <c r="AA180" s="13"/>
      <c r="AB180" s="13"/>
      <c r="AC180" s="13"/>
      <c r="AD180" s="13"/>
      <c r="AE180" s="126"/>
      <c r="AF180" s="127"/>
      <c r="AG180" s="13"/>
      <c r="AH180" s="13"/>
      <c r="AI180" s="13"/>
      <c r="AJ180" s="13"/>
      <c r="AK180" s="13"/>
      <c r="AL180" s="13"/>
      <c r="AM180" s="13"/>
      <c r="AN180" s="13"/>
      <c r="AO180" s="13"/>
      <c r="AP180" s="126"/>
      <c r="AQ180" s="126"/>
      <c r="AR180" s="127"/>
      <c r="AS180" s="29"/>
      <c r="AT180" s="127"/>
      <c r="AU180" s="126"/>
      <c r="AV180" s="13"/>
      <c r="AW180" s="13"/>
      <c r="AX180" s="13"/>
      <c r="AY180" s="13"/>
      <c r="AZ180" s="13"/>
      <c r="BA180" s="13"/>
      <c r="BB180" s="13"/>
      <c r="BC180" s="13"/>
      <c r="BD180" s="13"/>
      <c r="BE180" s="13"/>
      <c r="BF180" s="13"/>
      <c r="BG180" s="13"/>
      <c r="BH180" s="13"/>
    </row>
    <row r="181" spans="1:60" ht="12.75" customHeight="1">
      <c r="A181" s="123"/>
      <c r="B181" s="124"/>
      <c r="C181" s="125"/>
      <c r="D181" s="124"/>
      <c r="E181" s="125"/>
      <c r="F181" s="125"/>
      <c r="G181" s="126"/>
      <c r="H181" s="126"/>
      <c r="I181" s="126"/>
      <c r="J181" s="13"/>
      <c r="K181" s="13"/>
      <c r="L181" s="13"/>
      <c r="M181" s="13"/>
      <c r="N181" s="13"/>
      <c r="O181" s="13"/>
      <c r="P181" s="13"/>
      <c r="Q181" s="126"/>
      <c r="R181" s="13"/>
      <c r="S181" s="13"/>
      <c r="T181" s="13"/>
      <c r="U181" s="13"/>
      <c r="V181" s="13"/>
      <c r="W181" s="13"/>
      <c r="X181" s="126"/>
      <c r="Y181" s="13"/>
      <c r="Z181" s="13"/>
      <c r="AA181" s="13"/>
      <c r="AB181" s="13"/>
      <c r="AC181" s="13"/>
      <c r="AD181" s="13"/>
      <c r="AE181" s="126"/>
      <c r="AF181" s="127"/>
      <c r="AG181" s="13"/>
      <c r="AH181" s="13"/>
      <c r="AI181" s="13"/>
      <c r="AJ181" s="13"/>
      <c r="AK181" s="13"/>
      <c r="AL181" s="13"/>
      <c r="AM181" s="13"/>
      <c r="AN181" s="13"/>
      <c r="AO181" s="13"/>
      <c r="AP181" s="126"/>
      <c r="AQ181" s="126"/>
      <c r="AR181" s="127"/>
      <c r="AS181" s="29"/>
      <c r="AT181" s="127"/>
      <c r="AU181" s="126"/>
      <c r="AV181" s="13"/>
      <c r="AW181" s="13"/>
      <c r="AX181" s="13"/>
      <c r="AY181" s="13"/>
      <c r="AZ181" s="13"/>
      <c r="BA181" s="13"/>
      <c r="BB181" s="13"/>
      <c r="BC181" s="13"/>
      <c r="BD181" s="13"/>
      <c r="BE181" s="13"/>
      <c r="BF181" s="13"/>
      <c r="BG181" s="13"/>
      <c r="BH181" s="13"/>
    </row>
    <row r="182" spans="1:60" ht="12.75" customHeight="1">
      <c r="A182" s="123"/>
      <c r="B182" s="124"/>
      <c r="C182" s="125"/>
      <c r="D182" s="124"/>
      <c r="E182" s="125"/>
      <c r="F182" s="125"/>
      <c r="G182" s="126"/>
      <c r="H182" s="126"/>
      <c r="I182" s="126"/>
      <c r="J182" s="13"/>
      <c r="K182" s="13"/>
      <c r="L182" s="13"/>
      <c r="M182" s="13"/>
      <c r="N182" s="13"/>
      <c r="O182" s="13"/>
      <c r="P182" s="13"/>
      <c r="Q182" s="126"/>
      <c r="R182" s="13"/>
      <c r="S182" s="13"/>
      <c r="T182" s="13"/>
      <c r="U182" s="13"/>
      <c r="V182" s="13"/>
      <c r="W182" s="13"/>
      <c r="X182" s="126"/>
      <c r="Y182" s="13"/>
      <c r="Z182" s="13"/>
      <c r="AA182" s="13"/>
      <c r="AB182" s="13"/>
      <c r="AC182" s="13"/>
      <c r="AD182" s="13"/>
      <c r="AE182" s="126"/>
      <c r="AF182" s="127"/>
      <c r="AG182" s="13"/>
      <c r="AH182" s="13"/>
      <c r="AI182" s="13"/>
      <c r="AJ182" s="13"/>
      <c r="AK182" s="13"/>
      <c r="AL182" s="13"/>
      <c r="AM182" s="13"/>
      <c r="AN182" s="13"/>
      <c r="AO182" s="13"/>
      <c r="AP182" s="126"/>
      <c r="AQ182" s="126"/>
      <c r="AR182" s="127"/>
      <c r="AS182" s="29"/>
      <c r="AT182" s="127"/>
      <c r="AU182" s="126"/>
      <c r="AV182" s="13"/>
      <c r="AW182" s="13"/>
      <c r="AX182" s="13"/>
      <c r="AY182" s="13"/>
      <c r="AZ182" s="13"/>
      <c r="BA182" s="13"/>
      <c r="BB182" s="13"/>
      <c r="BC182" s="13"/>
      <c r="BD182" s="13"/>
      <c r="BE182" s="13"/>
      <c r="BF182" s="13"/>
      <c r="BG182" s="13"/>
      <c r="BH182" s="13"/>
    </row>
    <row r="183" spans="1:60" ht="12.75" customHeight="1">
      <c r="A183" s="123"/>
      <c r="B183" s="124"/>
      <c r="C183" s="125"/>
      <c r="D183" s="124"/>
      <c r="E183" s="125"/>
      <c r="F183" s="125"/>
      <c r="G183" s="126"/>
      <c r="H183" s="126"/>
      <c r="I183" s="126"/>
      <c r="J183" s="13"/>
      <c r="K183" s="13"/>
      <c r="L183" s="13"/>
      <c r="M183" s="13"/>
      <c r="N183" s="13"/>
      <c r="O183" s="13"/>
      <c r="P183" s="13"/>
      <c r="Q183" s="126"/>
      <c r="R183" s="13"/>
      <c r="S183" s="13"/>
      <c r="T183" s="13"/>
      <c r="U183" s="13"/>
      <c r="V183" s="13"/>
      <c r="W183" s="13"/>
      <c r="X183" s="126"/>
      <c r="Y183" s="13"/>
      <c r="Z183" s="13"/>
      <c r="AA183" s="13"/>
      <c r="AB183" s="13"/>
      <c r="AC183" s="13"/>
      <c r="AD183" s="13"/>
      <c r="AE183" s="126"/>
      <c r="AF183" s="127"/>
      <c r="AG183" s="13"/>
      <c r="AH183" s="13"/>
      <c r="AI183" s="13"/>
      <c r="AJ183" s="13"/>
      <c r="AK183" s="13"/>
      <c r="AL183" s="13"/>
      <c r="AM183" s="13"/>
      <c r="AN183" s="13"/>
      <c r="AO183" s="13"/>
      <c r="AP183" s="126"/>
      <c r="AQ183" s="126"/>
      <c r="AR183" s="127"/>
      <c r="AS183" s="29"/>
      <c r="AT183" s="127"/>
      <c r="AU183" s="126"/>
      <c r="AV183" s="13"/>
      <c r="AW183" s="13"/>
      <c r="AX183" s="13"/>
      <c r="AY183" s="13"/>
      <c r="AZ183" s="13"/>
      <c r="BA183" s="13"/>
      <c r="BB183" s="13"/>
      <c r="BC183" s="13"/>
      <c r="BD183" s="13"/>
      <c r="BE183" s="13"/>
      <c r="BF183" s="13"/>
      <c r="BG183" s="13"/>
      <c r="BH183" s="13"/>
    </row>
    <row r="184" spans="1:60" ht="12.75" customHeight="1">
      <c r="A184" s="123"/>
      <c r="B184" s="124"/>
      <c r="C184" s="125"/>
      <c r="D184" s="124"/>
      <c r="E184" s="125"/>
      <c r="F184" s="125"/>
      <c r="G184" s="126"/>
      <c r="H184" s="126"/>
      <c r="I184" s="126"/>
      <c r="J184" s="13"/>
      <c r="K184" s="13"/>
      <c r="L184" s="13"/>
      <c r="M184" s="13"/>
      <c r="N184" s="13"/>
      <c r="O184" s="13"/>
      <c r="P184" s="13"/>
      <c r="Q184" s="126"/>
      <c r="R184" s="13"/>
      <c r="S184" s="13"/>
      <c r="T184" s="13"/>
      <c r="U184" s="13"/>
      <c r="V184" s="13"/>
      <c r="W184" s="13"/>
      <c r="X184" s="126"/>
      <c r="Y184" s="13"/>
      <c r="Z184" s="13"/>
      <c r="AA184" s="13"/>
      <c r="AB184" s="13"/>
      <c r="AC184" s="13"/>
      <c r="AD184" s="13"/>
      <c r="AE184" s="126"/>
      <c r="AF184" s="127"/>
      <c r="AG184" s="13"/>
      <c r="AH184" s="13"/>
      <c r="AI184" s="13"/>
      <c r="AJ184" s="13"/>
      <c r="AK184" s="13"/>
      <c r="AL184" s="13"/>
      <c r="AM184" s="13"/>
      <c r="AN184" s="13"/>
      <c r="AO184" s="13"/>
      <c r="AP184" s="126"/>
      <c r="AQ184" s="126"/>
      <c r="AR184" s="127"/>
      <c r="AS184" s="29"/>
      <c r="AT184" s="127"/>
      <c r="AU184" s="126"/>
      <c r="AV184" s="13"/>
      <c r="AW184" s="13"/>
      <c r="AX184" s="13"/>
      <c r="AY184" s="13"/>
      <c r="AZ184" s="13"/>
      <c r="BA184" s="13"/>
      <c r="BB184" s="13"/>
      <c r="BC184" s="13"/>
      <c r="BD184" s="13"/>
      <c r="BE184" s="13"/>
      <c r="BF184" s="13"/>
      <c r="BG184" s="13"/>
      <c r="BH184" s="13"/>
    </row>
    <row r="185" spans="1:60" ht="12.75" customHeight="1">
      <c r="A185" s="123"/>
      <c r="B185" s="124"/>
      <c r="C185" s="125"/>
      <c r="D185" s="124"/>
      <c r="E185" s="125"/>
      <c r="F185" s="125"/>
      <c r="G185" s="126"/>
      <c r="H185" s="126"/>
      <c r="I185" s="126"/>
      <c r="J185" s="13"/>
      <c r="K185" s="13"/>
      <c r="L185" s="13"/>
      <c r="M185" s="13"/>
      <c r="N185" s="13"/>
      <c r="O185" s="13"/>
      <c r="P185" s="13"/>
      <c r="Q185" s="126"/>
      <c r="R185" s="13"/>
      <c r="S185" s="13"/>
      <c r="T185" s="13"/>
      <c r="U185" s="13"/>
      <c r="V185" s="13"/>
      <c r="W185" s="13"/>
      <c r="X185" s="126"/>
      <c r="Y185" s="13"/>
      <c r="Z185" s="13"/>
      <c r="AA185" s="13"/>
      <c r="AB185" s="13"/>
      <c r="AC185" s="13"/>
      <c r="AD185" s="13"/>
      <c r="AE185" s="126"/>
      <c r="AF185" s="127"/>
      <c r="AG185" s="13"/>
      <c r="AH185" s="13"/>
      <c r="AI185" s="13"/>
      <c r="AJ185" s="13"/>
      <c r="AK185" s="13"/>
      <c r="AL185" s="13"/>
      <c r="AM185" s="13"/>
      <c r="AN185" s="13"/>
      <c r="AO185" s="13"/>
      <c r="AP185" s="126"/>
      <c r="AQ185" s="126"/>
      <c r="AR185" s="127"/>
      <c r="AS185" s="29"/>
      <c r="AT185" s="127"/>
      <c r="AU185" s="126"/>
      <c r="AV185" s="13"/>
      <c r="AW185" s="13"/>
      <c r="AX185" s="13"/>
      <c r="AY185" s="13"/>
      <c r="AZ185" s="13"/>
      <c r="BA185" s="13"/>
      <c r="BB185" s="13"/>
      <c r="BC185" s="13"/>
      <c r="BD185" s="13"/>
      <c r="BE185" s="13"/>
      <c r="BF185" s="13"/>
      <c r="BG185" s="13"/>
      <c r="BH185" s="13"/>
    </row>
    <row r="186" spans="1:60" ht="12.75" customHeight="1">
      <c r="A186" s="123"/>
      <c r="B186" s="124"/>
      <c r="C186" s="125"/>
      <c r="D186" s="124"/>
      <c r="E186" s="125"/>
      <c r="F186" s="125"/>
      <c r="G186" s="126"/>
      <c r="H186" s="126"/>
      <c r="I186" s="126"/>
      <c r="J186" s="13"/>
      <c r="K186" s="13"/>
      <c r="L186" s="13"/>
      <c r="M186" s="13"/>
      <c r="N186" s="13"/>
      <c r="O186" s="13"/>
      <c r="P186" s="13"/>
      <c r="Q186" s="126"/>
      <c r="R186" s="13"/>
      <c r="S186" s="13"/>
      <c r="T186" s="13"/>
      <c r="U186" s="13"/>
      <c r="V186" s="13"/>
      <c r="W186" s="13"/>
      <c r="X186" s="126"/>
      <c r="Y186" s="13"/>
      <c r="Z186" s="13"/>
      <c r="AA186" s="13"/>
      <c r="AB186" s="13"/>
      <c r="AC186" s="13"/>
      <c r="AD186" s="13"/>
      <c r="AE186" s="126"/>
      <c r="AF186" s="127"/>
      <c r="AG186" s="13"/>
      <c r="AH186" s="13"/>
      <c r="AI186" s="13"/>
      <c r="AJ186" s="13"/>
      <c r="AK186" s="13"/>
      <c r="AL186" s="13"/>
      <c r="AM186" s="13"/>
      <c r="AN186" s="13"/>
      <c r="AO186" s="13"/>
      <c r="AP186" s="126"/>
      <c r="AQ186" s="126"/>
      <c r="AR186" s="127"/>
      <c r="AS186" s="29"/>
      <c r="AT186" s="127"/>
      <c r="AU186" s="126"/>
      <c r="AV186" s="13"/>
      <c r="AW186" s="13"/>
      <c r="AX186" s="13"/>
      <c r="AY186" s="13"/>
      <c r="AZ186" s="13"/>
      <c r="BA186" s="13"/>
      <c r="BB186" s="13"/>
      <c r="BC186" s="13"/>
      <c r="BD186" s="13"/>
      <c r="BE186" s="13"/>
      <c r="BF186" s="13"/>
      <c r="BG186" s="13"/>
      <c r="BH186" s="13"/>
    </row>
    <row r="187" spans="1:60" ht="12.75" customHeight="1">
      <c r="A187" s="123"/>
      <c r="B187" s="124"/>
      <c r="C187" s="125"/>
      <c r="D187" s="124"/>
      <c r="E187" s="125"/>
      <c r="F187" s="125"/>
      <c r="G187" s="126"/>
      <c r="H187" s="126"/>
      <c r="I187" s="126"/>
      <c r="J187" s="13"/>
      <c r="K187" s="13"/>
      <c r="L187" s="13"/>
      <c r="M187" s="13"/>
      <c r="N187" s="13"/>
      <c r="O187" s="13"/>
      <c r="P187" s="13"/>
      <c r="Q187" s="126"/>
      <c r="R187" s="13"/>
      <c r="S187" s="13"/>
      <c r="T187" s="13"/>
      <c r="U187" s="13"/>
      <c r="V187" s="13"/>
      <c r="W187" s="13"/>
      <c r="X187" s="126"/>
      <c r="Y187" s="13"/>
      <c r="Z187" s="13"/>
      <c r="AA187" s="13"/>
      <c r="AB187" s="13"/>
      <c r="AC187" s="13"/>
      <c r="AD187" s="13"/>
      <c r="AE187" s="126"/>
      <c r="AF187" s="127"/>
      <c r="AG187" s="13"/>
      <c r="AH187" s="13"/>
      <c r="AI187" s="13"/>
      <c r="AJ187" s="13"/>
      <c r="AK187" s="13"/>
      <c r="AL187" s="13"/>
      <c r="AM187" s="13"/>
      <c r="AN187" s="13"/>
      <c r="AO187" s="13"/>
      <c r="AP187" s="126"/>
      <c r="AQ187" s="126"/>
      <c r="AR187" s="127"/>
      <c r="AS187" s="29"/>
      <c r="AT187" s="127"/>
      <c r="AU187" s="126"/>
      <c r="AV187" s="13"/>
      <c r="AW187" s="13"/>
      <c r="AX187" s="13"/>
      <c r="AY187" s="13"/>
      <c r="AZ187" s="13"/>
      <c r="BA187" s="13"/>
      <c r="BB187" s="13"/>
      <c r="BC187" s="13"/>
      <c r="BD187" s="13"/>
      <c r="BE187" s="13"/>
      <c r="BF187" s="13"/>
      <c r="BG187" s="13"/>
      <c r="BH187" s="13"/>
    </row>
    <row r="188" spans="1:60" ht="12.75" customHeight="1">
      <c r="A188" s="123"/>
      <c r="B188" s="124"/>
      <c r="C188" s="125"/>
      <c r="D188" s="124"/>
      <c r="E188" s="125"/>
      <c r="F188" s="125"/>
      <c r="G188" s="126"/>
      <c r="H188" s="126"/>
      <c r="I188" s="126"/>
      <c r="J188" s="13"/>
      <c r="K188" s="13"/>
      <c r="L188" s="13"/>
      <c r="M188" s="13"/>
      <c r="N188" s="13"/>
      <c r="O188" s="13"/>
      <c r="P188" s="13"/>
      <c r="Q188" s="126"/>
      <c r="R188" s="13"/>
      <c r="S188" s="13"/>
      <c r="T188" s="13"/>
      <c r="U188" s="13"/>
      <c r="V188" s="13"/>
      <c r="W188" s="13"/>
      <c r="X188" s="126"/>
      <c r="Y188" s="13"/>
      <c r="Z188" s="13"/>
      <c r="AA188" s="13"/>
      <c r="AB188" s="13"/>
      <c r="AC188" s="13"/>
      <c r="AD188" s="13"/>
      <c r="AE188" s="126"/>
      <c r="AF188" s="127"/>
      <c r="AG188" s="13"/>
      <c r="AH188" s="13"/>
      <c r="AI188" s="13"/>
      <c r="AJ188" s="13"/>
      <c r="AK188" s="13"/>
      <c r="AL188" s="13"/>
      <c r="AM188" s="13"/>
      <c r="AN188" s="13"/>
      <c r="AO188" s="13"/>
      <c r="AP188" s="126"/>
      <c r="AQ188" s="126"/>
      <c r="AR188" s="127"/>
      <c r="AS188" s="29"/>
      <c r="AT188" s="127"/>
      <c r="AU188" s="126"/>
      <c r="AV188" s="13"/>
      <c r="AW188" s="13"/>
      <c r="AX188" s="13"/>
      <c r="AY188" s="13"/>
      <c r="AZ188" s="13"/>
      <c r="BA188" s="13"/>
      <c r="BB188" s="13"/>
      <c r="BC188" s="13"/>
      <c r="BD188" s="13"/>
      <c r="BE188" s="13"/>
      <c r="BF188" s="13"/>
      <c r="BG188" s="13"/>
      <c r="BH188" s="13"/>
    </row>
    <row r="189" spans="1:60" ht="12.75" customHeight="1">
      <c r="A189" s="123"/>
      <c r="B189" s="124"/>
      <c r="C189" s="125"/>
      <c r="D189" s="124"/>
      <c r="E189" s="125"/>
      <c r="F189" s="125"/>
      <c r="G189" s="126"/>
      <c r="H189" s="126"/>
      <c r="I189" s="126"/>
      <c r="J189" s="13"/>
      <c r="K189" s="13"/>
      <c r="L189" s="13"/>
      <c r="M189" s="13"/>
      <c r="N189" s="13"/>
      <c r="O189" s="13"/>
      <c r="P189" s="13"/>
      <c r="Q189" s="126"/>
      <c r="R189" s="13"/>
      <c r="S189" s="13"/>
      <c r="T189" s="13"/>
      <c r="U189" s="13"/>
      <c r="V189" s="13"/>
      <c r="W189" s="13"/>
      <c r="X189" s="126"/>
      <c r="Y189" s="13"/>
      <c r="Z189" s="13"/>
      <c r="AA189" s="13"/>
      <c r="AB189" s="13"/>
      <c r="AC189" s="13"/>
      <c r="AD189" s="13"/>
      <c r="AE189" s="126"/>
      <c r="AF189" s="127"/>
      <c r="AG189" s="13"/>
      <c r="AH189" s="13"/>
      <c r="AI189" s="13"/>
      <c r="AJ189" s="13"/>
      <c r="AK189" s="13"/>
      <c r="AL189" s="13"/>
      <c r="AM189" s="13"/>
      <c r="AN189" s="13"/>
      <c r="AO189" s="13"/>
      <c r="AP189" s="126"/>
      <c r="AQ189" s="126"/>
      <c r="AR189" s="127"/>
      <c r="AS189" s="29"/>
      <c r="AT189" s="127"/>
      <c r="AU189" s="126"/>
      <c r="AV189" s="13"/>
      <c r="AW189" s="13"/>
      <c r="AX189" s="13"/>
      <c r="AY189" s="13"/>
      <c r="AZ189" s="13"/>
      <c r="BA189" s="13"/>
      <c r="BB189" s="13"/>
      <c r="BC189" s="13"/>
      <c r="BD189" s="13"/>
      <c r="BE189" s="13"/>
      <c r="BF189" s="13"/>
      <c r="BG189" s="13"/>
      <c r="BH189" s="13"/>
    </row>
    <row r="190" spans="1:60" ht="12.75" customHeight="1">
      <c r="A190" s="123"/>
      <c r="B190" s="124"/>
      <c r="C190" s="125"/>
      <c r="D190" s="124"/>
      <c r="E190" s="125"/>
      <c r="F190" s="125"/>
      <c r="G190" s="126"/>
      <c r="H190" s="126"/>
      <c r="I190" s="126"/>
      <c r="J190" s="13"/>
      <c r="K190" s="13"/>
      <c r="L190" s="13"/>
      <c r="M190" s="13"/>
      <c r="N190" s="13"/>
      <c r="O190" s="13"/>
      <c r="P190" s="13"/>
      <c r="Q190" s="126"/>
      <c r="R190" s="13"/>
      <c r="S190" s="13"/>
      <c r="T190" s="13"/>
      <c r="U190" s="13"/>
      <c r="V190" s="13"/>
      <c r="W190" s="13"/>
      <c r="X190" s="126"/>
      <c r="Y190" s="13"/>
      <c r="Z190" s="13"/>
      <c r="AA190" s="13"/>
      <c r="AB190" s="13"/>
      <c r="AC190" s="13"/>
      <c r="AD190" s="13"/>
      <c r="AE190" s="126"/>
      <c r="AF190" s="127"/>
      <c r="AG190" s="13"/>
      <c r="AH190" s="13"/>
      <c r="AI190" s="13"/>
      <c r="AJ190" s="13"/>
      <c r="AK190" s="13"/>
      <c r="AL190" s="13"/>
      <c r="AM190" s="13"/>
      <c r="AN190" s="13"/>
      <c r="AO190" s="13"/>
      <c r="AP190" s="126"/>
      <c r="AQ190" s="126"/>
      <c r="AR190" s="127"/>
      <c r="AS190" s="29"/>
      <c r="AT190" s="127"/>
      <c r="AU190" s="126"/>
      <c r="AV190" s="13"/>
      <c r="AW190" s="13"/>
      <c r="AX190" s="13"/>
      <c r="AY190" s="13"/>
      <c r="AZ190" s="13"/>
      <c r="BA190" s="13"/>
      <c r="BB190" s="13"/>
      <c r="BC190" s="13"/>
      <c r="BD190" s="13"/>
      <c r="BE190" s="13"/>
      <c r="BF190" s="13"/>
      <c r="BG190" s="13"/>
      <c r="BH190" s="13"/>
    </row>
    <row r="191" spans="1:60" ht="12.75" customHeight="1">
      <c r="A191" s="123"/>
      <c r="B191" s="124"/>
      <c r="C191" s="125"/>
      <c r="D191" s="124"/>
      <c r="E191" s="125"/>
      <c r="F191" s="125"/>
      <c r="G191" s="126"/>
      <c r="H191" s="126"/>
      <c r="I191" s="126"/>
      <c r="J191" s="13"/>
      <c r="K191" s="13"/>
      <c r="L191" s="13"/>
      <c r="M191" s="13"/>
      <c r="N191" s="13"/>
      <c r="O191" s="13"/>
      <c r="P191" s="13"/>
      <c r="Q191" s="126"/>
      <c r="R191" s="13"/>
      <c r="S191" s="13"/>
      <c r="T191" s="13"/>
      <c r="U191" s="13"/>
      <c r="V191" s="13"/>
      <c r="W191" s="13"/>
      <c r="X191" s="126"/>
      <c r="Y191" s="13"/>
      <c r="Z191" s="13"/>
      <c r="AA191" s="13"/>
      <c r="AB191" s="13"/>
      <c r="AC191" s="13"/>
      <c r="AD191" s="13"/>
      <c r="AE191" s="126"/>
      <c r="AF191" s="127"/>
      <c r="AG191" s="13"/>
      <c r="AH191" s="13"/>
      <c r="AI191" s="13"/>
      <c r="AJ191" s="13"/>
      <c r="AK191" s="13"/>
      <c r="AL191" s="13"/>
      <c r="AM191" s="13"/>
      <c r="AN191" s="13"/>
      <c r="AO191" s="13"/>
      <c r="AP191" s="126"/>
      <c r="AQ191" s="126"/>
      <c r="AR191" s="127"/>
      <c r="AS191" s="29"/>
      <c r="AT191" s="127"/>
      <c r="AU191" s="126"/>
      <c r="AV191" s="13"/>
      <c r="AW191" s="13"/>
      <c r="AX191" s="13"/>
      <c r="AY191" s="13"/>
      <c r="AZ191" s="13"/>
      <c r="BA191" s="13"/>
      <c r="BB191" s="13"/>
      <c r="BC191" s="13"/>
      <c r="BD191" s="13"/>
      <c r="BE191" s="13"/>
      <c r="BF191" s="13"/>
      <c r="BG191" s="13"/>
      <c r="BH191" s="13"/>
    </row>
    <row r="192" spans="1:60" ht="12.75" customHeight="1">
      <c r="A192" s="123"/>
      <c r="B192" s="124"/>
      <c r="C192" s="125"/>
      <c r="D192" s="124"/>
      <c r="E192" s="125"/>
      <c r="F192" s="125"/>
      <c r="G192" s="126"/>
      <c r="H192" s="126"/>
      <c r="I192" s="126"/>
      <c r="J192" s="13"/>
      <c r="K192" s="13"/>
      <c r="L192" s="13"/>
      <c r="M192" s="13"/>
      <c r="N192" s="13"/>
      <c r="O192" s="13"/>
      <c r="P192" s="13"/>
      <c r="Q192" s="126"/>
      <c r="R192" s="13"/>
      <c r="S192" s="13"/>
      <c r="T192" s="13"/>
      <c r="U192" s="13"/>
      <c r="V192" s="13"/>
      <c r="W192" s="13"/>
      <c r="X192" s="126"/>
      <c r="Y192" s="13"/>
      <c r="Z192" s="13"/>
      <c r="AA192" s="13"/>
      <c r="AB192" s="13"/>
      <c r="AC192" s="13"/>
      <c r="AD192" s="13"/>
      <c r="AE192" s="126"/>
      <c r="AF192" s="127"/>
      <c r="AG192" s="13"/>
      <c r="AH192" s="13"/>
      <c r="AI192" s="13"/>
      <c r="AJ192" s="13"/>
      <c r="AK192" s="13"/>
      <c r="AL192" s="13"/>
      <c r="AM192" s="13"/>
      <c r="AN192" s="13"/>
      <c r="AO192" s="13"/>
      <c r="AP192" s="126"/>
      <c r="AQ192" s="126"/>
      <c r="AR192" s="127"/>
      <c r="AS192" s="29"/>
      <c r="AT192" s="127"/>
      <c r="AU192" s="126"/>
      <c r="AV192" s="13"/>
      <c r="AW192" s="13"/>
      <c r="AX192" s="13"/>
      <c r="AY192" s="13"/>
      <c r="AZ192" s="13"/>
      <c r="BA192" s="13"/>
      <c r="BB192" s="13"/>
      <c r="BC192" s="13"/>
      <c r="BD192" s="13"/>
      <c r="BE192" s="13"/>
      <c r="BF192" s="13"/>
      <c r="BG192" s="13"/>
      <c r="BH192" s="13"/>
    </row>
    <row r="193" spans="1:60" ht="12.75" customHeight="1">
      <c r="A193" s="123"/>
      <c r="B193" s="124"/>
      <c r="C193" s="125"/>
      <c r="D193" s="124"/>
      <c r="E193" s="125"/>
      <c r="F193" s="125"/>
      <c r="G193" s="126"/>
      <c r="H193" s="126"/>
      <c r="I193" s="126"/>
      <c r="J193" s="13"/>
      <c r="K193" s="13"/>
      <c r="L193" s="13"/>
      <c r="M193" s="13"/>
      <c r="N193" s="13"/>
      <c r="O193" s="13"/>
      <c r="P193" s="13"/>
      <c r="Q193" s="126"/>
      <c r="R193" s="13"/>
      <c r="S193" s="13"/>
      <c r="T193" s="13"/>
      <c r="U193" s="13"/>
      <c r="V193" s="13"/>
      <c r="W193" s="13"/>
      <c r="X193" s="126"/>
      <c r="Y193" s="13"/>
      <c r="Z193" s="13"/>
      <c r="AA193" s="13"/>
      <c r="AB193" s="13"/>
      <c r="AC193" s="13"/>
      <c r="AD193" s="13"/>
      <c r="AE193" s="126"/>
      <c r="AF193" s="127"/>
      <c r="AG193" s="13"/>
      <c r="AH193" s="13"/>
      <c r="AI193" s="13"/>
      <c r="AJ193" s="13"/>
      <c r="AK193" s="13"/>
      <c r="AL193" s="13"/>
      <c r="AM193" s="13"/>
      <c r="AN193" s="13"/>
      <c r="AO193" s="13"/>
      <c r="AP193" s="126"/>
      <c r="AQ193" s="126"/>
      <c r="AR193" s="127"/>
      <c r="AS193" s="29"/>
      <c r="AT193" s="127"/>
      <c r="AU193" s="126"/>
      <c r="AV193" s="13"/>
      <c r="AW193" s="13"/>
      <c r="AX193" s="13"/>
      <c r="AY193" s="13"/>
      <c r="AZ193" s="13"/>
      <c r="BA193" s="13"/>
      <c r="BB193" s="13"/>
      <c r="BC193" s="13"/>
      <c r="BD193" s="13"/>
      <c r="BE193" s="13"/>
      <c r="BF193" s="13"/>
      <c r="BG193" s="13"/>
      <c r="BH193" s="13"/>
    </row>
    <row r="194" spans="1:60" ht="12.75" customHeight="1">
      <c r="A194" s="123"/>
      <c r="B194" s="124"/>
      <c r="C194" s="125"/>
      <c r="D194" s="124"/>
      <c r="E194" s="125"/>
      <c r="F194" s="125"/>
      <c r="G194" s="126"/>
      <c r="H194" s="126"/>
      <c r="I194" s="126"/>
      <c r="J194" s="13"/>
      <c r="K194" s="13"/>
      <c r="L194" s="13"/>
      <c r="M194" s="13"/>
      <c r="N194" s="13"/>
      <c r="O194" s="13"/>
      <c r="P194" s="13"/>
      <c r="Q194" s="126"/>
      <c r="R194" s="13"/>
      <c r="S194" s="13"/>
      <c r="T194" s="13"/>
      <c r="U194" s="13"/>
      <c r="V194" s="13"/>
      <c r="W194" s="13"/>
      <c r="X194" s="126"/>
      <c r="Y194" s="13"/>
      <c r="Z194" s="13"/>
      <c r="AA194" s="13"/>
      <c r="AB194" s="13"/>
      <c r="AC194" s="13"/>
      <c r="AD194" s="13"/>
      <c r="AE194" s="126"/>
      <c r="AF194" s="127"/>
      <c r="AG194" s="13"/>
      <c r="AH194" s="13"/>
      <c r="AI194" s="13"/>
      <c r="AJ194" s="13"/>
      <c r="AK194" s="13"/>
      <c r="AL194" s="13"/>
      <c r="AM194" s="13"/>
      <c r="AN194" s="13"/>
      <c r="AO194" s="13"/>
      <c r="AP194" s="126"/>
      <c r="AQ194" s="126"/>
      <c r="AR194" s="127"/>
      <c r="AS194" s="29"/>
      <c r="AT194" s="127"/>
      <c r="AU194" s="126"/>
      <c r="AV194" s="13"/>
      <c r="AW194" s="13"/>
      <c r="AX194" s="13"/>
      <c r="AY194" s="13"/>
      <c r="AZ194" s="13"/>
      <c r="BA194" s="13"/>
      <c r="BB194" s="13"/>
      <c r="BC194" s="13"/>
      <c r="BD194" s="13"/>
      <c r="BE194" s="13"/>
      <c r="BF194" s="13"/>
      <c r="BG194" s="13"/>
      <c r="BH194" s="13"/>
    </row>
    <row r="195" spans="1:60" ht="12.75" customHeight="1">
      <c r="A195" s="123"/>
      <c r="B195" s="124"/>
      <c r="C195" s="125"/>
      <c r="D195" s="124"/>
      <c r="E195" s="125"/>
      <c r="F195" s="125"/>
      <c r="G195" s="126"/>
      <c r="H195" s="126"/>
      <c r="I195" s="126"/>
      <c r="J195" s="13"/>
      <c r="K195" s="13"/>
      <c r="L195" s="13"/>
      <c r="M195" s="13"/>
      <c r="N195" s="13"/>
      <c r="O195" s="13"/>
      <c r="P195" s="13"/>
      <c r="Q195" s="126"/>
      <c r="R195" s="13"/>
      <c r="S195" s="13"/>
      <c r="T195" s="13"/>
      <c r="U195" s="13"/>
      <c r="V195" s="13"/>
      <c r="W195" s="13"/>
      <c r="X195" s="126"/>
      <c r="Y195" s="13"/>
      <c r="Z195" s="13"/>
      <c r="AA195" s="13"/>
      <c r="AB195" s="13"/>
      <c r="AC195" s="13"/>
      <c r="AD195" s="13"/>
      <c r="AE195" s="126"/>
      <c r="AF195" s="127"/>
      <c r="AG195" s="13"/>
      <c r="AH195" s="13"/>
      <c r="AI195" s="13"/>
      <c r="AJ195" s="13"/>
      <c r="AK195" s="13"/>
      <c r="AL195" s="13"/>
      <c r="AM195" s="13"/>
      <c r="AN195" s="13"/>
      <c r="AO195" s="13"/>
      <c r="AP195" s="126"/>
      <c r="AQ195" s="126"/>
      <c r="AR195" s="127"/>
      <c r="AS195" s="29"/>
      <c r="AT195" s="127"/>
      <c r="AU195" s="126"/>
      <c r="AV195" s="13"/>
      <c r="AW195" s="13"/>
      <c r="AX195" s="13"/>
      <c r="AY195" s="13"/>
      <c r="AZ195" s="13"/>
      <c r="BA195" s="13"/>
      <c r="BB195" s="13"/>
      <c r="BC195" s="13"/>
      <c r="BD195" s="13"/>
      <c r="BE195" s="13"/>
      <c r="BF195" s="13"/>
      <c r="BG195" s="13"/>
      <c r="BH195" s="13"/>
    </row>
    <row r="196" spans="1:60" ht="12.75" customHeight="1">
      <c r="A196" s="123"/>
      <c r="B196" s="124"/>
      <c r="C196" s="125"/>
      <c r="D196" s="124"/>
      <c r="E196" s="125"/>
      <c r="F196" s="125"/>
      <c r="G196" s="126"/>
      <c r="H196" s="126"/>
      <c r="I196" s="126"/>
      <c r="J196" s="13"/>
      <c r="K196" s="13"/>
      <c r="L196" s="13"/>
      <c r="M196" s="13"/>
      <c r="N196" s="13"/>
      <c r="O196" s="13"/>
      <c r="P196" s="13"/>
      <c r="Q196" s="126"/>
      <c r="R196" s="13"/>
      <c r="S196" s="13"/>
      <c r="T196" s="13"/>
      <c r="U196" s="13"/>
      <c r="V196" s="13"/>
      <c r="W196" s="13"/>
      <c r="X196" s="126"/>
      <c r="Y196" s="13"/>
      <c r="Z196" s="13"/>
      <c r="AA196" s="13"/>
      <c r="AB196" s="13"/>
      <c r="AC196" s="13"/>
      <c r="AD196" s="13"/>
      <c r="AE196" s="126"/>
      <c r="AF196" s="127"/>
      <c r="AG196" s="13"/>
      <c r="AH196" s="13"/>
      <c r="AI196" s="13"/>
      <c r="AJ196" s="13"/>
      <c r="AK196" s="13"/>
      <c r="AL196" s="13"/>
      <c r="AM196" s="13"/>
      <c r="AN196" s="13"/>
      <c r="AO196" s="13"/>
      <c r="AP196" s="126"/>
      <c r="AQ196" s="126"/>
      <c r="AR196" s="127"/>
      <c r="AS196" s="29"/>
      <c r="AT196" s="127"/>
      <c r="AU196" s="126"/>
      <c r="AV196" s="13"/>
      <c r="AW196" s="13"/>
      <c r="AX196" s="13"/>
      <c r="AY196" s="13"/>
      <c r="AZ196" s="13"/>
      <c r="BA196" s="13"/>
      <c r="BB196" s="13"/>
      <c r="BC196" s="13"/>
      <c r="BD196" s="13"/>
      <c r="BE196" s="13"/>
      <c r="BF196" s="13"/>
      <c r="BG196" s="13"/>
      <c r="BH196" s="13"/>
    </row>
    <row r="197" spans="1:60" ht="12.75" customHeight="1">
      <c r="A197" s="123"/>
      <c r="B197" s="124"/>
      <c r="C197" s="125"/>
      <c r="D197" s="124"/>
      <c r="E197" s="125"/>
      <c r="F197" s="125"/>
      <c r="G197" s="126"/>
      <c r="H197" s="126"/>
      <c r="I197" s="126"/>
      <c r="J197" s="13"/>
      <c r="K197" s="13"/>
      <c r="L197" s="13"/>
      <c r="M197" s="13"/>
      <c r="N197" s="13"/>
      <c r="O197" s="13"/>
      <c r="P197" s="13"/>
      <c r="Q197" s="126"/>
      <c r="R197" s="13"/>
      <c r="S197" s="13"/>
      <c r="T197" s="13"/>
      <c r="U197" s="13"/>
      <c r="V197" s="13"/>
      <c r="W197" s="13"/>
      <c r="X197" s="126"/>
      <c r="Y197" s="13"/>
      <c r="Z197" s="13"/>
      <c r="AA197" s="13"/>
      <c r="AB197" s="13"/>
      <c r="AC197" s="13"/>
      <c r="AD197" s="13"/>
      <c r="AE197" s="126"/>
      <c r="AF197" s="127"/>
      <c r="AG197" s="13"/>
      <c r="AH197" s="13"/>
      <c r="AI197" s="13"/>
      <c r="AJ197" s="13"/>
      <c r="AK197" s="13"/>
      <c r="AL197" s="13"/>
      <c r="AM197" s="13"/>
      <c r="AN197" s="13"/>
      <c r="AO197" s="13"/>
      <c r="AP197" s="126"/>
      <c r="AQ197" s="126"/>
      <c r="AR197" s="127"/>
      <c r="AS197" s="29"/>
      <c r="AT197" s="127"/>
      <c r="AU197" s="126"/>
      <c r="AV197" s="13"/>
      <c r="AW197" s="13"/>
      <c r="AX197" s="13"/>
      <c r="AY197" s="13"/>
      <c r="AZ197" s="13"/>
      <c r="BA197" s="13"/>
      <c r="BB197" s="13"/>
      <c r="BC197" s="13"/>
      <c r="BD197" s="13"/>
      <c r="BE197" s="13"/>
      <c r="BF197" s="13"/>
      <c r="BG197" s="13"/>
      <c r="BH197" s="13"/>
    </row>
    <row r="198" spans="1:60" ht="12.75" customHeight="1">
      <c r="A198" s="123"/>
      <c r="B198" s="124"/>
      <c r="C198" s="125"/>
      <c r="D198" s="124"/>
      <c r="E198" s="125"/>
      <c r="F198" s="125"/>
      <c r="G198" s="126"/>
      <c r="H198" s="126"/>
      <c r="I198" s="126"/>
      <c r="J198" s="13"/>
      <c r="K198" s="13"/>
      <c r="L198" s="13"/>
      <c r="M198" s="13"/>
      <c r="N198" s="13"/>
      <c r="O198" s="13"/>
      <c r="P198" s="13"/>
      <c r="Q198" s="126"/>
      <c r="R198" s="13"/>
      <c r="S198" s="13"/>
      <c r="T198" s="13"/>
      <c r="U198" s="13"/>
      <c r="V198" s="13"/>
      <c r="W198" s="13"/>
      <c r="X198" s="126"/>
      <c r="Y198" s="13"/>
      <c r="Z198" s="13"/>
      <c r="AA198" s="13"/>
      <c r="AB198" s="13"/>
      <c r="AC198" s="13"/>
      <c r="AD198" s="13"/>
      <c r="AE198" s="126"/>
      <c r="AF198" s="127"/>
      <c r="AG198" s="13"/>
      <c r="AH198" s="13"/>
      <c r="AI198" s="13"/>
      <c r="AJ198" s="13"/>
      <c r="AK198" s="13"/>
      <c r="AL198" s="13"/>
      <c r="AM198" s="13"/>
      <c r="AN198" s="13"/>
      <c r="AO198" s="13"/>
      <c r="AP198" s="126"/>
      <c r="AQ198" s="126"/>
      <c r="AR198" s="127"/>
      <c r="AS198" s="29"/>
      <c r="AT198" s="127"/>
      <c r="AU198" s="126"/>
      <c r="AV198" s="13"/>
      <c r="AW198" s="13"/>
      <c r="AX198" s="13"/>
      <c r="AY198" s="13"/>
      <c r="AZ198" s="13"/>
      <c r="BA198" s="13"/>
      <c r="BB198" s="13"/>
      <c r="BC198" s="13"/>
      <c r="BD198" s="13"/>
      <c r="BE198" s="13"/>
      <c r="BF198" s="13"/>
      <c r="BG198" s="13"/>
      <c r="BH198" s="13"/>
    </row>
    <row r="199" spans="1:60" ht="12.75" customHeight="1">
      <c r="A199" s="123"/>
      <c r="B199" s="124"/>
      <c r="C199" s="125"/>
      <c r="D199" s="124"/>
      <c r="E199" s="125"/>
      <c r="F199" s="125"/>
      <c r="G199" s="126"/>
      <c r="H199" s="126"/>
      <c r="I199" s="126"/>
      <c r="J199" s="13"/>
      <c r="K199" s="13"/>
      <c r="L199" s="13"/>
      <c r="M199" s="13"/>
      <c r="N199" s="13"/>
      <c r="O199" s="13"/>
      <c r="P199" s="13"/>
      <c r="Q199" s="126"/>
      <c r="R199" s="13"/>
      <c r="S199" s="13"/>
      <c r="T199" s="13"/>
      <c r="U199" s="13"/>
      <c r="V199" s="13"/>
      <c r="W199" s="13"/>
      <c r="X199" s="126"/>
      <c r="Y199" s="13"/>
      <c r="Z199" s="13"/>
      <c r="AA199" s="13"/>
      <c r="AB199" s="13"/>
      <c r="AC199" s="13"/>
      <c r="AD199" s="13"/>
      <c r="AE199" s="126"/>
      <c r="AF199" s="127"/>
      <c r="AG199" s="13"/>
      <c r="AH199" s="13"/>
      <c r="AI199" s="13"/>
      <c r="AJ199" s="13"/>
      <c r="AK199" s="13"/>
      <c r="AL199" s="13"/>
      <c r="AM199" s="13"/>
      <c r="AN199" s="13"/>
      <c r="AO199" s="13"/>
      <c r="AP199" s="126"/>
      <c r="AQ199" s="126"/>
      <c r="AR199" s="127"/>
      <c r="AS199" s="29"/>
      <c r="AT199" s="127"/>
      <c r="AU199" s="126"/>
      <c r="AV199" s="13"/>
      <c r="AW199" s="13"/>
      <c r="AX199" s="13"/>
      <c r="AY199" s="13"/>
      <c r="AZ199" s="13"/>
      <c r="BA199" s="13"/>
      <c r="BB199" s="13"/>
      <c r="BC199" s="13"/>
      <c r="BD199" s="13"/>
      <c r="BE199" s="13"/>
      <c r="BF199" s="13"/>
      <c r="BG199" s="13"/>
      <c r="BH199" s="13"/>
    </row>
    <row r="200" spans="1:60" ht="12.75" customHeight="1">
      <c r="A200" s="123"/>
      <c r="B200" s="124"/>
      <c r="C200" s="125"/>
      <c r="D200" s="124"/>
      <c r="E200" s="125"/>
      <c r="F200" s="125"/>
      <c r="G200" s="126"/>
      <c r="H200" s="126"/>
      <c r="I200" s="126"/>
      <c r="J200" s="13"/>
      <c r="K200" s="13"/>
      <c r="L200" s="13"/>
      <c r="M200" s="13"/>
      <c r="N200" s="13"/>
      <c r="O200" s="13"/>
      <c r="P200" s="13"/>
      <c r="Q200" s="126"/>
      <c r="R200" s="13"/>
      <c r="S200" s="13"/>
      <c r="T200" s="13"/>
      <c r="U200" s="13"/>
      <c r="V200" s="13"/>
      <c r="W200" s="13"/>
      <c r="X200" s="126"/>
      <c r="Y200" s="13"/>
      <c r="Z200" s="13"/>
      <c r="AA200" s="13"/>
      <c r="AB200" s="13"/>
      <c r="AC200" s="13"/>
      <c r="AD200" s="13"/>
      <c r="AE200" s="126"/>
      <c r="AF200" s="127"/>
      <c r="AG200" s="13"/>
      <c r="AH200" s="13"/>
      <c r="AI200" s="13"/>
      <c r="AJ200" s="13"/>
      <c r="AK200" s="13"/>
      <c r="AL200" s="13"/>
      <c r="AM200" s="13"/>
      <c r="AN200" s="13"/>
      <c r="AO200" s="13"/>
      <c r="AP200" s="126"/>
      <c r="AQ200" s="126"/>
      <c r="AR200" s="127"/>
      <c r="AS200" s="29"/>
      <c r="AT200" s="127"/>
      <c r="AU200" s="126"/>
      <c r="AV200" s="13"/>
      <c r="AW200" s="13"/>
      <c r="AX200" s="13"/>
      <c r="AY200" s="13"/>
      <c r="AZ200" s="13"/>
      <c r="BA200" s="13"/>
      <c r="BB200" s="13"/>
      <c r="BC200" s="13"/>
      <c r="BD200" s="13"/>
      <c r="BE200" s="13"/>
      <c r="BF200" s="13"/>
      <c r="BG200" s="13"/>
      <c r="BH200" s="13"/>
    </row>
    <row r="201" spans="1:60" ht="12.75" customHeight="1">
      <c r="A201" s="123"/>
      <c r="B201" s="124"/>
      <c r="C201" s="125"/>
      <c r="D201" s="124"/>
      <c r="E201" s="125"/>
      <c r="F201" s="125"/>
      <c r="G201" s="126"/>
      <c r="H201" s="126"/>
      <c r="I201" s="126"/>
      <c r="J201" s="13"/>
      <c r="K201" s="13"/>
      <c r="L201" s="13"/>
      <c r="M201" s="13"/>
      <c r="N201" s="13"/>
      <c r="O201" s="13"/>
      <c r="P201" s="13"/>
      <c r="Q201" s="126"/>
      <c r="R201" s="13"/>
      <c r="S201" s="13"/>
      <c r="T201" s="13"/>
      <c r="U201" s="13"/>
      <c r="V201" s="13"/>
      <c r="W201" s="13"/>
      <c r="X201" s="126"/>
      <c r="Y201" s="13"/>
      <c r="Z201" s="13"/>
      <c r="AA201" s="13"/>
      <c r="AB201" s="13"/>
      <c r="AC201" s="13"/>
      <c r="AD201" s="13"/>
      <c r="AE201" s="126"/>
      <c r="AF201" s="127"/>
      <c r="AG201" s="13"/>
      <c r="AH201" s="13"/>
      <c r="AI201" s="13"/>
      <c r="AJ201" s="13"/>
      <c r="AK201" s="13"/>
      <c r="AL201" s="13"/>
      <c r="AM201" s="13"/>
      <c r="AN201" s="13"/>
      <c r="AO201" s="13"/>
      <c r="AP201" s="126"/>
      <c r="AQ201" s="126"/>
      <c r="AR201" s="127"/>
      <c r="AS201" s="29"/>
      <c r="AT201" s="127"/>
      <c r="AU201" s="126"/>
      <c r="AV201" s="13"/>
      <c r="AW201" s="13"/>
      <c r="AX201" s="13"/>
      <c r="AY201" s="13"/>
      <c r="AZ201" s="13"/>
      <c r="BA201" s="13"/>
      <c r="BB201" s="13"/>
      <c r="BC201" s="13"/>
      <c r="BD201" s="13"/>
      <c r="BE201" s="13"/>
      <c r="BF201" s="13"/>
      <c r="BG201" s="13"/>
      <c r="BH201" s="13"/>
    </row>
    <row r="202" spans="1:60" ht="12.75" customHeight="1">
      <c r="A202" s="123"/>
      <c r="B202" s="124"/>
      <c r="C202" s="125"/>
      <c r="D202" s="124"/>
      <c r="E202" s="125"/>
      <c r="F202" s="125"/>
      <c r="G202" s="126"/>
      <c r="H202" s="126"/>
      <c r="I202" s="126"/>
      <c r="J202" s="13"/>
      <c r="K202" s="13"/>
      <c r="L202" s="13"/>
      <c r="M202" s="13"/>
      <c r="N202" s="13"/>
      <c r="O202" s="13"/>
      <c r="P202" s="13"/>
      <c r="Q202" s="126"/>
      <c r="R202" s="13"/>
      <c r="S202" s="13"/>
      <c r="T202" s="13"/>
      <c r="U202" s="13"/>
      <c r="V202" s="13"/>
      <c r="W202" s="13"/>
      <c r="X202" s="126"/>
      <c r="Y202" s="13"/>
      <c r="Z202" s="13"/>
      <c r="AA202" s="13"/>
      <c r="AB202" s="13"/>
      <c r="AC202" s="13"/>
      <c r="AD202" s="13"/>
      <c r="AE202" s="126"/>
      <c r="AF202" s="127"/>
      <c r="AG202" s="13"/>
      <c r="AH202" s="13"/>
      <c r="AI202" s="13"/>
      <c r="AJ202" s="13"/>
      <c r="AK202" s="13"/>
      <c r="AL202" s="13"/>
      <c r="AM202" s="13"/>
      <c r="AN202" s="13"/>
      <c r="AO202" s="13"/>
      <c r="AP202" s="126"/>
      <c r="AQ202" s="126"/>
      <c r="AR202" s="127"/>
      <c r="AS202" s="29"/>
      <c r="AT202" s="127"/>
      <c r="AU202" s="126"/>
      <c r="AV202" s="13"/>
      <c r="AW202" s="13"/>
      <c r="AX202" s="13"/>
      <c r="AY202" s="13"/>
      <c r="AZ202" s="13"/>
      <c r="BA202" s="13"/>
      <c r="BB202" s="13"/>
      <c r="BC202" s="13"/>
      <c r="BD202" s="13"/>
      <c r="BE202" s="13"/>
      <c r="BF202" s="13"/>
      <c r="BG202" s="13"/>
      <c r="BH202" s="13"/>
    </row>
    <row r="203" spans="1:60" ht="12.75" customHeight="1">
      <c r="A203" s="123"/>
      <c r="B203" s="124"/>
      <c r="C203" s="125"/>
      <c r="D203" s="124"/>
      <c r="E203" s="125"/>
      <c r="F203" s="125"/>
      <c r="G203" s="126"/>
      <c r="H203" s="126"/>
      <c r="I203" s="126"/>
      <c r="J203" s="13"/>
      <c r="K203" s="13"/>
      <c r="L203" s="13"/>
      <c r="M203" s="13"/>
      <c r="N203" s="13"/>
      <c r="O203" s="13"/>
      <c r="P203" s="13"/>
      <c r="Q203" s="126"/>
      <c r="R203" s="13"/>
      <c r="S203" s="13"/>
      <c r="T203" s="13"/>
      <c r="U203" s="13"/>
      <c r="V203" s="13"/>
      <c r="W203" s="13"/>
      <c r="X203" s="126"/>
      <c r="Y203" s="13"/>
      <c r="Z203" s="13"/>
      <c r="AA203" s="13"/>
      <c r="AB203" s="13"/>
      <c r="AC203" s="13"/>
      <c r="AD203" s="13"/>
      <c r="AE203" s="126"/>
      <c r="AF203" s="127"/>
      <c r="AG203" s="13"/>
      <c r="AH203" s="13"/>
      <c r="AI203" s="13"/>
      <c r="AJ203" s="13"/>
      <c r="AK203" s="13"/>
      <c r="AL203" s="13"/>
      <c r="AM203" s="13"/>
      <c r="AN203" s="13"/>
      <c r="AO203" s="13"/>
      <c r="AP203" s="126"/>
      <c r="AQ203" s="126"/>
      <c r="AR203" s="127"/>
      <c r="AS203" s="29"/>
      <c r="AT203" s="127"/>
      <c r="AU203" s="126"/>
      <c r="AV203" s="13"/>
      <c r="AW203" s="13"/>
      <c r="AX203" s="13"/>
      <c r="AY203" s="13"/>
      <c r="AZ203" s="13"/>
      <c r="BA203" s="13"/>
      <c r="BB203" s="13"/>
      <c r="BC203" s="13"/>
      <c r="BD203" s="13"/>
      <c r="BE203" s="13"/>
      <c r="BF203" s="13"/>
      <c r="BG203" s="13"/>
      <c r="BH203" s="13"/>
    </row>
    <row r="204" spans="1:60" ht="12.75" customHeight="1">
      <c r="A204" s="123"/>
      <c r="B204" s="124"/>
      <c r="C204" s="125"/>
      <c r="D204" s="124"/>
      <c r="E204" s="125"/>
      <c r="F204" s="125"/>
      <c r="G204" s="126"/>
      <c r="H204" s="126"/>
      <c r="I204" s="126"/>
      <c r="J204" s="13"/>
      <c r="K204" s="13"/>
      <c r="L204" s="13"/>
      <c r="M204" s="13"/>
      <c r="N204" s="13"/>
      <c r="O204" s="13"/>
      <c r="P204" s="13"/>
      <c r="Q204" s="126"/>
      <c r="R204" s="13"/>
      <c r="S204" s="13"/>
      <c r="T204" s="13"/>
      <c r="U204" s="13"/>
      <c r="V204" s="13"/>
      <c r="W204" s="13"/>
      <c r="X204" s="126"/>
      <c r="Y204" s="13"/>
      <c r="Z204" s="13"/>
      <c r="AA204" s="13"/>
      <c r="AB204" s="13"/>
      <c r="AC204" s="13"/>
      <c r="AD204" s="13"/>
      <c r="AE204" s="126"/>
      <c r="AF204" s="127"/>
      <c r="AG204" s="13"/>
      <c r="AH204" s="13"/>
      <c r="AI204" s="13"/>
      <c r="AJ204" s="13"/>
      <c r="AK204" s="13"/>
      <c r="AL204" s="13"/>
      <c r="AM204" s="13"/>
      <c r="AN204" s="13"/>
      <c r="AO204" s="13"/>
      <c r="AP204" s="126"/>
      <c r="AQ204" s="126"/>
      <c r="AR204" s="127"/>
      <c r="AS204" s="29"/>
      <c r="AT204" s="127"/>
      <c r="AU204" s="126"/>
      <c r="AV204" s="13"/>
      <c r="AW204" s="13"/>
      <c r="AX204" s="13"/>
      <c r="AY204" s="13"/>
      <c r="AZ204" s="13"/>
      <c r="BA204" s="13"/>
      <c r="BB204" s="13"/>
      <c r="BC204" s="13"/>
      <c r="BD204" s="13"/>
      <c r="BE204" s="13"/>
      <c r="BF204" s="13"/>
      <c r="BG204" s="13"/>
      <c r="BH204" s="13"/>
    </row>
    <row r="205" spans="1:60" ht="12.75" customHeight="1">
      <c r="A205" s="123"/>
      <c r="B205" s="124"/>
      <c r="C205" s="125"/>
      <c r="D205" s="124"/>
      <c r="E205" s="125"/>
      <c r="F205" s="125"/>
      <c r="G205" s="126"/>
      <c r="H205" s="126"/>
      <c r="I205" s="126"/>
      <c r="J205" s="13"/>
      <c r="K205" s="13"/>
      <c r="L205" s="13"/>
      <c r="M205" s="13"/>
      <c r="N205" s="13"/>
      <c r="O205" s="13"/>
      <c r="P205" s="13"/>
      <c r="Q205" s="126"/>
      <c r="R205" s="13"/>
      <c r="S205" s="13"/>
      <c r="T205" s="13"/>
      <c r="U205" s="13"/>
      <c r="V205" s="13"/>
      <c r="W205" s="13"/>
      <c r="X205" s="126"/>
      <c r="Y205" s="13"/>
      <c r="Z205" s="13"/>
      <c r="AA205" s="13"/>
      <c r="AB205" s="13"/>
      <c r="AC205" s="13"/>
      <c r="AD205" s="13"/>
      <c r="AE205" s="126"/>
      <c r="AF205" s="127"/>
      <c r="AG205" s="13"/>
      <c r="AH205" s="13"/>
      <c r="AI205" s="13"/>
      <c r="AJ205" s="13"/>
      <c r="AK205" s="13"/>
      <c r="AL205" s="13"/>
      <c r="AM205" s="13"/>
      <c r="AN205" s="13"/>
      <c r="AO205" s="13"/>
      <c r="AP205" s="126"/>
      <c r="AQ205" s="126"/>
      <c r="AR205" s="127"/>
      <c r="AS205" s="29"/>
      <c r="AT205" s="127"/>
      <c r="AU205" s="126"/>
      <c r="AV205" s="13"/>
      <c r="AW205" s="13"/>
      <c r="AX205" s="13"/>
      <c r="AY205" s="13"/>
      <c r="AZ205" s="13"/>
      <c r="BA205" s="13"/>
      <c r="BB205" s="13"/>
      <c r="BC205" s="13"/>
      <c r="BD205" s="13"/>
      <c r="BE205" s="13"/>
      <c r="BF205" s="13"/>
      <c r="BG205" s="13"/>
      <c r="BH205" s="13"/>
    </row>
    <row r="206" spans="1:60" ht="12.75" customHeight="1">
      <c r="A206" s="123"/>
      <c r="B206" s="124"/>
      <c r="C206" s="125"/>
      <c r="D206" s="124"/>
      <c r="E206" s="125"/>
      <c r="F206" s="125"/>
      <c r="G206" s="126"/>
      <c r="H206" s="126"/>
      <c r="I206" s="126"/>
      <c r="J206" s="13"/>
      <c r="K206" s="13"/>
      <c r="L206" s="13"/>
      <c r="M206" s="13"/>
      <c r="N206" s="13"/>
      <c r="O206" s="13"/>
      <c r="P206" s="13"/>
      <c r="Q206" s="126"/>
      <c r="R206" s="13"/>
      <c r="S206" s="13"/>
      <c r="T206" s="13"/>
      <c r="U206" s="13"/>
      <c r="V206" s="13"/>
      <c r="W206" s="13"/>
      <c r="X206" s="126"/>
      <c r="Y206" s="13"/>
      <c r="Z206" s="13"/>
      <c r="AA206" s="13"/>
      <c r="AB206" s="13"/>
      <c r="AC206" s="13"/>
      <c r="AD206" s="13"/>
      <c r="AE206" s="126"/>
      <c r="AF206" s="127"/>
      <c r="AG206" s="13"/>
      <c r="AH206" s="13"/>
      <c r="AI206" s="13"/>
      <c r="AJ206" s="13"/>
      <c r="AK206" s="13"/>
      <c r="AL206" s="13"/>
      <c r="AM206" s="13"/>
      <c r="AN206" s="13"/>
      <c r="AO206" s="13"/>
      <c r="AP206" s="126"/>
      <c r="AQ206" s="126"/>
      <c r="AR206" s="127"/>
      <c r="AS206" s="29"/>
      <c r="AT206" s="127"/>
      <c r="AU206" s="126"/>
      <c r="AV206" s="13"/>
      <c r="AW206" s="13"/>
      <c r="AX206" s="13"/>
      <c r="AY206" s="13"/>
      <c r="AZ206" s="13"/>
      <c r="BA206" s="13"/>
      <c r="BB206" s="13"/>
      <c r="BC206" s="13"/>
      <c r="BD206" s="13"/>
      <c r="BE206" s="13"/>
      <c r="BF206" s="13"/>
      <c r="BG206" s="13"/>
      <c r="BH206" s="13"/>
    </row>
    <row r="207" spans="1:60" ht="12.75" customHeight="1">
      <c r="A207" s="123"/>
      <c r="B207" s="124"/>
      <c r="C207" s="125"/>
      <c r="D207" s="124"/>
      <c r="E207" s="125"/>
      <c r="F207" s="125"/>
      <c r="G207" s="126"/>
      <c r="H207" s="126"/>
      <c r="I207" s="126"/>
      <c r="J207" s="13"/>
      <c r="K207" s="13"/>
      <c r="L207" s="13"/>
      <c r="M207" s="13"/>
      <c r="N207" s="13"/>
      <c r="O207" s="13"/>
      <c r="P207" s="13"/>
      <c r="Q207" s="126"/>
      <c r="R207" s="13"/>
      <c r="S207" s="13"/>
      <c r="T207" s="13"/>
      <c r="U207" s="13"/>
      <c r="V207" s="13"/>
      <c r="W207" s="13"/>
      <c r="X207" s="126"/>
      <c r="Y207" s="13"/>
      <c r="Z207" s="13"/>
      <c r="AA207" s="13"/>
      <c r="AB207" s="13"/>
      <c r="AC207" s="13"/>
      <c r="AD207" s="13"/>
      <c r="AE207" s="126"/>
      <c r="AF207" s="127"/>
      <c r="AG207" s="13"/>
      <c r="AH207" s="13"/>
      <c r="AI207" s="13"/>
      <c r="AJ207" s="13"/>
      <c r="AK207" s="13"/>
      <c r="AL207" s="13"/>
      <c r="AM207" s="13"/>
      <c r="AN207" s="13"/>
      <c r="AO207" s="13"/>
      <c r="AP207" s="126"/>
      <c r="AQ207" s="126"/>
      <c r="AR207" s="127"/>
      <c r="AS207" s="29"/>
      <c r="AT207" s="127"/>
      <c r="AU207" s="126"/>
      <c r="AV207" s="13"/>
      <c r="AW207" s="13"/>
      <c r="AX207" s="13"/>
      <c r="AY207" s="13"/>
      <c r="AZ207" s="13"/>
      <c r="BA207" s="13"/>
      <c r="BB207" s="13"/>
      <c r="BC207" s="13"/>
      <c r="BD207" s="13"/>
      <c r="BE207" s="13"/>
      <c r="BF207" s="13"/>
      <c r="BG207" s="13"/>
      <c r="BH207" s="13"/>
    </row>
    <row r="208" spans="1:60" ht="12.75" customHeight="1">
      <c r="A208" s="123"/>
      <c r="B208" s="124"/>
      <c r="C208" s="125"/>
      <c r="D208" s="124"/>
      <c r="E208" s="125"/>
      <c r="F208" s="125"/>
      <c r="G208" s="126"/>
      <c r="H208" s="126"/>
      <c r="I208" s="126"/>
      <c r="J208" s="13"/>
      <c r="K208" s="13"/>
      <c r="L208" s="13"/>
      <c r="M208" s="13"/>
      <c r="N208" s="13"/>
      <c r="O208" s="13"/>
      <c r="P208" s="13"/>
      <c r="Q208" s="126"/>
      <c r="R208" s="13"/>
      <c r="S208" s="13"/>
      <c r="T208" s="13"/>
      <c r="U208" s="13"/>
      <c r="V208" s="13"/>
      <c r="W208" s="13"/>
      <c r="X208" s="126"/>
      <c r="Y208" s="13"/>
      <c r="Z208" s="13"/>
      <c r="AA208" s="13"/>
      <c r="AB208" s="13"/>
      <c r="AC208" s="13"/>
      <c r="AD208" s="13"/>
      <c r="AE208" s="126"/>
      <c r="AF208" s="127"/>
      <c r="AG208" s="13"/>
      <c r="AH208" s="13"/>
      <c r="AI208" s="13"/>
      <c r="AJ208" s="13"/>
      <c r="AK208" s="13"/>
      <c r="AL208" s="13"/>
      <c r="AM208" s="13"/>
      <c r="AN208" s="13"/>
      <c r="AO208" s="13"/>
      <c r="AP208" s="126"/>
      <c r="AQ208" s="126"/>
      <c r="AR208" s="127"/>
      <c r="AS208" s="29"/>
      <c r="AT208" s="127"/>
      <c r="AU208" s="126"/>
      <c r="AV208" s="13"/>
      <c r="AW208" s="13"/>
      <c r="AX208" s="13"/>
      <c r="AY208" s="13"/>
      <c r="AZ208" s="13"/>
      <c r="BA208" s="13"/>
      <c r="BB208" s="13"/>
      <c r="BC208" s="13"/>
      <c r="BD208" s="13"/>
      <c r="BE208" s="13"/>
      <c r="BF208" s="13"/>
      <c r="BG208" s="13"/>
      <c r="BH208" s="13"/>
    </row>
    <row r="209" spans="1:60" ht="12.75" customHeight="1">
      <c r="A209" s="123"/>
      <c r="B209" s="124"/>
      <c r="C209" s="125"/>
      <c r="D209" s="124"/>
      <c r="E209" s="125"/>
      <c r="F209" s="125"/>
      <c r="G209" s="126"/>
      <c r="H209" s="126"/>
      <c r="I209" s="126"/>
      <c r="J209" s="13"/>
      <c r="K209" s="13"/>
      <c r="L209" s="13"/>
      <c r="M209" s="13"/>
      <c r="N209" s="13"/>
      <c r="O209" s="13"/>
      <c r="P209" s="13"/>
      <c r="Q209" s="126"/>
      <c r="R209" s="13"/>
      <c r="S209" s="13"/>
      <c r="T209" s="13"/>
      <c r="U209" s="13"/>
      <c r="V209" s="13"/>
      <c r="W209" s="13"/>
      <c r="X209" s="126"/>
      <c r="Y209" s="13"/>
      <c r="Z209" s="13"/>
      <c r="AA209" s="13"/>
      <c r="AB209" s="13"/>
      <c r="AC209" s="13"/>
      <c r="AD209" s="13"/>
      <c r="AE209" s="126"/>
      <c r="AF209" s="127"/>
      <c r="AG209" s="13"/>
      <c r="AH209" s="13"/>
      <c r="AI209" s="13"/>
      <c r="AJ209" s="13"/>
      <c r="AK209" s="13"/>
      <c r="AL209" s="13"/>
      <c r="AM209" s="13"/>
      <c r="AN209" s="13"/>
      <c r="AO209" s="13"/>
      <c r="AP209" s="126"/>
      <c r="AQ209" s="126"/>
      <c r="AR209" s="127"/>
      <c r="AS209" s="29"/>
      <c r="AT209" s="127"/>
      <c r="AU209" s="126"/>
      <c r="AV209" s="13"/>
      <c r="AW209" s="13"/>
      <c r="AX209" s="13"/>
      <c r="AY209" s="13"/>
      <c r="AZ209" s="13"/>
      <c r="BA209" s="13"/>
      <c r="BB209" s="13"/>
      <c r="BC209" s="13"/>
      <c r="BD209" s="13"/>
      <c r="BE209" s="13"/>
      <c r="BF209" s="13"/>
      <c r="BG209" s="13"/>
      <c r="BH209" s="13"/>
    </row>
    <row r="210" spans="1:60" ht="12.75" customHeight="1">
      <c r="A210" s="123"/>
      <c r="B210" s="124"/>
      <c r="C210" s="125"/>
      <c r="D210" s="124"/>
      <c r="E210" s="125"/>
      <c r="F210" s="125"/>
      <c r="G210" s="126"/>
      <c r="H210" s="126"/>
      <c r="I210" s="126"/>
      <c r="J210" s="13"/>
      <c r="K210" s="13"/>
      <c r="L210" s="13"/>
      <c r="M210" s="13"/>
      <c r="N210" s="13"/>
      <c r="O210" s="13"/>
      <c r="P210" s="13"/>
      <c r="Q210" s="126"/>
      <c r="R210" s="13"/>
      <c r="S210" s="13"/>
      <c r="T210" s="13"/>
      <c r="U210" s="13"/>
      <c r="V210" s="13"/>
      <c r="W210" s="13"/>
      <c r="X210" s="126"/>
      <c r="Y210" s="13"/>
      <c r="Z210" s="13"/>
      <c r="AA210" s="13"/>
      <c r="AB210" s="13"/>
      <c r="AC210" s="13"/>
      <c r="AD210" s="13"/>
      <c r="AE210" s="126"/>
      <c r="AF210" s="127"/>
      <c r="AG210" s="13"/>
      <c r="AH210" s="13"/>
      <c r="AI210" s="13"/>
      <c r="AJ210" s="13"/>
      <c r="AK210" s="13"/>
      <c r="AL210" s="13"/>
      <c r="AM210" s="13"/>
      <c r="AN210" s="13"/>
      <c r="AO210" s="13"/>
      <c r="AP210" s="126"/>
      <c r="AQ210" s="126"/>
      <c r="AR210" s="127"/>
      <c r="AS210" s="29"/>
      <c r="AT210" s="127"/>
      <c r="AU210" s="126"/>
      <c r="AV210" s="13"/>
      <c r="AW210" s="13"/>
      <c r="AX210" s="13"/>
      <c r="AY210" s="13"/>
      <c r="AZ210" s="13"/>
      <c r="BA210" s="13"/>
      <c r="BB210" s="13"/>
      <c r="BC210" s="13"/>
      <c r="BD210" s="13"/>
      <c r="BE210" s="13"/>
      <c r="BF210" s="13"/>
      <c r="BG210" s="13"/>
      <c r="BH210" s="13"/>
    </row>
    <row r="211" spans="1:60" ht="12.75" customHeight="1">
      <c r="A211" s="123"/>
      <c r="B211" s="124"/>
      <c r="C211" s="125"/>
      <c r="D211" s="124"/>
      <c r="E211" s="125"/>
      <c r="F211" s="125"/>
      <c r="G211" s="126"/>
      <c r="H211" s="126"/>
      <c r="I211" s="126"/>
      <c r="J211" s="13"/>
      <c r="K211" s="13"/>
      <c r="L211" s="13"/>
      <c r="M211" s="13"/>
      <c r="N211" s="13"/>
      <c r="O211" s="13"/>
      <c r="P211" s="13"/>
      <c r="Q211" s="126"/>
      <c r="R211" s="13"/>
      <c r="S211" s="13"/>
      <c r="T211" s="13"/>
      <c r="U211" s="13"/>
      <c r="V211" s="13"/>
      <c r="W211" s="13"/>
      <c r="X211" s="126"/>
      <c r="Y211" s="13"/>
      <c r="Z211" s="13"/>
      <c r="AA211" s="13"/>
      <c r="AB211" s="13"/>
      <c r="AC211" s="13"/>
      <c r="AD211" s="13"/>
      <c r="AE211" s="126"/>
      <c r="AF211" s="127"/>
      <c r="AG211" s="13"/>
      <c r="AH211" s="13"/>
      <c r="AI211" s="13"/>
      <c r="AJ211" s="13"/>
      <c r="AK211" s="13"/>
      <c r="AL211" s="13"/>
      <c r="AM211" s="13"/>
      <c r="AN211" s="13"/>
      <c r="AO211" s="13"/>
      <c r="AP211" s="126"/>
      <c r="AQ211" s="126"/>
      <c r="AR211" s="127"/>
      <c r="AS211" s="29"/>
      <c r="AT211" s="127"/>
      <c r="AU211" s="126"/>
      <c r="AV211" s="13"/>
      <c r="AW211" s="13"/>
      <c r="AX211" s="13"/>
      <c r="AY211" s="13"/>
      <c r="AZ211" s="13"/>
      <c r="BA211" s="13"/>
      <c r="BB211" s="13"/>
      <c r="BC211" s="13"/>
      <c r="BD211" s="13"/>
      <c r="BE211" s="13"/>
      <c r="BF211" s="13"/>
      <c r="BG211" s="13"/>
      <c r="BH211" s="13"/>
    </row>
    <row r="212" spans="1:60" ht="12.75" customHeight="1">
      <c r="A212" s="123"/>
      <c r="B212" s="124"/>
      <c r="C212" s="125"/>
      <c r="D212" s="124"/>
      <c r="E212" s="125"/>
      <c r="F212" s="125"/>
      <c r="G212" s="126"/>
      <c r="H212" s="126"/>
      <c r="I212" s="126"/>
      <c r="J212" s="13"/>
      <c r="K212" s="13"/>
      <c r="L212" s="13"/>
      <c r="M212" s="13"/>
      <c r="N212" s="13"/>
      <c r="O212" s="13"/>
      <c r="P212" s="13"/>
      <c r="Q212" s="126"/>
      <c r="R212" s="13"/>
      <c r="S212" s="13"/>
      <c r="T212" s="13"/>
      <c r="U212" s="13"/>
      <c r="V212" s="13"/>
      <c r="W212" s="13"/>
      <c r="X212" s="126"/>
      <c r="Y212" s="13"/>
      <c r="Z212" s="13"/>
      <c r="AA212" s="13"/>
      <c r="AB212" s="13"/>
      <c r="AC212" s="13"/>
      <c r="AD212" s="13"/>
      <c r="AE212" s="126"/>
      <c r="AF212" s="127"/>
      <c r="AG212" s="13"/>
      <c r="AH212" s="13"/>
      <c r="AI212" s="13"/>
      <c r="AJ212" s="13"/>
      <c r="AK212" s="13"/>
      <c r="AL212" s="13"/>
      <c r="AM212" s="13"/>
      <c r="AN212" s="13"/>
      <c r="AO212" s="13"/>
      <c r="AP212" s="126"/>
      <c r="AQ212" s="126"/>
      <c r="AR212" s="127"/>
      <c r="AS212" s="29"/>
      <c r="AT212" s="127"/>
      <c r="AU212" s="126"/>
      <c r="AV212" s="13"/>
      <c r="AW212" s="13"/>
      <c r="AX212" s="13"/>
      <c r="AY212" s="13"/>
      <c r="AZ212" s="13"/>
      <c r="BA212" s="13"/>
      <c r="BB212" s="13"/>
      <c r="BC212" s="13"/>
      <c r="BD212" s="13"/>
      <c r="BE212" s="13"/>
      <c r="BF212" s="13"/>
      <c r="BG212" s="13"/>
      <c r="BH212" s="13"/>
    </row>
    <row r="213" spans="1:60" ht="12.75" customHeight="1">
      <c r="A213" s="123"/>
      <c r="B213" s="124"/>
      <c r="C213" s="125"/>
      <c r="D213" s="124"/>
      <c r="E213" s="125"/>
      <c r="F213" s="125"/>
      <c r="G213" s="126"/>
      <c r="H213" s="126"/>
      <c r="I213" s="126"/>
      <c r="J213" s="13"/>
      <c r="K213" s="13"/>
      <c r="L213" s="13"/>
      <c r="M213" s="13"/>
      <c r="N213" s="13"/>
      <c r="O213" s="13"/>
      <c r="P213" s="13"/>
      <c r="Q213" s="126"/>
      <c r="R213" s="13"/>
      <c r="S213" s="13"/>
      <c r="T213" s="13"/>
      <c r="U213" s="13"/>
      <c r="V213" s="13"/>
      <c r="W213" s="13"/>
      <c r="X213" s="126"/>
      <c r="Y213" s="13"/>
      <c r="Z213" s="13"/>
      <c r="AA213" s="13"/>
      <c r="AB213" s="13"/>
      <c r="AC213" s="13"/>
      <c r="AD213" s="13"/>
      <c r="AE213" s="126"/>
      <c r="AF213" s="127"/>
      <c r="AG213" s="13"/>
      <c r="AH213" s="13"/>
      <c r="AI213" s="13"/>
      <c r="AJ213" s="13"/>
      <c r="AK213" s="13"/>
      <c r="AL213" s="13"/>
      <c r="AM213" s="13"/>
      <c r="AN213" s="13"/>
      <c r="AO213" s="13"/>
      <c r="AP213" s="126"/>
      <c r="AQ213" s="126"/>
      <c r="AR213" s="127"/>
      <c r="AS213" s="29"/>
      <c r="AT213" s="127"/>
      <c r="AU213" s="126"/>
      <c r="AV213" s="13"/>
      <c r="AW213" s="13"/>
      <c r="AX213" s="13"/>
      <c r="AY213" s="13"/>
      <c r="AZ213" s="13"/>
      <c r="BA213" s="13"/>
      <c r="BB213" s="13"/>
      <c r="BC213" s="13"/>
      <c r="BD213" s="13"/>
      <c r="BE213" s="13"/>
      <c r="BF213" s="13"/>
      <c r="BG213" s="13"/>
      <c r="BH213" s="13"/>
    </row>
    <row r="214" spans="1:60" ht="12.75" customHeight="1">
      <c r="A214" s="123"/>
      <c r="B214" s="124"/>
      <c r="C214" s="125"/>
      <c r="D214" s="124"/>
      <c r="E214" s="125"/>
      <c r="F214" s="125"/>
      <c r="G214" s="126"/>
      <c r="H214" s="126"/>
      <c r="I214" s="126"/>
      <c r="J214" s="13"/>
      <c r="K214" s="13"/>
      <c r="L214" s="13"/>
      <c r="M214" s="13"/>
      <c r="N214" s="13"/>
      <c r="O214" s="13"/>
      <c r="P214" s="13"/>
      <c r="Q214" s="126"/>
      <c r="R214" s="13"/>
      <c r="S214" s="13"/>
      <c r="T214" s="13"/>
      <c r="U214" s="13"/>
      <c r="V214" s="13"/>
      <c r="W214" s="13"/>
      <c r="X214" s="126"/>
      <c r="Y214" s="13"/>
      <c r="Z214" s="13"/>
      <c r="AA214" s="13"/>
      <c r="AB214" s="13"/>
      <c r="AC214" s="13"/>
      <c r="AD214" s="13"/>
      <c r="AE214" s="126"/>
      <c r="AF214" s="127"/>
      <c r="AG214" s="13"/>
      <c r="AH214" s="13"/>
      <c r="AI214" s="13"/>
      <c r="AJ214" s="13"/>
      <c r="AK214" s="13"/>
      <c r="AL214" s="13"/>
      <c r="AM214" s="13"/>
      <c r="AN214" s="13"/>
      <c r="AO214" s="13"/>
      <c r="AP214" s="126"/>
      <c r="AQ214" s="126"/>
      <c r="AR214" s="127"/>
      <c r="AS214" s="29"/>
      <c r="AT214" s="127"/>
      <c r="AU214" s="126"/>
      <c r="AV214" s="13"/>
      <c r="AW214" s="13"/>
      <c r="AX214" s="13"/>
      <c r="AY214" s="13"/>
      <c r="AZ214" s="13"/>
      <c r="BA214" s="13"/>
      <c r="BB214" s="13"/>
      <c r="BC214" s="13"/>
      <c r="BD214" s="13"/>
      <c r="BE214" s="13"/>
      <c r="BF214" s="13"/>
      <c r="BG214" s="13"/>
      <c r="BH214" s="13"/>
    </row>
    <row r="215" spans="1:60" ht="12.75" customHeight="1">
      <c r="A215" s="123"/>
      <c r="B215" s="124"/>
      <c r="C215" s="125"/>
      <c r="D215" s="124"/>
      <c r="E215" s="125"/>
      <c r="F215" s="125"/>
      <c r="G215" s="126"/>
      <c r="H215" s="126"/>
      <c r="I215" s="126"/>
      <c r="J215" s="13"/>
      <c r="K215" s="13"/>
      <c r="L215" s="13"/>
      <c r="M215" s="13"/>
      <c r="N215" s="13"/>
      <c r="O215" s="13"/>
      <c r="P215" s="13"/>
      <c r="Q215" s="126"/>
      <c r="R215" s="13"/>
      <c r="S215" s="13"/>
      <c r="T215" s="13"/>
      <c r="U215" s="13"/>
      <c r="V215" s="13"/>
      <c r="W215" s="13"/>
      <c r="X215" s="126"/>
      <c r="Y215" s="13"/>
      <c r="Z215" s="13"/>
      <c r="AA215" s="13"/>
      <c r="AB215" s="13"/>
      <c r="AC215" s="13"/>
      <c r="AD215" s="13"/>
      <c r="AE215" s="126"/>
      <c r="AF215" s="127"/>
      <c r="AG215" s="13"/>
      <c r="AH215" s="13"/>
      <c r="AI215" s="13"/>
      <c r="AJ215" s="13"/>
      <c r="AK215" s="13"/>
      <c r="AL215" s="13"/>
      <c r="AM215" s="13"/>
      <c r="AN215" s="13"/>
      <c r="AO215" s="13"/>
      <c r="AP215" s="126"/>
      <c r="AQ215" s="126"/>
      <c r="AR215" s="127"/>
      <c r="AS215" s="29"/>
      <c r="AT215" s="127"/>
      <c r="AU215" s="126"/>
      <c r="AV215" s="13"/>
      <c r="AW215" s="13"/>
      <c r="AX215" s="13"/>
      <c r="AY215" s="13"/>
      <c r="AZ215" s="13"/>
      <c r="BA215" s="13"/>
      <c r="BB215" s="13"/>
      <c r="BC215" s="13"/>
      <c r="BD215" s="13"/>
      <c r="BE215" s="13"/>
      <c r="BF215" s="13"/>
      <c r="BG215" s="13"/>
      <c r="BH215" s="13"/>
    </row>
    <row r="216" spans="1:60" ht="12.75" customHeight="1">
      <c r="A216" s="123"/>
      <c r="B216" s="124"/>
      <c r="C216" s="125"/>
      <c r="D216" s="124"/>
      <c r="E216" s="125"/>
      <c r="F216" s="125"/>
      <c r="G216" s="126"/>
      <c r="H216" s="126"/>
      <c r="I216" s="126"/>
      <c r="J216" s="13"/>
      <c r="K216" s="13"/>
      <c r="L216" s="13"/>
      <c r="M216" s="13"/>
      <c r="N216" s="13"/>
      <c r="O216" s="13"/>
      <c r="P216" s="13"/>
      <c r="Q216" s="126"/>
      <c r="R216" s="13"/>
      <c r="S216" s="13"/>
      <c r="T216" s="13"/>
      <c r="U216" s="13"/>
      <c r="V216" s="13"/>
      <c r="W216" s="13"/>
      <c r="X216" s="126"/>
      <c r="Y216" s="13"/>
      <c r="Z216" s="13"/>
      <c r="AA216" s="13"/>
      <c r="AB216" s="13"/>
      <c r="AC216" s="13"/>
      <c r="AD216" s="13"/>
      <c r="AE216" s="126"/>
      <c r="AF216" s="127"/>
      <c r="AG216" s="13"/>
      <c r="AH216" s="13"/>
      <c r="AI216" s="13"/>
      <c r="AJ216" s="13"/>
      <c r="AK216" s="13"/>
      <c r="AL216" s="13"/>
      <c r="AM216" s="13"/>
      <c r="AN216" s="13"/>
      <c r="AO216" s="13"/>
      <c r="AP216" s="126"/>
      <c r="AQ216" s="126"/>
      <c r="AR216" s="127"/>
      <c r="AS216" s="29"/>
      <c r="AT216" s="127"/>
      <c r="AU216" s="126"/>
      <c r="AV216" s="13"/>
      <c r="AW216" s="13"/>
      <c r="AX216" s="13"/>
      <c r="AY216" s="13"/>
      <c r="AZ216" s="13"/>
      <c r="BA216" s="13"/>
      <c r="BB216" s="13"/>
      <c r="BC216" s="13"/>
      <c r="BD216" s="13"/>
      <c r="BE216" s="13"/>
      <c r="BF216" s="13"/>
      <c r="BG216" s="13"/>
      <c r="BH216" s="13"/>
    </row>
    <row r="217" spans="1:60" ht="12.75" customHeight="1">
      <c r="A217" s="123"/>
      <c r="B217" s="124"/>
      <c r="C217" s="125"/>
      <c r="D217" s="124"/>
      <c r="E217" s="125"/>
      <c r="F217" s="125"/>
      <c r="G217" s="126"/>
      <c r="H217" s="126"/>
      <c r="I217" s="126"/>
      <c r="J217" s="13"/>
      <c r="K217" s="13"/>
      <c r="L217" s="13"/>
      <c r="M217" s="13"/>
      <c r="N217" s="13"/>
      <c r="O217" s="13"/>
      <c r="P217" s="13"/>
      <c r="Q217" s="126"/>
      <c r="R217" s="13"/>
      <c r="S217" s="13"/>
      <c r="T217" s="13"/>
      <c r="U217" s="13"/>
      <c r="V217" s="13"/>
      <c r="W217" s="13"/>
      <c r="X217" s="126"/>
      <c r="Y217" s="13"/>
      <c r="Z217" s="13"/>
      <c r="AA217" s="13"/>
      <c r="AB217" s="13"/>
      <c r="AC217" s="13"/>
      <c r="AD217" s="13"/>
      <c r="AE217" s="126"/>
      <c r="AF217" s="127"/>
      <c r="AG217" s="13"/>
      <c r="AH217" s="13"/>
      <c r="AI217" s="13"/>
      <c r="AJ217" s="13"/>
      <c r="AK217" s="13"/>
      <c r="AL217" s="13"/>
      <c r="AM217" s="13"/>
      <c r="AN217" s="13"/>
      <c r="AO217" s="13"/>
      <c r="AP217" s="126"/>
      <c r="AQ217" s="126"/>
      <c r="AR217" s="127"/>
      <c r="AS217" s="29"/>
      <c r="AT217" s="127"/>
      <c r="AU217" s="126"/>
      <c r="AV217" s="13"/>
      <c r="AW217" s="13"/>
      <c r="AX217" s="13"/>
      <c r="AY217" s="13"/>
      <c r="AZ217" s="13"/>
      <c r="BA217" s="13"/>
      <c r="BB217" s="13"/>
      <c r="BC217" s="13"/>
      <c r="BD217" s="13"/>
      <c r="BE217" s="13"/>
      <c r="BF217" s="13"/>
      <c r="BG217" s="13"/>
      <c r="BH217" s="13"/>
    </row>
    <row r="218" spans="1:60" ht="12.75" customHeight="1">
      <c r="A218" s="123"/>
      <c r="B218" s="124"/>
      <c r="C218" s="125"/>
      <c r="D218" s="124"/>
      <c r="E218" s="125"/>
      <c r="F218" s="125"/>
      <c r="G218" s="126"/>
      <c r="H218" s="126"/>
      <c r="I218" s="126"/>
      <c r="J218" s="13"/>
      <c r="K218" s="13"/>
      <c r="L218" s="13"/>
      <c r="M218" s="13"/>
      <c r="N218" s="13"/>
      <c r="O218" s="13"/>
      <c r="P218" s="13"/>
      <c r="Q218" s="126"/>
      <c r="R218" s="13"/>
      <c r="S218" s="13"/>
      <c r="T218" s="13"/>
      <c r="U218" s="13"/>
      <c r="V218" s="13"/>
      <c r="W218" s="13"/>
      <c r="X218" s="126"/>
      <c r="Y218" s="13"/>
      <c r="Z218" s="13"/>
      <c r="AA218" s="13"/>
      <c r="AB218" s="13"/>
      <c r="AC218" s="13"/>
      <c r="AD218" s="13"/>
      <c r="AE218" s="126"/>
      <c r="AF218" s="127"/>
      <c r="AG218" s="13"/>
      <c r="AH218" s="13"/>
      <c r="AI218" s="13"/>
      <c r="AJ218" s="13"/>
      <c r="AK218" s="13"/>
      <c r="AL218" s="13"/>
      <c r="AM218" s="13"/>
      <c r="AN218" s="13"/>
      <c r="AO218" s="13"/>
      <c r="AP218" s="126"/>
      <c r="AQ218" s="126"/>
      <c r="AR218" s="127"/>
      <c r="AS218" s="29"/>
      <c r="AT218" s="127"/>
      <c r="AU218" s="126"/>
      <c r="AV218" s="13"/>
      <c r="AW218" s="13"/>
      <c r="AX218" s="13"/>
      <c r="AY218" s="13"/>
      <c r="AZ218" s="13"/>
      <c r="BA218" s="13"/>
      <c r="BB218" s="13"/>
      <c r="BC218" s="13"/>
      <c r="BD218" s="13"/>
      <c r="BE218" s="13"/>
      <c r="BF218" s="13"/>
      <c r="BG218" s="13"/>
      <c r="BH218" s="13"/>
    </row>
    <row r="219" spans="1:60" ht="12.75" customHeight="1">
      <c r="A219" s="123"/>
      <c r="B219" s="124"/>
      <c r="C219" s="125"/>
      <c r="D219" s="124"/>
      <c r="E219" s="125"/>
      <c r="F219" s="125"/>
      <c r="G219" s="126"/>
      <c r="H219" s="126"/>
      <c r="I219" s="126"/>
      <c r="J219" s="13"/>
      <c r="K219" s="13"/>
      <c r="L219" s="13"/>
      <c r="M219" s="13"/>
      <c r="N219" s="13"/>
      <c r="O219" s="13"/>
      <c r="P219" s="13"/>
      <c r="Q219" s="126"/>
      <c r="R219" s="13"/>
      <c r="S219" s="13"/>
      <c r="T219" s="13"/>
      <c r="U219" s="13"/>
      <c r="V219" s="13"/>
      <c r="W219" s="13"/>
      <c r="X219" s="126"/>
      <c r="Y219" s="13"/>
      <c r="Z219" s="13"/>
      <c r="AA219" s="13"/>
      <c r="AB219" s="13"/>
      <c r="AC219" s="13"/>
      <c r="AD219" s="13"/>
      <c r="AE219" s="126"/>
      <c r="AF219" s="127"/>
      <c r="AG219" s="13"/>
      <c r="AH219" s="13"/>
      <c r="AI219" s="13"/>
      <c r="AJ219" s="13"/>
      <c r="AK219" s="13"/>
      <c r="AL219" s="13"/>
      <c r="AM219" s="13"/>
      <c r="AN219" s="13"/>
      <c r="AO219" s="13"/>
      <c r="AP219" s="126"/>
      <c r="AQ219" s="126"/>
      <c r="AR219" s="127"/>
      <c r="AS219" s="29"/>
      <c r="AT219" s="127"/>
      <c r="AU219" s="126"/>
      <c r="AV219" s="13"/>
      <c r="AW219" s="13"/>
      <c r="AX219" s="13"/>
      <c r="AY219" s="13"/>
      <c r="AZ219" s="13"/>
      <c r="BA219" s="13"/>
      <c r="BB219" s="13"/>
      <c r="BC219" s="13"/>
      <c r="BD219" s="13"/>
      <c r="BE219" s="13"/>
      <c r="BF219" s="13"/>
      <c r="BG219" s="13"/>
      <c r="BH219" s="13"/>
    </row>
    <row r="220" spans="1:60" ht="12.75" customHeight="1">
      <c r="A220" s="123"/>
      <c r="B220" s="124"/>
      <c r="C220" s="125"/>
      <c r="D220" s="124"/>
      <c r="E220" s="125"/>
      <c r="F220" s="125"/>
      <c r="G220" s="126"/>
      <c r="H220" s="126"/>
      <c r="I220" s="126"/>
      <c r="J220" s="13"/>
      <c r="K220" s="13"/>
      <c r="L220" s="13"/>
      <c r="M220" s="13"/>
      <c r="N220" s="13"/>
      <c r="O220" s="13"/>
      <c r="P220" s="13"/>
      <c r="Q220" s="126"/>
      <c r="R220" s="13"/>
      <c r="S220" s="13"/>
      <c r="T220" s="13"/>
      <c r="U220" s="13"/>
      <c r="V220" s="13"/>
      <c r="W220" s="13"/>
      <c r="X220" s="126"/>
      <c r="Y220" s="13"/>
      <c r="Z220" s="13"/>
      <c r="AA220" s="13"/>
      <c r="AB220" s="13"/>
      <c r="AC220" s="13"/>
      <c r="AD220" s="13"/>
      <c r="AE220" s="126"/>
      <c r="AF220" s="127"/>
      <c r="AG220" s="13"/>
      <c r="AH220" s="13"/>
      <c r="AI220" s="13"/>
      <c r="AJ220" s="13"/>
      <c r="AK220" s="13"/>
      <c r="AL220" s="13"/>
      <c r="AM220" s="13"/>
      <c r="AN220" s="13"/>
      <c r="AO220" s="13"/>
      <c r="AP220" s="126"/>
      <c r="AQ220" s="126"/>
      <c r="AR220" s="127"/>
      <c r="AS220" s="29"/>
      <c r="AT220" s="127"/>
      <c r="AU220" s="126"/>
      <c r="AV220" s="13"/>
      <c r="AW220" s="13"/>
      <c r="AX220" s="13"/>
      <c r="AY220" s="13"/>
      <c r="AZ220" s="13"/>
      <c r="BA220" s="13"/>
      <c r="BB220" s="13"/>
      <c r="BC220" s="13"/>
      <c r="BD220" s="13"/>
      <c r="BE220" s="13"/>
      <c r="BF220" s="13"/>
      <c r="BG220" s="13"/>
      <c r="BH220" s="13"/>
    </row>
    <row r="221" spans="1:60" ht="12.75" customHeight="1">
      <c r="A221" s="123"/>
      <c r="B221" s="124"/>
      <c r="C221" s="125"/>
      <c r="D221" s="124"/>
      <c r="E221" s="125"/>
      <c r="F221" s="125"/>
      <c r="G221" s="126"/>
      <c r="H221" s="126"/>
      <c r="I221" s="126"/>
      <c r="J221" s="13"/>
      <c r="K221" s="13"/>
      <c r="L221" s="13"/>
      <c r="M221" s="13"/>
      <c r="N221" s="13"/>
      <c r="O221" s="13"/>
      <c r="P221" s="13"/>
      <c r="Q221" s="126"/>
      <c r="R221" s="13"/>
      <c r="S221" s="13"/>
      <c r="T221" s="13"/>
      <c r="U221" s="13"/>
      <c r="V221" s="13"/>
      <c r="W221" s="13"/>
      <c r="X221" s="126"/>
      <c r="Y221" s="13"/>
      <c r="Z221" s="13"/>
      <c r="AA221" s="13"/>
      <c r="AB221" s="13"/>
      <c r="AC221" s="13"/>
      <c r="AD221" s="13"/>
      <c r="AE221" s="126"/>
      <c r="AF221" s="127"/>
      <c r="AG221" s="13"/>
      <c r="AH221" s="13"/>
      <c r="AI221" s="13"/>
      <c r="AJ221" s="13"/>
      <c r="AK221" s="13"/>
      <c r="AL221" s="13"/>
      <c r="AM221" s="13"/>
      <c r="AN221" s="13"/>
      <c r="AO221" s="13"/>
      <c r="AP221" s="126"/>
      <c r="AQ221" s="126"/>
      <c r="AR221" s="127"/>
      <c r="AS221" s="29"/>
      <c r="AT221" s="127"/>
      <c r="AU221" s="126"/>
      <c r="AV221" s="13"/>
      <c r="AW221" s="13"/>
      <c r="AX221" s="13"/>
      <c r="AY221" s="13"/>
      <c r="AZ221" s="13"/>
      <c r="BA221" s="13"/>
      <c r="BB221" s="13"/>
      <c r="BC221" s="13"/>
      <c r="BD221" s="13"/>
      <c r="BE221" s="13"/>
      <c r="BF221" s="13"/>
      <c r="BG221" s="13"/>
      <c r="BH221" s="13"/>
    </row>
    <row r="222" spans="1:60" ht="12.75" customHeight="1">
      <c r="A222" s="123"/>
      <c r="B222" s="124"/>
      <c r="C222" s="125"/>
      <c r="D222" s="124"/>
      <c r="E222" s="125"/>
      <c r="F222" s="125"/>
      <c r="G222" s="126"/>
      <c r="H222" s="126"/>
      <c r="I222" s="126"/>
      <c r="J222" s="13"/>
      <c r="K222" s="13"/>
      <c r="L222" s="13"/>
      <c r="M222" s="13"/>
      <c r="N222" s="13"/>
      <c r="O222" s="13"/>
      <c r="P222" s="13"/>
      <c r="Q222" s="126"/>
      <c r="R222" s="13"/>
      <c r="S222" s="13"/>
      <c r="T222" s="13"/>
      <c r="U222" s="13"/>
      <c r="V222" s="13"/>
      <c r="W222" s="13"/>
      <c r="X222" s="126"/>
      <c r="Y222" s="13"/>
      <c r="Z222" s="13"/>
      <c r="AA222" s="13"/>
      <c r="AB222" s="13"/>
      <c r="AC222" s="13"/>
      <c r="AD222" s="13"/>
      <c r="AE222" s="126"/>
      <c r="AF222" s="127"/>
      <c r="AG222" s="13"/>
      <c r="AH222" s="13"/>
      <c r="AI222" s="13"/>
      <c r="AJ222" s="13"/>
      <c r="AK222" s="13"/>
      <c r="AL222" s="13"/>
      <c r="AM222" s="13"/>
      <c r="AN222" s="13"/>
      <c r="AO222" s="13"/>
      <c r="AP222" s="126"/>
      <c r="AQ222" s="126"/>
      <c r="AR222" s="127"/>
      <c r="AS222" s="29"/>
      <c r="AT222" s="127"/>
      <c r="AU222" s="126"/>
      <c r="AV222" s="13"/>
      <c r="AW222" s="13"/>
      <c r="AX222" s="13"/>
      <c r="AY222" s="13"/>
      <c r="AZ222" s="13"/>
      <c r="BA222" s="13"/>
      <c r="BB222" s="13"/>
      <c r="BC222" s="13"/>
      <c r="BD222" s="13"/>
      <c r="BE222" s="13"/>
      <c r="BF222" s="13"/>
      <c r="BG222" s="13"/>
      <c r="BH222" s="13"/>
    </row>
    <row r="223" spans="1:60" ht="12.75" customHeight="1">
      <c r="A223" s="123"/>
      <c r="B223" s="124"/>
      <c r="C223" s="125"/>
      <c r="D223" s="124"/>
      <c r="E223" s="125"/>
      <c r="F223" s="125"/>
      <c r="G223" s="126"/>
      <c r="H223" s="126"/>
      <c r="I223" s="126"/>
      <c r="J223" s="13"/>
      <c r="K223" s="13"/>
      <c r="L223" s="13"/>
      <c r="M223" s="13"/>
      <c r="N223" s="13"/>
      <c r="O223" s="13"/>
      <c r="P223" s="13"/>
      <c r="Q223" s="126"/>
      <c r="R223" s="13"/>
      <c r="S223" s="13"/>
      <c r="T223" s="13"/>
      <c r="U223" s="13"/>
      <c r="V223" s="13"/>
      <c r="W223" s="13"/>
      <c r="X223" s="126"/>
      <c r="Y223" s="13"/>
      <c r="Z223" s="13"/>
      <c r="AA223" s="13"/>
      <c r="AB223" s="13"/>
      <c r="AC223" s="13"/>
      <c r="AD223" s="13"/>
      <c r="AE223" s="126"/>
      <c r="AF223" s="127"/>
      <c r="AG223" s="13"/>
      <c r="AH223" s="13"/>
      <c r="AI223" s="13"/>
      <c r="AJ223" s="13"/>
      <c r="AK223" s="13"/>
      <c r="AL223" s="13"/>
      <c r="AM223" s="13"/>
      <c r="AN223" s="13"/>
      <c r="AO223" s="13"/>
      <c r="AP223" s="126"/>
      <c r="AQ223" s="126"/>
      <c r="AR223" s="127"/>
      <c r="AS223" s="29"/>
      <c r="AT223" s="127"/>
      <c r="AU223" s="126"/>
      <c r="AV223" s="13"/>
      <c r="AW223" s="13"/>
      <c r="AX223" s="13"/>
      <c r="AY223" s="13"/>
      <c r="AZ223" s="13"/>
      <c r="BA223" s="13"/>
      <c r="BB223" s="13"/>
      <c r="BC223" s="13"/>
      <c r="BD223" s="13"/>
      <c r="BE223" s="13"/>
      <c r="BF223" s="13"/>
      <c r="BG223" s="13"/>
      <c r="BH223" s="13"/>
    </row>
    <row r="224" spans="1:60" ht="12.75" customHeight="1">
      <c r="A224" s="123"/>
      <c r="B224" s="124"/>
      <c r="C224" s="125"/>
      <c r="D224" s="124"/>
      <c r="E224" s="125"/>
      <c r="F224" s="125"/>
      <c r="G224" s="126"/>
      <c r="H224" s="126"/>
      <c r="I224" s="126"/>
      <c r="J224" s="13"/>
      <c r="K224" s="13"/>
      <c r="L224" s="13"/>
      <c r="M224" s="13"/>
      <c r="N224" s="13"/>
      <c r="O224" s="13"/>
      <c r="P224" s="13"/>
      <c r="Q224" s="126"/>
      <c r="R224" s="13"/>
      <c r="S224" s="13"/>
      <c r="T224" s="13"/>
      <c r="U224" s="13"/>
      <c r="V224" s="13"/>
      <c r="W224" s="13"/>
      <c r="X224" s="126"/>
      <c r="Y224" s="13"/>
      <c r="Z224" s="13"/>
      <c r="AA224" s="13"/>
      <c r="AB224" s="13"/>
      <c r="AC224" s="13"/>
      <c r="AD224" s="13"/>
      <c r="AE224" s="126"/>
      <c r="AF224" s="127"/>
      <c r="AG224" s="13"/>
      <c r="AH224" s="13"/>
      <c r="AI224" s="13"/>
      <c r="AJ224" s="13"/>
      <c r="AK224" s="13"/>
      <c r="AL224" s="13"/>
      <c r="AM224" s="13"/>
      <c r="AN224" s="13"/>
      <c r="AO224" s="13"/>
      <c r="AP224" s="126"/>
      <c r="AQ224" s="126"/>
      <c r="AR224" s="127"/>
      <c r="AS224" s="29"/>
      <c r="AT224" s="127"/>
      <c r="AU224" s="126"/>
      <c r="AV224" s="13"/>
      <c r="AW224" s="13"/>
      <c r="AX224" s="13"/>
      <c r="AY224" s="13"/>
      <c r="AZ224" s="13"/>
      <c r="BA224" s="13"/>
      <c r="BB224" s="13"/>
      <c r="BC224" s="13"/>
      <c r="BD224" s="13"/>
      <c r="BE224" s="13"/>
      <c r="BF224" s="13"/>
      <c r="BG224" s="13"/>
      <c r="BH224" s="13"/>
    </row>
    <row r="225" spans="1:60" ht="12.75" customHeight="1">
      <c r="A225" s="123"/>
      <c r="B225" s="124"/>
      <c r="C225" s="125"/>
      <c r="D225" s="124"/>
      <c r="E225" s="125"/>
      <c r="F225" s="125"/>
      <c r="G225" s="126"/>
      <c r="H225" s="126"/>
      <c r="I225" s="126"/>
      <c r="J225" s="13"/>
      <c r="K225" s="13"/>
      <c r="L225" s="13"/>
      <c r="M225" s="13"/>
      <c r="N225" s="13"/>
      <c r="O225" s="13"/>
      <c r="P225" s="13"/>
      <c r="Q225" s="126"/>
      <c r="R225" s="13"/>
      <c r="S225" s="13"/>
      <c r="T225" s="13"/>
      <c r="U225" s="13"/>
      <c r="V225" s="13"/>
      <c r="W225" s="13"/>
      <c r="X225" s="126"/>
      <c r="Y225" s="13"/>
      <c r="Z225" s="13"/>
      <c r="AA225" s="13"/>
      <c r="AB225" s="13"/>
      <c r="AC225" s="13"/>
      <c r="AD225" s="13"/>
      <c r="AE225" s="126"/>
      <c r="AF225" s="127"/>
      <c r="AG225" s="13"/>
      <c r="AH225" s="13"/>
      <c r="AI225" s="13"/>
      <c r="AJ225" s="13"/>
      <c r="AK225" s="13"/>
      <c r="AL225" s="13"/>
      <c r="AM225" s="13"/>
      <c r="AN225" s="13"/>
      <c r="AO225" s="13"/>
      <c r="AP225" s="126"/>
      <c r="AQ225" s="126"/>
      <c r="AR225" s="127"/>
      <c r="AS225" s="29"/>
      <c r="AT225" s="127"/>
      <c r="AU225" s="126"/>
      <c r="AV225" s="13"/>
      <c r="AW225" s="13"/>
      <c r="AX225" s="13"/>
      <c r="AY225" s="13"/>
      <c r="AZ225" s="13"/>
      <c r="BA225" s="13"/>
      <c r="BB225" s="13"/>
      <c r="BC225" s="13"/>
      <c r="BD225" s="13"/>
      <c r="BE225" s="13"/>
      <c r="BF225" s="13"/>
      <c r="BG225" s="13"/>
      <c r="BH225" s="13"/>
    </row>
    <row r="226" spans="1:60" ht="12.75" customHeight="1">
      <c r="A226" s="123"/>
      <c r="B226" s="124"/>
      <c r="C226" s="125"/>
      <c r="D226" s="124"/>
      <c r="E226" s="125"/>
      <c r="F226" s="125"/>
      <c r="G226" s="126"/>
      <c r="H226" s="126"/>
      <c r="I226" s="126"/>
      <c r="J226" s="13"/>
      <c r="K226" s="13"/>
      <c r="L226" s="13"/>
      <c r="M226" s="13"/>
      <c r="N226" s="13"/>
      <c r="O226" s="13"/>
      <c r="P226" s="13"/>
      <c r="Q226" s="126"/>
      <c r="R226" s="13"/>
      <c r="S226" s="13"/>
      <c r="T226" s="13"/>
      <c r="U226" s="13"/>
      <c r="V226" s="13"/>
      <c r="W226" s="13"/>
      <c r="X226" s="126"/>
      <c r="Y226" s="13"/>
      <c r="Z226" s="13"/>
      <c r="AA226" s="13"/>
      <c r="AB226" s="13"/>
      <c r="AC226" s="13"/>
      <c r="AD226" s="13"/>
      <c r="AE226" s="126"/>
      <c r="AF226" s="127"/>
      <c r="AG226" s="13"/>
      <c r="AH226" s="13"/>
      <c r="AI226" s="13"/>
      <c r="AJ226" s="13"/>
      <c r="AK226" s="13"/>
      <c r="AL226" s="13"/>
      <c r="AM226" s="13"/>
      <c r="AN226" s="13"/>
      <c r="AO226" s="13"/>
      <c r="AP226" s="126"/>
      <c r="AQ226" s="126"/>
      <c r="AR226" s="127"/>
      <c r="AS226" s="29"/>
      <c r="AT226" s="127"/>
      <c r="AU226" s="126"/>
      <c r="AV226" s="13"/>
      <c r="AW226" s="13"/>
      <c r="AX226" s="13"/>
      <c r="AY226" s="13"/>
      <c r="AZ226" s="13"/>
      <c r="BA226" s="13"/>
      <c r="BB226" s="13"/>
      <c r="BC226" s="13"/>
      <c r="BD226" s="13"/>
      <c r="BE226" s="13"/>
      <c r="BF226" s="13"/>
      <c r="BG226" s="13"/>
      <c r="BH226" s="13"/>
    </row>
    <row r="227" spans="1:60" ht="12.75" customHeight="1">
      <c r="A227" s="123"/>
      <c r="B227" s="124"/>
      <c r="C227" s="125"/>
      <c r="D227" s="124"/>
      <c r="E227" s="125"/>
      <c r="F227" s="125"/>
      <c r="G227" s="126"/>
      <c r="H227" s="126"/>
      <c r="I227" s="126"/>
      <c r="J227" s="13"/>
      <c r="K227" s="13"/>
      <c r="L227" s="13"/>
      <c r="M227" s="13"/>
      <c r="N227" s="13"/>
      <c r="O227" s="13"/>
      <c r="P227" s="13"/>
      <c r="Q227" s="126"/>
      <c r="R227" s="13"/>
      <c r="S227" s="13"/>
      <c r="T227" s="13"/>
      <c r="U227" s="13"/>
      <c r="V227" s="13"/>
      <c r="W227" s="13"/>
      <c r="X227" s="126"/>
      <c r="Y227" s="13"/>
      <c r="Z227" s="13"/>
      <c r="AA227" s="13"/>
      <c r="AB227" s="13"/>
      <c r="AC227" s="13"/>
      <c r="AD227" s="13"/>
      <c r="AE227" s="126"/>
      <c r="AF227" s="127"/>
      <c r="AG227" s="13"/>
      <c r="AH227" s="13"/>
      <c r="AI227" s="13"/>
      <c r="AJ227" s="13"/>
      <c r="AK227" s="13"/>
      <c r="AL227" s="13"/>
      <c r="AM227" s="13"/>
      <c r="AN227" s="13"/>
      <c r="AO227" s="13"/>
      <c r="AP227" s="126"/>
      <c r="AQ227" s="126"/>
      <c r="AR227" s="127"/>
      <c r="AS227" s="29"/>
      <c r="AT227" s="127"/>
      <c r="AU227" s="126"/>
      <c r="AV227" s="13"/>
      <c r="AW227" s="13"/>
      <c r="AX227" s="13"/>
      <c r="AY227" s="13"/>
      <c r="AZ227" s="13"/>
      <c r="BA227" s="13"/>
      <c r="BB227" s="13"/>
      <c r="BC227" s="13"/>
      <c r="BD227" s="13"/>
      <c r="BE227" s="13"/>
      <c r="BF227" s="13"/>
      <c r="BG227" s="13"/>
      <c r="BH227" s="13"/>
    </row>
    <row r="228" spans="1:60" ht="12.75" customHeight="1">
      <c r="A228" s="123"/>
      <c r="B228" s="124"/>
      <c r="C228" s="125"/>
      <c r="D228" s="124"/>
      <c r="E228" s="125"/>
      <c r="F228" s="125"/>
      <c r="G228" s="126"/>
      <c r="H228" s="126"/>
      <c r="I228" s="126"/>
      <c r="J228" s="13"/>
      <c r="K228" s="13"/>
      <c r="L228" s="13"/>
      <c r="M228" s="13"/>
      <c r="N228" s="13"/>
      <c r="O228" s="13"/>
      <c r="P228" s="13"/>
      <c r="Q228" s="126"/>
      <c r="R228" s="13"/>
      <c r="S228" s="13"/>
      <c r="T228" s="13"/>
      <c r="U228" s="13"/>
      <c r="V228" s="13"/>
      <c r="W228" s="13"/>
      <c r="X228" s="126"/>
      <c r="Y228" s="13"/>
      <c r="Z228" s="13"/>
      <c r="AA228" s="13"/>
      <c r="AB228" s="13"/>
      <c r="AC228" s="13"/>
      <c r="AD228" s="13"/>
      <c r="AE228" s="126"/>
      <c r="AF228" s="127"/>
      <c r="AG228" s="13"/>
      <c r="AH228" s="13"/>
      <c r="AI228" s="13"/>
      <c r="AJ228" s="13"/>
      <c r="AK228" s="13"/>
      <c r="AL228" s="13"/>
      <c r="AM228" s="13"/>
      <c r="AN228" s="13"/>
      <c r="AO228" s="13"/>
      <c r="AP228" s="126"/>
      <c r="AQ228" s="126"/>
      <c r="AR228" s="127"/>
      <c r="AS228" s="29"/>
      <c r="AT228" s="127"/>
      <c r="AU228" s="126"/>
      <c r="AV228" s="13"/>
      <c r="AW228" s="13"/>
      <c r="AX228" s="13"/>
      <c r="AY228" s="13"/>
      <c r="AZ228" s="13"/>
      <c r="BA228" s="13"/>
      <c r="BB228" s="13"/>
      <c r="BC228" s="13"/>
      <c r="BD228" s="13"/>
      <c r="BE228" s="13"/>
      <c r="BF228" s="13"/>
      <c r="BG228" s="13"/>
      <c r="BH228" s="13"/>
    </row>
    <row r="229" spans="1:60" ht="12.75" customHeight="1">
      <c r="A229" s="123"/>
      <c r="B229" s="124"/>
      <c r="C229" s="125"/>
      <c r="D229" s="124"/>
      <c r="E229" s="125"/>
      <c r="F229" s="125"/>
      <c r="G229" s="126"/>
      <c r="H229" s="126"/>
      <c r="I229" s="126"/>
      <c r="J229" s="13"/>
      <c r="K229" s="13"/>
      <c r="L229" s="13"/>
      <c r="M229" s="13"/>
      <c r="N229" s="13"/>
      <c r="O229" s="13"/>
      <c r="P229" s="13"/>
      <c r="Q229" s="126"/>
      <c r="R229" s="13"/>
      <c r="S229" s="13"/>
      <c r="T229" s="13"/>
      <c r="U229" s="13"/>
      <c r="V229" s="13"/>
      <c r="W229" s="13"/>
      <c r="X229" s="126"/>
      <c r="Y229" s="13"/>
      <c r="Z229" s="13"/>
      <c r="AA229" s="13"/>
      <c r="AB229" s="13"/>
      <c r="AC229" s="13"/>
      <c r="AD229" s="13"/>
      <c r="AE229" s="126"/>
      <c r="AF229" s="127"/>
      <c r="AG229" s="13"/>
      <c r="AH229" s="13"/>
      <c r="AI229" s="13"/>
      <c r="AJ229" s="13"/>
      <c r="AK229" s="13"/>
      <c r="AL229" s="13"/>
      <c r="AM229" s="13"/>
      <c r="AN229" s="13"/>
      <c r="AO229" s="13"/>
      <c r="AP229" s="126"/>
      <c r="AQ229" s="126"/>
      <c r="AR229" s="127"/>
      <c r="AS229" s="29"/>
      <c r="AT229" s="127"/>
      <c r="AU229" s="126"/>
      <c r="AV229" s="13"/>
      <c r="AW229" s="13"/>
      <c r="AX229" s="13"/>
      <c r="AY229" s="13"/>
      <c r="AZ229" s="13"/>
      <c r="BA229" s="13"/>
      <c r="BB229" s="13"/>
      <c r="BC229" s="13"/>
      <c r="BD229" s="13"/>
      <c r="BE229" s="13"/>
      <c r="BF229" s="13"/>
      <c r="BG229" s="13"/>
      <c r="BH229" s="13"/>
    </row>
    <row r="230" spans="1:60" ht="12.75" customHeight="1">
      <c r="A230" s="123"/>
      <c r="B230" s="124"/>
      <c r="C230" s="125"/>
      <c r="D230" s="124"/>
      <c r="E230" s="125"/>
      <c r="F230" s="125"/>
      <c r="G230" s="126"/>
      <c r="H230" s="126"/>
      <c r="I230" s="126"/>
      <c r="J230" s="13"/>
      <c r="K230" s="13"/>
      <c r="L230" s="13"/>
      <c r="M230" s="13"/>
      <c r="N230" s="13"/>
      <c r="O230" s="13"/>
      <c r="P230" s="13"/>
      <c r="Q230" s="126"/>
      <c r="R230" s="13"/>
      <c r="S230" s="13"/>
      <c r="T230" s="13"/>
      <c r="U230" s="13"/>
      <c r="V230" s="13"/>
      <c r="W230" s="13"/>
      <c r="X230" s="126"/>
      <c r="Y230" s="13"/>
      <c r="Z230" s="13"/>
      <c r="AA230" s="13"/>
      <c r="AB230" s="13"/>
      <c r="AC230" s="13"/>
      <c r="AD230" s="13"/>
      <c r="AE230" s="126"/>
      <c r="AF230" s="127"/>
      <c r="AG230" s="13"/>
      <c r="AH230" s="13"/>
      <c r="AI230" s="13"/>
      <c r="AJ230" s="13"/>
      <c r="AK230" s="13"/>
      <c r="AL230" s="13"/>
      <c r="AM230" s="13"/>
      <c r="AN230" s="13"/>
      <c r="AO230" s="13"/>
      <c r="AP230" s="126"/>
      <c r="AQ230" s="126"/>
      <c r="AR230" s="127"/>
      <c r="AS230" s="29"/>
      <c r="AT230" s="127"/>
      <c r="AU230" s="126"/>
      <c r="AV230" s="13"/>
      <c r="AW230" s="13"/>
      <c r="AX230" s="13"/>
      <c r="AY230" s="13"/>
      <c r="AZ230" s="13"/>
      <c r="BA230" s="13"/>
      <c r="BB230" s="13"/>
      <c r="BC230" s="13"/>
      <c r="BD230" s="13"/>
      <c r="BE230" s="13"/>
      <c r="BF230" s="13"/>
      <c r="BG230" s="13"/>
      <c r="BH230" s="13"/>
    </row>
    <row r="231" spans="1:60" ht="12.75" customHeight="1">
      <c r="A231" s="123"/>
      <c r="B231" s="124"/>
      <c r="C231" s="125"/>
      <c r="D231" s="124"/>
      <c r="E231" s="125"/>
      <c r="F231" s="125"/>
      <c r="G231" s="126"/>
      <c r="H231" s="126"/>
      <c r="I231" s="126"/>
      <c r="J231" s="13"/>
      <c r="K231" s="13"/>
      <c r="L231" s="13"/>
      <c r="M231" s="13"/>
      <c r="N231" s="13"/>
      <c r="O231" s="13"/>
      <c r="P231" s="13"/>
      <c r="Q231" s="126"/>
      <c r="R231" s="13"/>
      <c r="S231" s="13"/>
      <c r="T231" s="13"/>
      <c r="U231" s="13"/>
      <c r="V231" s="13"/>
      <c r="W231" s="13"/>
      <c r="X231" s="126"/>
      <c r="Y231" s="13"/>
      <c r="Z231" s="13"/>
      <c r="AA231" s="13"/>
      <c r="AB231" s="13"/>
      <c r="AC231" s="13"/>
      <c r="AD231" s="13"/>
      <c r="AE231" s="126"/>
      <c r="AF231" s="127"/>
      <c r="AG231" s="13"/>
      <c r="AH231" s="13"/>
      <c r="AI231" s="13"/>
      <c r="AJ231" s="13"/>
      <c r="AK231" s="13"/>
      <c r="AL231" s="13"/>
      <c r="AM231" s="13"/>
      <c r="AN231" s="13"/>
      <c r="AO231" s="13"/>
      <c r="AP231" s="126"/>
      <c r="AQ231" s="126"/>
      <c r="AR231" s="127"/>
      <c r="AS231" s="29"/>
      <c r="AT231" s="127"/>
      <c r="AU231" s="126"/>
      <c r="AV231" s="13"/>
      <c r="AW231" s="13"/>
      <c r="AX231" s="13"/>
      <c r="AY231" s="13"/>
      <c r="AZ231" s="13"/>
      <c r="BA231" s="13"/>
      <c r="BB231" s="13"/>
      <c r="BC231" s="13"/>
      <c r="BD231" s="13"/>
      <c r="BE231" s="13"/>
      <c r="BF231" s="13"/>
      <c r="BG231" s="13"/>
      <c r="BH231" s="13"/>
    </row>
    <row r="232" spans="1:60" ht="12.75" customHeight="1">
      <c r="A232" s="123"/>
      <c r="B232" s="124"/>
      <c r="C232" s="125"/>
      <c r="D232" s="124"/>
      <c r="E232" s="125"/>
      <c r="F232" s="125"/>
      <c r="G232" s="126"/>
      <c r="H232" s="126"/>
      <c r="I232" s="126"/>
      <c r="J232" s="13"/>
      <c r="K232" s="13"/>
      <c r="L232" s="13"/>
      <c r="M232" s="13"/>
      <c r="N232" s="13"/>
      <c r="O232" s="13"/>
      <c r="P232" s="13"/>
      <c r="Q232" s="126"/>
      <c r="R232" s="13"/>
      <c r="S232" s="13"/>
      <c r="T232" s="13"/>
      <c r="U232" s="13"/>
      <c r="V232" s="13"/>
      <c r="W232" s="13"/>
      <c r="X232" s="126"/>
      <c r="Y232" s="13"/>
      <c r="Z232" s="13"/>
      <c r="AA232" s="13"/>
      <c r="AB232" s="13"/>
      <c r="AC232" s="13"/>
      <c r="AD232" s="13"/>
      <c r="AE232" s="126"/>
      <c r="AF232" s="127"/>
      <c r="AG232" s="13"/>
      <c r="AH232" s="13"/>
      <c r="AI232" s="13"/>
      <c r="AJ232" s="13"/>
      <c r="AK232" s="13"/>
      <c r="AL232" s="13"/>
      <c r="AM232" s="13"/>
      <c r="AN232" s="13"/>
      <c r="AO232" s="13"/>
      <c r="AP232" s="126"/>
      <c r="AQ232" s="126"/>
      <c r="AR232" s="127"/>
      <c r="AS232" s="29"/>
      <c r="AT232" s="127"/>
      <c r="AU232" s="126"/>
      <c r="AV232" s="13"/>
      <c r="AW232" s="13"/>
      <c r="AX232" s="13"/>
      <c r="AY232" s="13"/>
      <c r="AZ232" s="13"/>
      <c r="BA232" s="13"/>
      <c r="BB232" s="13"/>
      <c r="BC232" s="13"/>
      <c r="BD232" s="13"/>
      <c r="BE232" s="13"/>
      <c r="BF232" s="13"/>
      <c r="BG232" s="13"/>
      <c r="BH232" s="13"/>
    </row>
    <row r="233" spans="1:60" ht="12.75" customHeight="1">
      <c r="A233" s="123"/>
      <c r="B233" s="124"/>
      <c r="C233" s="125"/>
      <c r="D233" s="124"/>
      <c r="E233" s="125"/>
      <c r="F233" s="125"/>
      <c r="G233" s="126"/>
      <c r="H233" s="126"/>
      <c r="I233" s="126"/>
      <c r="J233" s="13"/>
      <c r="K233" s="13"/>
      <c r="L233" s="13"/>
      <c r="M233" s="13"/>
      <c r="N233" s="13"/>
      <c r="O233" s="13"/>
      <c r="P233" s="13"/>
      <c r="Q233" s="126"/>
      <c r="R233" s="13"/>
      <c r="S233" s="13"/>
      <c r="T233" s="13"/>
      <c r="U233" s="13"/>
      <c r="V233" s="13"/>
      <c r="W233" s="13"/>
      <c r="X233" s="126"/>
      <c r="Y233" s="13"/>
      <c r="Z233" s="13"/>
      <c r="AA233" s="13"/>
      <c r="AB233" s="13"/>
      <c r="AC233" s="13"/>
      <c r="AD233" s="13"/>
      <c r="AE233" s="126"/>
      <c r="AF233" s="127"/>
      <c r="AG233" s="13"/>
      <c r="AH233" s="13"/>
      <c r="AI233" s="13"/>
      <c r="AJ233" s="13"/>
      <c r="AK233" s="13"/>
      <c r="AL233" s="13"/>
      <c r="AM233" s="13"/>
      <c r="AN233" s="13"/>
      <c r="AO233" s="13"/>
      <c r="AP233" s="126"/>
      <c r="AQ233" s="126"/>
      <c r="AR233" s="127"/>
      <c r="AS233" s="29"/>
      <c r="AT233" s="127"/>
      <c r="AU233" s="126"/>
      <c r="AV233" s="13"/>
      <c r="AW233" s="13"/>
      <c r="AX233" s="13"/>
      <c r="AY233" s="13"/>
      <c r="AZ233" s="13"/>
      <c r="BA233" s="13"/>
      <c r="BB233" s="13"/>
      <c r="BC233" s="13"/>
      <c r="BD233" s="13"/>
      <c r="BE233" s="13"/>
      <c r="BF233" s="13"/>
      <c r="BG233" s="13"/>
      <c r="BH233" s="13"/>
    </row>
    <row r="234" spans="1:60" ht="12.75" customHeight="1">
      <c r="A234" s="123"/>
      <c r="B234" s="124"/>
      <c r="C234" s="125"/>
      <c r="D234" s="124"/>
      <c r="E234" s="125"/>
      <c r="F234" s="125"/>
      <c r="G234" s="126"/>
      <c r="H234" s="126"/>
      <c r="I234" s="126"/>
      <c r="J234" s="13"/>
      <c r="K234" s="13"/>
      <c r="L234" s="13"/>
      <c r="M234" s="13"/>
      <c r="N234" s="13"/>
      <c r="O234" s="13"/>
      <c r="P234" s="13"/>
      <c r="Q234" s="126"/>
      <c r="R234" s="13"/>
      <c r="S234" s="13"/>
      <c r="T234" s="13"/>
      <c r="U234" s="13"/>
      <c r="V234" s="13"/>
      <c r="W234" s="13"/>
      <c r="X234" s="126"/>
      <c r="Y234" s="13"/>
      <c r="Z234" s="13"/>
      <c r="AA234" s="13"/>
      <c r="AB234" s="13"/>
      <c r="AC234" s="13"/>
      <c r="AD234" s="13"/>
      <c r="AE234" s="126"/>
      <c r="AF234" s="127"/>
      <c r="AG234" s="13"/>
      <c r="AH234" s="13"/>
      <c r="AI234" s="13"/>
      <c r="AJ234" s="13"/>
      <c r="AK234" s="13"/>
      <c r="AL234" s="13"/>
      <c r="AM234" s="13"/>
      <c r="AN234" s="13"/>
      <c r="AO234" s="13"/>
      <c r="AP234" s="126"/>
      <c r="AQ234" s="126"/>
      <c r="AR234" s="127"/>
      <c r="AS234" s="29"/>
      <c r="AT234" s="127"/>
      <c r="AU234" s="126"/>
      <c r="AV234" s="13"/>
      <c r="AW234" s="13"/>
      <c r="AX234" s="13"/>
      <c r="AY234" s="13"/>
      <c r="AZ234" s="13"/>
      <c r="BA234" s="13"/>
      <c r="BB234" s="13"/>
      <c r="BC234" s="13"/>
      <c r="BD234" s="13"/>
      <c r="BE234" s="13"/>
      <c r="BF234" s="13"/>
      <c r="BG234" s="13"/>
      <c r="BH234" s="13"/>
    </row>
    <row r="235" spans="1:60" ht="12.75" customHeight="1">
      <c r="A235" s="123"/>
      <c r="B235" s="124"/>
      <c r="C235" s="125"/>
      <c r="D235" s="124"/>
      <c r="E235" s="125"/>
      <c r="F235" s="125"/>
      <c r="G235" s="126"/>
      <c r="H235" s="126"/>
      <c r="I235" s="126"/>
      <c r="J235" s="13"/>
      <c r="K235" s="13"/>
      <c r="L235" s="13"/>
      <c r="M235" s="13"/>
      <c r="N235" s="13"/>
      <c r="O235" s="13"/>
      <c r="P235" s="13"/>
      <c r="Q235" s="126"/>
      <c r="R235" s="13"/>
      <c r="S235" s="13"/>
      <c r="T235" s="13"/>
      <c r="U235" s="13"/>
      <c r="V235" s="13"/>
      <c r="W235" s="13"/>
      <c r="X235" s="126"/>
      <c r="Y235" s="13"/>
      <c r="Z235" s="13"/>
      <c r="AA235" s="13"/>
      <c r="AB235" s="13"/>
      <c r="AC235" s="13"/>
      <c r="AD235" s="13"/>
      <c r="AE235" s="126"/>
      <c r="AF235" s="127"/>
      <c r="AG235" s="13"/>
      <c r="AH235" s="13"/>
      <c r="AI235" s="13"/>
      <c r="AJ235" s="13"/>
      <c r="AK235" s="13"/>
      <c r="AL235" s="13"/>
      <c r="AM235" s="13"/>
      <c r="AN235" s="13"/>
      <c r="AO235" s="13"/>
      <c r="AP235" s="126"/>
      <c r="AQ235" s="126"/>
      <c r="AR235" s="127"/>
      <c r="AS235" s="29"/>
      <c r="AT235" s="127"/>
      <c r="AU235" s="126"/>
      <c r="AV235" s="13"/>
      <c r="AW235" s="13"/>
      <c r="AX235" s="13"/>
      <c r="AY235" s="13"/>
      <c r="AZ235" s="13"/>
      <c r="BA235" s="13"/>
      <c r="BB235" s="13"/>
      <c r="BC235" s="13"/>
      <c r="BD235" s="13"/>
      <c r="BE235" s="13"/>
      <c r="BF235" s="13"/>
      <c r="BG235" s="13"/>
      <c r="BH235" s="13"/>
    </row>
    <row r="236" spans="1:60" ht="12.75" customHeight="1">
      <c r="A236" s="123"/>
      <c r="B236" s="124"/>
      <c r="C236" s="125"/>
      <c r="D236" s="124"/>
      <c r="E236" s="125"/>
      <c r="F236" s="125"/>
      <c r="G236" s="126"/>
      <c r="H236" s="126"/>
      <c r="I236" s="126"/>
      <c r="J236" s="13"/>
      <c r="K236" s="13"/>
      <c r="L236" s="13"/>
      <c r="M236" s="13"/>
      <c r="N236" s="13"/>
      <c r="O236" s="13"/>
      <c r="P236" s="13"/>
      <c r="Q236" s="126"/>
      <c r="R236" s="13"/>
      <c r="S236" s="13"/>
      <c r="T236" s="13"/>
      <c r="U236" s="13"/>
      <c r="V236" s="13"/>
      <c r="W236" s="13"/>
      <c r="X236" s="126"/>
      <c r="Y236" s="13"/>
      <c r="Z236" s="13"/>
      <c r="AA236" s="13"/>
      <c r="AB236" s="13"/>
      <c r="AC236" s="13"/>
      <c r="AD236" s="13"/>
      <c r="AE236" s="126"/>
      <c r="AF236" s="127"/>
      <c r="AG236" s="13"/>
      <c r="AH236" s="13"/>
      <c r="AI236" s="13"/>
      <c r="AJ236" s="13"/>
      <c r="AK236" s="13"/>
      <c r="AL236" s="13"/>
      <c r="AM236" s="13"/>
      <c r="AN236" s="13"/>
      <c r="AO236" s="13"/>
      <c r="AP236" s="126"/>
      <c r="AQ236" s="126"/>
      <c r="AR236" s="127"/>
      <c r="AS236" s="29"/>
      <c r="AT236" s="127"/>
      <c r="AU236" s="126"/>
      <c r="AV236" s="13"/>
      <c r="AW236" s="13"/>
      <c r="AX236" s="13"/>
      <c r="AY236" s="13"/>
      <c r="AZ236" s="13"/>
      <c r="BA236" s="13"/>
      <c r="BB236" s="13"/>
      <c r="BC236" s="13"/>
      <c r="BD236" s="13"/>
      <c r="BE236" s="13"/>
      <c r="BF236" s="13"/>
      <c r="BG236" s="13"/>
      <c r="BH236" s="13"/>
    </row>
    <row r="237" spans="1:60" ht="12.75" customHeight="1">
      <c r="A237" s="123"/>
      <c r="B237" s="124"/>
      <c r="C237" s="125"/>
      <c r="D237" s="124"/>
      <c r="E237" s="125"/>
      <c r="F237" s="125"/>
      <c r="G237" s="126"/>
      <c r="H237" s="126"/>
      <c r="I237" s="126"/>
      <c r="J237" s="13"/>
      <c r="K237" s="13"/>
      <c r="L237" s="13"/>
      <c r="M237" s="13"/>
      <c r="N237" s="13"/>
      <c r="O237" s="13"/>
      <c r="P237" s="13"/>
      <c r="Q237" s="126"/>
      <c r="R237" s="13"/>
      <c r="S237" s="13"/>
      <c r="T237" s="13"/>
      <c r="U237" s="13"/>
      <c r="V237" s="13"/>
      <c r="W237" s="13"/>
      <c r="X237" s="126"/>
      <c r="Y237" s="13"/>
      <c r="Z237" s="13"/>
      <c r="AA237" s="13"/>
      <c r="AB237" s="13"/>
      <c r="AC237" s="13"/>
      <c r="AD237" s="13"/>
      <c r="AE237" s="126"/>
      <c r="AF237" s="127"/>
      <c r="AG237" s="13"/>
      <c r="AH237" s="13"/>
      <c r="AI237" s="13"/>
      <c r="AJ237" s="13"/>
      <c r="AK237" s="13"/>
      <c r="AL237" s="13"/>
      <c r="AM237" s="13"/>
      <c r="AN237" s="13"/>
      <c r="AO237" s="13"/>
      <c r="AP237" s="126"/>
      <c r="AQ237" s="126"/>
      <c r="AR237" s="127"/>
      <c r="AS237" s="29"/>
      <c r="AT237" s="127"/>
      <c r="AU237" s="126"/>
      <c r="AV237" s="13"/>
      <c r="AW237" s="13"/>
      <c r="AX237" s="13"/>
      <c r="AY237" s="13"/>
      <c r="AZ237" s="13"/>
      <c r="BA237" s="13"/>
      <c r="BB237" s="13"/>
      <c r="BC237" s="13"/>
      <c r="BD237" s="13"/>
      <c r="BE237" s="13"/>
      <c r="BF237" s="13"/>
      <c r="BG237" s="13"/>
      <c r="BH237" s="13"/>
    </row>
    <row r="238" spans="1:60" ht="12.75" customHeight="1">
      <c r="A238" s="123"/>
      <c r="B238" s="124"/>
      <c r="C238" s="125"/>
      <c r="D238" s="124"/>
      <c r="E238" s="125"/>
      <c r="F238" s="125"/>
      <c r="G238" s="126"/>
      <c r="H238" s="126"/>
      <c r="I238" s="126"/>
      <c r="J238" s="13"/>
      <c r="K238" s="13"/>
      <c r="L238" s="13"/>
      <c r="M238" s="13"/>
      <c r="N238" s="13"/>
      <c r="O238" s="13"/>
      <c r="P238" s="13"/>
      <c r="Q238" s="126"/>
      <c r="R238" s="13"/>
      <c r="S238" s="13"/>
      <c r="T238" s="13"/>
      <c r="U238" s="13"/>
      <c r="V238" s="13"/>
      <c r="W238" s="13"/>
      <c r="X238" s="126"/>
      <c r="Y238" s="13"/>
      <c r="Z238" s="13"/>
      <c r="AA238" s="13"/>
      <c r="AB238" s="13"/>
      <c r="AC238" s="13"/>
      <c r="AD238" s="13"/>
      <c r="AE238" s="126"/>
      <c r="AF238" s="127"/>
      <c r="AG238" s="13"/>
      <c r="AH238" s="13"/>
      <c r="AI238" s="13"/>
      <c r="AJ238" s="13"/>
      <c r="AK238" s="13"/>
      <c r="AL238" s="13"/>
      <c r="AM238" s="13"/>
      <c r="AN238" s="13"/>
      <c r="AO238" s="13"/>
      <c r="AP238" s="126"/>
      <c r="AQ238" s="126"/>
      <c r="AR238" s="127"/>
      <c r="AS238" s="29"/>
      <c r="AT238" s="127"/>
      <c r="AU238" s="126"/>
      <c r="AV238" s="13"/>
      <c r="AW238" s="13"/>
      <c r="AX238" s="13"/>
      <c r="AY238" s="13"/>
      <c r="AZ238" s="13"/>
      <c r="BA238" s="13"/>
      <c r="BB238" s="13"/>
      <c r="BC238" s="13"/>
      <c r="BD238" s="13"/>
      <c r="BE238" s="13"/>
      <c r="BF238" s="13"/>
      <c r="BG238" s="13"/>
      <c r="BH238" s="13"/>
    </row>
    <row r="239" spans="1:60" ht="12.75" customHeight="1">
      <c r="A239" s="123"/>
      <c r="B239" s="124"/>
      <c r="C239" s="125"/>
      <c r="D239" s="124"/>
      <c r="E239" s="125"/>
      <c r="F239" s="125"/>
      <c r="G239" s="126"/>
      <c r="H239" s="126"/>
      <c r="I239" s="126"/>
      <c r="J239" s="13"/>
      <c r="K239" s="13"/>
      <c r="L239" s="13"/>
      <c r="M239" s="13"/>
      <c r="N239" s="13"/>
      <c r="O239" s="13"/>
      <c r="P239" s="13"/>
      <c r="Q239" s="126"/>
      <c r="R239" s="13"/>
      <c r="S239" s="13"/>
      <c r="T239" s="13"/>
      <c r="U239" s="13"/>
      <c r="V239" s="13"/>
      <c r="W239" s="13"/>
      <c r="X239" s="126"/>
      <c r="Y239" s="13"/>
      <c r="Z239" s="13"/>
      <c r="AA239" s="13"/>
      <c r="AB239" s="13"/>
      <c r="AC239" s="13"/>
      <c r="AD239" s="13"/>
      <c r="AE239" s="126"/>
      <c r="AF239" s="127"/>
      <c r="AG239" s="13"/>
      <c r="AH239" s="13"/>
      <c r="AI239" s="13"/>
      <c r="AJ239" s="13"/>
      <c r="AK239" s="13"/>
      <c r="AL239" s="13"/>
      <c r="AM239" s="13"/>
      <c r="AN239" s="13"/>
      <c r="AO239" s="13"/>
      <c r="AP239" s="126"/>
      <c r="AQ239" s="126"/>
      <c r="AR239" s="127"/>
      <c r="AS239" s="29"/>
      <c r="AT239" s="127"/>
      <c r="AU239" s="126"/>
      <c r="AV239" s="13"/>
      <c r="AW239" s="13"/>
      <c r="AX239" s="13"/>
      <c r="AY239" s="13"/>
      <c r="AZ239" s="13"/>
      <c r="BA239" s="13"/>
      <c r="BB239" s="13"/>
      <c r="BC239" s="13"/>
      <c r="BD239" s="13"/>
      <c r="BE239" s="13"/>
      <c r="BF239" s="13"/>
      <c r="BG239" s="13"/>
      <c r="BH239" s="13"/>
    </row>
    <row r="240" spans="1:60" ht="12.75" customHeight="1">
      <c r="A240" s="123"/>
      <c r="B240" s="124"/>
      <c r="C240" s="125"/>
      <c r="D240" s="124"/>
      <c r="E240" s="125"/>
      <c r="F240" s="125"/>
      <c r="G240" s="126"/>
      <c r="H240" s="126"/>
      <c r="I240" s="126"/>
      <c r="J240" s="13"/>
      <c r="K240" s="13"/>
      <c r="L240" s="13"/>
      <c r="M240" s="13"/>
      <c r="N240" s="13"/>
      <c r="O240" s="13"/>
      <c r="P240" s="13"/>
      <c r="Q240" s="126"/>
      <c r="R240" s="13"/>
      <c r="S240" s="13"/>
      <c r="T240" s="13"/>
      <c r="U240" s="13"/>
      <c r="V240" s="13"/>
      <c r="W240" s="13"/>
      <c r="X240" s="126"/>
      <c r="Y240" s="13"/>
      <c r="Z240" s="13"/>
      <c r="AA240" s="13"/>
      <c r="AB240" s="13"/>
      <c r="AC240" s="13"/>
      <c r="AD240" s="13"/>
      <c r="AE240" s="126"/>
      <c r="AF240" s="127"/>
      <c r="AG240" s="13"/>
      <c r="AH240" s="13"/>
      <c r="AI240" s="13"/>
      <c r="AJ240" s="13"/>
      <c r="AK240" s="13"/>
      <c r="AL240" s="13"/>
      <c r="AM240" s="13"/>
      <c r="AN240" s="13"/>
      <c r="AO240" s="13"/>
      <c r="AP240" s="126"/>
      <c r="AQ240" s="126"/>
      <c r="AR240" s="127"/>
      <c r="AS240" s="29"/>
      <c r="AT240" s="127"/>
      <c r="AU240" s="126"/>
      <c r="AV240" s="13"/>
      <c r="AW240" s="13"/>
      <c r="AX240" s="13"/>
      <c r="AY240" s="13"/>
      <c r="AZ240" s="13"/>
      <c r="BA240" s="13"/>
      <c r="BB240" s="13"/>
      <c r="BC240" s="13"/>
      <c r="BD240" s="13"/>
      <c r="BE240" s="13"/>
      <c r="BF240" s="13"/>
      <c r="BG240" s="13"/>
      <c r="BH240" s="13"/>
    </row>
    <row r="241" spans="1:60" ht="12.75" customHeight="1">
      <c r="A241" s="123"/>
      <c r="B241" s="124"/>
      <c r="C241" s="125"/>
      <c r="D241" s="124"/>
      <c r="E241" s="125"/>
      <c r="F241" s="125"/>
      <c r="G241" s="126"/>
      <c r="H241" s="126"/>
      <c r="I241" s="126"/>
      <c r="J241" s="13"/>
      <c r="K241" s="13"/>
      <c r="L241" s="13"/>
      <c r="M241" s="13"/>
      <c r="N241" s="13"/>
      <c r="O241" s="13"/>
      <c r="P241" s="13"/>
      <c r="Q241" s="126"/>
      <c r="R241" s="13"/>
      <c r="S241" s="13"/>
      <c r="T241" s="13"/>
      <c r="U241" s="13"/>
      <c r="V241" s="13"/>
      <c r="W241" s="13"/>
      <c r="X241" s="126"/>
      <c r="Y241" s="13"/>
      <c r="Z241" s="13"/>
      <c r="AA241" s="13"/>
      <c r="AB241" s="13"/>
      <c r="AC241" s="13"/>
      <c r="AD241" s="13"/>
      <c r="AE241" s="126"/>
      <c r="AF241" s="127"/>
      <c r="AG241" s="13"/>
      <c r="AH241" s="13"/>
      <c r="AI241" s="13"/>
      <c r="AJ241" s="13"/>
      <c r="AK241" s="13"/>
      <c r="AL241" s="13"/>
      <c r="AM241" s="13"/>
      <c r="AN241" s="13"/>
      <c r="AO241" s="13"/>
      <c r="AP241" s="126"/>
      <c r="AQ241" s="126"/>
      <c r="AR241" s="127"/>
      <c r="AS241" s="29"/>
      <c r="AT241" s="127"/>
      <c r="AU241" s="126"/>
      <c r="AV241" s="13"/>
      <c r="AW241" s="13"/>
      <c r="AX241" s="13"/>
      <c r="AY241" s="13"/>
      <c r="AZ241" s="13"/>
      <c r="BA241" s="13"/>
      <c r="BB241" s="13"/>
      <c r="BC241" s="13"/>
      <c r="BD241" s="13"/>
      <c r="BE241" s="13"/>
      <c r="BF241" s="13"/>
      <c r="BG241" s="13"/>
      <c r="BH241" s="13"/>
    </row>
    <row r="242" spans="1:60" ht="12.75" customHeight="1">
      <c r="A242" s="123"/>
      <c r="B242" s="124"/>
      <c r="C242" s="125"/>
      <c r="D242" s="124"/>
      <c r="E242" s="125"/>
      <c r="F242" s="125"/>
      <c r="G242" s="126"/>
      <c r="H242" s="126"/>
      <c r="I242" s="126"/>
      <c r="J242" s="13"/>
      <c r="K242" s="13"/>
      <c r="L242" s="13"/>
      <c r="M242" s="13"/>
      <c r="N242" s="13"/>
      <c r="O242" s="13"/>
      <c r="P242" s="13"/>
      <c r="Q242" s="126"/>
      <c r="R242" s="13"/>
      <c r="S242" s="13"/>
      <c r="T242" s="13"/>
      <c r="U242" s="13"/>
      <c r="V242" s="13"/>
      <c r="W242" s="13"/>
      <c r="X242" s="126"/>
      <c r="Y242" s="13"/>
      <c r="Z242" s="13"/>
      <c r="AA242" s="13"/>
      <c r="AB242" s="13"/>
      <c r="AC242" s="13"/>
      <c r="AD242" s="13"/>
      <c r="AE242" s="126"/>
      <c r="AF242" s="127"/>
      <c r="AG242" s="13"/>
      <c r="AH242" s="13"/>
      <c r="AI242" s="13"/>
      <c r="AJ242" s="13"/>
      <c r="AK242" s="13"/>
      <c r="AL242" s="13"/>
      <c r="AM242" s="13"/>
      <c r="AN242" s="13"/>
      <c r="AO242" s="13"/>
      <c r="AP242" s="126"/>
      <c r="AQ242" s="126"/>
      <c r="AR242" s="127"/>
      <c r="AS242" s="29"/>
      <c r="AT242" s="127"/>
      <c r="AU242" s="126"/>
      <c r="AV242" s="13"/>
      <c r="AW242" s="13"/>
      <c r="AX242" s="13"/>
      <c r="AY242" s="13"/>
      <c r="AZ242" s="13"/>
      <c r="BA242" s="13"/>
      <c r="BB242" s="13"/>
      <c r="BC242" s="13"/>
      <c r="BD242" s="13"/>
      <c r="BE242" s="13"/>
      <c r="BF242" s="13"/>
      <c r="BG242" s="13"/>
      <c r="BH242" s="13"/>
    </row>
    <row r="243" spans="1:60" ht="12.75" customHeight="1">
      <c r="A243" s="123"/>
      <c r="B243" s="124"/>
      <c r="C243" s="125"/>
      <c r="D243" s="124"/>
      <c r="E243" s="125"/>
      <c r="F243" s="125"/>
      <c r="G243" s="126"/>
      <c r="H243" s="126"/>
      <c r="I243" s="126"/>
      <c r="J243" s="13"/>
      <c r="K243" s="13"/>
      <c r="L243" s="13"/>
      <c r="M243" s="13"/>
      <c r="N243" s="13"/>
      <c r="O243" s="13"/>
      <c r="P243" s="13"/>
      <c r="Q243" s="126"/>
      <c r="R243" s="13"/>
      <c r="S243" s="13"/>
      <c r="T243" s="13"/>
      <c r="U243" s="13"/>
      <c r="V243" s="13"/>
      <c r="W243" s="13"/>
      <c r="X243" s="126"/>
      <c r="Y243" s="13"/>
      <c r="Z243" s="13"/>
      <c r="AA243" s="13"/>
      <c r="AB243" s="13"/>
      <c r="AC243" s="13"/>
      <c r="AD243" s="13"/>
      <c r="AE243" s="126"/>
      <c r="AF243" s="127"/>
      <c r="AG243" s="13"/>
      <c r="AH243" s="13"/>
      <c r="AI243" s="13"/>
      <c r="AJ243" s="13"/>
      <c r="AK243" s="13"/>
      <c r="AL243" s="13"/>
      <c r="AM243" s="13"/>
      <c r="AN243" s="13"/>
      <c r="AO243" s="13"/>
      <c r="AP243" s="126"/>
      <c r="AQ243" s="126"/>
      <c r="AR243" s="127"/>
      <c r="AS243" s="29"/>
      <c r="AT243" s="127"/>
      <c r="AU243" s="126"/>
      <c r="AV243" s="13"/>
      <c r="AW243" s="13"/>
      <c r="AX243" s="13"/>
      <c r="AY243" s="13"/>
      <c r="AZ243" s="13"/>
      <c r="BA243" s="13"/>
      <c r="BB243" s="13"/>
      <c r="BC243" s="13"/>
      <c r="BD243" s="13"/>
      <c r="BE243" s="13"/>
      <c r="BF243" s="13"/>
      <c r="BG243" s="13"/>
      <c r="BH243" s="13"/>
    </row>
    <row r="244" spans="1:60" ht="12.75" customHeight="1">
      <c r="A244" s="123"/>
      <c r="B244" s="124"/>
      <c r="C244" s="125"/>
      <c r="D244" s="124"/>
      <c r="E244" s="125"/>
      <c r="F244" s="125"/>
      <c r="G244" s="126"/>
      <c r="H244" s="126"/>
      <c r="I244" s="126"/>
      <c r="J244" s="13"/>
      <c r="K244" s="13"/>
      <c r="L244" s="13"/>
      <c r="M244" s="13"/>
      <c r="N244" s="13"/>
      <c r="O244" s="13"/>
      <c r="P244" s="13"/>
      <c r="Q244" s="126"/>
      <c r="R244" s="13"/>
      <c r="S244" s="13"/>
      <c r="T244" s="13"/>
      <c r="U244" s="13"/>
      <c r="V244" s="13"/>
      <c r="W244" s="13"/>
      <c r="X244" s="126"/>
      <c r="Y244" s="13"/>
      <c r="Z244" s="13"/>
      <c r="AA244" s="13"/>
      <c r="AB244" s="13"/>
      <c r="AC244" s="13"/>
      <c r="AD244" s="13"/>
      <c r="AE244" s="126"/>
      <c r="AF244" s="127"/>
      <c r="AG244" s="13"/>
      <c r="AH244" s="13"/>
      <c r="AI244" s="13"/>
      <c r="AJ244" s="13"/>
      <c r="AK244" s="13"/>
      <c r="AL244" s="13"/>
      <c r="AM244" s="13"/>
      <c r="AN244" s="13"/>
      <c r="AO244" s="13"/>
      <c r="AP244" s="126"/>
      <c r="AQ244" s="126"/>
      <c r="AR244" s="127"/>
      <c r="AS244" s="29"/>
      <c r="AT244" s="127"/>
      <c r="AU244" s="126"/>
      <c r="AV244" s="13"/>
      <c r="AW244" s="13"/>
      <c r="AX244" s="13"/>
      <c r="AY244" s="13"/>
      <c r="AZ244" s="13"/>
      <c r="BA244" s="13"/>
      <c r="BB244" s="13"/>
      <c r="BC244" s="13"/>
      <c r="BD244" s="13"/>
      <c r="BE244" s="13"/>
      <c r="BF244" s="13"/>
      <c r="BG244" s="13"/>
      <c r="BH244" s="13"/>
    </row>
    <row r="245" spans="1:60" ht="12.75" customHeight="1">
      <c r="A245" s="123"/>
      <c r="B245" s="124"/>
      <c r="C245" s="125"/>
      <c r="D245" s="124"/>
      <c r="E245" s="125"/>
      <c r="F245" s="125"/>
      <c r="G245" s="126"/>
      <c r="H245" s="126"/>
      <c r="I245" s="126"/>
      <c r="J245" s="13"/>
      <c r="K245" s="13"/>
      <c r="L245" s="13"/>
      <c r="M245" s="13"/>
      <c r="N245" s="13"/>
      <c r="O245" s="13"/>
      <c r="P245" s="13"/>
      <c r="Q245" s="126"/>
      <c r="R245" s="13"/>
      <c r="S245" s="13"/>
      <c r="T245" s="13"/>
      <c r="U245" s="13"/>
      <c r="V245" s="13"/>
      <c r="W245" s="13"/>
      <c r="X245" s="126"/>
      <c r="Y245" s="13"/>
      <c r="Z245" s="13"/>
      <c r="AA245" s="13"/>
      <c r="AB245" s="13"/>
      <c r="AC245" s="13"/>
      <c r="AD245" s="13"/>
      <c r="AE245" s="126"/>
      <c r="AF245" s="127"/>
      <c r="AG245" s="13"/>
      <c r="AH245" s="13"/>
      <c r="AI245" s="13"/>
      <c r="AJ245" s="13"/>
      <c r="AK245" s="13"/>
      <c r="AL245" s="13"/>
      <c r="AM245" s="13"/>
      <c r="AN245" s="13"/>
      <c r="AO245" s="13"/>
      <c r="AP245" s="126"/>
      <c r="AQ245" s="126"/>
      <c r="AR245" s="127"/>
      <c r="AS245" s="29"/>
      <c r="AT245" s="127"/>
      <c r="AU245" s="126"/>
      <c r="AV245" s="13"/>
      <c r="AW245" s="13"/>
      <c r="AX245" s="13"/>
      <c r="AY245" s="13"/>
      <c r="AZ245" s="13"/>
      <c r="BA245" s="13"/>
      <c r="BB245" s="13"/>
      <c r="BC245" s="13"/>
      <c r="BD245" s="13"/>
      <c r="BE245" s="13"/>
      <c r="BF245" s="13"/>
      <c r="BG245" s="13"/>
      <c r="BH245" s="13"/>
    </row>
    <row r="246" spans="1:60" ht="12.75" customHeight="1">
      <c r="A246" s="123"/>
      <c r="B246" s="124"/>
      <c r="C246" s="125"/>
      <c r="D246" s="124"/>
      <c r="E246" s="125"/>
      <c r="F246" s="125"/>
      <c r="G246" s="126"/>
      <c r="H246" s="126"/>
      <c r="I246" s="126"/>
      <c r="J246" s="13"/>
      <c r="K246" s="13"/>
      <c r="L246" s="13"/>
      <c r="M246" s="13"/>
      <c r="N246" s="13"/>
      <c r="O246" s="13"/>
      <c r="P246" s="13"/>
      <c r="Q246" s="126"/>
      <c r="R246" s="13"/>
      <c r="S246" s="13"/>
      <c r="T246" s="13"/>
      <c r="U246" s="13"/>
      <c r="V246" s="13"/>
      <c r="W246" s="13"/>
      <c r="X246" s="126"/>
      <c r="Y246" s="13"/>
      <c r="Z246" s="13"/>
      <c r="AA246" s="13"/>
      <c r="AB246" s="13"/>
      <c r="AC246" s="13"/>
      <c r="AD246" s="13"/>
      <c r="AE246" s="126"/>
      <c r="AF246" s="127"/>
      <c r="AG246" s="13"/>
      <c r="AH246" s="13"/>
      <c r="AI246" s="13"/>
      <c r="AJ246" s="13"/>
      <c r="AK246" s="13"/>
      <c r="AL246" s="13"/>
      <c r="AM246" s="13"/>
      <c r="AN246" s="13"/>
      <c r="AO246" s="13"/>
      <c r="AP246" s="126"/>
      <c r="AQ246" s="126"/>
      <c r="AR246" s="127"/>
      <c r="AS246" s="29"/>
      <c r="AT246" s="127"/>
      <c r="AU246" s="126"/>
      <c r="AV246" s="13"/>
      <c r="AW246" s="13"/>
      <c r="AX246" s="13"/>
      <c r="AY246" s="13"/>
      <c r="AZ246" s="13"/>
      <c r="BA246" s="13"/>
      <c r="BB246" s="13"/>
      <c r="BC246" s="13"/>
      <c r="BD246" s="13"/>
      <c r="BE246" s="13"/>
      <c r="BF246" s="13"/>
      <c r="BG246" s="13"/>
      <c r="BH246" s="13"/>
    </row>
    <row r="247" spans="1:60" ht="12.75" customHeight="1">
      <c r="A247" s="123"/>
      <c r="B247" s="124"/>
      <c r="C247" s="125"/>
      <c r="D247" s="124"/>
      <c r="E247" s="125"/>
      <c r="F247" s="125"/>
      <c r="G247" s="126"/>
      <c r="H247" s="126"/>
      <c r="I247" s="126"/>
      <c r="J247" s="13"/>
      <c r="K247" s="13"/>
      <c r="L247" s="13"/>
      <c r="M247" s="13"/>
      <c r="N247" s="13"/>
      <c r="O247" s="13"/>
      <c r="P247" s="13"/>
      <c r="Q247" s="126"/>
      <c r="R247" s="13"/>
      <c r="S247" s="13"/>
      <c r="T247" s="13"/>
      <c r="U247" s="13"/>
      <c r="V247" s="13"/>
      <c r="W247" s="13"/>
      <c r="X247" s="126"/>
      <c r="Y247" s="13"/>
      <c r="Z247" s="13"/>
      <c r="AA247" s="13"/>
      <c r="AB247" s="13"/>
      <c r="AC247" s="13"/>
      <c r="AD247" s="13"/>
      <c r="AE247" s="126"/>
      <c r="AF247" s="127"/>
      <c r="AG247" s="13"/>
      <c r="AH247" s="13"/>
      <c r="AI247" s="13"/>
      <c r="AJ247" s="13"/>
      <c r="AK247" s="13"/>
      <c r="AL247" s="13"/>
      <c r="AM247" s="13"/>
      <c r="AN247" s="13"/>
      <c r="AO247" s="13"/>
      <c r="AP247" s="126"/>
      <c r="AQ247" s="126"/>
      <c r="AR247" s="127"/>
      <c r="AS247" s="29"/>
      <c r="AT247" s="127"/>
      <c r="AU247" s="126"/>
      <c r="AV247" s="13"/>
      <c r="AW247" s="13"/>
      <c r="AX247" s="13"/>
      <c r="AY247" s="13"/>
      <c r="AZ247" s="13"/>
      <c r="BA247" s="13"/>
      <c r="BB247" s="13"/>
      <c r="BC247" s="13"/>
      <c r="BD247" s="13"/>
      <c r="BE247" s="13"/>
      <c r="BF247" s="13"/>
      <c r="BG247" s="13"/>
      <c r="BH247" s="13"/>
    </row>
    <row r="248" spans="1:60" ht="12.75" customHeight="1">
      <c r="A248" s="123"/>
      <c r="B248" s="124"/>
      <c r="C248" s="125"/>
      <c r="D248" s="124"/>
      <c r="E248" s="125"/>
      <c r="F248" s="125"/>
      <c r="G248" s="126"/>
      <c r="H248" s="126"/>
      <c r="I248" s="126"/>
      <c r="J248" s="13"/>
      <c r="K248" s="13"/>
      <c r="L248" s="13"/>
      <c r="M248" s="13"/>
      <c r="N248" s="13"/>
      <c r="O248" s="13"/>
      <c r="P248" s="13"/>
      <c r="Q248" s="126"/>
      <c r="R248" s="13"/>
      <c r="S248" s="13"/>
      <c r="T248" s="13"/>
      <c r="U248" s="13"/>
      <c r="V248" s="13"/>
      <c r="W248" s="13"/>
      <c r="X248" s="126"/>
      <c r="Y248" s="13"/>
      <c r="Z248" s="13"/>
      <c r="AA248" s="13"/>
      <c r="AB248" s="13"/>
      <c r="AC248" s="13"/>
      <c r="AD248" s="13"/>
      <c r="AE248" s="126"/>
      <c r="AF248" s="127"/>
      <c r="AG248" s="13"/>
      <c r="AH248" s="13"/>
      <c r="AI248" s="13"/>
      <c r="AJ248" s="13"/>
      <c r="AK248" s="13"/>
      <c r="AL248" s="13"/>
      <c r="AM248" s="13"/>
      <c r="AN248" s="13"/>
      <c r="AO248" s="13"/>
      <c r="AP248" s="126"/>
      <c r="AQ248" s="126"/>
      <c r="AR248" s="127"/>
      <c r="AS248" s="29"/>
      <c r="AT248" s="127"/>
      <c r="AU248" s="126"/>
      <c r="AV248" s="13"/>
      <c r="AW248" s="13"/>
      <c r="AX248" s="13"/>
      <c r="AY248" s="13"/>
      <c r="AZ248" s="13"/>
      <c r="BA248" s="13"/>
      <c r="BB248" s="13"/>
      <c r="BC248" s="13"/>
      <c r="BD248" s="13"/>
      <c r="BE248" s="13"/>
      <c r="BF248" s="13"/>
      <c r="BG248" s="13"/>
      <c r="BH248" s="13"/>
    </row>
    <row r="249" spans="1:60" ht="12.75" customHeight="1">
      <c r="A249" s="123"/>
      <c r="B249" s="124"/>
      <c r="C249" s="125"/>
      <c r="D249" s="124"/>
      <c r="E249" s="125"/>
      <c r="F249" s="125"/>
      <c r="G249" s="126"/>
      <c r="H249" s="126"/>
      <c r="I249" s="126"/>
      <c r="J249" s="13"/>
      <c r="K249" s="13"/>
      <c r="L249" s="13"/>
      <c r="M249" s="13"/>
      <c r="N249" s="13"/>
      <c r="O249" s="13"/>
      <c r="P249" s="13"/>
      <c r="Q249" s="126"/>
      <c r="R249" s="13"/>
      <c r="S249" s="13"/>
      <c r="T249" s="13"/>
      <c r="U249" s="13"/>
      <c r="V249" s="13"/>
      <c r="W249" s="13"/>
      <c r="X249" s="126"/>
      <c r="Y249" s="13"/>
      <c r="Z249" s="13"/>
      <c r="AA249" s="13"/>
      <c r="AB249" s="13"/>
      <c r="AC249" s="13"/>
      <c r="AD249" s="13"/>
      <c r="AE249" s="126"/>
      <c r="AF249" s="127"/>
      <c r="AG249" s="13"/>
      <c r="AH249" s="13"/>
      <c r="AI249" s="13"/>
      <c r="AJ249" s="13"/>
      <c r="AK249" s="13"/>
      <c r="AL249" s="13"/>
      <c r="AM249" s="13"/>
      <c r="AN249" s="13"/>
      <c r="AO249" s="13"/>
      <c r="AP249" s="126"/>
      <c r="AQ249" s="126"/>
      <c r="AR249" s="127"/>
      <c r="AS249" s="29"/>
      <c r="AT249" s="127"/>
      <c r="AU249" s="126"/>
      <c r="AV249" s="13"/>
      <c r="AW249" s="13"/>
      <c r="AX249" s="13"/>
      <c r="AY249" s="13"/>
      <c r="AZ249" s="13"/>
      <c r="BA249" s="13"/>
      <c r="BB249" s="13"/>
      <c r="BC249" s="13"/>
      <c r="BD249" s="13"/>
      <c r="BE249" s="13"/>
      <c r="BF249" s="13"/>
      <c r="BG249" s="13"/>
      <c r="BH249" s="13"/>
    </row>
    <row r="250" spans="1:60" ht="12.75" customHeight="1">
      <c r="A250" s="123"/>
      <c r="B250" s="124"/>
      <c r="C250" s="125"/>
      <c r="D250" s="124"/>
      <c r="E250" s="125"/>
      <c r="F250" s="125"/>
      <c r="G250" s="126"/>
      <c r="H250" s="126"/>
      <c r="I250" s="126"/>
      <c r="J250" s="13"/>
      <c r="K250" s="13"/>
      <c r="L250" s="13"/>
      <c r="M250" s="13"/>
      <c r="N250" s="13"/>
      <c r="O250" s="13"/>
      <c r="P250" s="13"/>
      <c r="Q250" s="126"/>
      <c r="R250" s="13"/>
      <c r="S250" s="13"/>
      <c r="T250" s="13"/>
      <c r="U250" s="13"/>
      <c r="V250" s="13"/>
      <c r="W250" s="13"/>
      <c r="X250" s="126"/>
      <c r="Y250" s="13"/>
      <c r="Z250" s="13"/>
      <c r="AA250" s="13"/>
      <c r="AB250" s="13"/>
      <c r="AC250" s="13"/>
      <c r="AD250" s="13"/>
      <c r="AE250" s="126"/>
      <c r="AF250" s="127"/>
      <c r="AG250" s="13"/>
      <c r="AH250" s="13"/>
      <c r="AI250" s="13"/>
      <c r="AJ250" s="13"/>
      <c r="AK250" s="13"/>
      <c r="AL250" s="13"/>
      <c r="AM250" s="13"/>
      <c r="AN250" s="13"/>
      <c r="AO250" s="13"/>
      <c r="AP250" s="126"/>
      <c r="AQ250" s="126"/>
      <c r="AR250" s="127"/>
      <c r="AS250" s="29"/>
      <c r="AT250" s="127"/>
      <c r="AU250" s="126"/>
      <c r="AV250" s="13"/>
      <c r="AW250" s="13"/>
      <c r="AX250" s="13"/>
      <c r="AY250" s="13"/>
      <c r="AZ250" s="13"/>
      <c r="BA250" s="13"/>
      <c r="BB250" s="13"/>
      <c r="BC250" s="13"/>
      <c r="BD250" s="13"/>
      <c r="BE250" s="13"/>
      <c r="BF250" s="13"/>
      <c r="BG250" s="13"/>
      <c r="BH250" s="13"/>
    </row>
    <row r="251" spans="1:60" ht="12.75" customHeight="1">
      <c r="A251" s="123"/>
      <c r="B251" s="124"/>
      <c r="C251" s="125"/>
      <c r="D251" s="124"/>
      <c r="E251" s="125"/>
      <c r="F251" s="125"/>
      <c r="G251" s="126"/>
      <c r="H251" s="126"/>
      <c r="I251" s="126"/>
      <c r="J251" s="13"/>
      <c r="K251" s="13"/>
      <c r="L251" s="13"/>
      <c r="M251" s="13"/>
      <c r="N251" s="13"/>
      <c r="O251" s="13"/>
      <c r="P251" s="13"/>
      <c r="Q251" s="126"/>
      <c r="R251" s="13"/>
      <c r="S251" s="13"/>
      <c r="T251" s="13"/>
      <c r="U251" s="13"/>
      <c r="V251" s="13"/>
      <c r="W251" s="13"/>
      <c r="X251" s="126"/>
      <c r="Y251" s="13"/>
      <c r="Z251" s="13"/>
      <c r="AA251" s="13"/>
      <c r="AB251" s="13"/>
      <c r="AC251" s="13"/>
      <c r="AD251" s="13"/>
      <c r="AE251" s="126"/>
      <c r="AF251" s="127"/>
      <c r="AG251" s="13"/>
      <c r="AH251" s="13"/>
      <c r="AI251" s="13"/>
      <c r="AJ251" s="13"/>
      <c r="AK251" s="13"/>
      <c r="AL251" s="13"/>
      <c r="AM251" s="13"/>
      <c r="AN251" s="13"/>
      <c r="AO251" s="13"/>
      <c r="AP251" s="126"/>
      <c r="AQ251" s="126"/>
      <c r="AR251" s="127"/>
      <c r="AS251" s="29"/>
      <c r="AT251" s="127"/>
      <c r="AU251" s="126"/>
      <c r="AV251" s="13"/>
      <c r="AW251" s="13"/>
      <c r="AX251" s="13"/>
      <c r="AY251" s="13"/>
      <c r="AZ251" s="13"/>
      <c r="BA251" s="13"/>
      <c r="BB251" s="13"/>
      <c r="BC251" s="13"/>
      <c r="BD251" s="13"/>
      <c r="BE251" s="13"/>
      <c r="BF251" s="13"/>
      <c r="BG251" s="13"/>
      <c r="BH251" s="13"/>
    </row>
    <row r="252" spans="1:60" ht="12.75" customHeight="1">
      <c r="A252" s="123"/>
      <c r="B252" s="124"/>
      <c r="C252" s="125"/>
      <c r="D252" s="124"/>
      <c r="E252" s="125"/>
      <c r="F252" s="125"/>
      <c r="G252" s="126"/>
      <c r="H252" s="126"/>
      <c r="I252" s="126"/>
      <c r="J252" s="13"/>
      <c r="K252" s="13"/>
      <c r="L252" s="13"/>
      <c r="M252" s="13"/>
      <c r="N252" s="13"/>
      <c r="O252" s="13"/>
      <c r="P252" s="13"/>
      <c r="Q252" s="126"/>
      <c r="R252" s="13"/>
      <c r="S252" s="13"/>
      <c r="T252" s="13"/>
      <c r="U252" s="13"/>
      <c r="V252" s="13"/>
      <c r="W252" s="13"/>
      <c r="X252" s="126"/>
      <c r="Y252" s="13"/>
      <c r="Z252" s="13"/>
      <c r="AA252" s="13"/>
      <c r="AB252" s="13"/>
      <c r="AC252" s="13"/>
      <c r="AD252" s="13"/>
      <c r="AE252" s="126"/>
      <c r="AF252" s="127"/>
      <c r="AG252" s="13"/>
      <c r="AH252" s="13"/>
      <c r="AI252" s="13"/>
      <c r="AJ252" s="13"/>
      <c r="AK252" s="13"/>
      <c r="AL252" s="13"/>
      <c r="AM252" s="13"/>
      <c r="AN252" s="13"/>
      <c r="AO252" s="13"/>
      <c r="AP252" s="126"/>
      <c r="AQ252" s="126"/>
      <c r="AR252" s="127"/>
      <c r="AS252" s="29"/>
      <c r="AT252" s="127"/>
      <c r="AU252" s="126"/>
      <c r="AV252" s="13"/>
      <c r="AW252" s="13"/>
      <c r="AX252" s="13"/>
      <c r="AY252" s="13"/>
      <c r="AZ252" s="13"/>
      <c r="BA252" s="13"/>
      <c r="BB252" s="13"/>
      <c r="BC252" s="13"/>
      <c r="BD252" s="13"/>
      <c r="BE252" s="13"/>
      <c r="BF252" s="13"/>
      <c r="BG252" s="13"/>
      <c r="BH252" s="13"/>
    </row>
    <row r="253" spans="1:60" ht="12.75" customHeight="1">
      <c r="A253" s="123"/>
      <c r="B253" s="124"/>
      <c r="C253" s="125"/>
      <c r="D253" s="124"/>
      <c r="E253" s="125"/>
      <c r="F253" s="125"/>
      <c r="G253" s="126"/>
      <c r="H253" s="126"/>
      <c r="I253" s="126"/>
      <c r="J253" s="13"/>
      <c r="K253" s="13"/>
      <c r="L253" s="13"/>
      <c r="M253" s="13"/>
      <c r="N253" s="13"/>
      <c r="O253" s="13"/>
      <c r="P253" s="13"/>
      <c r="Q253" s="126"/>
      <c r="R253" s="13"/>
      <c r="S253" s="13"/>
      <c r="T253" s="13"/>
      <c r="U253" s="13"/>
      <c r="V253" s="13"/>
      <c r="W253" s="13"/>
      <c r="X253" s="126"/>
      <c r="Y253" s="13"/>
      <c r="Z253" s="13"/>
      <c r="AA253" s="13"/>
      <c r="AB253" s="13"/>
      <c r="AC253" s="13"/>
      <c r="AD253" s="13"/>
      <c r="AE253" s="126"/>
      <c r="AF253" s="127"/>
      <c r="AG253" s="13"/>
      <c r="AH253" s="13"/>
      <c r="AI253" s="13"/>
      <c r="AJ253" s="13"/>
      <c r="AK253" s="13"/>
      <c r="AL253" s="13"/>
      <c r="AM253" s="13"/>
      <c r="AN253" s="13"/>
      <c r="AO253" s="13"/>
      <c r="AP253" s="126"/>
      <c r="AQ253" s="126"/>
      <c r="AR253" s="127"/>
      <c r="AS253" s="29"/>
      <c r="AT253" s="127"/>
      <c r="AU253" s="126"/>
      <c r="AV253" s="13"/>
      <c r="AW253" s="13"/>
      <c r="AX253" s="13"/>
      <c r="AY253" s="13"/>
      <c r="AZ253" s="13"/>
      <c r="BA253" s="13"/>
      <c r="BB253" s="13"/>
      <c r="BC253" s="13"/>
      <c r="BD253" s="13"/>
      <c r="BE253" s="13"/>
      <c r="BF253" s="13"/>
      <c r="BG253" s="13"/>
      <c r="BH253" s="13"/>
    </row>
    <row r="254" spans="1:60" ht="12.75" customHeight="1">
      <c r="A254" s="123"/>
      <c r="B254" s="124"/>
      <c r="C254" s="125"/>
      <c r="D254" s="124"/>
      <c r="E254" s="125"/>
      <c r="F254" s="125"/>
      <c r="G254" s="126"/>
      <c r="H254" s="126"/>
      <c r="I254" s="126"/>
      <c r="J254" s="13"/>
      <c r="K254" s="13"/>
      <c r="L254" s="13"/>
      <c r="M254" s="13"/>
      <c r="N254" s="13"/>
      <c r="O254" s="13"/>
      <c r="P254" s="13"/>
      <c r="Q254" s="126"/>
      <c r="R254" s="13"/>
      <c r="S254" s="13"/>
      <c r="T254" s="13"/>
      <c r="U254" s="13"/>
      <c r="V254" s="13"/>
      <c r="W254" s="13"/>
      <c r="X254" s="126"/>
      <c r="Y254" s="13"/>
      <c r="Z254" s="13"/>
      <c r="AA254" s="13"/>
      <c r="AB254" s="13"/>
      <c r="AC254" s="13"/>
      <c r="AD254" s="13"/>
      <c r="AE254" s="126"/>
      <c r="AF254" s="127"/>
      <c r="AG254" s="13"/>
      <c r="AH254" s="13"/>
      <c r="AI254" s="13"/>
      <c r="AJ254" s="13"/>
      <c r="AK254" s="13"/>
      <c r="AL254" s="13"/>
      <c r="AM254" s="13"/>
      <c r="AN254" s="13"/>
      <c r="AO254" s="13"/>
      <c r="AP254" s="126"/>
      <c r="AQ254" s="126"/>
      <c r="AR254" s="127"/>
      <c r="AS254" s="29"/>
      <c r="AT254" s="127"/>
      <c r="AU254" s="126"/>
      <c r="AV254" s="13"/>
      <c r="AW254" s="13"/>
      <c r="AX254" s="13"/>
      <c r="AY254" s="13"/>
      <c r="AZ254" s="13"/>
      <c r="BA254" s="13"/>
      <c r="BB254" s="13"/>
      <c r="BC254" s="13"/>
      <c r="BD254" s="13"/>
      <c r="BE254" s="13"/>
      <c r="BF254" s="13"/>
      <c r="BG254" s="13"/>
      <c r="BH254" s="13"/>
    </row>
    <row r="255" spans="1:60" ht="12.75" customHeight="1">
      <c r="A255" s="123"/>
      <c r="B255" s="124"/>
      <c r="C255" s="125"/>
      <c r="D255" s="124"/>
      <c r="E255" s="125"/>
      <c r="F255" s="125"/>
      <c r="G255" s="126"/>
      <c r="H255" s="126"/>
      <c r="I255" s="126"/>
      <c r="J255" s="13"/>
      <c r="K255" s="13"/>
      <c r="L255" s="13"/>
      <c r="M255" s="13"/>
      <c r="N255" s="13"/>
      <c r="O255" s="13"/>
      <c r="P255" s="13"/>
      <c r="Q255" s="126"/>
      <c r="R255" s="13"/>
      <c r="S255" s="13"/>
      <c r="T255" s="13"/>
      <c r="U255" s="13"/>
      <c r="V255" s="13"/>
      <c r="W255" s="13"/>
      <c r="X255" s="126"/>
      <c r="Y255" s="13"/>
      <c r="Z255" s="13"/>
      <c r="AA255" s="13"/>
      <c r="AB255" s="13"/>
      <c r="AC255" s="13"/>
      <c r="AD255" s="13"/>
      <c r="AE255" s="126"/>
      <c r="AF255" s="127"/>
      <c r="AG255" s="13"/>
      <c r="AH255" s="13"/>
      <c r="AI255" s="13"/>
      <c r="AJ255" s="13"/>
      <c r="AK255" s="13"/>
      <c r="AL255" s="13"/>
      <c r="AM255" s="13"/>
      <c r="AN255" s="13"/>
      <c r="AO255" s="13"/>
      <c r="AP255" s="126"/>
      <c r="AQ255" s="126"/>
      <c r="AR255" s="127"/>
      <c r="AS255" s="29"/>
      <c r="AT255" s="127"/>
      <c r="AU255" s="126"/>
      <c r="AV255" s="13"/>
      <c r="AW255" s="13"/>
      <c r="AX255" s="13"/>
      <c r="AY255" s="13"/>
      <c r="AZ255" s="13"/>
      <c r="BA255" s="13"/>
      <c r="BB255" s="13"/>
      <c r="BC255" s="13"/>
      <c r="BD255" s="13"/>
      <c r="BE255" s="13"/>
      <c r="BF255" s="13"/>
      <c r="BG255" s="13"/>
      <c r="BH255" s="13"/>
    </row>
    <row r="256" spans="1:60" ht="12.75" customHeight="1">
      <c r="A256" s="123"/>
      <c r="B256" s="124"/>
      <c r="C256" s="125"/>
      <c r="D256" s="124"/>
      <c r="E256" s="125"/>
      <c r="F256" s="125"/>
      <c r="G256" s="126"/>
      <c r="H256" s="126"/>
      <c r="I256" s="126"/>
      <c r="J256" s="13"/>
      <c r="K256" s="13"/>
      <c r="L256" s="13"/>
      <c r="M256" s="13"/>
      <c r="N256" s="13"/>
      <c r="O256" s="13"/>
      <c r="P256" s="13"/>
      <c r="Q256" s="126"/>
      <c r="R256" s="13"/>
      <c r="S256" s="13"/>
      <c r="T256" s="13"/>
      <c r="U256" s="13"/>
      <c r="V256" s="13"/>
      <c r="W256" s="13"/>
      <c r="X256" s="126"/>
      <c r="Y256" s="13"/>
      <c r="Z256" s="13"/>
      <c r="AA256" s="13"/>
      <c r="AB256" s="13"/>
      <c r="AC256" s="13"/>
      <c r="AD256" s="13"/>
      <c r="AE256" s="126"/>
      <c r="AF256" s="127"/>
      <c r="AG256" s="13"/>
      <c r="AH256" s="13"/>
      <c r="AI256" s="13"/>
      <c r="AJ256" s="13"/>
      <c r="AK256" s="13"/>
      <c r="AL256" s="13"/>
      <c r="AM256" s="13"/>
      <c r="AN256" s="13"/>
      <c r="AO256" s="13"/>
      <c r="AP256" s="126"/>
      <c r="AQ256" s="126"/>
      <c r="AR256" s="127"/>
      <c r="AS256" s="29"/>
      <c r="AT256" s="127"/>
      <c r="AU256" s="126"/>
      <c r="AV256" s="13"/>
      <c r="AW256" s="13"/>
      <c r="AX256" s="13"/>
      <c r="AY256" s="13"/>
      <c r="AZ256" s="13"/>
      <c r="BA256" s="13"/>
      <c r="BB256" s="13"/>
      <c r="BC256" s="13"/>
      <c r="BD256" s="13"/>
      <c r="BE256" s="13"/>
      <c r="BF256" s="13"/>
      <c r="BG256" s="13"/>
      <c r="BH256" s="13"/>
    </row>
    <row r="257" spans="1:60" ht="12.75" customHeight="1">
      <c r="A257" s="123"/>
      <c r="B257" s="124"/>
      <c r="C257" s="125"/>
      <c r="D257" s="124"/>
      <c r="E257" s="125"/>
      <c r="F257" s="125"/>
      <c r="G257" s="126"/>
      <c r="H257" s="126"/>
      <c r="I257" s="126"/>
      <c r="J257" s="13"/>
      <c r="K257" s="13"/>
      <c r="L257" s="13"/>
      <c r="M257" s="13"/>
      <c r="N257" s="13"/>
      <c r="O257" s="13"/>
      <c r="P257" s="13"/>
      <c r="Q257" s="126"/>
      <c r="R257" s="13"/>
      <c r="S257" s="13"/>
      <c r="T257" s="13"/>
      <c r="U257" s="13"/>
      <c r="V257" s="13"/>
      <c r="W257" s="13"/>
      <c r="X257" s="126"/>
      <c r="Y257" s="13"/>
      <c r="Z257" s="13"/>
      <c r="AA257" s="13"/>
      <c r="AB257" s="13"/>
      <c r="AC257" s="13"/>
      <c r="AD257" s="13"/>
      <c r="AE257" s="126"/>
      <c r="AF257" s="127"/>
      <c r="AG257" s="13"/>
      <c r="AH257" s="13"/>
      <c r="AI257" s="13"/>
      <c r="AJ257" s="13"/>
      <c r="AK257" s="13"/>
      <c r="AL257" s="13"/>
      <c r="AM257" s="13"/>
      <c r="AN257" s="13"/>
      <c r="AO257" s="13"/>
      <c r="AP257" s="126"/>
      <c r="AQ257" s="126"/>
      <c r="AR257" s="127"/>
      <c r="AS257" s="29"/>
      <c r="AT257" s="127"/>
      <c r="AU257" s="126"/>
      <c r="AV257" s="13"/>
      <c r="AW257" s="13"/>
      <c r="AX257" s="13"/>
      <c r="AY257" s="13"/>
      <c r="AZ257" s="13"/>
      <c r="BA257" s="13"/>
      <c r="BB257" s="13"/>
      <c r="BC257" s="13"/>
      <c r="BD257" s="13"/>
      <c r="BE257" s="13"/>
      <c r="BF257" s="13"/>
      <c r="BG257" s="13"/>
      <c r="BH257" s="13"/>
    </row>
    <row r="258" spans="1:60" ht="12.75" customHeight="1">
      <c r="A258" s="123"/>
      <c r="B258" s="124"/>
      <c r="C258" s="125"/>
      <c r="D258" s="124"/>
      <c r="E258" s="125"/>
      <c r="F258" s="125"/>
      <c r="G258" s="126"/>
      <c r="H258" s="126"/>
      <c r="I258" s="126"/>
      <c r="J258" s="13"/>
      <c r="K258" s="13"/>
      <c r="L258" s="13"/>
      <c r="M258" s="13"/>
      <c r="N258" s="13"/>
      <c r="O258" s="13"/>
      <c r="P258" s="13"/>
      <c r="Q258" s="126"/>
      <c r="R258" s="13"/>
      <c r="S258" s="13"/>
      <c r="T258" s="13"/>
      <c r="U258" s="13"/>
      <c r="V258" s="13"/>
      <c r="W258" s="13"/>
      <c r="X258" s="126"/>
      <c r="Y258" s="13"/>
      <c r="Z258" s="13"/>
      <c r="AA258" s="13"/>
      <c r="AB258" s="13"/>
      <c r="AC258" s="13"/>
      <c r="AD258" s="13"/>
      <c r="AE258" s="126"/>
      <c r="AF258" s="127"/>
      <c r="AG258" s="13"/>
      <c r="AH258" s="13"/>
      <c r="AI258" s="13"/>
      <c r="AJ258" s="13"/>
      <c r="AK258" s="13"/>
      <c r="AL258" s="13"/>
      <c r="AM258" s="13"/>
      <c r="AN258" s="13"/>
      <c r="AO258" s="13"/>
      <c r="AP258" s="126"/>
      <c r="AQ258" s="126"/>
      <c r="AR258" s="127"/>
      <c r="AS258" s="29"/>
      <c r="AT258" s="127"/>
      <c r="AU258" s="126"/>
      <c r="AV258" s="13"/>
      <c r="AW258" s="13"/>
      <c r="AX258" s="13"/>
      <c r="AY258" s="13"/>
      <c r="AZ258" s="13"/>
      <c r="BA258" s="13"/>
      <c r="BB258" s="13"/>
      <c r="BC258" s="13"/>
      <c r="BD258" s="13"/>
      <c r="BE258" s="13"/>
      <c r="BF258" s="13"/>
      <c r="BG258" s="13"/>
      <c r="BH258" s="13"/>
    </row>
    <row r="259" spans="1:60" ht="12.75" customHeight="1">
      <c r="A259" s="123"/>
      <c r="B259" s="124"/>
      <c r="C259" s="125"/>
      <c r="D259" s="124"/>
      <c r="E259" s="125"/>
      <c r="F259" s="125"/>
      <c r="G259" s="126"/>
      <c r="H259" s="126"/>
      <c r="I259" s="126"/>
      <c r="J259" s="13"/>
      <c r="K259" s="13"/>
      <c r="L259" s="13"/>
      <c r="M259" s="13"/>
      <c r="N259" s="13"/>
      <c r="O259" s="13"/>
      <c r="P259" s="13"/>
      <c r="Q259" s="126"/>
      <c r="R259" s="13"/>
      <c r="S259" s="13"/>
      <c r="T259" s="13"/>
      <c r="U259" s="13"/>
      <c r="V259" s="13"/>
      <c r="W259" s="13"/>
      <c r="X259" s="126"/>
      <c r="Y259" s="13"/>
      <c r="Z259" s="13"/>
      <c r="AA259" s="13"/>
      <c r="AB259" s="13"/>
      <c r="AC259" s="13"/>
      <c r="AD259" s="13"/>
      <c r="AE259" s="126"/>
      <c r="AF259" s="127"/>
      <c r="AG259" s="13"/>
      <c r="AH259" s="13"/>
      <c r="AI259" s="13"/>
      <c r="AJ259" s="13"/>
      <c r="AK259" s="13"/>
      <c r="AL259" s="13"/>
      <c r="AM259" s="13"/>
      <c r="AN259" s="13"/>
      <c r="AO259" s="13"/>
      <c r="AP259" s="126"/>
      <c r="AQ259" s="126"/>
      <c r="AR259" s="127"/>
      <c r="AS259" s="29"/>
      <c r="AT259" s="127"/>
      <c r="AU259" s="126"/>
      <c r="AV259" s="13"/>
      <c r="AW259" s="13"/>
      <c r="AX259" s="13"/>
      <c r="AY259" s="13"/>
      <c r="AZ259" s="13"/>
      <c r="BA259" s="13"/>
      <c r="BB259" s="13"/>
      <c r="BC259" s="13"/>
      <c r="BD259" s="13"/>
      <c r="BE259" s="13"/>
      <c r="BF259" s="13"/>
      <c r="BG259" s="13"/>
      <c r="BH259" s="13"/>
    </row>
    <row r="260" spans="1:60" ht="12.75" customHeight="1">
      <c r="A260" s="123"/>
      <c r="B260" s="124"/>
      <c r="C260" s="125"/>
      <c r="D260" s="124"/>
      <c r="E260" s="125"/>
      <c r="F260" s="125"/>
      <c r="G260" s="126"/>
      <c r="H260" s="126"/>
      <c r="I260" s="126"/>
      <c r="J260" s="13"/>
      <c r="K260" s="13"/>
      <c r="L260" s="13"/>
      <c r="M260" s="13"/>
      <c r="N260" s="13"/>
      <c r="O260" s="13"/>
      <c r="P260" s="13"/>
      <c r="Q260" s="126"/>
      <c r="R260" s="13"/>
      <c r="S260" s="13"/>
      <c r="T260" s="13"/>
      <c r="U260" s="13"/>
      <c r="V260" s="13"/>
      <c r="W260" s="13"/>
      <c r="X260" s="126"/>
      <c r="Y260" s="13"/>
      <c r="Z260" s="13"/>
      <c r="AA260" s="13"/>
      <c r="AB260" s="13"/>
      <c r="AC260" s="13"/>
      <c r="AD260" s="13"/>
      <c r="AE260" s="126"/>
      <c r="AF260" s="127"/>
      <c r="AG260" s="13"/>
      <c r="AH260" s="13"/>
      <c r="AI260" s="13"/>
      <c r="AJ260" s="13"/>
      <c r="AK260" s="13"/>
      <c r="AL260" s="13"/>
      <c r="AM260" s="13"/>
      <c r="AN260" s="13"/>
      <c r="AO260" s="13"/>
      <c r="AP260" s="126"/>
      <c r="AQ260" s="126"/>
      <c r="AR260" s="127"/>
      <c r="AS260" s="29"/>
      <c r="AT260" s="127"/>
      <c r="AU260" s="126"/>
      <c r="AV260" s="13"/>
      <c r="AW260" s="13"/>
      <c r="AX260" s="13"/>
      <c r="AY260" s="13"/>
      <c r="AZ260" s="13"/>
      <c r="BA260" s="13"/>
      <c r="BB260" s="13"/>
      <c r="BC260" s="13"/>
      <c r="BD260" s="13"/>
      <c r="BE260" s="13"/>
      <c r="BF260" s="13"/>
      <c r="BG260" s="13"/>
      <c r="BH260" s="13"/>
    </row>
    <row r="261" spans="1:60" ht="12.75" customHeight="1">
      <c r="A261" s="123"/>
      <c r="B261" s="124"/>
      <c r="C261" s="125"/>
      <c r="D261" s="124"/>
      <c r="E261" s="125"/>
      <c r="F261" s="125"/>
      <c r="G261" s="126"/>
      <c r="H261" s="126"/>
      <c r="I261" s="126"/>
      <c r="J261" s="13"/>
      <c r="K261" s="13"/>
      <c r="L261" s="13"/>
      <c r="M261" s="13"/>
      <c r="N261" s="13"/>
      <c r="O261" s="13"/>
      <c r="P261" s="13"/>
      <c r="Q261" s="126"/>
      <c r="R261" s="13"/>
      <c r="S261" s="13"/>
      <c r="T261" s="13"/>
      <c r="U261" s="13"/>
      <c r="V261" s="13"/>
      <c r="W261" s="13"/>
      <c r="X261" s="126"/>
      <c r="Y261" s="13"/>
      <c r="Z261" s="13"/>
      <c r="AA261" s="13"/>
      <c r="AB261" s="13"/>
      <c r="AC261" s="13"/>
      <c r="AD261" s="13"/>
      <c r="AE261" s="126"/>
      <c r="AF261" s="127"/>
      <c r="AG261" s="13"/>
      <c r="AH261" s="13"/>
      <c r="AI261" s="13"/>
      <c r="AJ261" s="13"/>
      <c r="AK261" s="13"/>
      <c r="AL261" s="13"/>
      <c r="AM261" s="13"/>
      <c r="AN261" s="13"/>
      <c r="AO261" s="13"/>
      <c r="AP261" s="126"/>
      <c r="AQ261" s="126"/>
      <c r="AR261" s="127"/>
      <c r="AS261" s="29"/>
      <c r="AT261" s="127"/>
      <c r="AU261" s="126"/>
      <c r="AV261" s="13"/>
      <c r="AW261" s="13"/>
      <c r="AX261" s="13"/>
      <c r="AY261" s="13"/>
      <c r="AZ261" s="13"/>
      <c r="BA261" s="13"/>
      <c r="BB261" s="13"/>
      <c r="BC261" s="13"/>
      <c r="BD261" s="13"/>
      <c r="BE261" s="13"/>
      <c r="BF261" s="13"/>
      <c r="BG261" s="13"/>
      <c r="BH261" s="13"/>
    </row>
    <row r="262" spans="1:60" ht="12.75" customHeight="1">
      <c r="A262" s="123"/>
      <c r="B262" s="124"/>
      <c r="C262" s="125"/>
      <c r="D262" s="124"/>
      <c r="E262" s="125"/>
      <c r="F262" s="125"/>
      <c r="G262" s="126"/>
      <c r="H262" s="126"/>
      <c r="I262" s="126"/>
      <c r="J262" s="13"/>
      <c r="K262" s="13"/>
      <c r="L262" s="13"/>
      <c r="M262" s="13"/>
      <c r="N262" s="13"/>
      <c r="O262" s="13"/>
      <c r="P262" s="13"/>
      <c r="Q262" s="126"/>
      <c r="R262" s="13"/>
      <c r="S262" s="13"/>
      <c r="T262" s="13"/>
      <c r="U262" s="13"/>
      <c r="V262" s="13"/>
      <c r="W262" s="13"/>
      <c r="X262" s="126"/>
      <c r="Y262" s="13"/>
      <c r="Z262" s="13"/>
      <c r="AA262" s="13"/>
      <c r="AB262" s="13"/>
      <c r="AC262" s="13"/>
      <c r="AD262" s="13"/>
      <c r="AE262" s="126"/>
      <c r="AF262" s="127"/>
      <c r="AG262" s="13"/>
      <c r="AH262" s="13"/>
      <c r="AI262" s="13"/>
      <c r="AJ262" s="13"/>
      <c r="AK262" s="13"/>
      <c r="AL262" s="13"/>
      <c r="AM262" s="13"/>
      <c r="AN262" s="13"/>
      <c r="AO262" s="13"/>
      <c r="AP262" s="126"/>
      <c r="AQ262" s="126"/>
      <c r="AR262" s="127"/>
      <c r="AS262" s="29"/>
      <c r="AT262" s="127"/>
      <c r="AU262" s="126"/>
      <c r="AV262" s="13"/>
      <c r="AW262" s="13"/>
      <c r="AX262" s="13"/>
      <c r="AY262" s="13"/>
      <c r="AZ262" s="13"/>
      <c r="BA262" s="13"/>
      <c r="BB262" s="13"/>
      <c r="BC262" s="13"/>
      <c r="BD262" s="13"/>
      <c r="BE262" s="13"/>
      <c r="BF262" s="13"/>
      <c r="BG262" s="13"/>
      <c r="BH262" s="13"/>
    </row>
    <row r="263" spans="1:60" ht="12.75" customHeight="1">
      <c r="A263" s="123"/>
      <c r="B263" s="124"/>
      <c r="C263" s="125"/>
      <c r="D263" s="124"/>
      <c r="E263" s="125"/>
      <c r="F263" s="125"/>
      <c r="G263" s="126"/>
      <c r="H263" s="126"/>
      <c r="I263" s="126"/>
      <c r="J263" s="13"/>
      <c r="K263" s="13"/>
      <c r="L263" s="13"/>
      <c r="M263" s="13"/>
      <c r="N263" s="13"/>
      <c r="O263" s="13"/>
      <c r="P263" s="13"/>
      <c r="Q263" s="126"/>
      <c r="R263" s="13"/>
      <c r="S263" s="13"/>
      <c r="T263" s="13"/>
      <c r="U263" s="13"/>
      <c r="V263" s="13"/>
      <c r="W263" s="13"/>
      <c r="X263" s="126"/>
      <c r="Y263" s="13"/>
      <c r="Z263" s="13"/>
      <c r="AA263" s="13"/>
      <c r="AB263" s="13"/>
      <c r="AC263" s="13"/>
      <c r="AD263" s="13"/>
      <c r="AE263" s="126"/>
      <c r="AF263" s="127"/>
      <c r="AG263" s="13"/>
      <c r="AH263" s="13"/>
      <c r="AI263" s="13"/>
      <c r="AJ263" s="13"/>
      <c r="AK263" s="13"/>
      <c r="AL263" s="13"/>
      <c r="AM263" s="13"/>
      <c r="AN263" s="13"/>
      <c r="AO263" s="13"/>
      <c r="AP263" s="126"/>
      <c r="AQ263" s="126"/>
      <c r="AR263" s="127"/>
      <c r="AS263" s="29"/>
      <c r="AT263" s="127"/>
      <c r="AU263" s="126"/>
      <c r="AV263" s="13"/>
      <c r="AW263" s="13"/>
      <c r="AX263" s="13"/>
      <c r="AY263" s="13"/>
      <c r="AZ263" s="13"/>
      <c r="BA263" s="13"/>
      <c r="BB263" s="13"/>
      <c r="BC263" s="13"/>
      <c r="BD263" s="13"/>
      <c r="BE263" s="13"/>
      <c r="BF263" s="13"/>
      <c r="BG263" s="13"/>
      <c r="BH263" s="13"/>
    </row>
    <row r="264" spans="1:60" ht="12.75" customHeight="1">
      <c r="A264" s="123"/>
      <c r="B264" s="124"/>
      <c r="C264" s="125"/>
      <c r="D264" s="124"/>
      <c r="E264" s="125"/>
      <c r="F264" s="125"/>
      <c r="G264" s="126"/>
      <c r="H264" s="126"/>
      <c r="I264" s="126"/>
      <c r="J264" s="13"/>
      <c r="K264" s="13"/>
      <c r="L264" s="13"/>
      <c r="M264" s="13"/>
      <c r="N264" s="13"/>
      <c r="O264" s="13"/>
      <c r="P264" s="13"/>
      <c r="Q264" s="126"/>
      <c r="R264" s="13"/>
      <c r="S264" s="13"/>
      <c r="T264" s="13"/>
      <c r="U264" s="13"/>
      <c r="V264" s="13"/>
      <c r="W264" s="13"/>
      <c r="X264" s="126"/>
      <c r="Y264" s="13"/>
      <c r="Z264" s="13"/>
      <c r="AA264" s="13"/>
      <c r="AB264" s="13"/>
      <c r="AC264" s="13"/>
      <c r="AD264" s="13"/>
      <c r="AE264" s="126"/>
      <c r="AF264" s="127"/>
      <c r="AG264" s="13"/>
      <c r="AH264" s="13"/>
      <c r="AI264" s="13"/>
      <c r="AJ264" s="13"/>
      <c r="AK264" s="13"/>
      <c r="AL264" s="13"/>
      <c r="AM264" s="13"/>
      <c r="AN264" s="13"/>
      <c r="AO264" s="13"/>
      <c r="AP264" s="126"/>
      <c r="AQ264" s="126"/>
      <c r="AR264" s="127"/>
      <c r="AS264" s="29"/>
      <c r="AT264" s="127"/>
      <c r="AU264" s="126"/>
      <c r="AV264" s="13"/>
      <c r="AW264" s="13"/>
      <c r="AX264" s="13"/>
      <c r="AY264" s="13"/>
      <c r="AZ264" s="13"/>
      <c r="BA264" s="13"/>
      <c r="BB264" s="13"/>
      <c r="BC264" s="13"/>
      <c r="BD264" s="13"/>
      <c r="BE264" s="13"/>
      <c r="BF264" s="13"/>
      <c r="BG264" s="13"/>
      <c r="BH264" s="13"/>
    </row>
    <row r="265" spans="1:60" ht="12.75" customHeight="1">
      <c r="A265" s="123"/>
      <c r="B265" s="124"/>
      <c r="C265" s="125"/>
      <c r="D265" s="124"/>
      <c r="E265" s="125"/>
      <c r="F265" s="125"/>
      <c r="G265" s="126"/>
      <c r="H265" s="126"/>
      <c r="I265" s="126"/>
      <c r="J265" s="13"/>
      <c r="K265" s="13"/>
      <c r="L265" s="13"/>
      <c r="M265" s="13"/>
      <c r="N265" s="13"/>
      <c r="O265" s="13"/>
      <c r="P265" s="13"/>
      <c r="Q265" s="126"/>
      <c r="R265" s="13"/>
      <c r="S265" s="13"/>
      <c r="T265" s="13"/>
      <c r="U265" s="13"/>
      <c r="V265" s="13"/>
      <c r="W265" s="13"/>
      <c r="X265" s="126"/>
      <c r="Y265" s="13"/>
      <c r="Z265" s="13"/>
      <c r="AA265" s="13"/>
      <c r="AB265" s="13"/>
      <c r="AC265" s="13"/>
      <c r="AD265" s="13"/>
      <c r="AE265" s="126"/>
      <c r="AF265" s="127"/>
      <c r="AG265" s="13"/>
      <c r="AH265" s="13"/>
      <c r="AI265" s="13"/>
      <c r="AJ265" s="13"/>
      <c r="AK265" s="13"/>
      <c r="AL265" s="13"/>
      <c r="AM265" s="13"/>
      <c r="AN265" s="13"/>
      <c r="AO265" s="13"/>
      <c r="AP265" s="126"/>
      <c r="AQ265" s="126"/>
      <c r="AR265" s="127"/>
      <c r="AS265" s="29"/>
      <c r="AT265" s="127"/>
      <c r="AU265" s="126"/>
      <c r="AV265" s="13"/>
      <c r="AW265" s="13"/>
      <c r="AX265" s="13"/>
      <c r="AY265" s="13"/>
      <c r="AZ265" s="13"/>
      <c r="BA265" s="13"/>
      <c r="BB265" s="13"/>
      <c r="BC265" s="13"/>
      <c r="BD265" s="13"/>
      <c r="BE265" s="13"/>
      <c r="BF265" s="13"/>
      <c r="BG265" s="13"/>
      <c r="BH265" s="13"/>
    </row>
    <row r="266" spans="1:60" ht="12.75" customHeight="1">
      <c r="A266" s="123"/>
      <c r="B266" s="124"/>
      <c r="C266" s="125"/>
      <c r="D266" s="124"/>
      <c r="E266" s="125"/>
      <c r="F266" s="125"/>
      <c r="G266" s="126"/>
      <c r="H266" s="126"/>
      <c r="I266" s="126"/>
      <c r="J266" s="13"/>
      <c r="K266" s="13"/>
      <c r="L266" s="13"/>
      <c r="M266" s="13"/>
      <c r="N266" s="13"/>
      <c r="O266" s="13"/>
      <c r="P266" s="13"/>
      <c r="Q266" s="126"/>
      <c r="R266" s="13"/>
      <c r="S266" s="13"/>
      <c r="T266" s="13"/>
      <c r="U266" s="13"/>
      <c r="V266" s="13"/>
      <c r="W266" s="13"/>
      <c r="X266" s="126"/>
      <c r="Y266" s="13"/>
      <c r="Z266" s="13"/>
      <c r="AA266" s="13"/>
      <c r="AB266" s="13"/>
      <c r="AC266" s="13"/>
      <c r="AD266" s="13"/>
      <c r="AE266" s="126"/>
      <c r="AF266" s="127"/>
      <c r="AG266" s="13"/>
      <c r="AH266" s="13"/>
      <c r="AI266" s="13"/>
      <c r="AJ266" s="13"/>
      <c r="AK266" s="13"/>
      <c r="AL266" s="13"/>
      <c r="AM266" s="13"/>
      <c r="AN266" s="13"/>
      <c r="AO266" s="13"/>
      <c r="AP266" s="126"/>
      <c r="AQ266" s="126"/>
      <c r="AR266" s="127"/>
      <c r="AS266" s="29"/>
      <c r="AT266" s="127"/>
      <c r="AU266" s="126"/>
      <c r="AV266" s="13"/>
      <c r="AW266" s="13"/>
      <c r="AX266" s="13"/>
      <c r="AY266" s="13"/>
      <c r="AZ266" s="13"/>
      <c r="BA266" s="13"/>
      <c r="BB266" s="13"/>
      <c r="BC266" s="13"/>
      <c r="BD266" s="13"/>
      <c r="BE266" s="13"/>
      <c r="BF266" s="13"/>
      <c r="BG266" s="13"/>
      <c r="BH266" s="13"/>
    </row>
    <row r="267" spans="1:60" ht="12.75" customHeight="1">
      <c r="A267" s="123"/>
      <c r="B267" s="124"/>
      <c r="C267" s="125"/>
      <c r="D267" s="124"/>
      <c r="E267" s="125"/>
      <c r="F267" s="125"/>
      <c r="G267" s="126"/>
      <c r="H267" s="126"/>
      <c r="I267" s="126"/>
      <c r="J267" s="13"/>
      <c r="K267" s="13"/>
      <c r="L267" s="13"/>
      <c r="M267" s="13"/>
      <c r="N267" s="13"/>
      <c r="O267" s="13"/>
      <c r="P267" s="13"/>
      <c r="Q267" s="126"/>
      <c r="R267" s="13"/>
      <c r="S267" s="13"/>
      <c r="T267" s="13"/>
      <c r="U267" s="13"/>
      <c r="V267" s="13"/>
      <c r="W267" s="13"/>
      <c r="X267" s="126"/>
      <c r="Y267" s="13"/>
      <c r="Z267" s="13"/>
      <c r="AA267" s="13"/>
      <c r="AB267" s="13"/>
      <c r="AC267" s="13"/>
      <c r="AD267" s="13"/>
      <c r="AE267" s="126"/>
      <c r="AF267" s="127"/>
      <c r="AG267" s="13"/>
      <c r="AH267" s="13"/>
      <c r="AI267" s="13"/>
      <c r="AJ267" s="13"/>
      <c r="AK267" s="13"/>
      <c r="AL267" s="13"/>
      <c r="AM267" s="13"/>
      <c r="AN267" s="13"/>
      <c r="AO267" s="13"/>
      <c r="AP267" s="126"/>
      <c r="AQ267" s="126"/>
      <c r="AR267" s="127"/>
      <c r="AS267" s="29"/>
      <c r="AT267" s="127"/>
      <c r="AU267" s="126"/>
      <c r="AV267" s="13"/>
      <c r="AW267" s="13"/>
      <c r="AX267" s="13"/>
      <c r="AY267" s="13"/>
      <c r="AZ267" s="13"/>
      <c r="BA267" s="13"/>
      <c r="BB267" s="13"/>
      <c r="BC267" s="13"/>
      <c r="BD267" s="13"/>
      <c r="BE267" s="13"/>
      <c r="BF267" s="13"/>
      <c r="BG267" s="13"/>
      <c r="BH267" s="13"/>
    </row>
    <row r="268" spans="1:60" ht="12.75" customHeight="1">
      <c r="A268" s="123"/>
      <c r="B268" s="124"/>
      <c r="C268" s="125"/>
      <c r="D268" s="124"/>
      <c r="E268" s="125"/>
      <c r="F268" s="125"/>
      <c r="G268" s="126"/>
      <c r="H268" s="126"/>
      <c r="I268" s="126"/>
      <c r="J268" s="13"/>
      <c r="K268" s="13"/>
      <c r="L268" s="13"/>
      <c r="M268" s="13"/>
      <c r="N268" s="13"/>
      <c r="O268" s="13"/>
      <c r="P268" s="13"/>
      <c r="Q268" s="126"/>
      <c r="R268" s="13"/>
      <c r="S268" s="13"/>
      <c r="T268" s="13"/>
      <c r="U268" s="13"/>
      <c r="V268" s="13"/>
      <c r="W268" s="13"/>
      <c r="X268" s="126"/>
      <c r="Y268" s="13"/>
      <c r="Z268" s="13"/>
      <c r="AA268" s="13"/>
      <c r="AB268" s="13"/>
      <c r="AC268" s="13"/>
      <c r="AD268" s="13"/>
      <c r="AE268" s="126"/>
      <c r="AF268" s="127"/>
      <c r="AG268" s="13"/>
      <c r="AH268" s="13"/>
      <c r="AI268" s="13"/>
      <c r="AJ268" s="13"/>
      <c r="AK268" s="13"/>
      <c r="AL268" s="13"/>
      <c r="AM268" s="13"/>
      <c r="AN268" s="13"/>
      <c r="AO268" s="13"/>
      <c r="AP268" s="126"/>
      <c r="AQ268" s="126"/>
      <c r="AR268" s="127"/>
      <c r="AS268" s="29"/>
      <c r="AT268" s="127"/>
      <c r="AU268" s="126"/>
      <c r="AV268" s="13"/>
      <c r="AW268" s="13"/>
      <c r="AX268" s="13"/>
      <c r="AY268" s="13"/>
      <c r="AZ268" s="13"/>
      <c r="BA268" s="13"/>
      <c r="BB268" s="13"/>
      <c r="BC268" s="13"/>
      <c r="BD268" s="13"/>
      <c r="BE268" s="13"/>
      <c r="BF268" s="13"/>
      <c r="BG268" s="13"/>
      <c r="BH268" s="13"/>
    </row>
    <row r="269" spans="1:60" ht="12.75" customHeight="1">
      <c r="A269" s="123"/>
      <c r="B269" s="124"/>
      <c r="C269" s="125"/>
      <c r="D269" s="124"/>
      <c r="E269" s="125"/>
      <c r="F269" s="125"/>
      <c r="G269" s="126"/>
      <c r="H269" s="126"/>
      <c r="I269" s="126"/>
      <c r="J269" s="13"/>
      <c r="K269" s="13"/>
      <c r="L269" s="13"/>
      <c r="M269" s="13"/>
      <c r="N269" s="13"/>
      <c r="O269" s="13"/>
      <c r="P269" s="13"/>
      <c r="Q269" s="126"/>
      <c r="R269" s="13"/>
      <c r="S269" s="13"/>
      <c r="T269" s="13"/>
      <c r="U269" s="13"/>
      <c r="V269" s="13"/>
      <c r="W269" s="13"/>
      <c r="X269" s="126"/>
      <c r="Y269" s="13"/>
      <c r="Z269" s="13"/>
      <c r="AA269" s="13"/>
      <c r="AB269" s="13"/>
      <c r="AC269" s="13"/>
      <c r="AD269" s="13"/>
      <c r="AE269" s="126"/>
      <c r="AF269" s="127"/>
      <c r="AG269" s="13"/>
      <c r="AH269" s="13"/>
      <c r="AI269" s="13"/>
      <c r="AJ269" s="13"/>
      <c r="AK269" s="13"/>
      <c r="AL269" s="13"/>
      <c r="AM269" s="13"/>
      <c r="AN269" s="13"/>
      <c r="AO269" s="13"/>
      <c r="AP269" s="126"/>
      <c r="AQ269" s="126"/>
      <c r="AR269" s="127"/>
      <c r="AS269" s="29"/>
      <c r="AT269" s="127"/>
      <c r="AU269" s="126"/>
      <c r="AV269" s="13"/>
      <c r="AW269" s="13"/>
      <c r="AX269" s="13"/>
      <c r="AY269" s="13"/>
      <c r="AZ269" s="13"/>
      <c r="BA269" s="13"/>
      <c r="BB269" s="13"/>
      <c r="BC269" s="13"/>
      <c r="BD269" s="13"/>
      <c r="BE269" s="13"/>
      <c r="BF269" s="13"/>
      <c r="BG269" s="13"/>
      <c r="BH269" s="13"/>
    </row>
    <row r="270" spans="1:60" ht="12.75" customHeight="1">
      <c r="A270" s="123"/>
      <c r="B270" s="124"/>
      <c r="C270" s="125"/>
      <c r="D270" s="124"/>
      <c r="E270" s="125"/>
      <c r="F270" s="125"/>
      <c r="G270" s="126"/>
      <c r="H270" s="126"/>
      <c r="I270" s="126"/>
      <c r="J270" s="13"/>
      <c r="K270" s="13"/>
      <c r="L270" s="13"/>
      <c r="M270" s="13"/>
      <c r="N270" s="13"/>
      <c r="O270" s="13"/>
      <c r="P270" s="13"/>
      <c r="Q270" s="126"/>
      <c r="R270" s="13"/>
      <c r="S270" s="13"/>
      <c r="T270" s="13"/>
      <c r="U270" s="13"/>
      <c r="V270" s="13"/>
      <c r="W270" s="13"/>
      <c r="X270" s="126"/>
      <c r="Y270" s="13"/>
      <c r="Z270" s="13"/>
      <c r="AA270" s="13"/>
      <c r="AB270" s="13"/>
      <c r="AC270" s="13"/>
      <c r="AD270" s="13"/>
      <c r="AE270" s="126"/>
      <c r="AF270" s="127"/>
      <c r="AG270" s="13"/>
      <c r="AH270" s="13"/>
      <c r="AI270" s="13"/>
      <c r="AJ270" s="13"/>
      <c r="AK270" s="13"/>
      <c r="AL270" s="13"/>
      <c r="AM270" s="13"/>
      <c r="AN270" s="13"/>
      <c r="AO270" s="13"/>
      <c r="AP270" s="126"/>
      <c r="AQ270" s="126"/>
      <c r="AR270" s="127"/>
      <c r="AS270" s="29"/>
      <c r="AT270" s="127"/>
      <c r="AU270" s="126"/>
      <c r="AV270" s="13"/>
      <c r="AW270" s="13"/>
      <c r="AX270" s="13"/>
      <c r="AY270" s="13"/>
      <c r="AZ270" s="13"/>
      <c r="BA270" s="13"/>
      <c r="BB270" s="13"/>
      <c r="BC270" s="13"/>
      <c r="BD270" s="13"/>
      <c r="BE270" s="13"/>
      <c r="BF270" s="13"/>
      <c r="BG270" s="13"/>
      <c r="BH270" s="13"/>
    </row>
    <row r="271" spans="1:60" ht="12.75" customHeight="1">
      <c r="A271" s="123"/>
      <c r="B271" s="124"/>
      <c r="C271" s="125"/>
      <c r="D271" s="124"/>
      <c r="E271" s="125"/>
      <c r="F271" s="125"/>
      <c r="G271" s="126"/>
      <c r="H271" s="126"/>
      <c r="I271" s="126"/>
      <c r="J271" s="13"/>
      <c r="K271" s="13"/>
      <c r="L271" s="13"/>
      <c r="M271" s="13"/>
      <c r="N271" s="13"/>
      <c r="O271" s="13"/>
      <c r="P271" s="13"/>
      <c r="Q271" s="126"/>
      <c r="R271" s="13"/>
      <c r="S271" s="13"/>
      <c r="T271" s="13"/>
      <c r="U271" s="13"/>
      <c r="V271" s="13"/>
      <c r="W271" s="13"/>
      <c r="X271" s="126"/>
      <c r="Y271" s="13"/>
      <c r="Z271" s="13"/>
      <c r="AA271" s="13"/>
      <c r="AB271" s="13"/>
      <c r="AC271" s="13"/>
      <c r="AD271" s="13"/>
      <c r="AE271" s="126"/>
      <c r="AF271" s="127"/>
      <c r="AG271" s="13"/>
      <c r="AH271" s="13"/>
      <c r="AI271" s="13"/>
      <c r="AJ271" s="13"/>
      <c r="AK271" s="13"/>
      <c r="AL271" s="13"/>
      <c r="AM271" s="13"/>
      <c r="AN271" s="13"/>
      <c r="AO271" s="13"/>
      <c r="AP271" s="126"/>
      <c r="AQ271" s="126"/>
      <c r="AR271" s="127"/>
      <c r="AS271" s="29"/>
      <c r="AT271" s="127"/>
      <c r="AU271" s="126"/>
      <c r="AV271" s="13"/>
      <c r="AW271" s="13"/>
      <c r="AX271" s="13"/>
      <c r="AY271" s="13"/>
      <c r="AZ271" s="13"/>
      <c r="BA271" s="13"/>
      <c r="BB271" s="13"/>
      <c r="BC271" s="13"/>
      <c r="BD271" s="13"/>
      <c r="BE271" s="13"/>
      <c r="BF271" s="13"/>
      <c r="BG271" s="13"/>
      <c r="BH271" s="13"/>
    </row>
    <row r="272" spans="1:60" ht="12.75" customHeight="1">
      <c r="A272" s="123"/>
      <c r="B272" s="124"/>
      <c r="C272" s="125"/>
      <c r="D272" s="124"/>
      <c r="E272" s="125"/>
      <c r="F272" s="125"/>
      <c r="G272" s="126"/>
      <c r="H272" s="126"/>
      <c r="I272" s="126"/>
      <c r="J272" s="13"/>
      <c r="K272" s="13"/>
      <c r="L272" s="13"/>
      <c r="M272" s="13"/>
      <c r="N272" s="13"/>
      <c r="O272" s="13"/>
      <c r="P272" s="13"/>
      <c r="Q272" s="126"/>
      <c r="R272" s="13"/>
      <c r="S272" s="13"/>
      <c r="T272" s="13"/>
      <c r="U272" s="13"/>
      <c r="V272" s="13"/>
      <c r="W272" s="13"/>
      <c r="X272" s="126"/>
      <c r="Y272" s="13"/>
      <c r="Z272" s="13"/>
      <c r="AA272" s="13"/>
      <c r="AB272" s="13"/>
      <c r="AC272" s="13"/>
      <c r="AD272" s="13"/>
      <c r="AE272" s="126"/>
      <c r="AF272" s="127"/>
      <c r="AG272" s="13"/>
      <c r="AH272" s="13"/>
      <c r="AI272" s="13"/>
      <c r="AJ272" s="13"/>
      <c r="AK272" s="13"/>
      <c r="AL272" s="13"/>
      <c r="AM272" s="13"/>
      <c r="AN272" s="13"/>
      <c r="AO272" s="13"/>
      <c r="AP272" s="126"/>
      <c r="AQ272" s="126"/>
      <c r="AR272" s="127"/>
      <c r="AS272" s="29"/>
      <c r="AT272" s="127"/>
      <c r="AU272" s="126"/>
      <c r="AV272" s="13"/>
      <c r="AW272" s="13"/>
      <c r="AX272" s="13"/>
      <c r="AY272" s="13"/>
      <c r="AZ272" s="13"/>
      <c r="BA272" s="13"/>
      <c r="BB272" s="13"/>
      <c r="BC272" s="13"/>
      <c r="BD272" s="13"/>
      <c r="BE272" s="13"/>
      <c r="BF272" s="13"/>
      <c r="BG272" s="13"/>
      <c r="BH272" s="13"/>
    </row>
    <row r="273" spans="1:60" ht="12.75" customHeight="1">
      <c r="A273" s="123"/>
      <c r="B273" s="124"/>
      <c r="C273" s="125"/>
      <c r="D273" s="124"/>
      <c r="E273" s="125"/>
      <c r="F273" s="125"/>
      <c r="G273" s="126"/>
      <c r="H273" s="126"/>
      <c r="I273" s="126"/>
      <c r="J273" s="13"/>
      <c r="K273" s="13"/>
      <c r="L273" s="13"/>
      <c r="M273" s="13"/>
      <c r="N273" s="13"/>
      <c r="O273" s="13"/>
      <c r="P273" s="13"/>
      <c r="Q273" s="126"/>
      <c r="R273" s="13"/>
      <c r="S273" s="13"/>
      <c r="T273" s="13"/>
      <c r="U273" s="13"/>
      <c r="V273" s="13"/>
      <c r="W273" s="13"/>
      <c r="X273" s="126"/>
      <c r="Y273" s="13"/>
      <c r="Z273" s="13"/>
      <c r="AA273" s="13"/>
      <c r="AB273" s="13"/>
      <c r="AC273" s="13"/>
      <c r="AD273" s="13"/>
      <c r="AE273" s="126"/>
      <c r="AF273" s="127"/>
      <c r="AG273" s="13"/>
      <c r="AH273" s="13"/>
      <c r="AI273" s="13"/>
      <c r="AJ273" s="13"/>
      <c r="AK273" s="13"/>
      <c r="AL273" s="13"/>
      <c r="AM273" s="13"/>
      <c r="AN273" s="13"/>
      <c r="AO273" s="13"/>
      <c r="AP273" s="126"/>
      <c r="AQ273" s="126"/>
      <c r="AR273" s="127"/>
      <c r="AS273" s="29"/>
      <c r="AT273" s="127"/>
      <c r="AU273" s="126"/>
      <c r="AV273" s="13"/>
      <c r="AW273" s="13"/>
      <c r="AX273" s="13"/>
      <c r="AY273" s="13"/>
      <c r="AZ273" s="13"/>
      <c r="BA273" s="13"/>
      <c r="BB273" s="13"/>
      <c r="BC273" s="13"/>
      <c r="BD273" s="13"/>
      <c r="BE273" s="13"/>
      <c r="BF273" s="13"/>
      <c r="BG273" s="13"/>
      <c r="BH273" s="13"/>
    </row>
    <row r="274" spans="1:60" ht="12.75" customHeight="1">
      <c r="A274" s="123"/>
      <c r="B274" s="124"/>
      <c r="C274" s="125"/>
      <c r="D274" s="124"/>
      <c r="E274" s="125"/>
      <c r="F274" s="125"/>
      <c r="G274" s="126"/>
      <c r="H274" s="126"/>
      <c r="I274" s="126"/>
      <c r="J274" s="13"/>
      <c r="K274" s="13"/>
      <c r="L274" s="13"/>
      <c r="M274" s="13"/>
      <c r="N274" s="13"/>
      <c r="O274" s="13"/>
      <c r="P274" s="13"/>
      <c r="Q274" s="126"/>
      <c r="R274" s="13"/>
      <c r="S274" s="13"/>
      <c r="T274" s="13"/>
      <c r="U274" s="13"/>
      <c r="V274" s="13"/>
      <c r="W274" s="13"/>
      <c r="X274" s="126"/>
      <c r="Y274" s="13"/>
      <c r="Z274" s="13"/>
      <c r="AA274" s="13"/>
      <c r="AB274" s="13"/>
      <c r="AC274" s="13"/>
      <c r="AD274" s="13"/>
      <c r="AE274" s="126"/>
      <c r="AF274" s="127"/>
      <c r="AG274" s="13"/>
      <c r="AH274" s="13"/>
      <c r="AI274" s="13"/>
      <c r="AJ274" s="13"/>
      <c r="AK274" s="13"/>
      <c r="AL274" s="13"/>
      <c r="AM274" s="13"/>
      <c r="AN274" s="13"/>
      <c r="AO274" s="13"/>
      <c r="AP274" s="126"/>
      <c r="AQ274" s="126"/>
      <c r="AR274" s="127"/>
      <c r="AS274" s="29"/>
      <c r="AT274" s="127"/>
      <c r="AU274" s="126"/>
      <c r="AV274" s="13"/>
      <c r="AW274" s="13"/>
      <c r="AX274" s="13"/>
      <c r="AY274" s="13"/>
      <c r="AZ274" s="13"/>
      <c r="BA274" s="13"/>
      <c r="BB274" s="13"/>
      <c r="BC274" s="13"/>
      <c r="BD274" s="13"/>
      <c r="BE274" s="13"/>
      <c r="BF274" s="13"/>
      <c r="BG274" s="13"/>
      <c r="BH274" s="13"/>
    </row>
    <row r="275" spans="1:60" ht="12.75" customHeight="1">
      <c r="A275" s="123"/>
      <c r="B275" s="124"/>
      <c r="C275" s="125"/>
      <c r="D275" s="124"/>
      <c r="E275" s="125"/>
      <c r="F275" s="125"/>
      <c r="G275" s="126"/>
      <c r="H275" s="126"/>
      <c r="I275" s="126"/>
      <c r="J275" s="13"/>
      <c r="K275" s="13"/>
      <c r="L275" s="13"/>
      <c r="M275" s="13"/>
      <c r="N275" s="13"/>
      <c r="O275" s="13"/>
      <c r="P275" s="13"/>
      <c r="Q275" s="126"/>
      <c r="R275" s="13"/>
      <c r="S275" s="13"/>
      <c r="T275" s="13"/>
      <c r="U275" s="13"/>
      <c r="V275" s="13"/>
      <c r="W275" s="13"/>
      <c r="X275" s="126"/>
      <c r="Y275" s="13"/>
      <c r="Z275" s="13"/>
      <c r="AA275" s="13"/>
      <c r="AB275" s="13"/>
      <c r="AC275" s="13"/>
      <c r="AD275" s="13"/>
      <c r="AE275" s="126"/>
      <c r="AF275" s="127"/>
      <c r="AG275" s="13"/>
      <c r="AH275" s="13"/>
      <c r="AI275" s="13"/>
      <c r="AJ275" s="13"/>
      <c r="AK275" s="13"/>
      <c r="AL275" s="13"/>
      <c r="AM275" s="13"/>
      <c r="AN275" s="13"/>
      <c r="AO275" s="13"/>
      <c r="AP275" s="126"/>
      <c r="AQ275" s="126"/>
      <c r="AR275" s="127"/>
      <c r="AS275" s="29"/>
      <c r="AT275" s="127"/>
      <c r="AU275" s="126"/>
      <c r="AV275" s="13"/>
      <c r="AW275" s="13"/>
      <c r="AX275" s="13"/>
      <c r="AY275" s="13"/>
      <c r="AZ275" s="13"/>
      <c r="BA275" s="13"/>
      <c r="BB275" s="13"/>
      <c r="BC275" s="13"/>
      <c r="BD275" s="13"/>
      <c r="BE275" s="13"/>
      <c r="BF275" s="13"/>
      <c r="BG275" s="13"/>
      <c r="BH275" s="13"/>
    </row>
    <row r="276" spans="1:60" ht="12.75" customHeight="1">
      <c r="A276" s="123"/>
      <c r="B276" s="124"/>
      <c r="C276" s="125"/>
      <c r="D276" s="124"/>
      <c r="E276" s="125"/>
      <c r="F276" s="125"/>
      <c r="G276" s="126"/>
      <c r="H276" s="126"/>
      <c r="I276" s="126"/>
      <c r="J276" s="13"/>
      <c r="K276" s="13"/>
      <c r="L276" s="13"/>
      <c r="M276" s="13"/>
      <c r="N276" s="13"/>
      <c r="O276" s="13"/>
      <c r="P276" s="13"/>
      <c r="Q276" s="126"/>
      <c r="R276" s="13"/>
      <c r="S276" s="13"/>
      <c r="T276" s="13"/>
      <c r="U276" s="13"/>
      <c r="V276" s="13"/>
      <c r="W276" s="13"/>
      <c r="X276" s="126"/>
      <c r="Y276" s="13"/>
      <c r="Z276" s="13"/>
      <c r="AA276" s="13"/>
      <c r="AB276" s="13"/>
      <c r="AC276" s="13"/>
      <c r="AD276" s="13"/>
      <c r="AE276" s="126"/>
      <c r="AF276" s="127"/>
      <c r="AG276" s="13"/>
      <c r="AH276" s="13"/>
      <c r="AI276" s="13"/>
      <c r="AJ276" s="13"/>
      <c r="AK276" s="13"/>
      <c r="AL276" s="13"/>
      <c r="AM276" s="13"/>
      <c r="AN276" s="13"/>
      <c r="AO276" s="13"/>
      <c r="AP276" s="126"/>
      <c r="AQ276" s="126"/>
      <c r="AR276" s="127"/>
      <c r="AS276" s="29"/>
      <c r="AT276" s="127"/>
      <c r="AU276" s="126"/>
      <c r="AV276" s="13"/>
      <c r="AW276" s="13"/>
      <c r="AX276" s="13"/>
      <c r="AY276" s="13"/>
      <c r="AZ276" s="13"/>
      <c r="BA276" s="13"/>
      <c r="BB276" s="13"/>
      <c r="BC276" s="13"/>
      <c r="BD276" s="13"/>
      <c r="BE276" s="13"/>
      <c r="BF276" s="13"/>
      <c r="BG276" s="13"/>
      <c r="BH276" s="13"/>
    </row>
    <row r="277" spans="1:60" ht="12.75" customHeight="1">
      <c r="A277" s="123"/>
      <c r="B277" s="124"/>
      <c r="C277" s="125"/>
      <c r="D277" s="124"/>
      <c r="E277" s="125"/>
      <c r="F277" s="125"/>
      <c r="G277" s="126"/>
      <c r="H277" s="126"/>
      <c r="I277" s="126"/>
      <c r="J277" s="13"/>
      <c r="K277" s="13"/>
      <c r="L277" s="13"/>
      <c r="M277" s="13"/>
      <c r="N277" s="13"/>
      <c r="O277" s="13"/>
      <c r="P277" s="13"/>
      <c r="Q277" s="126"/>
      <c r="R277" s="13"/>
      <c r="S277" s="13"/>
      <c r="T277" s="13"/>
      <c r="U277" s="13"/>
      <c r="V277" s="13"/>
      <c r="W277" s="13"/>
      <c r="X277" s="126"/>
      <c r="Y277" s="13"/>
      <c r="Z277" s="13"/>
      <c r="AA277" s="13"/>
      <c r="AB277" s="13"/>
      <c r="AC277" s="13"/>
      <c r="AD277" s="13"/>
      <c r="AE277" s="126"/>
      <c r="AF277" s="127"/>
      <c r="AG277" s="13"/>
      <c r="AH277" s="13"/>
      <c r="AI277" s="13"/>
      <c r="AJ277" s="13"/>
      <c r="AK277" s="13"/>
      <c r="AL277" s="13"/>
      <c r="AM277" s="13"/>
      <c r="AN277" s="13"/>
      <c r="AO277" s="13"/>
      <c r="AP277" s="126"/>
      <c r="AQ277" s="126"/>
      <c r="AR277" s="127"/>
      <c r="AS277" s="29"/>
      <c r="AT277" s="127"/>
      <c r="AU277" s="126"/>
      <c r="AV277" s="13"/>
      <c r="AW277" s="13"/>
      <c r="AX277" s="13"/>
      <c r="AY277" s="13"/>
      <c r="AZ277" s="13"/>
      <c r="BA277" s="13"/>
      <c r="BB277" s="13"/>
      <c r="BC277" s="13"/>
      <c r="BD277" s="13"/>
      <c r="BE277" s="13"/>
      <c r="BF277" s="13"/>
      <c r="BG277" s="13"/>
      <c r="BH277" s="13"/>
    </row>
    <row r="278" spans="1:60" ht="12.75" customHeight="1">
      <c r="A278" s="123"/>
      <c r="B278" s="124"/>
      <c r="C278" s="125"/>
      <c r="D278" s="124"/>
      <c r="E278" s="125"/>
      <c r="F278" s="125"/>
      <c r="G278" s="126"/>
      <c r="H278" s="126"/>
      <c r="I278" s="126"/>
      <c r="J278" s="13"/>
      <c r="K278" s="13"/>
      <c r="L278" s="13"/>
      <c r="M278" s="13"/>
      <c r="N278" s="13"/>
      <c r="O278" s="13"/>
      <c r="P278" s="13"/>
      <c r="Q278" s="126"/>
      <c r="R278" s="13"/>
      <c r="S278" s="13"/>
      <c r="T278" s="13"/>
      <c r="U278" s="13"/>
      <c r="V278" s="13"/>
      <c r="W278" s="13"/>
      <c r="X278" s="126"/>
      <c r="Y278" s="13"/>
      <c r="Z278" s="13"/>
      <c r="AA278" s="13"/>
      <c r="AB278" s="13"/>
      <c r="AC278" s="13"/>
      <c r="AD278" s="13"/>
      <c r="AE278" s="126"/>
      <c r="AF278" s="127"/>
      <c r="AG278" s="13"/>
      <c r="AH278" s="13"/>
      <c r="AI278" s="13"/>
      <c r="AJ278" s="13"/>
      <c r="AK278" s="13"/>
      <c r="AL278" s="13"/>
      <c r="AM278" s="13"/>
      <c r="AN278" s="13"/>
      <c r="AO278" s="13"/>
      <c r="AP278" s="126"/>
      <c r="AQ278" s="126"/>
      <c r="AR278" s="127"/>
      <c r="AS278" s="29"/>
      <c r="AT278" s="127"/>
      <c r="AU278" s="126"/>
      <c r="AV278" s="13"/>
      <c r="AW278" s="13"/>
      <c r="AX278" s="13"/>
      <c r="AY278" s="13"/>
      <c r="AZ278" s="13"/>
      <c r="BA278" s="13"/>
      <c r="BB278" s="13"/>
      <c r="BC278" s="13"/>
      <c r="BD278" s="13"/>
      <c r="BE278" s="13"/>
      <c r="BF278" s="13"/>
      <c r="BG278" s="13"/>
      <c r="BH278" s="13"/>
    </row>
    <row r="279" spans="1:60" ht="12.75" customHeight="1">
      <c r="A279" s="123"/>
      <c r="B279" s="124"/>
      <c r="C279" s="125"/>
      <c r="D279" s="124"/>
      <c r="E279" s="125"/>
      <c r="F279" s="125"/>
      <c r="G279" s="126"/>
      <c r="H279" s="126"/>
      <c r="I279" s="126"/>
      <c r="J279" s="13"/>
      <c r="K279" s="13"/>
      <c r="L279" s="13"/>
      <c r="M279" s="13"/>
      <c r="N279" s="13"/>
      <c r="O279" s="13"/>
      <c r="P279" s="13"/>
      <c r="Q279" s="126"/>
      <c r="R279" s="13"/>
      <c r="S279" s="13"/>
      <c r="T279" s="13"/>
      <c r="U279" s="13"/>
      <c r="V279" s="13"/>
      <c r="W279" s="13"/>
      <c r="X279" s="126"/>
      <c r="Y279" s="13"/>
      <c r="Z279" s="13"/>
      <c r="AA279" s="13"/>
      <c r="AB279" s="13"/>
      <c r="AC279" s="13"/>
      <c r="AD279" s="13"/>
      <c r="AE279" s="126"/>
      <c r="AF279" s="127"/>
      <c r="AG279" s="13"/>
      <c r="AH279" s="13"/>
      <c r="AI279" s="13"/>
      <c r="AJ279" s="13"/>
      <c r="AK279" s="13"/>
      <c r="AL279" s="13"/>
      <c r="AM279" s="13"/>
      <c r="AN279" s="13"/>
      <c r="AO279" s="13"/>
      <c r="AP279" s="126"/>
      <c r="AQ279" s="126"/>
      <c r="AR279" s="127"/>
      <c r="AS279" s="29"/>
      <c r="AT279" s="127"/>
      <c r="AU279" s="126"/>
      <c r="AV279" s="13"/>
      <c r="AW279" s="13"/>
      <c r="AX279" s="13"/>
      <c r="AY279" s="13"/>
      <c r="AZ279" s="13"/>
      <c r="BA279" s="13"/>
      <c r="BB279" s="13"/>
      <c r="BC279" s="13"/>
      <c r="BD279" s="13"/>
      <c r="BE279" s="13"/>
      <c r="BF279" s="13"/>
      <c r="BG279" s="13"/>
      <c r="BH279" s="13"/>
    </row>
    <row r="280" spans="1:60" ht="12.75" customHeight="1">
      <c r="A280" s="123"/>
      <c r="B280" s="124"/>
      <c r="C280" s="125"/>
      <c r="D280" s="124"/>
      <c r="E280" s="125"/>
      <c r="F280" s="125"/>
      <c r="G280" s="126"/>
      <c r="H280" s="126"/>
      <c r="I280" s="126"/>
      <c r="J280" s="13"/>
      <c r="K280" s="13"/>
      <c r="L280" s="13"/>
      <c r="M280" s="13"/>
      <c r="N280" s="13"/>
      <c r="O280" s="13"/>
      <c r="P280" s="13"/>
      <c r="Q280" s="126"/>
      <c r="R280" s="13"/>
      <c r="S280" s="13"/>
      <c r="T280" s="13"/>
      <c r="U280" s="13"/>
      <c r="V280" s="13"/>
      <c r="W280" s="13"/>
      <c r="X280" s="126"/>
      <c r="Y280" s="13"/>
      <c r="Z280" s="13"/>
      <c r="AA280" s="13"/>
      <c r="AB280" s="13"/>
      <c r="AC280" s="13"/>
      <c r="AD280" s="13"/>
      <c r="AE280" s="126"/>
      <c r="AF280" s="127"/>
      <c r="AG280" s="13"/>
      <c r="AH280" s="13"/>
      <c r="AI280" s="13"/>
      <c r="AJ280" s="13"/>
      <c r="AK280" s="13"/>
      <c r="AL280" s="13"/>
      <c r="AM280" s="13"/>
      <c r="AN280" s="13"/>
      <c r="AO280" s="13"/>
      <c r="AP280" s="126"/>
      <c r="AQ280" s="126"/>
      <c r="AR280" s="127"/>
      <c r="AS280" s="29"/>
      <c r="AT280" s="127"/>
      <c r="AU280" s="126"/>
      <c r="AV280" s="13"/>
      <c r="AW280" s="13"/>
      <c r="AX280" s="13"/>
      <c r="AY280" s="13"/>
      <c r="AZ280" s="13"/>
      <c r="BA280" s="13"/>
      <c r="BB280" s="13"/>
      <c r="BC280" s="13"/>
      <c r="BD280" s="13"/>
      <c r="BE280" s="13"/>
      <c r="BF280" s="13"/>
      <c r="BG280" s="13"/>
      <c r="BH280" s="13"/>
    </row>
    <row r="281" spans="1:60" ht="12.75" customHeight="1">
      <c r="A281" s="123"/>
      <c r="B281" s="124"/>
      <c r="C281" s="125"/>
      <c r="D281" s="124"/>
      <c r="E281" s="125"/>
      <c r="F281" s="125"/>
      <c r="G281" s="126"/>
      <c r="H281" s="126"/>
      <c r="I281" s="126"/>
      <c r="J281" s="13"/>
      <c r="K281" s="13"/>
      <c r="L281" s="13"/>
      <c r="M281" s="13"/>
      <c r="N281" s="13"/>
      <c r="O281" s="13"/>
      <c r="P281" s="13"/>
      <c r="Q281" s="126"/>
      <c r="R281" s="13"/>
      <c r="S281" s="13"/>
      <c r="T281" s="13"/>
      <c r="U281" s="13"/>
      <c r="V281" s="13"/>
      <c r="W281" s="13"/>
      <c r="X281" s="126"/>
      <c r="Y281" s="13"/>
      <c r="Z281" s="13"/>
      <c r="AA281" s="13"/>
      <c r="AB281" s="13"/>
      <c r="AC281" s="13"/>
      <c r="AD281" s="13"/>
      <c r="AE281" s="126"/>
      <c r="AF281" s="127"/>
      <c r="AG281" s="13"/>
      <c r="AH281" s="13"/>
      <c r="AI281" s="13"/>
      <c r="AJ281" s="13"/>
      <c r="AK281" s="13"/>
      <c r="AL281" s="13"/>
      <c r="AM281" s="13"/>
      <c r="AN281" s="13"/>
      <c r="AO281" s="13"/>
      <c r="AP281" s="126"/>
      <c r="AQ281" s="126"/>
      <c r="AR281" s="127"/>
      <c r="AS281" s="29"/>
      <c r="AT281" s="127"/>
      <c r="AU281" s="126"/>
      <c r="AV281" s="13"/>
      <c r="AW281" s="13"/>
      <c r="AX281" s="13"/>
      <c r="AY281" s="13"/>
      <c r="AZ281" s="13"/>
      <c r="BA281" s="13"/>
      <c r="BB281" s="13"/>
      <c r="BC281" s="13"/>
      <c r="BD281" s="13"/>
      <c r="BE281" s="13"/>
      <c r="BF281" s="13"/>
      <c r="BG281" s="13"/>
      <c r="BH281" s="13"/>
    </row>
    <row r="282" spans="1:60" ht="12.75" customHeight="1">
      <c r="A282" s="123"/>
      <c r="B282" s="124"/>
      <c r="C282" s="125"/>
      <c r="D282" s="124"/>
      <c r="E282" s="125"/>
      <c r="F282" s="125"/>
      <c r="G282" s="126"/>
      <c r="H282" s="126"/>
      <c r="I282" s="126"/>
      <c r="J282" s="13"/>
      <c r="K282" s="13"/>
      <c r="L282" s="13"/>
      <c r="M282" s="13"/>
      <c r="N282" s="13"/>
      <c r="O282" s="13"/>
      <c r="P282" s="13"/>
      <c r="Q282" s="126"/>
      <c r="R282" s="13"/>
      <c r="S282" s="13"/>
      <c r="T282" s="13"/>
      <c r="U282" s="13"/>
      <c r="V282" s="13"/>
      <c r="W282" s="13"/>
      <c r="X282" s="126"/>
      <c r="Y282" s="13"/>
      <c r="Z282" s="13"/>
      <c r="AA282" s="13"/>
      <c r="AB282" s="13"/>
      <c r="AC282" s="13"/>
      <c r="AD282" s="13"/>
      <c r="AE282" s="126"/>
      <c r="AF282" s="127"/>
      <c r="AG282" s="13"/>
      <c r="AH282" s="13"/>
      <c r="AI282" s="13"/>
      <c r="AJ282" s="13"/>
      <c r="AK282" s="13"/>
      <c r="AL282" s="13"/>
      <c r="AM282" s="13"/>
      <c r="AN282" s="13"/>
      <c r="AO282" s="13"/>
      <c r="AP282" s="126"/>
      <c r="AQ282" s="126"/>
      <c r="AR282" s="127"/>
      <c r="AS282" s="29"/>
      <c r="AT282" s="127"/>
      <c r="AU282" s="126"/>
      <c r="AV282" s="13"/>
      <c r="AW282" s="13"/>
      <c r="AX282" s="13"/>
      <c r="AY282" s="13"/>
      <c r="AZ282" s="13"/>
      <c r="BA282" s="13"/>
      <c r="BB282" s="13"/>
      <c r="BC282" s="13"/>
      <c r="BD282" s="13"/>
      <c r="BE282" s="13"/>
      <c r="BF282" s="13"/>
      <c r="BG282" s="13"/>
      <c r="BH282" s="13"/>
    </row>
    <row r="283" spans="1:60" ht="12.75" customHeight="1">
      <c r="A283" s="123"/>
      <c r="B283" s="124"/>
      <c r="C283" s="125"/>
      <c r="D283" s="124"/>
      <c r="E283" s="125"/>
      <c r="F283" s="125"/>
      <c r="G283" s="126"/>
      <c r="H283" s="126"/>
      <c r="I283" s="126"/>
      <c r="J283" s="13"/>
      <c r="K283" s="13"/>
      <c r="L283" s="13"/>
      <c r="M283" s="13"/>
      <c r="N283" s="13"/>
      <c r="O283" s="13"/>
      <c r="P283" s="13"/>
      <c r="Q283" s="126"/>
      <c r="R283" s="13"/>
      <c r="S283" s="13"/>
      <c r="T283" s="13"/>
      <c r="U283" s="13"/>
      <c r="V283" s="13"/>
      <c r="W283" s="13"/>
      <c r="X283" s="126"/>
      <c r="Y283" s="13"/>
      <c r="Z283" s="13"/>
      <c r="AA283" s="13"/>
      <c r="AB283" s="13"/>
      <c r="AC283" s="13"/>
      <c r="AD283" s="13"/>
      <c r="AE283" s="126"/>
      <c r="AF283" s="127"/>
      <c r="AG283" s="13"/>
      <c r="AH283" s="13"/>
      <c r="AI283" s="13"/>
      <c r="AJ283" s="13"/>
      <c r="AK283" s="13"/>
      <c r="AL283" s="13"/>
      <c r="AM283" s="13"/>
      <c r="AN283" s="13"/>
      <c r="AO283" s="13"/>
      <c r="AP283" s="126"/>
      <c r="AQ283" s="126"/>
      <c r="AR283" s="127"/>
      <c r="AS283" s="29"/>
      <c r="AT283" s="127"/>
      <c r="AU283" s="126"/>
      <c r="AV283" s="13"/>
      <c r="AW283" s="13"/>
      <c r="AX283" s="13"/>
      <c r="AY283" s="13"/>
      <c r="AZ283" s="13"/>
      <c r="BA283" s="13"/>
      <c r="BB283" s="13"/>
      <c r="BC283" s="13"/>
      <c r="BD283" s="13"/>
      <c r="BE283" s="13"/>
      <c r="BF283" s="13"/>
      <c r="BG283" s="13"/>
      <c r="BH283" s="13"/>
    </row>
    <row r="284" spans="1:60" ht="12.75" customHeight="1">
      <c r="A284" s="123"/>
      <c r="B284" s="124"/>
      <c r="C284" s="125"/>
      <c r="D284" s="124"/>
      <c r="E284" s="125"/>
      <c r="F284" s="125"/>
      <c r="G284" s="126"/>
      <c r="H284" s="126"/>
      <c r="I284" s="126"/>
      <c r="J284" s="13"/>
      <c r="K284" s="13"/>
      <c r="L284" s="13"/>
      <c r="M284" s="13"/>
      <c r="N284" s="13"/>
      <c r="O284" s="13"/>
      <c r="P284" s="13"/>
      <c r="Q284" s="126"/>
      <c r="R284" s="13"/>
      <c r="S284" s="13"/>
      <c r="T284" s="13"/>
      <c r="U284" s="13"/>
      <c r="V284" s="13"/>
      <c r="W284" s="13"/>
      <c r="X284" s="126"/>
      <c r="Y284" s="13"/>
      <c r="Z284" s="13"/>
      <c r="AA284" s="13"/>
      <c r="AB284" s="13"/>
      <c r="AC284" s="13"/>
      <c r="AD284" s="13"/>
      <c r="AE284" s="126"/>
      <c r="AF284" s="127"/>
      <c r="AG284" s="13"/>
      <c r="AH284" s="13"/>
      <c r="AI284" s="13"/>
      <c r="AJ284" s="13"/>
      <c r="AK284" s="13"/>
      <c r="AL284" s="13"/>
      <c r="AM284" s="13"/>
      <c r="AN284" s="13"/>
      <c r="AO284" s="13"/>
      <c r="AP284" s="126"/>
      <c r="AQ284" s="126"/>
      <c r="AR284" s="127"/>
      <c r="AS284" s="29"/>
      <c r="AT284" s="127"/>
      <c r="AU284" s="126"/>
      <c r="AV284" s="13"/>
      <c r="AW284" s="13"/>
      <c r="AX284" s="13"/>
      <c r="AY284" s="13"/>
      <c r="AZ284" s="13"/>
      <c r="BA284" s="13"/>
      <c r="BB284" s="13"/>
      <c r="BC284" s="13"/>
      <c r="BD284" s="13"/>
      <c r="BE284" s="13"/>
      <c r="BF284" s="13"/>
      <c r="BG284" s="13"/>
      <c r="BH284" s="13"/>
    </row>
    <row r="285" spans="1:60" ht="12.75" customHeight="1">
      <c r="A285" s="123"/>
      <c r="B285" s="124"/>
      <c r="C285" s="125"/>
      <c r="D285" s="124"/>
      <c r="E285" s="125"/>
      <c r="F285" s="125"/>
      <c r="G285" s="126"/>
      <c r="H285" s="126"/>
      <c r="I285" s="126"/>
      <c r="J285" s="13"/>
      <c r="K285" s="13"/>
      <c r="L285" s="13"/>
      <c r="M285" s="13"/>
      <c r="N285" s="13"/>
      <c r="O285" s="13"/>
      <c r="P285" s="13"/>
      <c r="Q285" s="126"/>
      <c r="R285" s="13"/>
      <c r="S285" s="13"/>
      <c r="T285" s="13"/>
      <c r="U285" s="13"/>
      <c r="V285" s="13"/>
      <c r="W285" s="13"/>
      <c r="X285" s="126"/>
      <c r="Y285" s="13"/>
      <c r="Z285" s="13"/>
      <c r="AA285" s="13"/>
      <c r="AB285" s="13"/>
      <c r="AC285" s="13"/>
      <c r="AD285" s="13"/>
      <c r="AE285" s="126"/>
      <c r="AF285" s="127"/>
      <c r="AG285" s="13"/>
      <c r="AH285" s="13"/>
      <c r="AI285" s="13"/>
      <c r="AJ285" s="13"/>
      <c r="AK285" s="13"/>
      <c r="AL285" s="13"/>
      <c r="AM285" s="13"/>
      <c r="AN285" s="13"/>
      <c r="AO285" s="13"/>
      <c r="AP285" s="126"/>
      <c r="AQ285" s="126"/>
      <c r="AR285" s="127"/>
      <c r="AS285" s="29"/>
      <c r="AT285" s="127"/>
      <c r="AU285" s="126"/>
      <c r="AV285" s="13"/>
      <c r="AW285" s="13"/>
      <c r="AX285" s="13"/>
      <c r="AY285" s="13"/>
      <c r="AZ285" s="13"/>
      <c r="BA285" s="13"/>
      <c r="BB285" s="13"/>
      <c r="BC285" s="13"/>
      <c r="BD285" s="13"/>
      <c r="BE285" s="13"/>
      <c r="BF285" s="13"/>
      <c r="BG285" s="13"/>
      <c r="BH285" s="13"/>
    </row>
    <row r="286" spans="1:60" ht="12.75" customHeight="1">
      <c r="A286" s="123"/>
      <c r="B286" s="124"/>
      <c r="C286" s="125"/>
      <c r="D286" s="124"/>
      <c r="E286" s="125"/>
      <c r="F286" s="125"/>
      <c r="G286" s="126"/>
      <c r="H286" s="126"/>
      <c r="I286" s="126"/>
      <c r="J286" s="13"/>
      <c r="K286" s="13"/>
      <c r="L286" s="13"/>
      <c r="M286" s="13"/>
      <c r="N286" s="13"/>
      <c r="O286" s="13"/>
      <c r="P286" s="13"/>
      <c r="Q286" s="126"/>
      <c r="R286" s="13"/>
      <c r="S286" s="13"/>
      <c r="T286" s="13"/>
      <c r="U286" s="13"/>
      <c r="V286" s="13"/>
      <c r="W286" s="13"/>
      <c r="X286" s="126"/>
      <c r="Y286" s="13"/>
      <c r="Z286" s="13"/>
      <c r="AA286" s="13"/>
      <c r="AB286" s="13"/>
      <c r="AC286" s="13"/>
      <c r="AD286" s="13"/>
      <c r="AE286" s="126"/>
      <c r="AF286" s="127"/>
      <c r="AG286" s="13"/>
      <c r="AH286" s="13"/>
      <c r="AI286" s="13"/>
      <c r="AJ286" s="13"/>
      <c r="AK286" s="13"/>
      <c r="AL286" s="13"/>
      <c r="AM286" s="13"/>
      <c r="AN286" s="13"/>
      <c r="AO286" s="13"/>
      <c r="AP286" s="126"/>
      <c r="AQ286" s="126"/>
      <c r="AR286" s="127"/>
      <c r="AS286" s="29"/>
      <c r="AT286" s="127"/>
      <c r="AU286" s="126"/>
      <c r="AV286" s="13"/>
      <c r="AW286" s="13"/>
      <c r="AX286" s="13"/>
      <c r="AY286" s="13"/>
      <c r="AZ286" s="13"/>
      <c r="BA286" s="13"/>
      <c r="BB286" s="13"/>
      <c r="BC286" s="13"/>
      <c r="BD286" s="13"/>
      <c r="BE286" s="13"/>
      <c r="BF286" s="13"/>
      <c r="BG286" s="13"/>
      <c r="BH286" s="13"/>
    </row>
    <row r="287" spans="1:60" ht="12.75" customHeight="1">
      <c r="A287" s="123"/>
      <c r="B287" s="124"/>
      <c r="C287" s="125"/>
      <c r="D287" s="124"/>
      <c r="E287" s="125"/>
      <c r="F287" s="125"/>
      <c r="G287" s="126"/>
      <c r="H287" s="126"/>
      <c r="I287" s="126"/>
      <c r="J287" s="13"/>
      <c r="K287" s="13"/>
      <c r="L287" s="13"/>
      <c r="M287" s="13"/>
      <c r="N287" s="13"/>
      <c r="O287" s="13"/>
      <c r="P287" s="13"/>
      <c r="Q287" s="126"/>
      <c r="R287" s="13"/>
      <c r="S287" s="13"/>
      <c r="T287" s="13"/>
      <c r="U287" s="13"/>
      <c r="V287" s="13"/>
      <c r="W287" s="13"/>
      <c r="X287" s="126"/>
      <c r="Y287" s="13"/>
      <c r="Z287" s="13"/>
      <c r="AA287" s="13"/>
      <c r="AB287" s="13"/>
      <c r="AC287" s="13"/>
      <c r="AD287" s="13"/>
      <c r="AE287" s="126"/>
      <c r="AF287" s="127"/>
      <c r="AG287" s="13"/>
      <c r="AH287" s="13"/>
      <c r="AI287" s="13"/>
      <c r="AJ287" s="13"/>
      <c r="AK287" s="13"/>
      <c r="AL287" s="13"/>
      <c r="AM287" s="13"/>
      <c r="AN287" s="13"/>
      <c r="AO287" s="13"/>
      <c r="AP287" s="126"/>
      <c r="AQ287" s="126"/>
      <c r="AR287" s="127"/>
      <c r="AS287" s="29"/>
      <c r="AT287" s="127"/>
      <c r="AU287" s="126"/>
      <c r="AV287" s="13"/>
      <c r="AW287" s="13"/>
      <c r="AX287" s="13"/>
      <c r="AY287" s="13"/>
      <c r="AZ287" s="13"/>
      <c r="BA287" s="13"/>
      <c r="BB287" s="13"/>
      <c r="BC287" s="13"/>
      <c r="BD287" s="13"/>
      <c r="BE287" s="13"/>
      <c r="BF287" s="13"/>
      <c r="BG287" s="13"/>
      <c r="BH287" s="13"/>
    </row>
    <row r="288" spans="1:60" ht="12.75" customHeight="1">
      <c r="A288" s="123"/>
      <c r="B288" s="124"/>
      <c r="C288" s="125"/>
      <c r="D288" s="124"/>
      <c r="E288" s="125"/>
      <c r="F288" s="125"/>
      <c r="G288" s="126"/>
      <c r="H288" s="126"/>
      <c r="I288" s="126"/>
      <c r="J288" s="13"/>
      <c r="K288" s="13"/>
      <c r="L288" s="13"/>
      <c r="M288" s="13"/>
      <c r="N288" s="13"/>
      <c r="O288" s="13"/>
      <c r="P288" s="13"/>
      <c r="Q288" s="126"/>
      <c r="R288" s="13"/>
      <c r="S288" s="13"/>
      <c r="T288" s="13"/>
      <c r="U288" s="13"/>
      <c r="V288" s="13"/>
      <c r="W288" s="13"/>
      <c r="X288" s="126"/>
      <c r="Y288" s="13"/>
      <c r="Z288" s="13"/>
      <c r="AA288" s="13"/>
      <c r="AB288" s="13"/>
      <c r="AC288" s="13"/>
      <c r="AD288" s="13"/>
      <c r="AE288" s="126"/>
      <c r="AF288" s="127"/>
      <c r="AG288" s="13"/>
      <c r="AH288" s="13"/>
      <c r="AI288" s="13"/>
      <c r="AJ288" s="13"/>
      <c r="AK288" s="13"/>
      <c r="AL288" s="13"/>
      <c r="AM288" s="13"/>
      <c r="AN288" s="13"/>
      <c r="AO288" s="13"/>
      <c r="AP288" s="126"/>
      <c r="AQ288" s="126"/>
      <c r="AR288" s="127"/>
      <c r="AS288" s="29"/>
      <c r="AT288" s="127"/>
      <c r="AU288" s="126"/>
      <c r="AV288" s="13"/>
      <c r="AW288" s="13"/>
      <c r="AX288" s="13"/>
      <c r="AY288" s="13"/>
      <c r="AZ288" s="13"/>
      <c r="BA288" s="13"/>
      <c r="BB288" s="13"/>
      <c r="BC288" s="13"/>
      <c r="BD288" s="13"/>
      <c r="BE288" s="13"/>
      <c r="BF288" s="13"/>
      <c r="BG288" s="13"/>
      <c r="BH288" s="13"/>
    </row>
    <row r="289" spans="1:60" ht="12.75" customHeight="1">
      <c r="A289" s="123"/>
      <c r="B289" s="124"/>
      <c r="C289" s="125"/>
      <c r="D289" s="124"/>
      <c r="E289" s="125"/>
      <c r="F289" s="125"/>
      <c r="G289" s="126"/>
      <c r="H289" s="126"/>
      <c r="I289" s="126"/>
      <c r="J289" s="13"/>
      <c r="K289" s="13"/>
      <c r="L289" s="13"/>
      <c r="M289" s="13"/>
      <c r="N289" s="13"/>
      <c r="O289" s="13"/>
      <c r="P289" s="13"/>
      <c r="Q289" s="126"/>
      <c r="R289" s="13"/>
      <c r="S289" s="13"/>
      <c r="T289" s="13"/>
      <c r="U289" s="13"/>
      <c r="V289" s="13"/>
      <c r="W289" s="13"/>
      <c r="X289" s="126"/>
      <c r="Y289" s="13"/>
      <c r="Z289" s="13"/>
      <c r="AA289" s="13"/>
      <c r="AB289" s="13"/>
      <c r="AC289" s="13"/>
      <c r="AD289" s="13"/>
      <c r="AE289" s="126"/>
      <c r="AF289" s="127"/>
      <c r="AG289" s="13"/>
      <c r="AH289" s="13"/>
      <c r="AI289" s="13"/>
      <c r="AJ289" s="13"/>
      <c r="AK289" s="13"/>
      <c r="AL289" s="13"/>
      <c r="AM289" s="13"/>
      <c r="AN289" s="13"/>
      <c r="AO289" s="13"/>
      <c r="AP289" s="126"/>
      <c r="AQ289" s="126"/>
      <c r="AR289" s="127"/>
      <c r="AS289" s="29"/>
      <c r="AT289" s="127"/>
      <c r="AU289" s="126"/>
      <c r="AV289" s="13"/>
      <c r="AW289" s="13"/>
      <c r="AX289" s="13"/>
      <c r="AY289" s="13"/>
      <c r="AZ289" s="13"/>
      <c r="BA289" s="13"/>
      <c r="BB289" s="13"/>
      <c r="BC289" s="13"/>
      <c r="BD289" s="13"/>
      <c r="BE289" s="13"/>
      <c r="BF289" s="13"/>
      <c r="BG289" s="13"/>
      <c r="BH289" s="13"/>
    </row>
    <row r="290" spans="1:60" ht="12.75" customHeight="1">
      <c r="A290" s="123"/>
      <c r="B290" s="124"/>
      <c r="C290" s="125"/>
      <c r="D290" s="124"/>
      <c r="E290" s="125"/>
      <c r="F290" s="125"/>
      <c r="G290" s="126"/>
      <c r="H290" s="126"/>
      <c r="I290" s="126"/>
      <c r="J290" s="13"/>
      <c r="K290" s="13"/>
      <c r="L290" s="13"/>
      <c r="M290" s="13"/>
      <c r="N290" s="13"/>
      <c r="O290" s="13"/>
      <c r="P290" s="13"/>
      <c r="Q290" s="126"/>
      <c r="R290" s="13"/>
      <c r="S290" s="13"/>
      <c r="T290" s="13"/>
      <c r="U290" s="13"/>
      <c r="V290" s="13"/>
      <c r="W290" s="13"/>
      <c r="X290" s="126"/>
      <c r="Y290" s="13"/>
      <c r="Z290" s="13"/>
      <c r="AA290" s="13"/>
      <c r="AB290" s="13"/>
      <c r="AC290" s="13"/>
      <c r="AD290" s="13"/>
      <c r="AE290" s="126"/>
      <c r="AF290" s="127"/>
      <c r="AG290" s="13"/>
      <c r="AH290" s="13"/>
      <c r="AI290" s="13"/>
      <c r="AJ290" s="13"/>
      <c r="AK290" s="13"/>
      <c r="AL290" s="13"/>
      <c r="AM290" s="13"/>
      <c r="AN290" s="13"/>
      <c r="AO290" s="13"/>
      <c r="AP290" s="126"/>
      <c r="AQ290" s="126"/>
      <c r="AR290" s="127"/>
      <c r="AS290" s="29"/>
      <c r="AT290" s="127"/>
      <c r="AU290" s="126"/>
      <c r="AV290" s="13"/>
      <c r="AW290" s="13"/>
      <c r="AX290" s="13"/>
      <c r="AY290" s="13"/>
      <c r="AZ290" s="13"/>
      <c r="BA290" s="13"/>
      <c r="BB290" s="13"/>
      <c r="BC290" s="13"/>
      <c r="BD290" s="13"/>
      <c r="BE290" s="13"/>
      <c r="BF290" s="13"/>
      <c r="BG290" s="13"/>
      <c r="BH290" s="13"/>
    </row>
    <row r="291" spans="1:60" ht="12.75" customHeight="1">
      <c r="A291" s="123"/>
      <c r="B291" s="124"/>
      <c r="C291" s="125"/>
      <c r="D291" s="124"/>
      <c r="E291" s="125"/>
      <c r="F291" s="125"/>
      <c r="G291" s="126"/>
      <c r="H291" s="126"/>
      <c r="I291" s="126"/>
      <c r="J291" s="13"/>
      <c r="K291" s="13"/>
      <c r="L291" s="13"/>
      <c r="M291" s="13"/>
      <c r="N291" s="13"/>
      <c r="O291" s="13"/>
      <c r="P291" s="13"/>
      <c r="Q291" s="126"/>
      <c r="R291" s="13"/>
      <c r="S291" s="13"/>
      <c r="T291" s="13"/>
      <c r="U291" s="13"/>
      <c r="V291" s="13"/>
      <c r="W291" s="13"/>
      <c r="X291" s="126"/>
      <c r="Y291" s="13"/>
      <c r="Z291" s="13"/>
      <c r="AA291" s="13"/>
      <c r="AB291" s="13"/>
      <c r="AC291" s="13"/>
      <c r="AD291" s="13"/>
      <c r="AE291" s="126"/>
      <c r="AF291" s="127"/>
      <c r="AG291" s="13"/>
      <c r="AH291" s="13"/>
      <c r="AI291" s="13"/>
      <c r="AJ291" s="13"/>
      <c r="AK291" s="13"/>
      <c r="AL291" s="13"/>
      <c r="AM291" s="13"/>
      <c r="AN291" s="13"/>
      <c r="AO291" s="13"/>
      <c r="AP291" s="126"/>
      <c r="AQ291" s="126"/>
      <c r="AR291" s="127"/>
      <c r="AS291" s="29"/>
      <c r="AT291" s="127"/>
      <c r="AU291" s="126"/>
      <c r="AV291" s="13"/>
      <c r="AW291" s="13"/>
      <c r="AX291" s="13"/>
      <c r="AY291" s="13"/>
      <c r="AZ291" s="13"/>
      <c r="BA291" s="13"/>
      <c r="BB291" s="13"/>
      <c r="BC291" s="13"/>
      <c r="BD291" s="13"/>
      <c r="BE291" s="13"/>
      <c r="BF291" s="13"/>
      <c r="BG291" s="13"/>
      <c r="BH291" s="13"/>
    </row>
    <row r="292" spans="1:60" ht="12.75" customHeight="1">
      <c r="A292" s="123"/>
      <c r="B292" s="124"/>
      <c r="C292" s="125"/>
      <c r="D292" s="124"/>
      <c r="E292" s="125"/>
      <c r="F292" s="125"/>
      <c r="G292" s="126"/>
      <c r="H292" s="126"/>
      <c r="I292" s="126"/>
      <c r="J292" s="13"/>
      <c r="K292" s="13"/>
      <c r="L292" s="13"/>
      <c r="M292" s="13"/>
      <c r="N292" s="13"/>
      <c r="O292" s="13"/>
      <c r="P292" s="13"/>
      <c r="Q292" s="126"/>
      <c r="R292" s="13"/>
      <c r="S292" s="13"/>
      <c r="T292" s="13"/>
      <c r="U292" s="13"/>
      <c r="V292" s="13"/>
      <c r="W292" s="13"/>
      <c r="X292" s="126"/>
      <c r="Y292" s="13"/>
      <c r="Z292" s="13"/>
      <c r="AA292" s="13"/>
      <c r="AB292" s="13"/>
      <c r="AC292" s="13"/>
      <c r="AD292" s="13"/>
      <c r="AE292" s="126"/>
      <c r="AF292" s="127"/>
      <c r="AG292" s="13"/>
      <c r="AH292" s="13"/>
      <c r="AI292" s="13"/>
      <c r="AJ292" s="13"/>
      <c r="AK292" s="13"/>
      <c r="AL292" s="13"/>
      <c r="AM292" s="13"/>
      <c r="AN292" s="13"/>
      <c r="AO292" s="13"/>
      <c r="AP292" s="126"/>
      <c r="AQ292" s="126"/>
      <c r="AR292" s="127"/>
      <c r="AS292" s="29"/>
      <c r="AT292" s="127"/>
      <c r="AU292" s="126"/>
      <c r="AV292" s="13"/>
      <c r="AW292" s="13"/>
      <c r="AX292" s="13"/>
      <c r="AY292" s="13"/>
      <c r="AZ292" s="13"/>
      <c r="BA292" s="13"/>
      <c r="BB292" s="13"/>
      <c r="BC292" s="13"/>
      <c r="BD292" s="13"/>
      <c r="BE292" s="13"/>
      <c r="BF292" s="13"/>
      <c r="BG292" s="13"/>
      <c r="BH292" s="13"/>
    </row>
    <row r="293" spans="1:60" ht="12.75" customHeight="1">
      <c r="A293" s="123"/>
      <c r="B293" s="124"/>
      <c r="C293" s="125"/>
      <c r="D293" s="124"/>
      <c r="E293" s="125"/>
      <c r="F293" s="125"/>
      <c r="G293" s="126"/>
      <c r="H293" s="126"/>
      <c r="I293" s="126"/>
      <c r="J293" s="13"/>
      <c r="K293" s="13"/>
      <c r="L293" s="13"/>
      <c r="M293" s="13"/>
      <c r="N293" s="13"/>
      <c r="O293" s="13"/>
      <c r="P293" s="13"/>
      <c r="Q293" s="126"/>
      <c r="R293" s="13"/>
      <c r="S293" s="13"/>
      <c r="T293" s="13"/>
      <c r="U293" s="13"/>
      <c r="V293" s="13"/>
      <c r="W293" s="13"/>
      <c r="X293" s="126"/>
      <c r="Y293" s="13"/>
      <c r="Z293" s="13"/>
      <c r="AA293" s="13"/>
      <c r="AB293" s="13"/>
      <c r="AC293" s="13"/>
      <c r="AD293" s="13"/>
      <c r="AE293" s="126"/>
      <c r="AF293" s="127"/>
      <c r="AG293" s="13"/>
      <c r="AH293" s="13"/>
      <c r="AI293" s="13"/>
      <c r="AJ293" s="13"/>
      <c r="AK293" s="13"/>
      <c r="AL293" s="13"/>
      <c r="AM293" s="13"/>
      <c r="AN293" s="13"/>
      <c r="AO293" s="13"/>
      <c r="AP293" s="126"/>
      <c r="AQ293" s="126"/>
      <c r="AR293" s="127"/>
      <c r="AS293" s="29"/>
      <c r="AT293" s="127"/>
      <c r="AU293" s="126"/>
      <c r="AV293" s="13"/>
      <c r="AW293" s="13"/>
      <c r="AX293" s="13"/>
      <c r="AY293" s="13"/>
      <c r="AZ293" s="13"/>
      <c r="BA293" s="13"/>
      <c r="BB293" s="13"/>
      <c r="BC293" s="13"/>
      <c r="BD293" s="13"/>
      <c r="BE293" s="13"/>
      <c r="BF293" s="13"/>
      <c r="BG293" s="13"/>
      <c r="BH293" s="13"/>
    </row>
    <row r="294" spans="1:60" ht="12.75" customHeight="1">
      <c r="A294" s="123"/>
      <c r="B294" s="124"/>
      <c r="C294" s="125"/>
      <c r="D294" s="124"/>
      <c r="E294" s="125"/>
      <c r="F294" s="125"/>
      <c r="G294" s="126"/>
      <c r="H294" s="126"/>
      <c r="I294" s="126"/>
      <c r="J294" s="13"/>
      <c r="K294" s="13"/>
      <c r="L294" s="13"/>
      <c r="M294" s="13"/>
      <c r="N294" s="13"/>
      <c r="O294" s="13"/>
      <c r="P294" s="13"/>
      <c r="Q294" s="126"/>
      <c r="R294" s="13"/>
      <c r="S294" s="13"/>
      <c r="T294" s="13"/>
      <c r="U294" s="13"/>
      <c r="V294" s="13"/>
      <c r="W294" s="13"/>
      <c r="X294" s="126"/>
      <c r="Y294" s="13"/>
      <c r="Z294" s="13"/>
      <c r="AA294" s="13"/>
      <c r="AB294" s="13"/>
      <c r="AC294" s="13"/>
      <c r="AD294" s="13"/>
      <c r="AE294" s="126"/>
      <c r="AF294" s="127"/>
      <c r="AG294" s="13"/>
      <c r="AH294" s="13"/>
      <c r="AI294" s="13"/>
      <c r="AJ294" s="13"/>
      <c r="AK294" s="13"/>
      <c r="AL294" s="13"/>
      <c r="AM294" s="13"/>
      <c r="AN294" s="13"/>
      <c r="AO294" s="13"/>
      <c r="AP294" s="126"/>
      <c r="AQ294" s="126"/>
      <c r="AR294" s="127"/>
      <c r="AS294" s="29"/>
      <c r="AT294" s="127"/>
      <c r="AU294" s="126"/>
      <c r="AV294" s="13"/>
      <c r="AW294" s="13"/>
      <c r="AX294" s="13"/>
      <c r="AY294" s="13"/>
      <c r="AZ294" s="13"/>
      <c r="BA294" s="13"/>
      <c r="BB294" s="13"/>
      <c r="BC294" s="13"/>
      <c r="BD294" s="13"/>
      <c r="BE294" s="13"/>
      <c r="BF294" s="13"/>
      <c r="BG294" s="13"/>
      <c r="BH294" s="13"/>
    </row>
    <row r="295" spans="1:60" ht="12.75" customHeight="1">
      <c r="A295" s="123"/>
      <c r="B295" s="124"/>
      <c r="C295" s="125"/>
      <c r="D295" s="124"/>
      <c r="E295" s="125"/>
      <c r="F295" s="125"/>
      <c r="G295" s="126"/>
      <c r="H295" s="126"/>
      <c r="I295" s="126"/>
      <c r="J295" s="13"/>
      <c r="K295" s="13"/>
      <c r="L295" s="13"/>
      <c r="M295" s="13"/>
      <c r="N295" s="13"/>
      <c r="O295" s="13"/>
      <c r="P295" s="13"/>
      <c r="Q295" s="126"/>
      <c r="R295" s="13"/>
      <c r="S295" s="13"/>
      <c r="T295" s="13"/>
      <c r="U295" s="13"/>
      <c r="V295" s="13"/>
      <c r="W295" s="13"/>
      <c r="X295" s="126"/>
      <c r="Y295" s="13"/>
      <c r="Z295" s="13"/>
      <c r="AA295" s="13"/>
      <c r="AB295" s="13"/>
      <c r="AC295" s="13"/>
      <c r="AD295" s="13"/>
      <c r="AE295" s="126"/>
      <c r="AF295" s="127"/>
      <c r="AG295" s="13"/>
      <c r="AH295" s="13"/>
      <c r="AI295" s="13"/>
      <c r="AJ295" s="13"/>
      <c r="AK295" s="13"/>
      <c r="AL295" s="13"/>
      <c r="AM295" s="13"/>
      <c r="AN295" s="13"/>
      <c r="AO295" s="13"/>
      <c r="AP295" s="126"/>
      <c r="AQ295" s="126"/>
      <c r="AR295" s="127"/>
      <c r="AS295" s="29"/>
      <c r="AT295" s="127"/>
      <c r="AU295" s="126"/>
      <c r="AV295" s="13"/>
      <c r="AW295" s="13"/>
      <c r="AX295" s="13"/>
      <c r="AY295" s="13"/>
      <c r="AZ295" s="13"/>
      <c r="BA295" s="13"/>
      <c r="BB295" s="13"/>
      <c r="BC295" s="13"/>
      <c r="BD295" s="13"/>
      <c r="BE295" s="13"/>
      <c r="BF295" s="13"/>
      <c r="BG295" s="13"/>
      <c r="BH295" s="13"/>
    </row>
    <row r="296" spans="1:60" ht="12.75" customHeight="1">
      <c r="A296" s="123"/>
      <c r="B296" s="124"/>
      <c r="C296" s="125"/>
      <c r="D296" s="124"/>
      <c r="E296" s="125"/>
      <c r="F296" s="125"/>
      <c r="G296" s="126"/>
      <c r="H296" s="126"/>
      <c r="I296" s="126"/>
      <c r="J296" s="13"/>
      <c r="K296" s="13"/>
      <c r="L296" s="13"/>
      <c r="M296" s="13"/>
      <c r="N296" s="13"/>
      <c r="O296" s="13"/>
      <c r="P296" s="13"/>
      <c r="Q296" s="126"/>
      <c r="R296" s="13"/>
      <c r="S296" s="13"/>
      <c r="T296" s="13"/>
      <c r="U296" s="13"/>
      <c r="V296" s="13"/>
      <c r="W296" s="13"/>
      <c r="X296" s="126"/>
      <c r="Y296" s="13"/>
      <c r="Z296" s="13"/>
      <c r="AA296" s="13"/>
      <c r="AB296" s="13"/>
      <c r="AC296" s="13"/>
      <c r="AD296" s="13"/>
      <c r="AE296" s="126"/>
      <c r="AF296" s="127"/>
      <c r="AG296" s="13"/>
      <c r="AH296" s="13"/>
      <c r="AI296" s="13"/>
      <c r="AJ296" s="13"/>
      <c r="AK296" s="13"/>
      <c r="AL296" s="13"/>
      <c r="AM296" s="13"/>
      <c r="AN296" s="13"/>
      <c r="AO296" s="13"/>
      <c r="AP296" s="126"/>
      <c r="AQ296" s="126"/>
      <c r="AR296" s="127"/>
      <c r="AS296" s="29"/>
      <c r="AT296" s="127"/>
      <c r="AU296" s="126"/>
      <c r="AV296" s="13"/>
      <c r="AW296" s="13"/>
      <c r="AX296" s="13"/>
      <c r="AY296" s="13"/>
      <c r="AZ296" s="13"/>
      <c r="BA296" s="13"/>
      <c r="BB296" s="13"/>
      <c r="BC296" s="13"/>
      <c r="BD296" s="13"/>
      <c r="BE296" s="13"/>
      <c r="BF296" s="13"/>
      <c r="BG296" s="13"/>
      <c r="BH296" s="13"/>
    </row>
    <row r="297" spans="1:60" ht="12.75" customHeight="1">
      <c r="A297" s="123"/>
      <c r="B297" s="124"/>
      <c r="C297" s="125"/>
      <c r="D297" s="124"/>
      <c r="E297" s="125"/>
      <c r="F297" s="125"/>
      <c r="G297" s="126"/>
      <c r="H297" s="126"/>
      <c r="I297" s="126"/>
      <c r="J297" s="13"/>
      <c r="K297" s="13"/>
      <c r="L297" s="13"/>
      <c r="M297" s="13"/>
      <c r="N297" s="13"/>
      <c r="O297" s="13"/>
      <c r="P297" s="13"/>
      <c r="Q297" s="126"/>
      <c r="R297" s="13"/>
      <c r="S297" s="13"/>
      <c r="T297" s="13"/>
      <c r="U297" s="13"/>
      <c r="V297" s="13"/>
      <c r="W297" s="13"/>
      <c r="X297" s="126"/>
      <c r="Y297" s="13"/>
      <c r="Z297" s="13"/>
      <c r="AA297" s="13"/>
      <c r="AB297" s="13"/>
      <c r="AC297" s="13"/>
      <c r="AD297" s="13"/>
      <c r="AE297" s="126"/>
      <c r="AF297" s="127"/>
      <c r="AG297" s="13"/>
      <c r="AH297" s="13"/>
      <c r="AI297" s="13"/>
      <c r="AJ297" s="13"/>
      <c r="AK297" s="13"/>
      <c r="AL297" s="13"/>
      <c r="AM297" s="13"/>
      <c r="AN297" s="13"/>
      <c r="AO297" s="13"/>
      <c r="AP297" s="126"/>
      <c r="AQ297" s="126"/>
      <c r="AR297" s="127"/>
      <c r="AS297" s="29"/>
      <c r="AT297" s="127"/>
      <c r="AU297" s="126"/>
      <c r="AV297" s="13"/>
      <c r="AW297" s="13"/>
      <c r="AX297" s="13"/>
      <c r="AY297" s="13"/>
      <c r="AZ297" s="13"/>
      <c r="BA297" s="13"/>
      <c r="BB297" s="13"/>
      <c r="BC297" s="13"/>
      <c r="BD297" s="13"/>
      <c r="BE297" s="13"/>
      <c r="BF297" s="13"/>
      <c r="BG297" s="13"/>
      <c r="BH297" s="13"/>
    </row>
    <row r="298" spans="1:60" ht="12.75" customHeight="1">
      <c r="A298" s="123"/>
      <c r="B298" s="124"/>
      <c r="C298" s="125"/>
      <c r="D298" s="124"/>
      <c r="E298" s="125"/>
      <c r="F298" s="125"/>
      <c r="G298" s="126"/>
      <c r="H298" s="126"/>
      <c r="I298" s="126"/>
      <c r="J298" s="13"/>
      <c r="K298" s="13"/>
      <c r="L298" s="13"/>
      <c r="M298" s="13"/>
      <c r="N298" s="13"/>
      <c r="O298" s="13"/>
      <c r="P298" s="13"/>
      <c r="Q298" s="126"/>
      <c r="R298" s="13"/>
      <c r="S298" s="13"/>
      <c r="T298" s="13"/>
      <c r="U298" s="13"/>
      <c r="V298" s="13"/>
      <c r="W298" s="13"/>
      <c r="X298" s="126"/>
      <c r="Y298" s="13"/>
      <c r="Z298" s="13"/>
      <c r="AA298" s="13"/>
      <c r="AB298" s="13"/>
      <c r="AC298" s="13"/>
      <c r="AD298" s="13"/>
      <c r="AE298" s="126"/>
      <c r="AF298" s="127"/>
      <c r="AG298" s="13"/>
      <c r="AH298" s="13"/>
      <c r="AI298" s="13"/>
      <c r="AJ298" s="13"/>
      <c r="AK298" s="13"/>
      <c r="AL298" s="13"/>
      <c r="AM298" s="13"/>
      <c r="AN298" s="13"/>
      <c r="AO298" s="13"/>
      <c r="AP298" s="126"/>
      <c r="AQ298" s="126"/>
      <c r="AR298" s="127"/>
      <c r="AS298" s="29"/>
      <c r="AT298" s="127"/>
      <c r="AU298" s="126"/>
      <c r="AV298" s="13"/>
      <c r="AW298" s="13"/>
      <c r="AX298" s="13"/>
      <c r="AY298" s="13"/>
      <c r="AZ298" s="13"/>
      <c r="BA298" s="13"/>
      <c r="BB298" s="13"/>
      <c r="BC298" s="13"/>
      <c r="BD298" s="13"/>
      <c r="BE298" s="13"/>
      <c r="BF298" s="13"/>
      <c r="BG298" s="13"/>
      <c r="BH298" s="13"/>
    </row>
    <row r="299" spans="1:60" ht="12.75" customHeight="1">
      <c r="A299" s="123"/>
      <c r="B299" s="124"/>
      <c r="C299" s="125"/>
      <c r="D299" s="124"/>
      <c r="E299" s="125"/>
      <c r="F299" s="125"/>
      <c r="G299" s="126"/>
      <c r="H299" s="126"/>
      <c r="I299" s="126"/>
      <c r="J299" s="13"/>
      <c r="K299" s="13"/>
      <c r="L299" s="13"/>
      <c r="M299" s="13"/>
      <c r="N299" s="13"/>
      <c r="O299" s="13"/>
      <c r="P299" s="13"/>
      <c r="Q299" s="126"/>
      <c r="R299" s="13"/>
      <c r="S299" s="13"/>
      <c r="T299" s="13"/>
      <c r="U299" s="13"/>
      <c r="V299" s="13"/>
      <c r="W299" s="13"/>
      <c r="X299" s="126"/>
      <c r="Y299" s="13"/>
      <c r="Z299" s="13"/>
      <c r="AA299" s="13"/>
      <c r="AB299" s="13"/>
      <c r="AC299" s="13"/>
      <c r="AD299" s="13"/>
      <c r="AE299" s="126"/>
      <c r="AF299" s="127"/>
      <c r="AG299" s="13"/>
      <c r="AH299" s="13"/>
      <c r="AI299" s="13"/>
      <c r="AJ299" s="13"/>
      <c r="AK299" s="13"/>
      <c r="AL299" s="13"/>
      <c r="AM299" s="13"/>
      <c r="AN299" s="13"/>
      <c r="AO299" s="13"/>
      <c r="AP299" s="126"/>
      <c r="AQ299" s="126"/>
      <c r="AR299" s="127"/>
      <c r="AS299" s="29"/>
      <c r="AT299" s="127"/>
      <c r="AU299" s="126"/>
      <c r="AV299" s="13"/>
      <c r="AW299" s="13"/>
      <c r="AX299" s="13"/>
      <c r="AY299" s="13"/>
      <c r="AZ299" s="13"/>
      <c r="BA299" s="13"/>
      <c r="BB299" s="13"/>
      <c r="BC299" s="13"/>
      <c r="BD299" s="13"/>
      <c r="BE299" s="13"/>
      <c r="BF299" s="13"/>
      <c r="BG299" s="13"/>
      <c r="BH299" s="13"/>
    </row>
    <row r="300" spans="1:60" ht="12.75" customHeight="1">
      <c r="A300" s="123"/>
      <c r="B300" s="124"/>
      <c r="C300" s="125"/>
      <c r="D300" s="124"/>
      <c r="E300" s="125"/>
      <c r="F300" s="125"/>
      <c r="G300" s="126"/>
      <c r="H300" s="126"/>
      <c r="I300" s="126"/>
      <c r="J300" s="13"/>
      <c r="K300" s="13"/>
      <c r="L300" s="13"/>
      <c r="M300" s="13"/>
      <c r="N300" s="13"/>
      <c r="O300" s="13"/>
      <c r="P300" s="13"/>
      <c r="Q300" s="126"/>
      <c r="R300" s="13"/>
      <c r="S300" s="13"/>
      <c r="T300" s="13"/>
      <c r="U300" s="13"/>
      <c r="V300" s="13"/>
      <c r="W300" s="13"/>
      <c r="X300" s="126"/>
      <c r="Y300" s="13"/>
      <c r="Z300" s="13"/>
      <c r="AA300" s="13"/>
      <c r="AB300" s="13"/>
      <c r="AC300" s="13"/>
      <c r="AD300" s="13"/>
      <c r="AE300" s="126"/>
      <c r="AF300" s="127"/>
      <c r="AG300" s="13"/>
      <c r="AH300" s="13"/>
      <c r="AI300" s="13"/>
      <c r="AJ300" s="13"/>
      <c r="AK300" s="13"/>
      <c r="AL300" s="13"/>
      <c r="AM300" s="13"/>
      <c r="AN300" s="13"/>
      <c r="AO300" s="13"/>
      <c r="AP300" s="126"/>
      <c r="AQ300" s="126"/>
      <c r="AR300" s="127"/>
      <c r="AS300" s="29"/>
      <c r="AT300" s="127"/>
      <c r="AU300" s="126"/>
      <c r="AV300" s="13"/>
      <c r="AW300" s="13"/>
      <c r="AX300" s="13"/>
      <c r="AY300" s="13"/>
      <c r="AZ300" s="13"/>
      <c r="BA300" s="13"/>
      <c r="BB300" s="13"/>
      <c r="BC300" s="13"/>
      <c r="BD300" s="13"/>
      <c r="BE300" s="13"/>
      <c r="BF300" s="13"/>
      <c r="BG300" s="13"/>
      <c r="BH300" s="13"/>
    </row>
    <row r="301" spans="1:60" ht="12.75" customHeight="1">
      <c r="A301" s="123"/>
      <c r="B301" s="124"/>
      <c r="C301" s="125"/>
      <c r="D301" s="124"/>
      <c r="E301" s="125"/>
      <c r="F301" s="125"/>
      <c r="G301" s="126"/>
      <c r="H301" s="126"/>
      <c r="I301" s="126"/>
      <c r="J301" s="13"/>
      <c r="K301" s="13"/>
      <c r="L301" s="13"/>
      <c r="M301" s="13"/>
      <c r="N301" s="13"/>
      <c r="O301" s="13"/>
      <c r="P301" s="13"/>
      <c r="Q301" s="126"/>
      <c r="R301" s="13"/>
      <c r="S301" s="13"/>
      <c r="T301" s="13"/>
      <c r="U301" s="13"/>
      <c r="V301" s="13"/>
      <c r="W301" s="13"/>
      <c r="X301" s="126"/>
      <c r="Y301" s="13"/>
      <c r="Z301" s="13"/>
      <c r="AA301" s="13"/>
      <c r="AB301" s="13"/>
      <c r="AC301" s="13"/>
      <c r="AD301" s="13"/>
      <c r="AE301" s="126"/>
      <c r="AF301" s="127"/>
      <c r="AG301" s="13"/>
      <c r="AH301" s="13"/>
      <c r="AI301" s="13"/>
      <c r="AJ301" s="13"/>
      <c r="AK301" s="13"/>
      <c r="AL301" s="13"/>
      <c r="AM301" s="13"/>
      <c r="AN301" s="13"/>
      <c r="AO301" s="13"/>
      <c r="AP301" s="126"/>
      <c r="AQ301" s="126"/>
      <c r="AR301" s="127"/>
      <c r="AS301" s="29"/>
      <c r="AT301" s="127"/>
      <c r="AU301" s="126"/>
      <c r="AV301" s="13"/>
      <c r="AW301" s="13"/>
      <c r="AX301" s="13"/>
      <c r="AY301" s="13"/>
      <c r="AZ301" s="13"/>
      <c r="BA301" s="13"/>
      <c r="BB301" s="13"/>
      <c r="BC301" s="13"/>
      <c r="BD301" s="13"/>
      <c r="BE301" s="13"/>
      <c r="BF301" s="13"/>
      <c r="BG301" s="13"/>
      <c r="BH301" s="13"/>
    </row>
    <row r="302" spans="1:60" ht="12.75" customHeight="1">
      <c r="A302" s="123"/>
      <c r="B302" s="124"/>
      <c r="C302" s="125"/>
      <c r="D302" s="124"/>
      <c r="E302" s="125"/>
      <c r="F302" s="125"/>
      <c r="G302" s="126"/>
      <c r="H302" s="126"/>
      <c r="I302" s="126"/>
      <c r="J302" s="13"/>
      <c r="K302" s="13"/>
      <c r="L302" s="13"/>
      <c r="M302" s="13"/>
      <c r="N302" s="13"/>
      <c r="O302" s="13"/>
      <c r="P302" s="13"/>
      <c r="Q302" s="126"/>
      <c r="R302" s="13"/>
      <c r="S302" s="13"/>
      <c r="T302" s="13"/>
      <c r="U302" s="13"/>
      <c r="V302" s="13"/>
      <c r="W302" s="13"/>
      <c r="X302" s="126"/>
      <c r="Y302" s="13"/>
      <c r="Z302" s="13"/>
      <c r="AA302" s="13"/>
      <c r="AB302" s="13"/>
      <c r="AC302" s="13"/>
      <c r="AD302" s="13"/>
      <c r="AE302" s="126"/>
      <c r="AF302" s="127"/>
      <c r="AG302" s="13"/>
      <c r="AH302" s="13"/>
      <c r="AI302" s="13"/>
      <c r="AJ302" s="13"/>
      <c r="AK302" s="13"/>
      <c r="AL302" s="13"/>
      <c r="AM302" s="13"/>
      <c r="AN302" s="13"/>
      <c r="AO302" s="13"/>
      <c r="AP302" s="126"/>
      <c r="AQ302" s="126"/>
      <c r="AR302" s="127"/>
      <c r="AS302" s="29"/>
      <c r="AT302" s="127"/>
      <c r="AU302" s="126"/>
      <c r="AV302" s="13"/>
      <c r="AW302" s="13"/>
      <c r="AX302" s="13"/>
      <c r="AY302" s="13"/>
      <c r="AZ302" s="13"/>
      <c r="BA302" s="13"/>
      <c r="BB302" s="13"/>
      <c r="BC302" s="13"/>
      <c r="BD302" s="13"/>
      <c r="BE302" s="13"/>
      <c r="BF302" s="13"/>
      <c r="BG302" s="13"/>
      <c r="BH302" s="13"/>
    </row>
    <row r="303" spans="1:60" ht="12.75" customHeight="1">
      <c r="A303" s="123"/>
      <c r="B303" s="124"/>
      <c r="C303" s="125"/>
      <c r="D303" s="124"/>
      <c r="E303" s="125"/>
      <c r="F303" s="125"/>
      <c r="G303" s="126"/>
      <c r="H303" s="126"/>
      <c r="I303" s="126"/>
      <c r="J303" s="13"/>
      <c r="K303" s="13"/>
      <c r="L303" s="13"/>
      <c r="M303" s="13"/>
      <c r="N303" s="13"/>
      <c r="O303" s="13"/>
      <c r="P303" s="13"/>
      <c r="Q303" s="126"/>
      <c r="R303" s="13"/>
      <c r="S303" s="13"/>
      <c r="T303" s="13"/>
      <c r="U303" s="13"/>
      <c r="V303" s="13"/>
      <c r="W303" s="13"/>
      <c r="X303" s="126"/>
      <c r="Y303" s="13"/>
      <c r="Z303" s="13"/>
      <c r="AA303" s="13"/>
      <c r="AB303" s="13"/>
      <c r="AC303" s="13"/>
      <c r="AD303" s="13"/>
      <c r="AE303" s="126"/>
      <c r="AF303" s="127"/>
      <c r="AG303" s="13"/>
      <c r="AH303" s="13"/>
      <c r="AI303" s="13"/>
      <c r="AJ303" s="13"/>
      <c r="AK303" s="13"/>
      <c r="AL303" s="13"/>
      <c r="AM303" s="13"/>
      <c r="AN303" s="13"/>
      <c r="AO303" s="13"/>
      <c r="AP303" s="126"/>
      <c r="AQ303" s="126"/>
      <c r="AR303" s="127"/>
      <c r="AS303" s="29"/>
      <c r="AT303" s="127"/>
      <c r="AU303" s="126"/>
      <c r="AV303" s="13"/>
      <c r="AW303" s="13"/>
      <c r="AX303" s="13"/>
      <c r="AY303" s="13"/>
      <c r="AZ303" s="13"/>
      <c r="BA303" s="13"/>
      <c r="BB303" s="13"/>
      <c r="BC303" s="13"/>
      <c r="BD303" s="13"/>
      <c r="BE303" s="13"/>
      <c r="BF303" s="13"/>
      <c r="BG303" s="13"/>
      <c r="BH303" s="13"/>
    </row>
    <row r="304" spans="1:60" ht="12.75" customHeight="1">
      <c r="A304" s="123"/>
      <c r="B304" s="124"/>
      <c r="C304" s="125"/>
      <c r="D304" s="124"/>
      <c r="E304" s="125"/>
      <c r="F304" s="125"/>
      <c r="G304" s="126"/>
      <c r="H304" s="126"/>
      <c r="I304" s="126"/>
      <c r="J304" s="13"/>
      <c r="K304" s="13"/>
      <c r="L304" s="13"/>
      <c r="M304" s="13"/>
      <c r="N304" s="13"/>
      <c r="O304" s="13"/>
      <c r="P304" s="13"/>
      <c r="Q304" s="126"/>
      <c r="R304" s="13"/>
      <c r="S304" s="13"/>
      <c r="T304" s="13"/>
      <c r="U304" s="13"/>
      <c r="V304" s="13"/>
      <c r="W304" s="13"/>
      <c r="X304" s="126"/>
      <c r="Y304" s="13"/>
      <c r="Z304" s="13"/>
      <c r="AA304" s="13"/>
      <c r="AB304" s="13"/>
      <c r="AC304" s="13"/>
      <c r="AD304" s="13"/>
      <c r="AE304" s="126"/>
      <c r="AF304" s="127"/>
      <c r="AG304" s="13"/>
      <c r="AH304" s="13"/>
      <c r="AI304" s="13"/>
      <c r="AJ304" s="13"/>
      <c r="AK304" s="13"/>
      <c r="AL304" s="13"/>
      <c r="AM304" s="13"/>
      <c r="AN304" s="13"/>
      <c r="AO304" s="13"/>
      <c r="AP304" s="126"/>
      <c r="AQ304" s="126"/>
      <c r="AR304" s="127"/>
      <c r="AS304" s="29"/>
      <c r="AT304" s="127"/>
      <c r="AU304" s="126"/>
      <c r="AV304" s="13"/>
      <c r="AW304" s="13"/>
      <c r="AX304" s="13"/>
      <c r="AY304" s="13"/>
      <c r="AZ304" s="13"/>
      <c r="BA304" s="13"/>
      <c r="BB304" s="13"/>
      <c r="BC304" s="13"/>
      <c r="BD304" s="13"/>
      <c r="BE304" s="13"/>
      <c r="BF304" s="13"/>
      <c r="BG304" s="13"/>
      <c r="BH304" s="13"/>
    </row>
    <row r="305" spans="1:60" ht="12.75" customHeight="1">
      <c r="A305" s="123"/>
      <c r="B305" s="124"/>
      <c r="C305" s="125"/>
      <c r="D305" s="124"/>
      <c r="E305" s="125"/>
      <c r="F305" s="125"/>
      <c r="G305" s="126"/>
      <c r="H305" s="126"/>
      <c r="I305" s="126"/>
      <c r="J305" s="13"/>
      <c r="K305" s="13"/>
      <c r="L305" s="13"/>
      <c r="M305" s="13"/>
      <c r="N305" s="13"/>
      <c r="O305" s="13"/>
      <c r="P305" s="13"/>
      <c r="Q305" s="126"/>
      <c r="R305" s="13"/>
      <c r="S305" s="13"/>
      <c r="T305" s="13"/>
      <c r="U305" s="13"/>
      <c r="V305" s="13"/>
      <c r="W305" s="13"/>
      <c r="X305" s="126"/>
      <c r="Y305" s="13"/>
      <c r="Z305" s="13"/>
      <c r="AA305" s="13"/>
      <c r="AB305" s="13"/>
      <c r="AC305" s="13"/>
      <c r="AD305" s="13"/>
      <c r="AE305" s="126"/>
      <c r="AF305" s="127"/>
      <c r="AG305" s="13"/>
      <c r="AH305" s="13"/>
      <c r="AI305" s="13"/>
      <c r="AJ305" s="13"/>
      <c r="AK305" s="13"/>
      <c r="AL305" s="13"/>
      <c r="AM305" s="13"/>
      <c r="AN305" s="13"/>
      <c r="AO305" s="13"/>
      <c r="AP305" s="126"/>
      <c r="AQ305" s="126"/>
      <c r="AR305" s="127"/>
      <c r="AS305" s="29"/>
      <c r="AT305" s="127"/>
      <c r="AU305" s="126"/>
      <c r="AV305" s="13"/>
      <c r="AW305" s="13"/>
      <c r="AX305" s="13"/>
      <c r="AY305" s="13"/>
      <c r="AZ305" s="13"/>
      <c r="BA305" s="13"/>
      <c r="BB305" s="13"/>
      <c r="BC305" s="13"/>
      <c r="BD305" s="13"/>
      <c r="BE305" s="13"/>
      <c r="BF305" s="13"/>
      <c r="BG305" s="13"/>
      <c r="BH305" s="13"/>
    </row>
    <row r="306" spans="1:60" ht="12.75" customHeight="1">
      <c r="A306" s="123"/>
      <c r="B306" s="124"/>
      <c r="C306" s="125"/>
      <c r="D306" s="124"/>
      <c r="E306" s="125"/>
      <c r="F306" s="125"/>
      <c r="G306" s="126"/>
      <c r="H306" s="126"/>
      <c r="I306" s="126"/>
      <c r="J306" s="13"/>
      <c r="K306" s="13"/>
      <c r="L306" s="13"/>
      <c r="M306" s="13"/>
      <c r="N306" s="13"/>
      <c r="O306" s="13"/>
      <c r="P306" s="13"/>
      <c r="Q306" s="126"/>
      <c r="R306" s="13"/>
      <c r="S306" s="13"/>
      <c r="T306" s="13"/>
      <c r="U306" s="13"/>
      <c r="V306" s="13"/>
      <c r="W306" s="13"/>
      <c r="X306" s="126"/>
      <c r="Y306" s="13"/>
      <c r="Z306" s="13"/>
      <c r="AA306" s="13"/>
      <c r="AB306" s="13"/>
      <c r="AC306" s="13"/>
      <c r="AD306" s="13"/>
      <c r="AE306" s="126"/>
      <c r="AF306" s="127"/>
      <c r="AG306" s="13"/>
      <c r="AH306" s="13"/>
      <c r="AI306" s="13"/>
      <c r="AJ306" s="13"/>
      <c r="AK306" s="13"/>
      <c r="AL306" s="13"/>
      <c r="AM306" s="13"/>
      <c r="AN306" s="13"/>
      <c r="AO306" s="13"/>
      <c r="AP306" s="126"/>
      <c r="AQ306" s="126"/>
      <c r="AR306" s="127"/>
      <c r="AS306" s="29"/>
      <c r="AT306" s="127"/>
      <c r="AU306" s="126"/>
      <c r="AV306" s="13"/>
      <c r="AW306" s="13"/>
      <c r="AX306" s="13"/>
      <c r="AY306" s="13"/>
      <c r="AZ306" s="13"/>
      <c r="BA306" s="13"/>
      <c r="BB306" s="13"/>
      <c r="BC306" s="13"/>
      <c r="BD306" s="13"/>
      <c r="BE306" s="13"/>
      <c r="BF306" s="13"/>
      <c r="BG306" s="13"/>
      <c r="BH306" s="13"/>
    </row>
    <row r="307" spans="1:60" ht="12.75" customHeight="1">
      <c r="A307" s="123"/>
      <c r="B307" s="124"/>
      <c r="C307" s="125"/>
      <c r="D307" s="124"/>
      <c r="E307" s="125"/>
      <c r="F307" s="125"/>
      <c r="G307" s="126"/>
      <c r="H307" s="126"/>
      <c r="I307" s="126"/>
      <c r="J307" s="13"/>
      <c r="K307" s="13"/>
      <c r="L307" s="13"/>
      <c r="M307" s="13"/>
      <c r="N307" s="13"/>
      <c r="O307" s="13"/>
      <c r="P307" s="13"/>
      <c r="Q307" s="126"/>
      <c r="R307" s="13"/>
      <c r="S307" s="13"/>
      <c r="T307" s="13"/>
      <c r="U307" s="13"/>
      <c r="V307" s="13"/>
      <c r="W307" s="13"/>
      <c r="X307" s="126"/>
      <c r="Y307" s="13"/>
      <c r="Z307" s="13"/>
      <c r="AA307" s="13"/>
      <c r="AB307" s="13"/>
      <c r="AC307" s="13"/>
      <c r="AD307" s="13"/>
      <c r="AE307" s="126"/>
      <c r="AF307" s="127"/>
      <c r="AG307" s="13"/>
      <c r="AH307" s="13"/>
      <c r="AI307" s="13"/>
      <c r="AJ307" s="13"/>
      <c r="AK307" s="13"/>
      <c r="AL307" s="13"/>
      <c r="AM307" s="13"/>
      <c r="AN307" s="13"/>
      <c r="AO307" s="13"/>
      <c r="AP307" s="126"/>
      <c r="AQ307" s="126"/>
      <c r="AR307" s="127"/>
      <c r="AS307" s="29"/>
      <c r="AT307" s="127"/>
      <c r="AU307" s="126"/>
      <c r="AV307" s="13"/>
      <c r="AW307" s="13"/>
      <c r="AX307" s="13"/>
      <c r="AY307" s="13"/>
      <c r="AZ307" s="13"/>
      <c r="BA307" s="13"/>
      <c r="BB307" s="13"/>
      <c r="BC307" s="13"/>
      <c r="BD307" s="13"/>
      <c r="BE307" s="13"/>
      <c r="BF307" s="13"/>
      <c r="BG307" s="13"/>
      <c r="BH307" s="13"/>
    </row>
    <row r="308" spans="1:60" ht="12.75" customHeight="1">
      <c r="A308" s="123"/>
      <c r="B308" s="124"/>
      <c r="C308" s="125"/>
      <c r="D308" s="124"/>
      <c r="E308" s="125"/>
      <c r="F308" s="125"/>
      <c r="G308" s="126"/>
      <c r="H308" s="126"/>
      <c r="I308" s="126"/>
      <c r="J308" s="13"/>
      <c r="K308" s="13"/>
      <c r="L308" s="13"/>
      <c r="M308" s="13"/>
      <c r="N308" s="13"/>
      <c r="O308" s="13"/>
      <c r="P308" s="13"/>
      <c r="Q308" s="126"/>
      <c r="R308" s="13"/>
      <c r="S308" s="13"/>
      <c r="T308" s="13"/>
      <c r="U308" s="13"/>
      <c r="V308" s="13"/>
      <c r="W308" s="13"/>
      <c r="X308" s="126"/>
      <c r="Y308" s="13"/>
      <c r="Z308" s="13"/>
      <c r="AA308" s="13"/>
      <c r="AB308" s="13"/>
      <c r="AC308" s="13"/>
      <c r="AD308" s="13"/>
      <c r="AE308" s="126"/>
      <c r="AF308" s="127"/>
      <c r="AG308" s="13"/>
      <c r="AH308" s="13"/>
      <c r="AI308" s="13"/>
      <c r="AJ308" s="13"/>
      <c r="AK308" s="13"/>
      <c r="AL308" s="13"/>
      <c r="AM308" s="13"/>
      <c r="AN308" s="13"/>
      <c r="AO308" s="13"/>
      <c r="AP308" s="126"/>
      <c r="AQ308" s="126"/>
      <c r="AR308" s="127"/>
      <c r="AS308" s="29"/>
      <c r="AT308" s="127"/>
      <c r="AU308" s="126"/>
      <c r="AV308" s="13"/>
      <c r="AW308" s="13"/>
      <c r="AX308" s="13"/>
      <c r="AY308" s="13"/>
      <c r="AZ308" s="13"/>
      <c r="BA308" s="13"/>
      <c r="BB308" s="13"/>
      <c r="BC308" s="13"/>
      <c r="BD308" s="13"/>
      <c r="BE308" s="13"/>
      <c r="BF308" s="13"/>
      <c r="BG308" s="13"/>
      <c r="BH308" s="13"/>
    </row>
    <row r="309" spans="1:60" ht="12.75" customHeight="1">
      <c r="A309" s="123"/>
      <c r="B309" s="124"/>
      <c r="C309" s="125"/>
      <c r="D309" s="124"/>
      <c r="E309" s="125"/>
      <c r="F309" s="125"/>
      <c r="G309" s="126"/>
      <c r="H309" s="126"/>
      <c r="I309" s="126"/>
      <c r="J309" s="13"/>
      <c r="K309" s="13"/>
      <c r="L309" s="13"/>
      <c r="M309" s="13"/>
      <c r="N309" s="13"/>
      <c r="O309" s="13"/>
      <c r="P309" s="13"/>
      <c r="Q309" s="126"/>
      <c r="R309" s="13"/>
      <c r="S309" s="13"/>
      <c r="T309" s="13"/>
      <c r="U309" s="13"/>
      <c r="V309" s="13"/>
      <c r="W309" s="13"/>
      <c r="X309" s="126"/>
      <c r="Y309" s="13"/>
      <c r="Z309" s="13"/>
      <c r="AA309" s="13"/>
      <c r="AB309" s="13"/>
      <c r="AC309" s="13"/>
      <c r="AD309" s="13"/>
      <c r="AE309" s="126"/>
      <c r="AF309" s="127"/>
      <c r="AG309" s="13"/>
      <c r="AH309" s="13"/>
      <c r="AI309" s="13"/>
      <c r="AJ309" s="13"/>
      <c r="AK309" s="13"/>
      <c r="AL309" s="13"/>
      <c r="AM309" s="13"/>
      <c r="AN309" s="13"/>
      <c r="AO309" s="13"/>
      <c r="AP309" s="126"/>
      <c r="AQ309" s="126"/>
      <c r="AR309" s="127"/>
      <c r="AS309" s="29"/>
      <c r="AT309" s="127"/>
      <c r="AU309" s="126"/>
      <c r="AV309" s="13"/>
      <c r="AW309" s="13"/>
      <c r="AX309" s="13"/>
      <c r="AY309" s="13"/>
      <c r="AZ309" s="13"/>
      <c r="BA309" s="13"/>
      <c r="BB309" s="13"/>
      <c r="BC309" s="13"/>
      <c r="BD309" s="13"/>
      <c r="BE309" s="13"/>
      <c r="BF309" s="13"/>
      <c r="BG309" s="13"/>
      <c r="BH309" s="13"/>
    </row>
    <row r="310" spans="1:60" ht="12.75" customHeight="1">
      <c r="A310" s="123"/>
      <c r="B310" s="124"/>
      <c r="C310" s="125"/>
      <c r="D310" s="124"/>
      <c r="E310" s="125"/>
      <c r="F310" s="125"/>
      <c r="G310" s="126"/>
      <c r="H310" s="126"/>
      <c r="I310" s="126"/>
      <c r="J310" s="13"/>
      <c r="K310" s="13"/>
      <c r="L310" s="13"/>
      <c r="M310" s="13"/>
      <c r="N310" s="13"/>
      <c r="O310" s="13"/>
      <c r="P310" s="13"/>
      <c r="Q310" s="126"/>
      <c r="R310" s="13"/>
      <c r="S310" s="13"/>
      <c r="T310" s="13"/>
      <c r="U310" s="13"/>
      <c r="V310" s="13"/>
      <c r="W310" s="13"/>
      <c r="X310" s="126"/>
      <c r="Y310" s="13"/>
      <c r="Z310" s="13"/>
      <c r="AA310" s="13"/>
      <c r="AB310" s="13"/>
      <c r="AC310" s="13"/>
      <c r="AD310" s="13"/>
      <c r="AE310" s="126"/>
      <c r="AF310" s="127"/>
      <c r="AG310" s="13"/>
      <c r="AH310" s="13"/>
      <c r="AI310" s="13"/>
      <c r="AJ310" s="13"/>
      <c r="AK310" s="13"/>
      <c r="AL310" s="13"/>
      <c r="AM310" s="13"/>
      <c r="AN310" s="13"/>
      <c r="AO310" s="13"/>
      <c r="AP310" s="126"/>
      <c r="AQ310" s="126"/>
      <c r="AR310" s="127"/>
      <c r="AS310" s="29"/>
      <c r="AT310" s="127"/>
      <c r="AU310" s="126"/>
      <c r="AV310" s="13"/>
      <c r="AW310" s="13"/>
      <c r="AX310" s="13"/>
      <c r="AY310" s="13"/>
      <c r="AZ310" s="13"/>
      <c r="BA310" s="13"/>
      <c r="BB310" s="13"/>
      <c r="BC310" s="13"/>
      <c r="BD310" s="13"/>
      <c r="BE310" s="13"/>
      <c r="BF310" s="13"/>
      <c r="BG310" s="13"/>
      <c r="BH310" s="13"/>
    </row>
    <row r="311" spans="1:60" ht="12.75" customHeight="1">
      <c r="A311" s="123"/>
      <c r="B311" s="124"/>
      <c r="C311" s="125"/>
      <c r="D311" s="124"/>
      <c r="E311" s="125"/>
      <c r="F311" s="125"/>
      <c r="G311" s="126"/>
      <c r="H311" s="126"/>
      <c r="I311" s="126"/>
      <c r="J311" s="13"/>
      <c r="K311" s="13"/>
      <c r="L311" s="13"/>
      <c r="M311" s="13"/>
      <c r="N311" s="13"/>
      <c r="O311" s="13"/>
      <c r="P311" s="13"/>
      <c r="Q311" s="126"/>
      <c r="R311" s="13"/>
      <c r="S311" s="13"/>
      <c r="T311" s="13"/>
      <c r="U311" s="13"/>
      <c r="V311" s="13"/>
      <c r="W311" s="13"/>
      <c r="X311" s="126"/>
      <c r="Y311" s="13"/>
      <c r="Z311" s="13"/>
      <c r="AA311" s="13"/>
      <c r="AB311" s="13"/>
      <c r="AC311" s="13"/>
      <c r="AD311" s="13"/>
      <c r="AE311" s="126"/>
      <c r="AF311" s="127"/>
      <c r="AG311" s="13"/>
      <c r="AH311" s="13"/>
      <c r="AI311" s="13"/>
      <c r="AJ311" s="13"/>
      <c r="AK311" s="13"/>
      <c r="AL311" s="13"/>
      <c r="AM311" s="13"/>
      <c r="AN311" s="13"/>
      <c r="AO311" s="13"/>
      <c r="AP311" s="126"/>
      <c r="AQ311" s="126"/>
      <c r="AR311" s="127"/>
      <c r="AS311" s="29"/>
      <c r="AT311" s="127"/>
      <c r="AU311" s="126"/>
      <c r="AV311" s="13"/>
      <c r="AW311" s="13"/>
      <c r="AX311" s="13"/>
      <c r="AY311" s="13"/>
      <c r="AZ311" s="13"/>
      <c r="BA311" s="13"/>
      <c r="BB311" s="13"/>
      <c r="BC311" s="13"/>
      <c r="BD311" s="13"/>
      <c r="BE311" s="13"/>
      <c r="BF311" s="13"/>
      <c r="BG311" s="13"/>
      <c r="BH311" s="13"/>
    </row>
    <row r="312" spans="1:60" ht="12.75" customHeight="1">
      <c r="A312" s="123"/>
      <c r="B312" s="124"/>
      <c r="C312" s="125"/>
      <c r="D312" s="124"/>
      <c r="E312" s="125"/>
      <c r="F312" s="125"/>
      <c r="G312" s="126"/>
      <c r="H312" s="126"/>
      <c r="I312" s="126"/>
      <c r="J312" s="13"/>
      <c r="K312" s="13"/>
      <c r="L312" s="13"/>
      <c r="M312" s="13"/>
      <c r="N312" s="13"/>
      <c r="O312" s="13"/>
      <c r="P312" s="13"/>
      <c r="Q312" s="126"/>
      <c r="R312" s="13"/>
      <c r="S312" s="13"/>
      <c r="T312" s="13"/>
      <c r="U312" s="13"/>
      <c r="V312" s="13"/>
      <c r="W312" s="13"/>
      <c r="X312" s="126"/>
      <c r="Y312" s="13"/>
      <c r="Z312" s="13"/>
      <c r="AA312" s="13"/>
      <c r="AB312" s="13"/>
      <c r="AC312" s="13"/>
      <c r="AD312" s="13"/>
      <c r="AE312" s="126"/>
      <c r="AF312" s="127"/>
      <c r="AG312" s="13"/>
      <c r="AH312" s="13"/>
      <c r="AI312" s="13"/>
      <c r="AJ312" s="13"/>
      <c r="AK312" s="13"/>
      <c r="AL312" s="13"/>
      <c r="AM312" s="13"/>
      <c r="AN312" s="13"/>
      <c r="AO312" s="13"/>
      <c r="AP312" s="126"/>
      <c r="AQ312" s="126"/>
      <c r="AR312" s="127"/>
      <c r="AS312" s="29"/>
      <c r="AT312" s="127"/>
      <c r="AU312" s="126"/>
      <c r="AV312" s="13"/>
      <c r="AW312" s="13"/>
      <c r="AX312" s="13"/>
      <c r="AY312" s="13"/>
      <c r="AZ312" s="13"/>
      <c r="BA312" s="13"/>
      <c r="BB312" s="13"/>
      <c r="BC312" s="13"/>
      <c r="BD312" s="13"/>
      <c r="BE312" s="13"/>
      <c r="BF312" s="13"/>
      <c r="BG312" s="13"/>
      <c r="BH312" s="13"/>
    </row>
    <row r="313" spans="1:60" ht="12.75" customHeight="1">
      <c r="A313" s="123"/>
      <c r="B313" s="124"/>
      <c r="C313" s="125"/>
      <c r="D313" s="124"/>
      <c r="E313" s="125"/>
      <c r="F313" s="125"/>
      <c r="G313" s="126"/>
      <c r="H313" s="126"/>
      <c r="I313" s="126"/>
      <c r="J313" s="13"/>
      <c r="K313" s="13"/>
      <c r="L313" s="13"/>
      <c r="M313" s="13"/>
      <c r="N313" s="13"/>
      <c r="O313" s="13"/>
      <c r="P313" s="13"/>
      <c r="Q313" s="126"/>
      <c r="R313" s="13"/>
      <c r="S313" s="13"/>
      <c r="T313" s="13"/>
      <c r="U313" s="13"/>
      <c r="V313" s="13"/>
      <c r="W313" s="13"/>
      <c r="X313" s="126"/>
      <c r="Y313" s="13"/>
      <c r="Z313" s="13"/>
      <c r="AA313" s="13"/>
      <c r="AB313" s="13"/>
      <c r="AC313" s="13"/>
      <c r="AD313" s="13"/>
      <c r="AE313" s="126"/>
      <c r="AF313" s="127"/>
      <c r="AG313" s="13"/>
      <c r="AH313" s="13"/>
      <c r="AI313" s="13"/>
      <c r="AJ313" s="13"/>
      <c r="AK313" s="13"/>
      <c r="AL313" s="13"/>
      <c r="AM313" s="13"/>
      <c r="AN313" s="13"/>
      <c r="AO313" s="13"/>
      <c r="AP313" s="126"/>
      <c r="AQ313" s="126"/>
      <c r="AR313" s="127"/>
      <c r="AS313" s="29"/>
      <c r="AT313" s="127"/>
      <c r="AU313" s="126"/>
      <c r="AV313" s="13"/>
      <c r="AW313" s="13"/>
      <c r="AX313" s="13"/>
      <c r="AY313" s="13"/>
      <c r="AZ313" s="13"/>
      <c r="BA313" s="13"/>
      <c r="BB313" s="13"/>
      <c r="BC313" s="13"/>
      <c r="BD313" s="13"/>
      <c r="BE313" s="13"/>
      <c r="BF313" s="13"/>
      <c r="BG313" s="13"/>
      <c r="BH313" s="13"/>
    </row>
    <row r="314" spans="1:60" ht="12.75" customHeight="1">
      <c r="A314" s="123"/>
      <c r="B314" s="124"/>
      <c r="C314" s="125"/>
      <c r="D314" s="124"/>
      <c r="E314" s="125"/>
      <c r="F314" s="125"/>
      <c r="G314" s="126"/>
      <c r="H314" s="126"/>
      <c r="I314" s="126"/>
      <c r="J314" s="13"/>
      <c r="K314" s="13"/>
      <c r="L314" s="13"/>
      <c r="M314" s="13"/>
      <c r="N314" s="13"/>
      <c r="O314" s="13"/>
      <c r="P314" s="13"/>
      <c r="Q314" s="126"/>
      <c r="R314" s="13"/>
      <c r="S314" s="13"/>
      <c r="T314" s="13"/>
      <c r="U314" s="13"/>
      <c r="V314" s="13"/>
      <c r="W314" s="13"/>
      <c r="X314" s="126"/>
      <c r="Y314" s="13"/>
      <c r="Z314" s="13"/>
      <c r="AA314" s="13"/>
      <c r="AB314" s="13"/>
      <c r="AC314" s="13"/>
      <c r="AD314" s="13"/>
      <c r="AE314" s="126"/>
      <c r="AF314" s="127"/>
      <c r="AG314" s="13"/>
      <c r="AH314" s="13"/>
      <c r="AI314" s="13"/>
      <c r="AJ314" s="13"/>
      <c r="AK314" s="13"/>
      <c r="AL314" s="13"/>
      <c r="AM314" s="13"/>
      <c r="AN314" s="13"/>
      <c r="AO314" s="13"/>
      <c r="AP314" s="126"/>
      <c r="AQ314" s="126"/>
      <c r="AR314" s="127"/>
      <c r="AS314" s="29"/>
      <c r="AT314" s="127"/>
      <c r="AU314" s="126"/>
      <c r="AV314" s="13"/>
      <c r="AW314" s="13"/>
      <c r="AX314" s="13"/>
      <c r="AY314" s="13"/>
      <c r="AZ314" s="13"/>
      <c r="BA314" s="13"/>
      <c r="BB314" s="13"/>
      <c r="BC314" s="13"/>
      <c r="BD314" s="13"/>
      <c r="BE314" s="13"/>
      <c r="BF314" s="13"/>
      <c r="BG314" s="13"/>
      <c r="BH314" s="13"/>
    </row>
    <row r="315" spans="1:60" ht="12.75" customHeight="1">
      <c r="A315" s="123"/>
      <c r="B315" s="124"/>
      <c r="C315" s="125"/>
      <c r="D315" s="124"/>
      <c r="E315" s="125"/>
      <c r="F315" s="125"/>
      <c r="G315" s="126"/>
      <c r="H315" s="126"/>
      <c r="I315" s="126"/>
      <c r="J315" s="13"/>
      <c r="K315" s="13"/>
      <c r="L315" s="13"/>
      <c r="M315" s="13"/>
      <c r="N315" s="13"/>
      <c r="O315" s="13"/>
      <c r="P315" s="13"/>
      <c r="Q315" s="126"/>
      <c r="R315" s="13"/>
      <c r="S315" s="13"/>
      <c r="T315" s="13"/>
      <c r="U315" s="13"/>
      <c r="V315" s="13"/>
      <c r="W315" s="13"/>
      <c r="X315" s="126"/>
      <c r="Y315" s="13"/>
      <c r="Z315" s="13"/>
      <c r="AA315" s="13"/>
      <c r="AB315" s="13"/>
      <c r="AC315" s="13"/>
      <c r="AD315" s="13"/>
      <c r="AE315" s="126"/>
      <c r="AF315" s="127"/>
      <c r="AG315" s="13"/>
      <c r="AH315" s="13"/>
      <c r="AI315" s="13"/>
      <c r="AJ315" s="13"/>
      <c r="AK315" s="13"/>
      <c r="AL315" s="13"/>
      <c r="AM315" s="13"/>
      <c r="AN315" s="13"/>
      <c r="AO315" s="13"/>
      <c r="AP315" s="126"/>
      <c r="AQ315" s="126"/>
      <c r="AR315" s="127"/>
      <c r="AS315" s="29"/>
      <c r="AT315" s="127"/>
      <c r="AU315" s="126"/>
      <c r="AV315" s="13"/>
      <c r="AW315" s="13"/>
      <c r="AX315" s="13"/>
      <c r="AY315" s="13"/>
      <c r="AZ315" s="13"/>
      <c r="BA315" s="13"/>
      <c r="BB315" s="13"/>
      <c r="BC315" s="13"/>
      <c r="BD315" s="13"/>
      <c r="BE315" s="13"/>
      <c r="BF315" s="13"/>
      <c r="BG315" s="13"/>
      <c r="BH315" s="13"/>
    </row>
    <row r="316" spans="1:60" ht="12.75" customHeight="1">
      <c r="A316" s="123"/>
      <c r="B316" s="124"/>
      <c r="C316" s="125"/>
      <c r="D316" s="124"/>
      <c r="E316" s="125"/>
      <c r="F316" s="125"/>
      <c r="G316" s="126"/>
      <c r="H316" s="126"/>
      <c r="I316" s="126"/>
      <c r="J316" s="13"/>
      <c r="K316" s="13"/>
      <c r="L316" s="13"/>
      <c r="M316" s="13"/>
      <c r="N316" s="13"/>
      <c r="O316" s="13"/>
      <c r="P316" s="13"/>
      <c r="Q316" s="126"/>
      <c r="R316" s="13"/>
      <c r="S316" s="13"/>
      <c r="T316" s="13"/>
      <c r="U316" s="13"/>
      <c r="V316" s="13"/>
      <c r="W316" s="13"/>
      <c r="X316" s="126"/>
      <c r="Y316" s="13"/>
      <c r="Z316" s="13"/>
      <c r="AA316" s="13"/>
      <c r="AB316" s="13"/>
      <c r="AC316" s="13"/>
      <c r="AD316" s="13"/>
      <c r="AE316" s="126"/>
      <c r="AF316" s="127"/>
      <c r="AG316" s="13"/>
      <c r="AH316" s="13"/>
      <c r="AI316" s="13"/>
      <c r="AJ316" s="13"/>
      <c r="AK316" s="13"/>
      <c r="AL316" s="13"/>
      <c r="AM316" s="13"/>
      <c r="AN316" s="13"/>
      <c r="AO316" s="13"/>
      <c r="AP316" s="126"/>
      <c r="AQ316" s="126"/>
      <c r="AR316" s="127"/>
      <c r="AS316" s="29"/>
      <c r="AT316" s="127"/>
      <c r="AU316" s="126"/>
      <c r="AV316" s="13"/>
      <c r="AW316" s="13"/>
      <c r="AX316" s="13"/>
      <c r="AY316" s="13"/>
      <c r="AZ316" s="13"/>
      <c r="BA316" s="13"/>
      <c r="BB316" s="13"/>
      <c r="BC316" s="13"/>
      <c r="BD316" s="13"/>
      <c r="BE316" s="13"/>
      <c r="BF316" s="13"/>
      <c r="BG316" s="13"/>
      <c r="BH316" s="13"/>
    </row>
    <row r="317" spans="1:60" ht="12.75" customHeight="1">
      <c r="A317" s="123"/>
      <c r="B317" s="124"/>
      <c r="C317" s="125"/>
      <c r="D317" s="124"/>
      <c r="E317" s="125"/>
      <c r="F317" s="125"/>
      <c r="G317" s="126"/>
      <c r="H317" s="126"/>
      <c r="I317" s="126"/>
      <c r="J317" s="13"/>
      <c r="K317" s="13"/>
      <c r="L317" s="13"/>
      <c r="M317" s="13"/>
      <c r="N317" s="13"/>
      <c r="O317" s="13"/>
      <c r="P317" s="13"/>
      <c r="Q317" s="126"/>
      <c r="R317" s="13"/>
      <c r="S317" s="13"/>
      <c r="T317" s="13"/>
      <c r="U317" s="13"/>
      <c r="V317" s="13"/>
      <c r="W317" s="13"/>
      <c r="X317" s="126"/>
      <c r="Y317" s="13"/>
      <c r="Z317" s="13"/>
      <c r="AA317" s="13"/>
      <c r="AB317" s="13"/>
      <c r="AC317" s="13"/>
      <c r="AD317" s="13"/>
      <c r="AE317" s="126"/>
      <c r="AF317" s="127"/>
      <c r="AG317" s="13"/>
      <c r="AH317" s="13"/>
      <c r="AI317" s="13"/>
      <c r="AJ317" s="13"/>
      <c r="AK317" s="13"/>
      <c r="AL317" s="13"/>
      <c r="AM317" s="13"/>
      <c r="AN317" s="13"/>
      <c r="AO317" s="13"/>
      <c r="AP317" s="126"/>
      <c r="AQ317" s="126"/>
      <c r="AR317" s="127"/>
      <c r="AS317" s="29"/>
      <c r="AT317" s="127"/>
      <c r="AU317" s="126"/>
      <c r="AV317" s="13"/>
      <c r="AW317" s="13"/>
      <c r="AX317" s="13"/>
      <c r="AY317" s="13"/>
      <c r="AZ317" s="13"/>
      <c r="BA317" s="13"/>
      <c r="BB317" s="13"/>
      <c r="BC317" s="13"/>
      <c r="BD317" s="13"/>
      <c r="BE317" s="13"/>
      <c r="BF317" s="13"/>
      <c r="BG317" s="13"/>
      <c r="BH317" s="13"/>
    </row>
    <row r="318" spans="1:60" ht="12.75" customHeight="1">
      <c r="A318" s="123"/>
      <c r="B318" s="124"/>
      <c r="C318" s="125"/>
      <c r="D318" s="124"/>
      <c r="E318" s="125"/>
      <c r="F318" s="125"/>
      <c r="G318" s="126"/>
      <c r="H318" s="126"/>
      <c r="I318" s="126"/>
      <c r="J318" s="13"/>
      <c r="K318" s="13"/>
      <c r="L318" s="13"/>
      <c r="M318" s="13"/>
      <c r="N318" s="13"/>
      <c r="O318" s="13"/>
      <c r="P318" s="13"/>
      <c r="Q318" s="126"/>
      <c r="R318" s="13"/>
      <c r="S318" s="13"/>
      <c r="T318" s="13"/>
      <c r="U318" s="13"/>
      <c r="V318" s="13"/>
      <c r="W318" s="13"/>
      <c r="X318" s="126"/>
      <c r="Y318" s="13"/>
      <c r="Z318" s="13"/>
      <c r="AA318" s="13"/>
      <c r="AB318" s="13"/>
      <c r="AC318" s="13"/>
      <c r="AD318" s="13"/>
      <c r="AE318" s="126"/>
      <c r="AF318" s="127"/>
      <c r="AG318" s="13"/>
      <c r="AH318" s="13"/>
      <c r="AI318" s="13"/>
      <c r="AJ318" s="13"/>
      <c r="AK318" s="13"/>
      <c r="AL318" s="13"/>
      <c r="AM318" s="13"/>
      <c r="AN318" s="13"/>
      <c r="AO318" s="13"/>
      <c r="AP318" s="126"/>
      <c r="AQ318" s="126"/>
      <c r="AR318" s="127"/>
      <c r="AS318" s="29"/>
      <c r="AT318" s="127"/>
      <c r="AU318" s="126"/>
      <c r="AV318" s="13"/>
      <c r="AW318" s="13"/>
      <c r="AX318" s="13"/>
      <c r="AY318" s="13"/>
      <c r="AZ318" s="13"/>
      <c r="BA318" s="13"/>
      <c r="BB318" s="13"/>
      <c r="BC318" s="13"/>
      <c r="BD318" s="13"/>
      <c r="BE318" s="13"/>
      <c r="BF318" s="13"/>
      <c r="BG318" s="13"/>
      <c r="BH318" s="13"/>
    </row>
    <row r="319" spans="1:60" ht="12.75" customHeight="1">
      <c r="A319" s="123"/>
      <c r="B319" s="124"/>
      <c r="C319" s="125"/>
      <c r="D319" s="124"/>
      <c r="E319" s="125"/>
      <c r="F319" s="125"/>
      <c r="G319" s="126"/>
      <c r="H319" s="126"/>
      <c r="I319" s="126"/>
      <c r="J319" s="13"/>
      <c r="K319" s="13"/>
      <c r="L319" s="13"/>
      <c r="M319" s="13"/>
      <c r="N319" s="13"/>
      <c r="O319" s="13"/>
      <c r="P319" s="13"/>
      <c r="Q319" s="126"/>
      <c r="R319" s="13"/>
      <c r="S319" s="13"/>
      <c r="T319" s="13"/>
      <c r="U319" s="13"/>
      <c r="V319" s="13"/>
      <c r="W319" s="13"/>
      <c r="X319" s="126"/>
      <c r="Y319" s="13"/>
      <c r="Z319" s="13"/>
      <c r="AA319" s="13"/>
      <c r="AB319" s="13"/>
      <c r="AC319" s="13"/>
      <c r="AD319" s="13"/>
      <c r="AE319" s="126"/>
      <c r="AF319" s="127"/>
      <c r="AG319" s="13"/>
      <c r="AH319" s="13"/>
      <c r="AI319" s="13"/>
      <c r="AJ319" s="13"/>
      <c r="AK319" s="13"/>
      <c r="AL319" s="13"/>
      <c r="AM319" s="13"/>
      <c r="AN319" s="13"/>
      <c r="AO319" s="13"/>
      <c r="AP319" s="126"/>
      <c r="AQ319" s="126"/>
      <c r="AR319" s="127"/>
      <c r="AS319" s="29"/>
      <c r="AT319" s="127"/>
      <c r="AU319" s="126"/>
      <c r="AV319" s="13"/>
      <c r="AW319" s="13"/>
      <c r="AX319" s="13"/>
      <c r="AY319" s="13"/>
      <c r="AZ319" s="13"/>
      <c r="BA319" s="13"/>
      <c r="BB319" s="13"/>
      <c r="BC319" s="13"/>
      <c r="BD319" s="13"/>
      <c r="BE319" s="13"/>
      <c r="BF319" s="13"/>
      <c r="BG319" s="13"/>
      <c r="BH319" s="13"/>
    </row>
    <row r="320" spans="1:60" ht="12.75" customHeight="1">
      <c r="A320" s="123"/>
      <c r="B320" s="124"/>
      <c r="C320" s="125"/>
      <c r="D320" s="124"/>
      <c r="E320" s="125"/>
      <c r="F320" s="125"/>
      <c r="G320" s="126"/>
      <c r="H320" s="126"/>
      <c r="I320" s="126"/>
      <c r="J320" s="13"/>
      <c r="K320" s="13"/>
      <c r="L320" s="13"/>
      <c r="M320" s="13"/>
      <c r="N320" s="13"/>
      <c r="O320" s="13"/>
      <c r="P320" s="13"/>
      <c r="Q320" s="126"/>
      <c r="R320" s="13"/>
      <c r="S320" s="13"/>
      <c r="T320" s="13"/>
      <c r="U320" s="13"/>
      <c r="V320" s="13"/>
      <c r="W320" s="13"/>
      <c r="X320" s="126"/>
      <c r="Y320" s="13"/>
      <c r="Z320" s="13"/>
      <c r="AA320" s="13"/>
      <c r="AB320" s="13"/>
      <c r="AC320" s="13"/>
      <c r="AD320" s="13"/>
      <c r="AE320" s="126"/>
      <c r="AF320" s="127"/>
      <c r="AG320" s="13"/>
      <c r="AH320" s="13"/>
      <c r="AI320" s="13"/>
      <c r="AJ320" s="13"/>
      <c r="AK320" s="13"/>
      <c r="AL320" s="13"/>
      <c r="AM320" s="13"/>
      <c r="AN320" s="13"/>
      <c r="AO320" s="13"/>
      <c r="AP320" s="126"/>
      <c r="AQ320" s="126"/>
      <c r="AR320" s="127"/>
      <c r="AS320" s="29"/>
      <c r="AT320" s="127"/>
      <c r="AU320" s="126"/>
      <c r="AV320" s="13"/>
      <c r="AW320" s="13"/>
      <c r="AX320" s="13"/>
      <c r="AY320" s="13"/>
      <c r="AZ320" s="13"/>
      <c r="BA320" s="13"/>
      <c r="BB320" s="13"/>
      <c r="BC320" s="13"/>
      <c r="BD320" s="13"/>
      <c r="BE320" s="13"/>
      <c r="BF320" s="13"/>
      <c r="BG320" s="13"/>
      <c r="BH320" s="13"/>
    </row>
    <row r="321" spans="1:60" ht="12.75" customHeight="1">
      <c r="A321" s="123"/>
      <c r="B321" s="124"/>
      <c r="C321" s="125"/>
      <c r="D321" s="124"/>
      <c r="E321" s="125"/>
      <c r="F321" s="125"/>
      <c r="G321" s="126"/>
      <c r="H321" s="126"/>
      <c r="I321" s="126"/>
      <c r="J321" s="13"/>
      <c r="K321" s="13"/>
      <c r="L321" s="13"/>
      <c r="M321" s="13"/>
      <c r="N321" s="13"/>
      <c r="O321" s="13"/>
      <c r="P321" s="13"/>
      <c r="Q321" s="126"/>
      <c r="R321" s="13"/>
      <c r="S321" s="13"/>
      <c r="T321" s="13"/>
      <c r="U321" s="13"/>
      <c r="V321" s="13"/>
      <c r="W321" s="13"/>
      <c r="X321" s="126"/>
      <c r="Y321" s="13"/>
      <c r="Z321" s="13"/>
      <c r="AA321" s="13"/>
      <c r="AB321" s="13"/>
      <c r="AC321" s="13"/>
      <c r="AD321" s="13"/>
      <c r="AE321" s="126"/>
      <c r="AF321" s="127"/>
      <c r="AG321" s="13"/>
      <c r="AH321" s="13"/>
      <c r="AI321" s="13"/>
      <c r="AJ321" s="13"/>
      <c r="AK321" s="13"/>
      <c r="AL321" s="13"/>
      <c r="AM321" s="13"/>
      <c r="AN321" s="13"/>
      <c r="AO321" s="13"/>
      <c r="AP321" s="126"/>
      <c r="AQ321" s="126"/>
      <c r="AR321" s="127"/>
      <c r="AS321" s="29"/>
      <c r="AT321" s="127"/>
      <c r="AU321" s="126"/>
      <c r="AV321" s="13"/>
      <c r="AW321" s="13"/>
      <c r="AX321" s="13"/>
      <c r="AY321" s="13"/>
      <c r="AZ321" s="13"/>
      <c r="BA321" s="13"/>
      <c r="BB321" s="13"/>
      <c r="BC321" s="13"/>
      <c r="BD321" s="13"/>
      <c r="BE321" s="13"/>
      <c r="BF321" s="13"/>
      <c r="BG321" s="13"/>
      <c r="BH321" s="13"/>
    </row>
    <row r="322" spans="1:60" ht="12.75" customHeight="1">
      <c r="A322" s="123"/>
      <c r="B322" s="124"/>
      <c r="C322" s="125"/>
      <c r="D322" s="124"/>
      <c r="E322" s="125"/>
      <c r="F322" s="125"/>
      <c r="G322" s="126"/>
      <c r="H322" s="126"/>
      <c r="I322" s="126"/>
      <c r="J322" s="13"/>
      <c r="K322" s="13"/>
      <c r="L322" s="13"/>
      <c r="M322" s="13"/>
      <c r="N322" s="13"/>
      <c r="O322" s="13"/>
      <c r="P322" s="13"/>
      <c r="Q322" s="126"/>
      <c r="R322" s="13"/>
      <c r="S322" s="13"/>
      <c r="T322" s="13"/>
      <c r="U322" s="13"/>
      <c r="V322" s="13"/>
      <c r="W322" s="13"/>
      <c r="X322" s="126"/>
      <c r="Y322" s="13"/>
      <c r="Z322" s="13"/>
      <c r="AA322" s="13"/>
      <c r="AB322" s="13"/>
      <c r="AC322" s="13"/>
      <c r="AD322" s="13"/>
      <c r="AE322" s="126"/>
      <c r="AF322" s="127"/>
      <c r="AG322" s="13"/>
      <c r="AH322" s="13"/>
      <c r="AI322" s="13"/>
      <c r="AJ322" s="13"/>
      <c r="AK322" s="13"/>
      <c r="AL322" s="13"/>
      <c r="AM322" s="13"/>
      <c r="AN322" s="13"/>
      <c r="AO322" s="13"/>
      <c r="AP322" s="126"/>
      <c r="AQ322" s="126"/>
      <c r="AR322" s="127"/>
      <c r="AS322" s="29"/>
      <c r="AT322" s="127"/>
      <c r="AU322" s="126"/>
      <c r="AV322" s="13"/>
      <c r="AW322" s="13"/>
      <c r="AX322" s="13"/>
      <c r="AY322" s="13"/>
      <c r="AZ322" s="13"/>
      <c r="BA322" s="13"/>
      <c r="BB322" s="13"/>
      <c r="BC322" s="13"/>
      <c r="BD322" s="13"/>
      <c r="BE322" s="13"/>
      <c r="BF322" s="13"/>
      <c r="BG322" s="13"/>
      <c r="BH322" s="13"/>
    </row>
    <row r="323" spans="1:60" ht="12.75" customHeight="1">
      <c r="A323" s="123"/>
      <c r="B323" s="124"/>
      <c r="C323" s="125"/>
      <c r="D323" s="124"/>
      <c r="E323" s="125"/>
      <c r="F323" s="125"/>
      <c r="G323" s="126"/>
      <c r="H323" s="126"/>
      <c r="I323" s="126"/>
      <c r="J323" s="13"/>
      <c r="K323" s="13"/>
      <c r="L323" s="13"/>
      <c r="M323" s="13"/>
      <c r="N323" s="13"/>
      <c r="O323" s="13"/>
      <c r="P323" s="13"/>
      <c r="Q323" s="126"/>
      <c r="R323" s="13"/>
      <c r="S323" s="13"/>
      <c r="T323" s="13"/>
      <c r="U323" s="13"/>
      <c r="V323" s="13"/>
      <c r="W323" s="13"/>
      <c r="X323" s="126"/>
      <c r="Y323" s="13"/>
      <c r="Z323" s="13"/>
      <c r="AA323" s="13"/>
      <c r="AB323" s="13"/>
      <c r="AC323" s="13"/>
      <c r="AD323" s="13"/>
      <c r="AE323" s="126"/>
      <c r="AF323" s="127"/>
      <c r="AG323" s="13"/>
      <c r="AH323" s="13"/>
      <c r="AI323" s="13"/>
      <c r="AJ323" s="13"/>
      <c r="AK323" s="13"/>
      <c r="AL323" s="13"/>
      <c r="AM323" s="13"/>
      <c r="AN323" s="13"/>
      <c r="AO323" s="13"/>
      <c r="AP323" s="126"/>
      <c r="AQ323" s="126"/>
      <c r="AR323" s="127"/>
      <c r="AS323" s="29"/>
      <c r="AT323" s="127"/>
      <c r="AU323" s="126"/>
      <c r="AV323" s="13"/>
      <c r="AW323" s="13"/>
      <c r="AX323" s="13"/>
      <c r="AY323" s="13"/>
      <c r="AZ323" s="13"/>
      <c r="BA323" s="13"/>
      <c r="BB323" s="13"/>
      <c r="BC323" s="13"/>
      <c r="BD323" s="13"/>
      <c r="BE323" s="13"/>
      <c r="BF323" s="13"/>
      <c r="BG323" s="13"/>
      <c r="BH323" s="13"/>
    </row>
    <row r="324" spans="1:60" ht="12.75" customHeight="1">
      <c r="A324" s="123"/>
      <c r="B324" s="124"/>
      <c r="C324" s="125"/>
      <c r="D324" s="124"/>
      <c r="E324" s="125"/>
      <c r="F324" s="125"/>
      <c r="G324" s="126"/>
      <c r="H324" s="126"/>
      <c r="I324" s="126"/>
      <c r="J324" s="13"/>
      <c r="K324" s="13"/>
      <c r="L324" s="13"/>
      <c r="M324" s="13"/>
      <c r="N324" s="13"/>
      <c r="O324" s="13"/>
      <c r="P324" s="13"/>
      <c r="Q324" s="126"/>
      <c r="R324" s="13"/>
      <c r="S324" s="13"/>
      <c r="T324" s="13"/>
      <c r="U324" s="13"/>
      <c r="V324" s="13"/>
      <c r="W324" s="13"/>
      <c r="X324" s="126"/>
      <c r="Y324" s="13"/>
      <c r="Z324" s="13"/>
      <c r="AA324" s="13"/>
      <c r="AB324" s="13"/>
      <c r="AC324" s="13"/>
      <c r="AD324" s="13"/>
      <c r="AE324" s="126"/>
      <c r="AF324" s="127"/>
      <c r="AG324" s="13"/>
      <c r="AH324" s="13"/>
      <c r="AI324" s="13"/>
      <c r="AJ324" s="13"/>
      <c r="AK324" s="13"/>
      <c r="AL324" s="13"/>
      <c r="AM324" s="13"/>
      <c r="AN324" s="13"/>
      <c r="AO324" s="13"/>
      <c r="AP324" s="126"/>
      <c r="AQ324" s="126"/>
      <c r="AR324" s="127"/>
      <c r="AS324" s="29"/>
      <c r="AT324" s="127"/>
      <c r="AU324" s="126"/>
      <c r="AV324" s="13"/>
      <c r="AW324" s="13"/>
      <c r="AX324" s="13"/>
      <c r="AY324" s="13"/>
      <c r="AZ324" s="13"/>
      <c r="BA324" s="13"/>
      <c r="BB324" s="13"/>
      <c r="BC324" s="13"/>
      <c r="BD324" s="13"/>
      <c r="BE324" s="13"/>
      <c r="BF324" s="13"/>
      <c r="BG324" s="13"/>
      <c r="BH324" s="13"/>
    </row>
    <row r="325" spans="1:60" ht="12.75" customHeight="1">
      <c r="A325" s="123"/>
      <c r="B325" s="124"/>
      <c r="C325" s="125"/>
      <c r="D325" s="124"/>
      <c r="E325" s="125"/>
      <c r="F325" s="125"/>
      <c r="G325" s="126"/>
      <c r="H325" s="126"/>
      <c r="I325" s="126"/>
      <c r="J325" s="13"/>
      <c r="K325" s="13"/>
      <c r="L325" s="13"/>
      <c r="M325" s="13"/>
      <c r="N325" s="13"/>
      <c r="O325" s="13"/>
      <c r="P325" s="13"/>
      <c r="Q325" s="126"/>
      <c r="R325" s="13"/>
      <c r="S325" s="13"/>
      <c r="T325" s="13"/>
      <c r="U325" s="13"/>
      <c r="V325" s="13"/>
      <c r="W325" s="13"/>
      <c r="X325" s="126"/>
      <c r="Y325" s="13"/>
      <c r="Z325" s="13"/>
      <c r="AA325" s="13"/>
      <c r="AB325" s="13"/>
      <c r="AC325" s="13"/>
      <c r="AD325" s="13"/>
      <c r="AE325" s="126"/>
      <c r="AF325" s="127"/>
      <c r="AG325" s="13"/>
      <c r="AH325" s="13"/>
      <c r="AI325" s="13"/>
      <c r="AJ325" s="13"/>
      <c r="AK325" s="13"/>
      <c r="AL325" s="13"/>
      <c r="AM325" s="13"/>
      <c r="AN325" s="13"/>
      <c r="AO325" s="13"/>
      <c r="AP325" s="126"/>
      <c r="AQ325" s="126"/>
      <c r="AR325" s="127"/>
      <c r="AS325" s="29"/>
      <c r="AT325" s="127"/>
      <c r="AU325" s="126"/>
      <c r="AV325" s="13"/>
      <c r="AW325" s="13"/>
      <c r="AX325" s="13"/>
      <c r="AY325" s="13"/>
      <c r="AZ325" s="13"/>
      <c r="BA325" s="13"/>
      <c r="BB325" s="13"/>
      <c r="BC325" s="13"/>
      <c r="BD325" s="13"/>
      <c r="BE325" s="13"/>
      <c r="BF325" s="13"/>
      <c r="BG325" s="13"/>
      <c r="BH325" s="13"/>
    </row>
    <row r="326" spans="1:60" ht="12.75" customHeight="1">
      <c r="A326" s="123"/>
      <c r="B326" s="124"/>
      <c r="C326" s="125"/>
      <c r="D326" s="124"/>
      <c r="E326" s="125"/>
      <c r="F326" s="125"/>
      <c r="G326" s="126"/>
      <c r="H326" s="126"/>
      <c r="I326" s="126"/>
      <c r="J326" s="13"/>
      <c r="K326" s="13"/>
      <c r="L326" s="13"/>
      <c r="M326" s="13"/>
      <c r="N326" s="13"/>
      <c r="O326" s="13"/>
      <c r="P326" s="13"/>
      <c r="Q326" s="126"/>
      <c r="R326" s="13"/>
      <c r="S326" s="13"/>
      <c r="T326" s="13"/>
      <c r="U326" s="13"/>
      <c r="V326" s="13"/>
      <c r="W326" s="13"/>
      <c r="X326" s="126"/>
      <c r="Y326" s="13"/>
      <c r="Z326" s="13"/>
      <c r="AA326" s="13"/>
      <c r="AB326" s="13"/>
      <c r="AC326" s="13"/>
      <c r="AD326" s="13"/>
      <c r="AE326" s="126"/>
      <c r="AF326" s="127"/>
      <c r="AG326" s="13"/>
      <c r="AH326" s="13"/>
      <c r="AI326" s="13"/>
      <c r="AJ326" s="13"/>
      <c r="AK326" s="13"/>
      <c r="AL326" s="13"/>
      <c r="AM326" s="13"/>
      <c r="AN326" s="13"/>
      <c r="AO326" s="13"/>
      <c r="AP326" s="126"/>
      <c r="AQ326" s="126"/>
      <c r="AR326" s="127"/>
      <c r="AS326" s="29"/>
      <c r="AT326" s="127"/>
      <c r="AU326" s="126"/>
      <c r="AV326" s="13"/>
      <c r="AW326" s="13"/>
      <c r="AX326" s="13"/>
      <c r="AY326" s="13"/>
      <c r="AZ326" s="13"/>
      <c r="BA326" s="13"/>
      <c r="BB326" s="13"/>
      <c r="BC326" s="13"/>
      <c r="BD326" s="13"/>
      <c r="BE326" s="13"/>
      <c r="BF326" s="13"/>
      <c r="BG326" s="13"/>
      <c r="BH326" s="13"/>
    </row>
    <row r="327" spans="1:60" ht="12.75" customHeight="1">
      <c r="A327" s="123"/>
      <c r="B327" s="124"/>
      <c r="C327" s="125"/>
      <c r="D327" s="124"/>
      <c r="E327" s="125"/>
      <c r="F327" s="125"/>
      <c r="G327" s="126"/>
      <c r="H327" s="126"/>
      <c r="I327" s="126"/>
      <c r="J327" s="13"/>
      <c r="K327" s="13"/>
      <c r="L327" s="13"/>
      <c r="M327" s="13"/>
      <c r="N327" s="13"/>
      <c r="O327" s="13"/>
      <c r="P327" s="13"/>
      <c r="Q327" s="126"/>
      <c r="R327" s="13"/>
      <c r="S327" s="13"/>
      <c r="T327" s="13"/>
      <c r="U327" s="13"/>
      <c r="V327" s="13"/>
      <c r="W327" s="13"/>
      <c r="X327" s="126"/>
      <c r="Y327" s="13"/>
      <c r="Z327" s="13"/>
      <c r="AA327" s="13"/>
      <c r="AB327" s="13"/>
      <c r="AC327" s="13"/>
      <c r="AD327" s="13"/>
      <c r="AE327" s="126"/>
      <c r="AF327" s="127"/>
      <c r="AG327" s="13"/>
      <c r="AH327" s="13"/>
      <c r="AI327" s="13"/>
      <c r="AJ327" s="13"/>
      <c r="AK327" s="13"/>
      <c r="AL327" s="13"/>
      <c r="AM327" s="13"/>
      <c r="AN327" s="13"/>
      <c r="AO327" s="13"/>
      <c r="AP327" s="126"/>
      <c r="AQ327" s="126"/>
      <c r="AR327" s="127"/>
      <c r="AS327" s="29"/>
      <c r="AT327" s="127"/>
      <c r="AU327" s="126"/>
      <c r="AV327" s="13"/>
      <c r="AW327" s="13"/>
      <c r="AX327" s="13"/>
      <c r="AY327" s="13"/>
      <c r="AZ327" s="13"/>
      <c r="BA327" s="13"/>
      <c r="BB327" s="13"/>
      <c r="BC327" s="13"/>
      <c r="BD327" s="13"/>
      <c r="BE327" s="13"/>
      <c r="BF327" s="13"/>
      <c r="BG327" s="13"/>
      <c r="BH327" s="13"/>
    </row>
    <row r="328" spans="1:60" ht="12.75" customHeight="1">
      <c r="A328" s="123"/>
      <c r="B328" s="124"/>
      <c r="C328" s="125"/>
      <c r="D328" s="124"/>
      <c r="E328" s="125"/>
      <c r="F328" s="125"/>
      <c r="G328" s="126"/>
      <c r="H328" s="126"/>
      <c r="I328" s="126"/>
      <c r="J328" s="13"/>
      <c r="K328" s="13"/>
      <c r="L328" s="13"/>
      <c r="M328" s="13"/>
      <c r="N328" s="13"/>
      <c r="O328" s="13"/>
      <c r="P328" s="13"/>
      <c r="Q328" s="126"/>
      <c r="R328" s="13"/>
      <c r="S328" s="13"/>
      <c r="T328" s="13"/>
      <c r="U328" s="13"/>
      <c r="V328" s="13"/>
      <c r="W328" s="13"/>
      <c r="X328" s="126"/>
      <c r="Y328" s="13"/>
      <c r="Z328" s="13"/>
      <c r="AA328" s="13"/>
      <c r="AB328" s="13"/>
      <c r="AC328" s="13"/>
      <c r="AD328" s="13"/>
      <c r="AE328" s="126"/>
      <c r="AF328" s="127"/>
      <c r="AG328" s="13"/>
      <c r="AH328" s="13"/>
      <c r="AI328" s="13"/>
      <c r="AJ328" s="13"/>
      <c r="AK328" s="13"/>
      <c r="AL328" s="13"/>
      <c r="AM328" s="13"/>
      <c r="AN328" s="13"/>
      <c r="AO328" s="13"/>
      <c r="AP328" s="126"/>
      <c r="AQ328" s="126"/>
      <c r="AR328" s="127"/>
      <c r="AS328" s="29"/>
      <c r="AT328" s="127"/>
      <c r="AU328" s="126"/>
      <c r="AV328" s="13"/>
      <c r="AW328" s="13"/>
      <c r="AX328" s="13"/>
      <c r="AY328" s="13"/>
      <c r="AZ328" s="13"/>
      <c r="BA328" s="13"/>
      <c r="BB328" s="13"/>
      <c r="BC328" s="13"/>
      <c r="BD328" s="13"/>
      <c r="BE328" s="13"/>
      <c r="BF328" s="13"/>
      <c r="BG328" s="13"/>
      <c r="BH328" s="13"/>
    </row>
    <row r="329" spans="1:60" ht="12.75" customHeight="1">
      <c r="A329" s="123"/>
      <c r="B329" s="124"/>
      <c r="C329" s="125"/>
      <c r="D329" s="124"/>
      <c r="E329" s="125"/>
      <c r="F329" s="125"/>
      <c r="G329" s="126"/>
      <c r="H329" s="126"/>
      <c r="I329" s="126"/>
      <c r="J329" s="13"/>
      <c r="K329" s="13"/>
      <c r="L329" s="13"/>
      <c r="M329" s="13"/>
      <c r="N329" s="13"/>
      <c r="O329" s="13"/>
      <c r="P329" s="13"/>
      <c r="Q329" s="126"/>
      <c r="R329" s="13"/>
      <c r="S329" s="13"/>
      <c r="T329" s="13"/>
      <c r="U329" s="13"/>
      <c r="V329" s="13"/>
      <c r="W329" s="13"/>
      <c r="X329" s="126"/>
      <c r="Y329" s="13"/>
      <c r="Z329" s="13"/>
      <c r="AA329" s="13"/>
      <c r="AB329" s="13"/>
      <c r="AC329" s="13"/>
      <c r="AD329" s="13"/>
      <c r="AE329" s="126"/>
      <c r="AF329" s="127"/>
      <c r="AG329" s="13"/>
      <c r="AH329" s="13"/>
      <c r="AI329" s="13"/>
      <c r="AJ329" s="13"/>
      <c r="AK329" s="13"/>
      <c r="AL329" s="13"/>
      <c r="AM329" s="13"/>
      <c r="AN329" s="13"/>
      <c r="AO329" s="13"/>
      <c r="AP329" s="126"/>
      <c r="AQ329" s="126"/>
      <c r="AR329" s="127"/>
      <c r="AS329" s="29"/>
      <c r="AT329" s="127"/>
      <c r="AU329" s="126"/>
      <c r="AV329" s="13"/>
      <c r="AW329" s="13"/>
      <c r="AX329" s="13"/>
      <c r="AY329" s="13"/>
      <c r="AZ329" s="13"/>
      <c r="BA329" s="13"/>
      <c r="BB329" s="13"/>
      <c r="BC329" s="13"/>
      <c r="BD329" s="13"/>
      <c r="BE329" s="13"/>
      <c r="BF329" s="13"/>
      <c r="BG329" s="13"/>
      <c r="BH329" s="13"/>
    </row>
    <row r="330" spans="1:60" ht="12.75" customHeight="1">
      <c r="A330" s="123"/>
      <c r="B330" s="124"/>
      <c r="C330" s="125"/>
      <c r="D330" s="124"/>
      <c r="E330" s="125"/>
      <c r="F330" s="125"/>
      <c r="G330" s="126"/>
      <c r="H330" s="126"/>
      <c r="I330" s="126"/>
      <c r="J330" s="13"/>
      <c r="K330" s="13"/>
      <c r="L330" s="13"/>
      <c r="M330" s="13"/>
      <c r="N330" s="13"/>
      <c r="O330" s="13"/>
      <c r="P330" s="13"/>
      <c r="Q330" s="126"/>
      <c r="R330" s="13"/>
      <c r="S330" s="13"/>
      <c r="T330" s="13"/>
      <c r="U330" s="13"/>
      <c r="V330" s="13"/>
      <c r="W330" s="13"/>
      <c r="X330" s="126"/>
      <c r="Y330" s="13"/>
      <c r="Z330" s="13"/>
      <c r="AA330" s="13"/>
      <c r="AB330" s="13"/>
      <c r="AC330" s="13"/>
      <c r="AD330" s="13"/>
      <c r="AE330" s="126"/>
      <c r="AF330" s="127"/>
      <c r="AG330" s="13"/>
      <c r="AH330" s="13"/>
      <c r="AI330" s="13"/>
      <c r="AJ330" s="13"/>
      <c r="AK330" s="13"/>
      <c r="AL330" s="13"/>
      <c r="AM330" s="13"/>
      <c r="AN330" s="13"/>
      <c r="AO330" s="13"/>
      <c r="AP330" s="126"/>
      <c r="AQ330" s="126"/>
      <c r="AR330" s="127"/>
      <c r="AS330" s="29"/>
      <c r="AT330" s="127"/>
      <c r="AU330" s="126"/>
      <c r="AV330" s="13"/>
      <c r="AW330" s="13"/>
      <c r="AX330" s="13"/>
      <c r="AY330" s="13"/>
      <c r="AZ330" s="13"/>
      <c r="BA330" s="13"/>
      <c r="BB330" s="13"/>
      <c r="BC330" s="13"/>
      <c r="BD330" s="13"/>
      <c r="BE330" s="13"/>
      <c r="BF330" s="13"/>
      <c r="BG330" s="13"/>
      <c r="BH330" s="13"/>
    </row>
    <row r="331" spans="1:60" ht="12.75" customHeight="1">
      <c r="A331" s="123"/>
      <c r="B331" s="124"/>
      <c r="C331" s="125"/>
      <c r="D331" s="124"/>
      <c r="E331" s="125"/>
      <c r="F331" s="125"/>
      <c r="G331" s="126"/>
      <c r="H331" s="126"/>
      <c r="I331" s="126"/>
      <c r="J331" s="13"/>
      <c r="K331" s="13"/>
      <c r="L331" s="13"/>
      <c r="M331" s="13"/>
      <c r="N331" s="13"/>
      <c r="O331" s="13"/>
      <c r="P331" s="13"/>
      <c r="Q331" s="126"/>
      <c r="R331" s="13"/>
      <c r="S331" s="13"/>
      <c r="T331" s="13"/>
      <c r="U331" s="13"/>
      <c r="V331" s="13"/>
      <c r="W331" s="13"/>
      <c r="X331" s="126"/>
      <c r="Y331" s="13"/>
      <c r="Z331" s="13"/>
      <c r="AA331" s="13"/>
      <c r="AB331" s="13"/>
      <c r="AC331" s="13"/>
      <c r="AD331" s="13"/>
      <c r="AE331" s="126"/>
      <c r="AF331" s="127"/>
      <c r="AG331" s="13"/>
      <c r="AH331" s="13"/>
      <c r="AI331" s="13"/>
      <c r="AJ331" s="13"/>
      <c r="AK331" s="13"/>
      <c r="AL331" s="13"/>
      <c r="AM331" s="13"/>
      <c r="AN331" s="13"/>
      <c r="AO331" s="13"/>
      <c r="AP331" s="126"/>
      <c r="AQ331" s="126"/>
      <c r="AR331" s="127"/>
      <c r="AS331" s="29"/>
      <c r="AT331" s="127"/>
      <c r="AU331" s="126"/>
      <c r="AV331" s="13"/>
      <c r="AW331" s="13"/>
      <c r="AX331" s="13"/>
      <c r="AY331" s="13"/>
      <c r="AZ331" s="13"/>
      <c r="BA331" s="13"/>
      <c r="BB331" s="13"/>
      <c r="BC331" s="13"/>
      <c r="BD331" s="13"/>
      <c r="BE331" s="13"/>
      <c r="BF331" s="13"/>
      <c r="BG331" s="13"/>
      <c r="BH331" s="13"/>
    </row>
    <row r="332" spans="1:60" ht="12.75" customHeight="1">
      <c r="A332" s="123"/>
      <c r="B332" s="124"/>
      <c r="C332" s="125"/>
      <c r="D332" s="124"/>
      <c r="E332" s="125"/>
      <c r="F332" s="125"/>
      <c r="G332" s="126"/>
      <c r="H332" s="126"/>
      <c r="I332" s="126"/>
      <c r="J332" s="13"/>
      <c r="K332" s="13"/>
      <c r="L332" s="13"/>
      <c r="M332" s="13"/>
      <c r="N332" s="13"/>
      <c r="O332" s="13"/>
      <c r="P332" s="13"/>
      <c r="Q332" s="126"/>
      <c r="R332" s="13"/>
      <c r="S332" s="13"/>
      <c r="T332" s="13"/>
      <c r="U332" s="13"/>
      <c r="V332" s="13"/>
      <c r="W332" s="13"/>
      <c r="X332" s="126"/>
      <c r="Y332" s="13"/>
      <c r="Z332" s="13"/>
      <c r="AA332" s="13"/>
      <c r="AB332" s="13"/>
      <c r="AC332" s="13"/>
      <c r="AD332" s="13"/>
      <c r="AE332" s="126"/>
      <c r="AF332" s="127"/>
      <c r="AG332" s="13"/>
      <c r="AH332" s="13"/>
      <c r="AI332" s="13"/>
      <c r="AJ332" s="13"/>
      <c r="AK332" s="13"/>
      <c r="AL332" s="13"/>
      <c r="AM332" s="13"/>
      <c r="AN332" s="13"/>
      <c r="AO332" s="13"/>
      <c r="AP332" s="126"/>
      <c r="AQ332" s="126"/>
      <c r="AR332" s="127"/>
      <c r="AS332" s="29"/>
      <c r="AT332" s="127"/>
      <c r="AU332" s="126"/>
      <c r="AV332" s="13"/>
      <c r="AW332" s="13"/>
      <c r="AX332" s="13"/>
      <c r="AY332" s="13"/>
      <c r="AZ332" s="13"/>
      <c r="BA332" s="13"/>
      <c r="BB332" s="13"/>
      <c r="BC332" s="13"/>
      <c r="BD332" s="13"/>
      <c r="BE332" s="13"/>
      <c r="BF332" s="13"/>
      <c r="BG332" s="13"/>
      <c r="BH332" s="13"/>
    </row>
    <row r="333" spans="1:60" ht="12.75" customHeight="1">
      <c r="A333" s="123"/>
      <c r="B333" s="124"/>
      <c r="C333" s="125"/>
      <c r="D333" s="124"/>
      <c r="E333" s="125"/>
      <c r="F333" s="125"/>
      <c r="G333" s="126"/>
      <c r="H333" s="126"/>
      <c r="I333" s="126"/>
      <c r="J333" s="13"/>
      <c r="K333" s="13"/>
      <c r="L333" s="13"/>
      <c r="M333" s="13"/>
      <c r="N333" s="13"/>
      <c r="O333" s="13"/>
      <c r="P333" s="13"/>
      <c r="Q333" s="126"/>
      <c r="R333" s="13"/>
      <c r="S333" s="13"/>
      <c r="T333" s="13"/>
      <c r="U333" s="13"/>
      <c r="V333" s="13"/>
      <c r="W333" s="13"/>
      <c r="X333" s="126"/>
      <c r="Y333" s="13"/>
      <c r="Z333" s="13"/>
      <c r="AA333" s="13"/>
      <c r="AB333" s="13"/>
      <c r="AC333" s="13"/>
      <c r="AD333" s="13"/>
      <c r="AE333" s="126"/>
      <c r="AF333" s="127"/>
      <c r="AG333" s="13"/>
      <c r="AH333" s="13"/>
      <c r="AI333" s="13"/>
      <c r="AJ333" s="13"/>
      <c r="AK333" s="13"/>
      <c r="AL333" s="13"/>
      <c r="AM333" s="13"/>
      <c r="AN333" s="13"/>
      <c r="AO333" s="13"/>
      <c r="AP333" s="126"/>
      <c r="AQ333" s="126"/>
      <c r="AR333" s="127"/>
      <c r="AS333" s="29"/>
      <c r="AT333" s="127"/>
      <c r="AU333" s="126"/>
      <c r="AV333" s="13"/>
      <c r="AW333" s="13"/>
      <c r="AX333" s="13"/>
      <c r="AY333" s="13"/>
      <c r="AZ333" s="13"/>
      <c r="BA333" s="13"/>
      <c r="BB333" s="13"/>
      <c r="BC333" s="13"/>
      <c r="BD333" s="13"/>
      <c r="BE333" s="13"/>
      <c r="BF333" s="13"/>
      <c r="BG333" s="13"/>
      <c r="BH333" s="13"/>
    </row>
    <row r="334" spans="1:60" ht="12.75" customHeight="1">
      <c r="A334" s="123"/>
      <c r="B334" s="124"/>
      <c r="C334" s="125"/>
      <c r="D334" s="124"/>
      <c r="E334" s="125"/>
      <c r="F334" s="125"/>
      <c r="G334" s="126"/>
      <c r="H334" s="126"/>
      <c r="I334" s="126"/>
      <c r="J334" s="13"/>
      <c r="K334" s="13"/>
      <c r="L334" s="13"/>
      <c r="M334" s="13"/>
      <c r="N334" s="13"/>
      <c r="O334" s="13"/>
      <c r="P334" s="13"/>
      <c r="Q334" s="126"/>
      <c r="R334" s="13"/>
      <c r="S334" s="13"/>
      <c r="T334" s="13"/>
      <c r="U334" s="13"/>
      <c r="V334" s="13"/>
      <c r="W334" s="13"/>
      <c r="X334" s="126"/>
      <c r="Y334" s="13"/>
      <c r="Z334" s="13"/>
      <c r="AA334" s="13"/>
      <c r="AB334" s="13"/>
      <c r="AC334" s="13"/>
      <c r="AD334" s="13"/>
      <c r="AE334" s="126"/>
      <c r="AF334" s="127"/>
      <c r="AG334" s="13"/>
      <c r="AH334" s="13"/>
      <c r="AI334" s="13"/>
      <c r="AJ334" s="13"/>
      <c r="AK334" s="13"/>
      <c r="AL334" s="13"/>
      <c r="AM334" s="13"/>
      <c r="AN334" s="13"/>
      <c r="AO334" s="13"/>
      <c r="AP334" s="126"/>
      <c r="AQ334" s="126"/>
      <c r="AR334" s="127"/>
      <c r="AS334" s="29"/>
      <c r="AT334" s="127"/>
      <c r="AU334" s="126"/>
      <c r="AV334" s="13"/>
      <c r="AW334" s="13"/>
      <c r="AX334" s="13"/>
      <c r="AY334" s="13"/>
      <c r="AZ334" s="13"/>
      <c r="BA334" s="13"/>
      <c r="BB334" s="13"/>
      <c r="BC334" s="13"/>
      <c r="BD334" s="13"/>
      <c r="BE334" s="13"/>
      <c r="BF334" s="13"/>
      <c r="BG334" s="13"/>
      <c r="BH334" s="13"/>
    </row>
    <row r="335" spans="1:60" ht="12.75" customHeight="1">
      <c r="A335" s="123"/>
      <c r="B335" s="124"/>
      <c r="C335" s="125"/>
      <c r="D335" s="124"/>
      <c r="E335" s="125"/>
      <c r="F335" s="125"/>
      <c r="G335" s="126"/>
      <c r="H335" s="126"/>
      <c r="I335" s="126"/>
      <c r="J335" s="13"/>
      <c r="K335" s="13"/>
      <c r="L335" s="13"/>
      <c r="M335" s="13"/>
      <c r="N335" s="13"/>
      <c r="O335" s="13"/>
      <c r="P335" s="13"/>
      <c r="Q335" s="126"/>
      <c r="R335" s="13"/>
      <c r="S335" s="13"/>
      <c r="T335" s="13"/>
      <c r="U335" s="13"/>
      <c r="V335" s="13"/>
      <c r="W335" s="13"/>
      <c r="X335" s="126"/>
      <c r="Y335" s="13"/>
      <c r="Z335" s="13"/>
      <c r="AA335" s="13"/>
      <c r="AB335" s="13"/>
      <c r="AC335" s="13"/>
      <c r="AD335" s="13"/>
      <c r="AE335" s="126"/>
      <c r="AF335" s="127"/>
      <c r="AG335" s="13"/>
      <c r="AH335" s="13"/>
      <c r="AI335" s="13"/>
      <c r="AJ335" s="13"/>
      <c r="AK335" s="13"/>
      <c r="AL335" s="13"/>
      <c r="AM335" s="13"/>
      <c r="AN335" s="13"/>
      <c r="AO335" s="13"/>
      <c r="AP335" s="126"/>
      <c r="AQ335" s="126"/>
      <c r="AR335" s="127"/>
      <c r="AS335" s="29"/>
      <c r="AT335" s="127"/>
      <c r="AU335" s="126"/>
      <c r="AV335" s="13"/>
      <c r="AW335" s="13"/>
      <c r="AX335" s="13"/>
      <c r="AY335" s="13"/>
      <c r="AZ335" s="13"/>
      <c r="BA335" s="13"/>
      <c r="BB335" s="13"/>
      <c r="BC335" s="13"/>
      <c r="BD335" s="13"/>
      <c r="BE335" s="13"/>
      <c r="BF335" s="13"/>
      <c r="BG335" s="13"/>
      <c r="BH335" s="13"/>
    </row>
    <row r="336" spans="1:60" ht="12.75" customHeight="1">
      <c r="A336" s="123"/>
      <c r="B336" s="124"/>
      <c r="C336" s="125"/>
      <c r="D336" s="124"/>
      <c r="E336" s="125"/>
      <c r="F336" s="125"/>
      <c r="G336" s="126"/>
      <c r="H336" s="126"/>
      <c r="I336" s="126"/>
      <c r="J336" s="13"/>
      <c r="K336" s="13"/>
      <c r="L336" s="13"/>
      <c r="M336" s="13"/>
      <c r="N336" s="13"/>
      <c r="O336" s="13"/>
      <c r="P336" s="13"/>
      <c r="Q336" s="126"/>
      <c r="R336" s="13"/>
      <c r="S336" s="13"/>
      <c r="T336" s="13"/>
      <c r="U336" s="13"/>
      <c r="V336" s="13"/>
      <c r="W336" s="13"/>
      <c r="X336" s="126"/>
      <c r="Y336" s="13"/>
      <c r="Z336" s="13"/>
      <c r="AA336" s="13"/>
      <c r="AB336" s="13"/>
      <c r="AC336" s="13"/>
      <c r="AD336" s="13"/>
      <c r="AE336" s="126"/>
      <c r="AF336" s="127"/>
      <c r="AG336" s="13"/>
      <c r="AH336" s="13"/>
      <c r="AI336" s="13"/>
      <c r="AJ336" s="13"/>
      <c r="AK336" s="13"/>
      <c r="AL336" s="13"/>
      <c r="AM336" s="13"/>
      <c r="AN336" s="13"/>
      <c r="AO336" s="13"/>
      <c r="AP336" s="126"/>
      <c r="AQ336" s="126"/>
      <c r="AR336" s="127"/>
      <c r="AS336" s="29"/>
      <c r="AT336" s="127"/>
      <c r="AU336" s="126"/>
      <c r="AV336" s="13"/>
      <c r="AW336" s="13"/>
      <c r="AX336" s="13"/>
      <c r="AY336" s="13"/>
      <c r="AZ336" s="13"/>
      <c r="BA336" s="13"/>
      <c r="BB336" s="13"/>
      <c r="BC336" s="13"/>
      <c r="BD336" s="13"/>
      <c r="BE336" s="13"/>
      <c r="BF336" s="13"/>
      <c r="BG336" s="13"/>
      <c r="BH336" s="13"/>
    </row>
    <row r="337" spans="1:60" ht="12.75" customHeight="1">
      <c r="A337" s="123"/>
      <c r="B337" s="124"/>
      <c r="C337" s="125"/>
      <c r="D337" s="124"/>
      <c r="E337" s="125"/>
      <c r="F337" s="125"/>
      <c r="G337" s="126"/>
      <c r="H337" s="126"/>
      <c r="I337" s="126"/>
      <c r="J337" s="13"/>
      <c r="K337" s="13"/>
      <c r="L337" s="13"/>
      <c r="M337" s="13"/>
      <c r="N337" s="13"/>
      <c r="O337" s="13"/>
      <c r="P337" s="13"/>
      <c r="Q337" s="126"/>
      <c r="R337" s="13"/>
      <c r="S337" s="13"/>
      <c r="T337" s="13"/>
      <c r="U337" s="13"/>
      <c r="V337" s="13"/>
      <c r="W337" s="13"/>
      <c r="X337" s="126"/>
      <c r="Y337" s="13"/>
      <c r="Z337" s="13"/>
      <c r="AA337" s="13"/>
      <c r="AB337" s="13"/>
      <c r="AC337" s="13"/>
      <c r="AD337" s="13"/>
      <c r="AE337" s="126"/>
      <c r="AF337" s="127"/>
      <c r="AG337" s="13"/>
      <c r="AH337" s="13"/>
      <c r="AI337" s="13"/>
      <c r="AJ337" s="13"/>
      <c r="AK337" s="13"/>
      <c r="AL337" s="13"/>
      <c r="AM337" s="13"/>
      <c r="AN337" s="13"/>
      <c r="AO337" s="13"/>
      <c r="AP337" s="126"/>
      <c r="AQ337" s="126"/>
      <c r="AR337" s="127"/>
      <c r="AS337" s="29"/>
      <c r="AT337" s="127"/>
      <c r="AU337" s="126"/>
      <c r="AV337" s="13"/>
      <c r="AW337" s="13"/>
      <c r="AX337" s="13"/>
      <c r="AY337" s="13"/>
      <c r="AZ337" s="13"/>
      <c r="BA337" s="13"/>
      <c r="BB337" s="13"/>
      <c r="BC337" s="13"/>
      <c r="BD337" s="13"/>
      <c r="BE337" s="13"/>
      <c r="BF337" s="13"/>
      <c r="BG337" s="13"/>
      <c r="BH337" s="13"/>
    </row>
    <row r="338" spans="1:60" ht="12.75" customHeight="1">
      <c r="A338" s="123"/>
      <c r="B338" s="124"/>
      <c r="C338" s="125"/>
      <c r="D338" s="124"/>
      <c r="E338" s="125"/>
      <c r="F338" s="125"/>
      <c r="G338" s="126"/>
      <c r="H338" s="126"/>
      <c r="I338" s="126"/>
      <c r="J338" s="13"/>
      <c r="K338" s="13"/>
      <c r="L338" s="13"/>
      <c r="M338" s="13"/>
      <c r="N338" s="13"/>
      <c r="O338" s="13"/>
      <c r="P338" s="13"/>
      <c r="Q338" s="126"/>
      <c r="R338" s="13"/>
      <c r="S338" s="13"/>
      <c r="T338" s="13"/>
      <c r="U338" s="13"/>
      <c r="V338" s="13"/>
      <c r="W338" s="13"/>
      <c r="X338" s="126"/>
      <c r="Y338" s="13"/>
      <c r="Z338" s="13"/>
      <c r="AA338" s="13"/>
      <c r="AB338" s="13"/>
      <c r="AC338" s="13"/>
      <c r="AD338" s="13"/>
      <c r="AE338" s="126"/>
      <c r="AF338" s="127"/>
      <c r="AG338" s="13"/>
      <c r="AH338" s="13"/>
      <c r="AI338" s="13"/>
      <c r="AJ338" s="13"/>
      <c r="AK338" s="13"/>
      <c r="AL338" s="13"/>
      <c r="AM338" s="13"/>
      <c r="AN338" s="13"/>
      <c r="AO338" s="13"/>
      <c r="AP338" s="126"/>
      <c r="AQ338" s="126"/>
      <c r="AR338" s="127"/>
      <c r="AS338" s="29"/>
      <c r="AT338" s="127"/>
      <c r="AU338" s="126"/>
      <c r="AV338" s="13"/>
      <c r="AW338" s="13"/>
      <c r="AX338" s="13"/>
      <c r="AY338" s="13"/>
      <c r="AZ338" s="13"/>
      <c r="BA338" s="13"/>
      <c r="BB338" s="13"/>
      <c r="BC338" s="13"/>
      <c r="BD338" s="13"/>
      <c r="BE338" s="13"/>
      <c r="BF338" s="13"/>
      <c r="BG338" s="13"/>
      <c r="BH338" s="13"/>
    </row>
    <row r="339" spans="1:60" ht="12.75" customHeight="1">
      <c r="A339" s="123"/>
      <c r="B339" s="124"/>
      <c r="C339" s="125"/>
      <c r="D339" s="124"/>
      <c r="E339" s="125"/>
      <c r="F339" s="125"/>
      <c r="G339" s="126"/>
      <c r="H339" s="126"/>
      <c r="I339" s="126"/>
      <c r="J339" s="13"/>
      <c r="K339" s="13"/>
      <c r="L339" s="13"/>
      <c r="M339" s="13"/>
      <c r="N339" s="13"/>
      <c r="O339" s="13"/>
      <c r="P339" s="13"/>
      <c r="Q339" s="126"/>
      <c r="R339" s="13"/>
      <c r="S339" s="13"/>
      <c r="T339" s="13"/>
      <c r="U339" s="13"/>
      <c r="V339" s="13"/>
      <c r="W339" s="13"/>
      <c r="X339" s="126"/>
      <c r="Y339" s="13"/>
      <c r="Z339" s="13"/>
      <c r="AA339" s="13"/>
      <c r="AB339" s="13"/>
      <c r="AC339" s="13"/>
      <c r="AD339" s="13"/>
      <c r="AE339" s="126"/>
      <c r="AF339" s="127"/>
      <c r="AG339" s="13"/>
      <c r="AH339" s="13"/>
      <c r="AI339" s="13"/>
      <c r="AJ339" s="13"/>
      <c r="AK339" s="13"/>
      <c r="AL339" s="13"/>
      <c r="AM339" s="13"/>
      <c r="AN339" s="13"/>
      <c r="AO339" s="13"/>
      <c r="AP339" s="126"/>
      <c r="AQ339" s="126"/>
      <c r="AR339" s="127"/>
      <c r="AS339" s="29"/>
      <c r="AT339" s="127"/>
      <c r="AU339" s="126"/>
      <c r="AV339" s="13"/>
      <c r="AW339" s="13"/>
      <c r="AX339" s="13"/>
      <c r="AY339" s="13"/>
      <c r="AZ339" s="13"/>
      <c r="BA339" s="13"/>
      <c r="BB339" s="13"/>
      <c r="BC339" s="13"/>
      <c r="BD339" s="13"/>
      <c r="BE339" s="13"/>
      <c r="BF339" s="13"/>
      <c r="BG339" s="13"/>
      <c r="BH339" s="13"/>
    </row>
    <row r="340" spans="1:60" ht="12.75" customHeight="1">
      <c r="A340" s="123"/>
      <c r="B340" s="124"/>
      <c r="C340" s="125"/>
      <c r="D340" s="124"/>
      <c r="E340" s="125"/>
      <c r="F340" s="125"/>
      <c r="G340" s="126"/>
      <c r="H340" s="126"/>
      <c r="I340" s="126"/>
      <c r="J340" s="13"/>
      <c r="K340" s="13"/>
      <c r="L340" s="13"/>
      <c r="M340" s="13"/>
      <c r="N340" s="13"/>
      <c r="O340" s="13"/>
      <c r="P340" s="13"/>
      <c r="Q340" s="126"/>
      <c r="R340" s="13"/>
      <c r="S340" s="13"/>
      <c r="T340" s="13"/>
      <c r="U340" s="13"/>
      <c r="V340" s="13"/>
      <c r="W340" s="13"/>
      <c r="X340" s="126"/>
      <c r="Y340" s="13"/>
      <c r="Z340" s="13"/>
      <c r="AA340" s="13"/>
      <c r="AB340" s="13"/>
      <c r="AC340" s="13"/>
      <c r="AD340" s="13"/>
      <c r="AE340" s="126"/>
      <c r="AF340" s="127"/>
      <c r="AG340" s="13"/>
      <c r="AH340" s="13"/>
      <c r="AI340" s="13"/>
      <c r="AJ340" s="13"/>
      <c r="AK340" s="13"/>
      <c r="AL340" s="13"/>
      <c r="AM340" s="13"/>
      <c r="AN340" s="13"/>
      <c r="AO340" s="13"/>
      <c r="AP340" s="126"/>
      <c r="AQ340" s="126"/>
      <c r="AR340" s="127"/>
      <c r="AS340" s="29"/>
      <c r="AT340" s="127"/>
      <c r="AU340" s="126"/>
      <c r="AV340" s="13"/>
      <c r="AW340" s="13"/>
      <c r="AX340" s="13"/>
      <c r="AY340" s="13"/>
      <c r="AZ340" s="13"/>
      <c r="BA340" s="13"/>
      <c r="BB340" s="13"/>
      <c r="BC340" s="13"/>
      <c r="BD340" s="13"/>
      <c r="BE340" s="13"/>
      <c r="BF340" s="13"/>
      <c r="BG340" s="13"/>
      <c r="BH340" s="13"/>
    </row>
    <row r="341" spans="1:60" ht="12.75" customHeight="1">
      <c r="A341" s="123"/>
      <c r="B341" s="124"/>
      <c r="C341" s="125"/>
      <c r="D341" s="124"/>
      <c r="E341" s="125"/>
      <c r="F341" s="125"/>
      <c r="G341" s="126"/>
      <c r="H341" s="126"/>
      <c r="I341" s="126"/>
      <c r="J341" s="13"/>
      <c r="K341" s="13"/>
      <c r="L341" s="13"/>
      <c r="M341" s="13"/>
      <c r="N341" s="13"/>
      <c r="O341" s="13"/>
      <c r="P341" s="13"/>
      <c r="Q341" s="126"/>
      <c r="R341" s="13"/>
      <c r="S341" s="13"/>
      <c r="T341" s="13"/>
      <c r="U341" s="13"/>
      <c r="V341" s="13"/>
      <c r="W341" s="13"/>
      <c r="X341" s="126"/>
      <c r="Y341" s="13"/>
      <c r="Z341" s="13"/>
      <c r="AA341" s="13"/>
      <c r="AB341" s="13"/>
      <c r="AC341" s="13"/>
      <c r="AD341" s="13"/>
      <c r="AE341" s="126"/>
      <c r="AF341" s="127"/>
      <c r="AG341" s="13"/>
      <c r="AH341" s="13"/>
      <c r="AI341" s="13"/>
      <c r="AJ341" s="13"/>
      <c r="AK341" s="13"/>
      <c r="AL341" s="13"/>
      <c r="AM341" s="13"/>
      <c r="AN341" s="13"/>
      <c r="AO341" s="13"/>
      <c r="AP341" s="126"/>
      <c r="AQ341" s="126"/>
      <c r="AR341" s="127"/>
      <c r="AS341" s="29"/>
      <c r="AT341" s="127"/>
      <c r="AU341" s="126"/>
      <c r="AV341" s="13"/>
      <c r="AW341" s="13"/>
      <c r="AX341" s="13"/>
      <c r="AY341" s="13"/>
      <c r="AZ341" s="13"/>
      <c r="BA341" s="13"/>
      <c r="BB341" s="13"/>
      <c r="BC341" s="13"/>
      <c r="BD341" s="13"/>
      <c r="BE341" s="13"/>
      <c r="BF341" s="13"/>
      <c r="BG341" s="13"/>
      <c r="BH341" s="13"/>
    </row>
    <row r="342" spans="1:60" ht="12.75" customHeight="1">
      <c r="A342" s="123"/>
      <c r="B342" s="124"/>
      <c r="C342" s="125"/>
      <c r="D342" s="124"/>
      <c r="E342" s="125"/>
      <c r="F342" s="125"/>
      <c r="G342" s="126"/>
      <c r="H342" s="126"/>
      <c r="I342" s="126"/>
      <c r="J342" s="13"/>
      <c r="K342" s="13"/>
      <c r="L342" s="13"/>
      <c r="M342" s="13"/>
      <c r="N342" s="13"/>
      <c r="O342" s="13"/>
      <c r="P342" s="13"/>
      <c r="Q342" s="126"/>
      <c r="R342" s="13"/>
      <c r="S342" s="13"/>
      <c r="T342" s="13"/>
      <c r="U342" s="13"/>
      <c r="V342" s="13"/>
      <c r="W342" s="13"/>
      <c r="X342" s="126"/>
      <c r="Y342" s="13"/>
      <c r="Z342" s="13"/>
      <c r="AA342" s="13"/>
      <c r="AB342" s="13"/>
      <c r="AC342" s="13"/>
      <c r="AD342" s="13"/>
      <c r="AE342" s="126"/>
      <c r="AF342" s="127"/>
      <c r="AG342" s="13"/>
      <c r="AH342" s="13"/>
      <c r="AI342" s="13"/>
      <c r="AJ342" s="13"/>
      <c r="AK342" s="13"/>
      <c r="AL342" s="13"/>
      <c r="AM342" s="13"/>
      <c r="AN342" s="13"/>
      <c r="AO342" s="13"/>
      <c r="AP342" s="126"/>
      <c r="AQ342" s="126"/>
      <c r="AR342" s="127"/>
      <c r="AS342" s="29"/>
      <c r="AT342" s="127"/>
      <c r="AU342" s="126"/>
      <c r="AV342" s="13"/>
      <c r="AW342" s="13"/>
      <c r="AX342" s="13"/>
      <c r="AY342" s="13"/>
      <c r="AZ342" s="13"/>
      <c r="BA342" s="13"/>
      <c r="BB342" s="13"/>
      <c r="BC342" s="13"/>
      <c r="BD342" s="13"/>
      <c r="BE342" s="13"/>
      <c r="BF342" s="13"/>
      <c r="BG342" s="13"/>
      <c r="BH342" s="13"/>
    </row>
    <row r="343" spans="1:60" ht="12.75" customHeight="1">
      <c r="A343" s="123"/>
      <c r="B343" s="124"/>
      <c r="C343" s="125"/>
      <c r="D343" s="124"/>
      <c r="E343" s="125"/>
      <c r="F343" s="125"/>
      <c r="G343" s="126"/>
      <c r="H343" s="126"/>
      <c r="I343" s="126"/>
      <c r="J343" s="13"/>
      <c r="K343" s="13"/>
      <c r="L343" s="13"/>
      <c r="M343" s="13"/>
      <c r="N343" s="13"/>
      <c r="O343" s="13"/>
      <c r="P343" s="13"/>
      <c r="Q343" s="126"/>
      <c r="R343" s="13"/>
      <c r="S343" s="13"/>
      <c r="T343" s="13"/>
      <c r="U343" s="13"/>
      <c r="V343" s="13"/>
      <c r="W343" s="13"/>
      <c r="X343" s="126"/>
      <c r="Y343" s="13"/>
      <c r="Z343" s="13"/>
      <c r="AA343" s="13"/>
      <c r="AB343" s="13"/>
      <c r="AC343" s="13"/>
      <c r="AD343" s="13"/>
      <c r="AE343" s="126"/>
      <c r="AF343" s="127"/>
      <c r="AG343" s="13"/>
      <c r="AH343" s="13"/>
      <c r="AI343" s="13"/>
      <c r="AJ343" s="13"/>
      <c r="AK343" s="13"/>
      <c r="AL343" s="13"/>
      <c r="AM343" s="13"/>
      <c r="AN343" s="13"/>
      <c r="AO343" s="13"/>
      <c r="AP343" s="126"/>
      <c r="AQ343" s="126"/>
      <c r="AR343" s="127"/>
      <c r="AS343" s="29"/>
      <c r="AT343" s="127"/>
      <c r="AU343" s="126"/>
      <c r="AV343" s="13"/>
      <c r="AW343" s="13"/>
      <c r="AX343" s="13"/>
      <c r="AY343" s="13"/>
      <c r="AZ343" s="13"/>
      <c r="BA343" s="13"/>
      <c r="BB343" s="13"/>
      <c r="BC343" s="13"/>
      <c r="BD343" s="13"/>
      <c r="BE343" s="13"/>
      <c r="BF343" s="13"/>
      <c r="BG343" s="13"/>
      <c r="BH343" s="13"/>
    </row>
    <row r="344" spans="1:60" ht="12.75" customHeight="1">
      <c r="A344" s="123"/>
      <c r="B344" s="124"/>
      <c r="C344" s="125"/>
      <c r="D344" s="124"/>
      <c r="E344" s="125"/>
      <c r="F344" s="125"/>
      <c r="G344" s="126"/>
      <c r="H344" s="126"/>
      <c r="I344" s="126"/>
      <c r="J344" s="13"/>
      <c r="K344" s="13"/>
      <c r="L344" s="13"/>
      <c r="M344" s="13"/>
      <c r="N344" s="13"/>
      <c r="O344" s="13"/>
      <c r="P344" s="13"/>
      <c r="Q344" s="126"/>
      <c r="R344" s="13"/>
      <c r="S344" s="13"/>
      <c r="T344" s="13"/>
      <c r="U344" s="13"/>
      <c r="V344" s="13"/>
      <c r="W344" s="13"/>
      <c r="X344" s="126"/>
      <c r="Y344" s="13"/>
      <c r="Z344" s="13"/>
      <c r="AA344" s="13"/>
      <c r="AB344" s="13"/>
      <c r="AC344" s="13"/>
      <c r="AD344" s="13"/>
      <c r="AE344" s="126"/>
      <c r="AF344" s="127"/>
      <c r="AG344" s="13"/>
      <c r="AH344" s="13"/>
      <c r="AI344" s="13"/>
      <c r="AJ344" s="13"/>
      <c r="AK344" s="13"/>
      <c r="AL344" s="13"/>
      <c r="AM344" s="13"/>
      <c r="AN344" s="13"/>
      <c r="AO344" s="13"/>
      <c r="AP344" s="126"/>
      <c r="AQ344" s="126"/>
      <c r="AR344" s="127"/>
      <c r="AS344" s="29"/>
      <c r="AT344" s="127"/>
      <c r="AU344" s="126"/>
      <c r="AV344" s="13"/>
      <c r="AW344" s="13"/>
      <c r="AX344" s="13"/>
      <c r="AY344" s="13"/>
      <c r="AZ344" s="13"/>
      <c r="BA344" s="13"/>
      <c r="BB344" s="13"/>
      <c r="BC344" s="13"/>
      <c r="BD344" s="13"/>
      <c r="BE344" s="13"/>
      <c r="BF344" s="13"/>
      <c r="BG344" s="13"/>
      <c r="BH344" s="13"/>
    </row>
    <row r="345" spans="1:60" ht="12.75" customHeight="1">
      <c r="A345" s="123"/>
      <c r="B345" s="124"/>
      <c r="C345" s="125"/>
      <c r="D345" s="124"/>
      <c r="E345" s="125"/>
      <c r="F345" s="125"/>
      <c r="G345" s="126"/>
      <c r="H345" s="126"/>
      <c r="I345" s="126"/>
      <c r="J345" s="13"/>
      <c r="K345" s="13"/>
      <c r="L345" s="13"/>
      <c r="M345" s="13"/>
      <c r="N345" s="13"/>
      <c r="O345" s="13"/>
      <c r="P345" s="13"/>
      <c r="Q345" s="126"/>
      <c r="R345" s="13"/>
      <c r="S345" s="13"/>
      <c r="T345" s="13"/>
      <c r="U345" s="13"/>
      <c r="V345" s="13"/>
      <c r="W345" s="13"/>
      <c r="X345" s="126"/>
      <c r="Y345" s="13"/>
      <c r="Z345" s="13"/>
      <c r="AA345" s="13"/>
      <c r="AB345" s="13"/>
      <c r="AC345" s="13"/>
      <c r="AD345" s="13"/>
      <c r="AE345" s="126"/>
      <c r="AF345" s="127"/>
      <c r="AG345" s="13"/>
      <c r="AH345" s="13"/>
      <c r="AI345" s="13"/>
      <c r="AJ345" s="13"/>
      <c r="AK345" s="13"/>
      <c r="AL345" s="13"/>
      <c r="AM345" s="13"/>
      <c r="AN345" s="13"/>
      <c r="AO345" s="13"/>
      <c r="AP345" s="126"/>
      <c r="AQ345" s="126"/>
      <c r="AR345" s="127"/>
      <c r="AS345" s="29"/>
      <c r="AT345" s="127"/>
      <c r="AU345" s="126"/>
      <c r="AV345" s="13"/>
      <c r="AW345" s="13"/>
      <c r="AX345" s="13"/>
      <c r="AY345" s="13"/>
      <c r="AZ345" s="13"/>
      <c r="BA345" s="13"/>
      <c r="BB345" s="13"/>
      <c r="BC345" s="13"/>
      <c r="BD345" s="13"/>
      <c r="BE345" s="13"/>
      <c r="BF345" s="13"/>
      <c r="BG345" s="13"/>
      <c r="BH345" s="13"/>
    </row>
    <row r="346" spans="1:60" ht="12.75" customHeight="1">
      <c r="A346" s="123"/>
      <c r="B346" s="124"/>
      <c r="C346" s="125"/>
      <c r="D346" s="124"/>
      <c r="E346" s="125"/>
      <c r="F346" s="125"/>
      <c r="G346" s="126"/>
      <c r="H346" s="126"/>
      <c r="I346" s="126"/>
      <c r="J346" s="13"/>
      <c r="K346" s="13"/>
      <c r="L346" s="13"/>
      <c r="M346" s="13"/>
      <c r="N346" s="13"/>
      <c r="O346" s="13"/>
      <c r="P346" s="13"/>
      <c r="Q346" s="126"/>
      <c r="R346" s="13"/>
      <c r="S346" s="13"/>
      <c r="T346" s="13"/>
      <c r="U346" s="13"/>
      <c r="V346" s="13"/>
      <c r="W346" s="13"/>
      <c r="X346" s="126"/>
      <c r="Y346" s="13"/>
      <c r="Z346" s="13"/>
      <c r="AA346" s="13"/>
      <c r="AB346" s="13"/>
      <c r="AC346" s="13"/>
      <c r="AD346" s="13"/>
      <c r="AE346" s="126"/>
      <c r="AF346" s="127"/>
      <c r="AG346" s="13"/>
      <c r="AH346" s="13"/>
      <c r="AI346" s="13"/>
      <c r="AJ346" s="13"/>
      <c r="AK346" s="13"/>
      <c r="AL346" s="13"/>
      <c r="AM346" s="13"/>
      <c r="AN346" s="13"/>
      <c r="AO346" s="13"/>
      <c r="AP346" s="126"/>
      <c r="AQ346" s="126"/>
      <c r="AR346" s="127"/>
      <c r="AS346" s="29"/>
      <c r="AT346" s="127"/>
      <c r="AU346" s="126"/>
      <c r="AV346" s="13"/>
      <c r="AW346" s="13"/>
      <c r="AX346" s="13"/>
      <c r="AY346" s="13"/>
      <c r="AZ346" s="13"/>
      <c r="BA346" s="13"/>
      <c r="BB346" s="13"/>
      <c r="BC346" s="13"/>
      <c r="BD346" s="13"/>
      <c r="BE346" s="13"/>
      <c r="BF346" s="13"/>
      <c r="BG346" s="13"/>
      <c r="BH346" s="13"/>
    </row>
    <row r="347" spans="1:60" ht="15.75" customHeight="1"/>
    <row r="348" spans="1:60" ht="15.75" customHeight="1"/>
    <row r="349" spans="1:60" ht="15.75" customHeight="1"/>
    <row r="350" spans="1:60" ht="15.75" customHeight="1"/>
    <row r="351" spans="1:60" ht="15.75" customHeight="1"/>
    <row r="352" spans="1:60"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45">
    <mergeCell ref="B153:K153"/>
    <mergeCell ref="Y7:AD7"/>
    <mergeCell ref="AE7:AE8"/>
    <mergeCell ref="AH7:AO7"/>
    <mergeCell ref="AU7:AU8"/>
    <mergeCell ref="E7:E8"/>
    <mergeCell ref="F7:F8"/>
    <mergeCell ref="I7:I8"/>
    <mergeCell ref="J7:M7"/>
    <mergeCell ref="N7:N8"/>
    <mergeCell ref="O7:O8"/>
    <mergeCell ref="AQ6:AQ8"/>
    <mergeCell ref="AR6:AR8"/>
    <mergeCell ref="AS6:AS8"/>
    <mergeCell ref="AT6:AT8"/>
    <mergeCell ref="AU6:AZ6"/>
    <mergeCell ref="BA6:BG6"/>
    <mergeCell ref="AY7:AY8"/>
    <mergeCell ref="AZ7:AZ8"/>
    <mergeCell ref="BA7:BA8"/>
    <mergeCell ref="BB7:BE7"/>
    <mergeCell ref="BF7:BF8"/>
    <mergeCell ref="BG7:BG8"/>
    <mergeCell ref="AV7:AW7"/>
    <mergeCell ref="AX7:AX8"/>
    <mergeCell ref="AP6:AP8"/>
    <mergeCell ref="P7:P8"/>
    <mergeCell ref="Q7:Q8"/>
    <mergeCell ref="R7:W7"/>
    <mergeCell ref="X7:X8"/>
    <mergeCell ref="I6:P6"/>
    <mergeCell ref="Q6:AE6"/>
    <mergeCell ref="AF6:AF8"/>
    <mergeCell ref="AG6:AG8"/>
    <mergeCell ref="AH6:AO6"/>
    <mergeCell ref="A1:B1"/>
    <mergeCell ref="B2:P2"/>
    <mergeCell ref="B3:P3"/>
    <mergeCell ref="B4:P4"/>
    <mergeCell ref="A6:A8"/>
    <mergeCell ref="B6:B8"/>
    <mergeCell ref="C6:C8"/>
    <mergeCell ref="D6:D8"/>
    <mergeCell ref="E6:F6"/>
    <mergeCell ref="G6:G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4"/>
  <sheetViews>
    <sheetView workbookViewId="0">
      <pane xSplit="2" ySplit="9" topLeftCell="P67" activePane="bottomRight" state="frozen"/>
      <selection pane="topRight" activeCell="C1" sqref="C1"/>
      <selection pane="bottomLeft" activeCell="A10" sqref="A10"/>
      <selection pane="bottomRight" activeCell="AE125" sqref="AE125"/>
    </sheetView>
  </sheetViews>
  <sheetFormatPr defaultColWidth="12.44140625" defaultRowHeight="14.4"/>
  <cols>
    <col min="1" max="1" width="5.5546875" customWidth="1"/>
    <col min="2" max="2" width="27" customWidth="1"/>
    <col min="3" max="3" width="8.109375" customWidth="1"/>
    <col min="4" max="4" width="9" customWidth="1"/>
    <col min="5" max="5" width="7.33203125" customWidth="1"/>
    <col min="6" max="6" width="8.109375" customWidth="1"/>
    <col min="7" max="7" width="9.44140625" customWidth="1"/>
    <col min="8" max="8" width="9.88671875" hidden="1" customWidth="1"/>
    <col min="9" max="9" width="9.88671875" customWidth="1"/>
    <col min="10" max="10" width="8.5546875" customWidth="1"/>
    <col min="11" max="13" width="9.44140625" customWidth="1"/>
    <col min="14" max="14" width="6.44140625" customWidth="1"/>
    <col min="15" max="15" width="8.109375" customWidth="1"/>
    <col min="16" max="16" width="8.5546875" customWidth="1"/>
    <col min="17" max="17" width="9.88671875" customWidth="1"/>
    <col min="18" max="18" width="9.44140625" customWidth="1"/>
    <col min="19" max="19" width="8.5546875" customWidth="1"/>
    <col min="20" max="20" width="8.109375" customWidth="1"/>
    <col min="21" max="21" width="9.44140625" customWidth="1"/>
    <col min="22" max="22" width="7.33203125" customWidth="1"/>
    <col min="23" max="23" width="8.5546875" customWidth="1"/>
    <col min="24" max="24" width="9" customWidth="1"/>
    <col min="25" max="25" width="9.88671875" customWidth="1"/>
    <col min="26" max="30" width="9" customWidth="1"/>
    <col min="31" max="31" width="9.44140625" customWidth="1"/>
    <col min="32" max="32" width="10.6640625" customWidth="1"/>
    <col min="33" max="33" width="9" hidden="1" customWidth="1"/>
    <col min="34" max="34" width="9" customWidth="1"/>
    <col min="35" max="35" width="7.6640625" customWidth="1"/>
    <col min="36" max="36" width="9.44140625" customWidth="1"/>
    <col min="37" max="37" width="7.33203125" customWidth="1"/>
    <col min="38" max="38" width="8.5546875" customWidth="1"/>
    <col min="39" max="39" width="7.33203125" customWidth="1"/>
    <col min="40" max="40" width="6" customWidth="1"/>
    <col min="41" max="42" width="8.5546875" customWidth="1"/>
    <col min="43" max="43" width="6.88671875" customWidth="1"/>
    <col min="44" max="44" width="10.33203125" customWidth="1"/>
    <col min="45" max="45" width="8.109375" customWidth="1"/>
    <col min="46" max="46" width="10.33203125" customWidth="1"/>
    <col min="47" max="47" width="8.5546875" customWidth="1"/>
    <col min="48" max="49" width="8.109375" customWidth="1"/>
    <col min="50" max="50" width="9" customWidth="1"/>
    <col min="51" max="52" width="8.109375" customWidth="1"/>
    <col min="53" max="53" width="8.5546875" customWidth="1"/>
    <col min="54" max="55" width="6.88671875" customWidth="1"/>
    <col min="56" max="60" width="8.109375" customWidth="1"/>
  </cols>
  <sheetData>
    <row r="1" spans="1:60" ht="18.75" customHeight="1">
      <c r="A1" s="725" t="s">
        <v>0</v>
      </c>
      <c r="B1" s="775"/>
      <c r="C1" s="1"/>
      <c r="D1" s="2"/>
      <c r="E1" s="1"/>
      <c r="F1" s="1"/>
      <c r="G1" s="3"/>
      <c r="H1" s="3"/>
      <c r="I1" s="4"/>
      <c r="J1" s="5"/>
      <c r="K1" s="5"/>
      <c r="L1" s="5"/>
      <c r="M1" s="5"/>
      <c r="N1" s="6"/>
      <c r="O1" s="7" t="s">
        <v>350</v>
      </c>
      <c r="P1" s="5"/>
      <c r="Q1" s="3"/>
      <c r="R1" s="6"/>
      <c r="S1" s="6"/>
      <c r="T1" s="6"/>
      <c r="U1" s="6"/>
      <c r="V1" s="5"/>
      <c r="W1" s="6"/>
      <c r="X1" s="8"/>
      <c r="Y1" s="6"/>
      <c r="Z1" s="6"/>
      <c r="AA1" s="6"/>
      <c r="AB1" s="6"/>
      <c r="AC1" s="6"/>
      <c r="AD1" s="6"/>
      <c r="AE1" s="3"/>
      <c r="AF1" s="9"/>
      <c r="AG1" s="6"/>
      <c r="AH1" s="6"/>
      <c r="AI1" s="6"/>
      <c r="AJ1" s="6"/>
      <c r="AK1" s="6"/>
      <c r="AL1" s="6"/>
      <c r="AM1" s="6"/>
      <c r="AN1" s="6"/>
      <c r="AO1" s="6"/>
      <c r="AP1" s="8" t="s">
        <v>247</v>
      </c>
      <c r="AQ1" s="8"/>
      <c r="AR1" s="9"/>
      <c r="AS1" s="10"/>
      <c r="AT1" s="9"/>
      <c r="AU1" s="3"/>
      <c r="AV1" s="6"/>
      <c r="AW1" s="6"/>
      <c r="AX1" s="6"/>
      <c r="AY1" s="6"/>
      <c r="AZ1" s="6"/>
      <c r="BA1" s="6"/>
      <c r="BB1" s="6"/>
      <c r="BC1" s="6"/>
      <c r="BD1" s="6"/>
      <c r="BE1" s="6"/>
      <c r="BF1" s="6"/>
      <c r="BG1" s="6"/>
      <c r="BH1" s="6"/>
    </row>
    <row r="2" spans="1:60" ht="26.25" customHeight="1">
      <c r="A2" s="12"/>
      <c r="B2" s="720" t="s">
        <v>2</v>
      </c>
      <c r="C2" s="775"/>
      <c r="D2" s="775"/>
      <c r="E2" s="775"/>
      <c r="F2" s="775"/>
      <c r="G2" s="775"/>
      <c r="H2" s="775"/>
      <c r="I2" s="775"/>
      <c r="J2" s="775"/>
      <c r="K2" s="775"/>
      <c r="L2" s="775"/>
      <c r="M2" s="775"/>
      <c r="N2" s="775"/>
      <c r="O2" s="775"/>
      <c r="P2" s="775"/>
      <c r="Q2" s="12"/>
      <c r="R2" s="132"/>
      <c r="S2" s="132"/>
      <c r="T2" s="132"/>
      <c r="U2" s="132"/>
      <c r="V2" s="132"/>
      <c r="W2" s="132"/>
      <c r="X2" s="12"/>
      <c r="Y2" s="132"/>
      <c r="Z2" s="132"/>
      <c r="AA2" s="132"/>
      <c r="AB2" s="132"/>
      <c r="AC2" s="132"/>
      <c r="AD2" s="132"/>
      <c r="AE2" s="12"/>
      <c r="AF2" s="12"/>
      <c r="AG2" s="132"/>
      <c r="AH2" s="132"/>
      <c r="AI2" s="132"/>
      <c r="AJ2" s="132"/>
      <c r="AK2" s="132"/>
      <c r="AL2" s="132"/>
      <c r="AM2" s="132"/>
      <c r="AN2" s="132"/>
      <c r="AO2" s="132"/>
      <c r="AP2" s="12"/>
      <c r="AQ2" s="12"/>
      <c r="AR2" s="12"/>
      <c r="AS2" s="132"/>
      <c r="AT2" s="127"/>
      <c r="AU2" s="126"/>
      <c r="AV2" s="13"/>
      <c r="AW2" s="13"/>
      <c r="AX2" s="13"/>
      <c r="AY2" s="13"/>
      <c r="AZ2" s="13"/>
      <c r="BA2" s="13"/>
      <c r="BB2" s="13"/>
      <c r="BC2" s="13"/>
      <c r="BD2" s="13"/>
      <c r="BE2" s="13"/>
      <c r="BF2" s="13"/>
      <c r="BG2" s="13"/>
      <c r="BH2" s="13"/>
    </row>
    <row r="3" spans="1:60" ht="20.25" customHeight="1">
      <c r="A3" s="12"/>
      <c r="B3" s="720" t="s">
        <v>351</v>
      </c>
      <c r="C3" s="775"/>
      <c r="D3" s="775"/>
      <c r="E3" s="775"/>
      <c r="F3" s="775"/>
      <c r="G3" s="775"/>
      <c r="H3" s="775"/>
      <c r="I3" s="775"/>
      <c r="J3" s="775"/>
      <c r="K3" s="775"/>
      <c r="L3" s="775"/>
      <c r="M3" s="775"/>
      <c r="N3" s="775"/>
      <c r="O3" s="775"/>
      <c r="P3" s="775"/>
      <c r="Q3" s="12"/>
      <c r="R3" s="132"/>
      <c r="S3" s="132"/>
      <c r="T3" s="132"/>
      <c r="U3" s="132"/>
      <c r="V3" s="132"/>
      <c r="W3" s="132"/>
      <c r="X3" s="12"/>
      <c r="Y3" s="132"/>
      <c r="Z3" s="132"/>
      <c r="AA3" s="132"/>
      <c r="AB3" s="132"/>
      <c r="AC3" s="132"/>
      <c r="AD3" s="132"/>
      <c r="AE3" s="12"/>
      <c r="AF3" s="12"/>
      <c r="AG3" s="132"/>
      <c r="AH3" s="132"/>
      <c r="AI3" s="132"/>
      <c r="AJ3" s="132"/>
      <c r="AK3" s="132"/>
      <c r="AL3" s="132"/>
      <c r="AM3" s="132"/>
      <c r="AN3" s="132"/>
      <c r="AO3" s="132"/>
      <c r="AP3" s="12"/>
      <c r="AQ3" s="12"/>
      <c r="AR3" s="12"/>
      <c r="AS3" s="132"/>
      <c r="AT3" s="127"/>
      <c r="AU3" s="126"/>
      <c r="AV3" s="13"/>
      <c r="AW3" s="13"/>
      <c r="AX3" s="13"/>
      <c r="AY3" s="13"/>
      <c r="AZ3" s="13"/>
      <c r="BA3" s="13"/>
      <c r="BB3" s="13"/>
      <c r="BC3" s="13"/>
      <c r="BD3" s="13"/>
      <c r="BE3" s="13"/>
      <c r="BF3" s="13"/>
      <c r="BG3" s="13"/>
      <c r="BH3" s="13"/>
    </row>
    <row r="4" spans="1:60" ht="20.25" customHeight="1">
      <c r="A4" s="14"/>
      <c r="B4" s="721" t="s">
        <v>249</v>
      </c>
      <c r="C4" s="775"/>
      <c r="D4" s="775"/>
      <c r="E4" s="775"/>
      <c r="F4" s="775"/>
      <c r="G4" s="775"/>
      <c r="H4" s="775"/>
      <c r="I4" s="775"/>
      <c r="J4" s="775"/>
      <c r="K4" s="775"/>
      <c r="L4" s="775"/>
      <c r="M4" s="775"/>
      <c r="N4" s="775"/>
      <c r="O4" s="775"/>
      <c r="P4" s="775"/>
      <c r="Q4" s="14"/>
      <c r="R4" s="133"/>
      <c r="S4" s="133"/>
      <c r="T4" s="133"/>
      <c r="U4" s="133"/>
      <c r="V4" s="133"/>
      <c r="W4" s="133"/>
      <c r="X4" s="14"/>
      <c r="Y4" s="133"/>
      <c r="Z4" s="133"/>
      <c r="AA4" s="133"/>
      <c r="AB4" s="133"/>
      <c r="AC4" s="133"/>
      <c r="AD4" s="133"/>
      <c r="AE4" s="14"/>
      <c r="AF4" s="134"/>
      <c r="AG4" s="133"/>
      <c r="AH4" s="133"/>
      <c r="AI4" s="133"/>
      <c r="AJ4" s="133"/>
      <c r="AK4" s="133"/>
      <c r="AL4" s="133"/>
      <c r="AM4" s="133"/>
      <c r="AN4" s="133"/>
      <c r="AO4" s="133"/>
      <c r="AP4" s="14"/>
      <c r="AQ4" s="14"/>
      <c r="AR4" s="14"/>
      <c r="AS4" s="133"/>
      <c r="AT4" s="127"/>
      <c r="AU4" s="126"/>
      <c r="AV4" s="13"/>
      <c r="AW4" s="13"/>
      <c r="AX4" s="13"/>
      <c r="AY4" s="13"/>
      <c r="AZ4" s="13"/>
      <c r="BA4" s="13"/>
      <c r="BB4" s="13"/>
      <c r="BC4" s="13"/>
      <c r="BD4" s="13"/>
      <c r="BE4" s="13"/>
      <c r="BF4" s="13"/>
      <c r="BG4" s="13"/>
      <c r="BH4" s="13"/>
    </row>
    <row r="5" spans="1:60" ht="24" customHeight="1">
      <c r="A5" s="15"/>
      <c r="B5" s="4"/>
      <c r="C5" s="5"/>
      <c r="D5" s="4"/>
      <c r="E5" s="5"/>
      <c r="F5" s="5"/>
      <c r="G5" s="16"/>
      <c r="H5" s="16"/>
      <c r="I5" s="4"/>
      <c r="J5" s="5"/>
      <c r="K5" s="5"/>
      <c r="L5" s="5"/>
      <c r="M5" s="5"/>
      <c r="N5" s="17"/>
      <c r="O5" s="18" t="s">
        <v>5</v>
      </c>
      <c r="P5" s="5"/>
      <c r="Q5" s="16"/>
      <c r="R5" s="17"/>
      <c r="S5" s="17"/>
      <c r="T5" s="17"/>
      <c r="U5" s="17"/>
      <c r="V5" s="5"/>
      <c r="W5" s="17"/>
      <c r="X5" s="19"/>
      <c r="Y5" s="17"/>
      <c r="Z5" s="17"/>
      <c r="AA5" s="17"/>
      <c r="AB5" s="17"/>
      <c r="AC5" s="17"/>
      <c r="AD5" s="17"/>
      <c r="AE5" s="16"/>
      <c r="AF5" s="20"/>
      <c r="AG5" s="17"/>
      <c r="AH5" s="6"/>
      <c r="AI5" s="6"/>
      <c r="AJ5" s="6"/>
      <c r="AK5" s="6"/>
      <c r="AL5" s="6"/>
      <c r="AM5" s="6"/>
      <c r="AN5" s="21"/>
      <c r="AO5" s="21"/>
      <c r="AP5" s="19"/>
      <c r="AQ5" s="19"/>
      <c r="AR5" s="19" t="s">
        <v>5</v>
      </c>
      <c r="AS5" s="22"/>
      <c r="AT5" s="9"/>
      <c r="AU5" s="3"/>
      <c r="AV5" s="6"/>
      <c r="AW5" s="6"/>
      <c r="AX5" s="6"/>
      <c r="AY5" s="6"/>
      <c r="AZ5" s="6"/>
      <c r="BA5" s="6"/>
      <c r="BB5" s="6"/>
      <c r="BC5" s="6"/>
      <c r="BD5" s="6"/>
      <c r="BE5" s="6"/>
      <c r="BF5" s="6"/>
      <c r="BG5" s="6"/>
      <c r="BH5" s="6"/>
    </row>
    <row r="6" spans="1:60" ht="21" customHeight="1">
      <c r="A6" s="776" t="s">
        <v>6</v>
      </c>
      <c r="B6" s="776" t="s">
        <v>7</v>
      </c>
      <c r="C6" s="690" t="s">
        <v>8</v>
      </c>
      <c r="D6" s="779" t="s">
        <v>9</v>
      </c>
      <c r="E6" s="693" t="s">
        <v>10</v>
      </c>
      <c r="F6" s="777"/>
      <c r="G6" s="776" t="s">
        <v>11</v>
      </c>
      <c r="H6" s="23"/>
      <c r="I6" s="755" t="s">
        <v>352</v>
      </c>
      <c r="J6" s="777"/>
      <c r="K6" s="777"/>
      <c r="L6" s="777"/>
      <c r="M6" s="777"/>
      <c r="N6" s="777"/>
      <c r="O6" s="777"/>
      <c r="P6" s="777"/>
      <c r="Q6" s="755" t="s">
        <v>353</v>
      </c>
      <c r="R6" s="777"/>
      <c r="S6" s="777"/>
      <c r="T6" s="777"/>
      <c r="U6" s="777"/>
      <c r="V6" s="777"/>
      <c r="W6" s="777"/>
      <c r="X6" s="777"/>
      <c r="Y6" s="777"/>
      <c r="Z6" s="777"/>
      <c r="AA6" s="777"/>
      <c r="AB6" s="777"/>
      <c r="AC6" s="777"/>
      <c r="AD6" s="777"/>
      <c r="AE6" s="777"/>
      <c r="AF6" s="781" t="s">
        <v>14</v>
      </c>
      <c r="AG6" s="782" t="s">
        <v>15</v>
      </c>
      <c r="AH6" s="755" t="s">
        <v>354</v>
      </c>
      <c r="AI6" s="777"/>
      <c r="AJ6" s="777"/>
      <c r="AK6" s="777"/>
      <c r="AL6" s="777"/>
      <c r="AM6" s="777"/>
      <c r="AN6" s="777"/>
      <c r="AO6" s="777"/>
      <c r="AP6" s="776" t="s">
        <v>253</v>
      </c>
      <c r="AQ6" s="776" t="s">
        <v>18</v>
      </c>
      <c r="AR6" s="776" t="s">
        <v>355</v>
      </c>
      <c r="AS6" s="751" t="s">
        <v>255</v>
      </c>
      <c r="AT6" s="776" t="s">
        <v>24</v>
      </c>
      <c r="AU6" s="679" t="s">
        <v>10</v>
      </c>
      <c r="AV6" s="777"/>
      <c r="AW6" s="777"/>
      <c r="AX6" s="777"/>
      <c r="AY6" s="777"/>
      <c r="AZ6" s="777"/>
      <c r="BA6" s="679" t="s">
        <v>25</v>
      </c>
      <c r="BB6" s="777"/>
      <c r="BC6" s="777"/>
      <c r="BD6" s="777"/>
      <c r="BE6" s="777"/>
      <c r="BF6" s="777"/>
      <c r="BG6" s="777"/>
      <c r="BH6" s="10"/>
    </row>
    <row r="7" spans="1:60" ht="24" customHeight="1">
      <c r="A7" s="777"/>
      <c r="B7" s="777"/>
      <c r="C7" s="778"/>
      <c r="D7" s="777"/>
      <c r="E7" s="682" t="s">
        <v>26</v>
      </c>
      <c r="F7" s="682" t="s">
        <v>27</v>
      </c>
      <c r="G7" s="777"/>
      <c r="H7" s="23"/>
      <c r="I7" s="784" t="s">
        <v>28</v>
      </c>
      <c r="J7" s="785" t="s">
        <v>10</v>
      </c>
      <c r="K7" s="777"/>
      <c r="L7" s="777"/>
      <c r="M7" s="777"/>
      <c r="N7" s="780" t="s">
        <v>29</v>
      </c>
      <c r="O7" s="780" t="s">
        <v>30</v>
      </c>
      <c r="P7" s="780" t="s">
        <v>31</v>
      </c>
      <c r="Q7" s="776" t="s">
        <v>32</v>
      </c>
      <c r="R7" s="679" t="s">
        <v>10</v>
      </c>
      <c r="S7" s="777"/>
      <c r="T7" s="777"/>
      <c r="U7" s="777"/>
      <c r="V7" s="777"/>
      <c r="W7" s="777"/>
      <c r="X7" s="776" t="s">
        <v>33</v>
      </c>
      <c r="Y7" s="679" t="s">
        <v>10</v>
      </c>
      <c r="Z7" s="777"/>
      <c r="AA7" s="777"/>
      <c r="AB7" s="777"/>
      <c r="AC7" s="777"/>
      <c r="AD7" s="777"/>
      <c r="AE7" s="776" t="s">
        <v>34</v>
      </c>
      <c r="AF7" s="777"/>
      <c r="AG7" s="777"/>
      <c r="AH7" s="755" t="s">
        <v>10</v>
      </c>
      <c r="AI7" s="777"/>
      <c r="AJ7" s="777"/>
      <c r="AK7" s="777"/>
      <c r="AL7" s="777"/>
      <c r="AM7" s="777"/>
      <c r="AN7" s="777"/>
      <c r="AO7" s="777"/>
      <c r="AP7" s="777"/>
      <c r="AQ7" s="777"/>
      <c r="AR7" s="777"/>
      <c r="AS7" s="777"/>
      <c r="AT7" s="777"/>
      <c r="AU7" s="783" t="s">
        <v>38</v>
      </c>
      <c r="AV7" s="682" t="s">
        <v>10</v>
      </c>
      <c r="AW7" s="777"/>
      <c r="AX7" s="748" t="s">
        <v>39</v>
      </c>
      <c r="AY7" s="682" t="s">
        <v>40</v>
      </c>
      <c r="AZ7" s="682" t="s">
        <v>41</v>
      </c>
      <c r="BA7" s="682" t="s">
        <v>42</v>
      </c>
      <c r="BB7" s="748" t="s">
        <v>43</v>
      </c>
      <c r="BC7" s="777"/>
      <c r="BD7" s="777"/>
      <c r="BE7" s="777"/>
      <c r="BF7" s="748" t="s">
        <v>44</v>
      </c>
      <c r="BG7" s="748" t="s">
        <v>45</v>
      </c>
      <c r="BH7" s="10"/>
    </row>
    <row r="8" spans="1:60" ht="93.75" customHeight="1">
      <c r="A8" s="777"/>
      <c r="B8" s="777"/>
      <c r="C8" s="778"/>
      <c r="D8" s="777"/>
      <c r="E8" s="777"/>
      <c r="F8" s="777"/>
      <c r="G8" s="777"/>
      <c r="H8" s="23"/>
      <c r="I8" s="777"/>
      <c r="J8" s="24" t="s">
        <v>46</v>
      </c>
      <c r="K8" s="25" t="s">
        <v>47</v>
      </c>
      <c r="L8" s="24" t="s">
        <v>48</v>
      </c>
      <c r="M8" s="24" t="s">
        <v>49</v>
      </c>
      <c r="N8" s="777"/>
      <c r="O8" s="777"/>
      <c r="P8" s="777"/>
      <c r="Q8" s="777"/>
      <c r="R8" s="24" t="s">
        <v>50</v>
      </c>
      <c r="S8" s="24" t="s">
        <v>51</v>
      </c>
      <c r="T8" s="24" t="s">
        <v>52</v>
      </c>
      <c r="U8" s="24" t="s">
        <v>53</v>
      </c>
      <c r="V8" s="25" t="s">
        <v>54</v>
      </c>
      <c r="W8" s="24" t="s">
        <v>55</v>
      </c>
      <c r="X8" s="777"/>
      <c r="Y8" s="24" t="s">
        <v>56</v>
      </c>
      <c r="Z8" s="25" t="s">
        <v>57</v>
      </c>
      <c r="AA8" s="24" t="s">
        <v>58</v>
      </c>
      <c r="AB8" s="24" t="s">
        <v>59</v>
      </c>
      <c r="AC8" s="24" t="s">
        <v>60</v>
      </c>
      <c r="AD8" s="24" t="s">
        <v>61</v>
      </c>
      <c r="AE8" s="777"/>
      <c r="AF8" s="777"/>
      <c r="AG8" s="777"/>
      <c r="AH8" s="26" t="s">
        <v>62</v>
      </c>
      <c r="AI8" s="25" t="s">
        <v>63</v>
      </c>
      <c r="AJ8" s="25" t="s">
        <v>64</v>
      </c>
      <c r="AK8" s="25" t="s">
        <v>65</v>
      </c>
      <c r="AL8" s="25" t="s">
        <v>66</v>
      </c>
      <c r="AM8" s="25" t="s">
        <v>67</v>
      </c>
      <c r="AN8" s="25" t="s">
        <v>68</v>
      </c>
      <c r="AO8" s="25" t="s">
        <v>69</v>
      </c>
      <c r="AP8" s="777"/>
      <c r="AQ8" s="777"/>
      <c r="AR8" s="777"/>
      <c r="AS8" s="777"/>
      <c r="AT8" s="777"/>
      <c r="AU8" s="777"/>
      <c r="AV8" s="27" t="s">
        <v>74</v>
      </c>
      <c r="AW8" s="27" t="s">
        <v>75</v>
      </c>
      <c r="AX8" s="777"/>
      <c r="AY8" s="777"/>
      <c r="AZ8" s="777"/>
      <c r="BA8" s="777"/>
      <c r="BB8" s="28" t="s">
        <v>76</v>
      </c>
      <c r="BC8" s="28" t="s">
        <v>77</v>
      </c>
      <c r="BD8" s="28" t="s">
        <v>78</v>
      </c>
      <c r="BE8" s="28" t="s">
        <v>79</v>
      </c>
      <c r="BF8" s="777"/>
      <c r="BG8" s="777"/>
      <c r="BH8" s="29"/>
    </row>
    <row r="9" spans="1:60" s="56" customFormat="1" ht="25.5" customHeight="1">
      <c r="A9" s="30" t="s">
        <v>80</v>
      </c>
      <c r="B9" s="31" t="s">
        <v>81</v>
      </c>
      <c r="C9" s="32" t="s">
        <v>82</v>
      </c>
      <c r="D9" s="31" t="s">
        <v>83</v>
      </c>
      <c r="E9" s="32" t="s">
        <v>84</v>
      </c>
      <c r="F9" s="32" t="s">
        <v>85</v>
      </c>
      <c r="G9" s="30" t="s">
        <v>86</v>
      </c>
      <c r="H9" s="30"/>
      <c r="I9" s="31" t="s">
        <v>87</v>
      </c>
      <c r="J9" s="33" t="s">
        <v>88</v>
      </c>
      <c r="K9" s="33" t="s">
        <v>89</v>
      </c>
      <c r="L9" s="33" t="s">
        <v>90</v>
      </c>
      <c r="M9" s="33" t="s">
        <v>91</v>
      </c>
      <c r="N9" s="33">
        <v>3</v>
      </c>
      <c r="O9" s="33">
        <v>4</v>
      </c>
      <c r="P9" s="33">
        <v>5</v>
      </c>
      <c r="Q9" s="30">
        <v>6</v>
      </c>
      <c r="R9" s="33" t="s">
        <v>92</v>
      </c>
      <c r="S9" s="33" t="s">
        <v>93</v>
      </c>
      <c r="T9" s="33" t="s">
        <v>94</v>
      </c>
      <c r="U9" s="33" t="s">
        <v>95</v>
      </c>
      <c r="V9" s="33" t="s">
        <v>96</v>
      </c>
      <c r="W9" s="33" t="s">
        <v>97</v>
      </c>
      <c r="X9" s="30">
        <v>7</v>
      </c>
      <c r="Y9" s="33" t="s">
        <v>92</v>
      </c>
      <c r="Z9" s="33" t="s">
        <v>93</v>
      </c>
      <c r="AA9" s="33" t="s">
        <v>94</v>
      </c>
      <c r="AB9" s="33" t="s">
        <v>95</v>
      </c>
      <c r="AC9" s="33" t="s">
        <v>96</v>
      </c>
      <c r="AD9" s="33" t="s">
        <v>97</v>
      </c>
      <c r="AE9" s="34" t="s">
        <v>98</v>
      </c>
      <c r="AF9" s="35" t="s">
        <v>99</v>
      </c>
      <c r="AG9" s="33"/>
      <c r="AH9" s="33">
        <v>10</v>
      </c>
      <c r="AI9" s="33">
        <v>11</v>
      </c>
      <c r="AJ9" s="33">
        <v>12</v>
      </c>
      <c r="AK9" s="33">
        <v>13</v>
      </c>
      <c r="AL9" s="33">
        <v>14</v>
      </c>
      <c r="AM9" s="33">
        <v>15</v>
      </c>
      <c r="AN9" s="33">
        <v>16</v>
      </c>
      <c r="AO9" s="33">
        <v>17</v>
      </c>
      <c r="AP9" s="35" t="s">
        <v>100</v>
      </c>
      <c r="AQ9" s="30" t="s">
        <v>101</v>
      </c>
      <c r="AR9" s="35" t="s">
        <v>102</v>
      </c>
      <c r="AS9" s="135">
        <v>19</v>
      </c>
      <c r="AT9" s="36" t="s">
        <v>104</v>
      </c>
      <c r="AU9" s="30">
        <v>21</v>
      </c>
      <c r="AV9" s="33" t="s">
        <v>105</v>
      </c>
      <c r="AW9" s="33" t="s">
        <v>106</v>
      </c>
      <c r="AX9" s="33">
        <f>AU9+1</f>
        <v>22</v>
      </c>
      <c r="AY9" s="33">
        <f t="shared" ref="AY9:BG9" si="0">AX9+1</f>
        <v>23</v>
      </c>
      <c r="AZ9" s="33">
        <f t="shared" si="0"/>
        <v>24</v>
      </c>
      <c r="BA9" s="33">
        <f t="shared" si="0"/>
        <v>25</v>
      </c>
      <c r="BB9" s="33">
        <f t="shared" si="0"/>
        <v>26</v>
      </c>
      <c r="BC9" s="33">
        <f t="shared" si="0"/>
        <v>27</v>
      </c>
      <c r="BD9" s="33">
        <f t="shared" si="0"/>
        <v>28</v>
      </c>
      <c r="BE9" s="33">
        <f t="shared" si="0"/>
        <v>29</v>
      </c>
      <c r="BF9" s="33">
        <f t="shared" si="0"/>
        <v>30</v>
      </c>
      <c r="BG9" s="33">
        <f t="shared" si="0"/>
        <v>31</v>
      </c>
      <c r="BH9" s="37"/>
    </row>
    <row r="10" spans="1:60" s="56" customFormat="1" ht="27.6">
      <c r="A10" s="38" t="s">
        <v>80</v>
      </c>
      <c r="B10" s="39" t="s">
        <v>107</v>
      </c>
      <c r="C10" s="136"/>
      <c r="D10" s="41">
        <f t="shared" ref="D10:D89" si="1">+E10+F10</f>
        <v>0</v>
      </c>
      <c r="E10" s="136"/>
      <c r="F10" s="136"/>
      <c r="G10" s="137"/>
      <c r="H10" s="137"/>
      <c r="I10" s="137"/>
      <c r="J10" s="138"/>
      <c r="K10" s="138"/>
      <c r="L10" s="138"/>
      <c r="M10" s="139"/>
      <c r="N10" s="139"/>
      <c r="O10" s="139"/>
      <c r="P10" s="139"/>
      <c r="Q10" s="137"/>
      <c r="R10" s="139"/>
      <c r="S10" s="139"/>
      <c r="T10" s="139"/>
      <c r="U10" s="139"/>
      <c r="V10" s="139"/>
      <c r="W10" s="139"/>
      <c r="X10" s="137"/>
      <c r="Y10" s="139"/>
      <c r="Z10" s="139"/>
      <c r="AA10" s="139"/>
      <c r="AB10" s="139"/>
      <c r="AC10" s="139"/>
      <c r="AD10" s="139"/>
      <c r="AE10" s="137"/>
      <c r="AF10" s="137"/>
      <c r="AG10" s="139"/>
      <c r="AH10" s="139"/>
      <c r="AI10" s="139"/>
      <c r="AJ10" s="139"/>
      <c r="AK10" s="139"/>
      <c r="AL10" s="139"/>
      <c r="AM10" s="139"/>
      <c r="AN10" s="139"/>
      <c r="AO10" s="139"/>
      <c r="AP10" s="52"/>
      <c r="AQ10" s="52"/>
      <c r="AR10" s="52"/>
      <c r="AS10" s="53"/>
      <c r="AT10" s="140"/>
      <c r="AU10" s="197"/>
      <c r="AV10" s="143"/>
      <c r="AW10" s="143"/>
      <c r="AX10" s="143"/>
      <c r="AY10" s="143"/>
      <c r="AZ10" s="143"/>
      <c r="BA10" s="143"/>
      <c r="BB10" s="143"/>
      <c r="BC10" s="143"/>
      <c r="BD10" s="143"/>
      <c r="BE10" s="143"/>
      <c r="BF10" s="143"/>
      <c r="BG10" s="143"/>
      <c r="BH10" s="37"/>
    </row>
    <row r="11" spans="1:60" s="56" customFormat="1" ht="20.25" customHeight="1">
      <c r="A11" s="50" t="s">
        <v>108</v>
      </c>
      <c r="B11" s="51" t="s">
        <v>109</v>
      </c>
      <c r="C11" s="40"/>
      <c r="D11" s="41"/>
      <c r="E11" s="40"/>
      <c r="F11" s="40"/>
      <c r="G11" s="42"/>
      <c r="H11" s="42"/>
      <c r="I11" s="42"/>
      <c r="J11" s="43"/>
      <c r="K11" s="43"/>
      <c r="L11" s="43"/>
      <c r="M11" s="44"/>
      <c r="N11" s="44"/>
      <c r="O11" s="44"/>
      <c r="P11" s="44"/>
      <c r="Q11" s="42"/>
      <c r="R11" s="44"/>
      <c r="S11" s="44"/>
      <c r="T11" s="44"/>
      <c r="U11" s="44"/>
      <c r="V11" s="44"/>
      <c r="W11" s="44"/>
      <c r="X11" s="42"/>
      <c r="Y11" s="44"/>
      <c r="Z11" s="44"/>
      <c r="AA11" s="44"/>
      <c r="AB11" s="44"/>
      <c r="AC11" s="44"/>
      <c r="AD11" s="44"/>
      <c r="AE11" s="42"/>
      <c r="AF11" s="42"/>
      <c r="AG11" s="44"/>
      <c r="AH11" s="44"/>
      <c r="AI11" s="44"/>
      <c r="AJ11" s="44"/>
      <c r="AK11" s="44"/>
      <c r="AL11" s="44"/>
      <c r="AM11" s="44"/>
      <c r="AN11" s="44"/>
      <c r="AO11" s="44"/>
      <c r="AP11" s="52"/>
      <c r="AQ11" s="53"/>
      <c r="AR11" s="42"/>
      <c r="AS11" s="44"/>
      <c r="AT11" s="47"/>
      <c r="AU11" s="54"/>
      <c r="AV11" s="55"/>
      <c r="AW11" s="55"/>
      <c r="AX11" s="55"/>
      <c r="AY11" s="55"/>
      <c r="AZ11" s="55"/>
      <c r="BA11" s="55"/>
      <c r="BB11" s="49"/>
      <c r="BC11" s="49"/>
      <c r="BD11" s="49"/>
      <c r="BE11" s="49"/>
      <c r="BF11" s="49"/>
      <c r="BG11" s="49"/>
      <c r="BH11" s="37"/>
    </row>
    <row r="12" spans="1:60" s="56" customFormat="1" ht="27.6">
      <c r="A12" s="57">
        <v>1</v>
      </c>
      <c r="B12" s="58" t="s">
        <v>110</v>
      </c>
      <c r="C12" s="59">
        <v>670</v>
      </c>
      <c r="D12" s="60">
        <f t="shared" si="1"/>
        <v>664</v>
      </c>
      <c r="E12" s="59">
        <v>543</v>
      </c>
      <c r="F12" s="59">
        <v>121</v>
      </c>
      <c r="G12" s="45">
        <f t="shared" ref="G12:G89" si="2">+I12+N12+O12+P12+AE12</f>
        <v>1012888</v>
      </c>
      <c r="H12" s="45">
        <f t="shared" ref="H12:H89" si="3">+I12+N12+O12+P12+Q12</f>
        <v>1012888</v>
      </c>
      <c r="I12" s="45">
        <f t="shared" ref="I12:I89" si="4">SUM(J12:M12)</f>
        <v>892476</v>
      </c>
      <c r="J12" s="61">
        <v>892476</v>
      </c>
      <c r="K12" s="61"/>
      <c r="L12" s="61"/>
      <c r="M12" s="61"/>
      <c r="N12" s="61"/>
      <c r="O12" s="61"/>
      <c r="P12" s="61">
        <v>120412</v>
      </c>
      <c r="Q12" s="45">
        <f t="shared" ref="Q12:Q89" si="5">SUM(R12:W12)</f>
        <v>0</v>
      </c>
      <c r="R12" s="61"/>
      <c r="S12" s="61"/>
      <c r="T12" s="61"/>
      <c r="U12" s="61"/>
      <c r="V12" s="61"/>
      <c r="W12" s="61">
        <v>0</v>
      </c>
      <c r="X12" s="45">
        <f t="shared" ref="X12:X89" si="6">SUM(Y12:AD12)</f>
        <v>0</v>
      </c>
      <c r="Y12" s="61"/>
      <c r="Z12" s="61"/>
      <c r="AA12" s="61"/>
      <c r="AB12" s="61"/>
      <c r="AC12" s="61"/>
      <c r="AD12" s="61"/>
      <c r="AE12" s="45">
        <f t="shared" ref="AE12:AE75" si="7">+Q12-X12</f>
        <v>0</v>
      </c>
      <c r="AF12" s="46">
        <f t="shared" ref="AF12:AF89" si="8">SUM(AH12:AO12)</f>
        <v>344834</v>
      </c>
      <c r="AG12" s="61"/>
      <c r="AH12" s="61">
        <v>132537</v>
      </c>
      <c r="AI12" s="61">
        <v>12176</v>
      </c>
      <c r="AJ12" s="61">
        <v>142129</v>
      </c>
      <c r="AK12" s="61"/>
      <c r="AL12" s="61">
        <v>13900</v>
      </c>
      <c r="AM12" s="61"/>
      <c r="AN12" s="61"/>
      <c r="AO12" s="61">
        <v>44092</v>
      </c>
      <c r="AP12" s="63">
        <f t="shared" ref="AP12:AP14" si="9">G12/AF12</f>
        <v>2.9373205658374753</v>
      </c>
      <c r="AQ12" s="63"/>
      <c r="AR12" s="144">
        <f t="shared" ref="AR12:AR27" si="10">+G12-AF12</f>
        <v>668054</v>
      </c>
      <c r="AS12" s="145"/>
      <c r="AT12" s="144">
        <f t="shared" ref="AT12:AT75" si="11">AU12+AX12+AY12+AZ12</f>
        <v>708206</v>
      </c>
      <c r="AU12" s="146">
        <f t="shared" ref="AU12:AU69" si="12">+AV12+AW12</f>
        <v>347727</v>
      </c>
      <c r="AV12" s="147">
        <v>307575</v>
      </c>
      <c r="AW12" s="147">
        <v>40152</v>
      </c>
      <c r="AX12" s="147">
        <v>342912</v>
      </c>
      <c r="AY12" s="147">
        <v>14227</v>
      </c>
      <c r="AZ12" s="147">
        <v>3340</v>
      </c>
      <c r="BA12" s="147">
        <v>99032</v>
      </c>
      <c r="BB12" s="148"/>
      <c r="BC12" s="149">
        <v>1.94</v>
      </c>
      <c r="BD12" s="148"/>
      <c r="BE12" s="148"/>
      <c r="BF12" s="148">
        <v>26.2</v>
      </c>
      <c r="BG12" s="148">
        <v>8.9</v>
      </c>
      <c r="BH12" s="66"/>
    </row>
    <row r="13" spans="1:60" s="56" customFormat="1" ht="22.5" customHeight="1">
      <c r="A13" s="50" t="s">
        <v>111</v>
      </c>
      <c r="B13" s="51" t="s">
        <v>112</v>
      </c>
      <c r="C13" s="59"/>
      <c r="D13" s="60"/>
      <c r="E13" s="59"/>
      <c r="F13" s="59"/>
      <c r="G13" s="45"/>
      <c r="H13" s="45"/>
      <c r="I13" s="45"/>
      <c r="J13" s="61"/>
      <c r="K13" s="61"/>
      <c r="L13" s="61"/>
      <c r="M13" s="61"/>
      <c r="N13" s="61"/>
      <c r="O13" s="61"/>
      <c r="P13" s="61"/>
      <c r="Q13" s="45"/>
      <c r="R13" s="61"/>
      <c r="S13" s="61"/>
      <c r="T13" s="61"/>
      <c r="U13" s="61"/>
      <c r="V13" s="61"/>
      <c r="W13" s="61"/>
      <c r="X13" s="45"/>
      <c r="Y13" s="61"/>
      <c r="Z13" s="61"/>
      <c r="AA13" s="61"/>
      <c r="AB13" s="61"/>
      <c r="AC13" s="61"/>
      <c r="AD13" s="61"/>
      <c r="AE13" s="45"/>
      <c r="AF13" s="46"/>
      <c r="AG13" s="61"/>
      <c r="AH13" s="61"/>
      <c r="AI13" s="61"/>
      <c r="AJ13" s="61"/>
      <c r="AK13" s="61"/>
      <c r="AL13" s="61"/>
      <c r="AM13" s="61"/>
      <c r="AN13" s="61"/>
      <c r="AO13" s="61"/>
      <c r="AP13" s="63"/>
      <c r="AQ13" s="64"/>
      <c r="AR13" s="46"/>
      <c r="AS13" s="65"/>
      <c r="AT13" s="46"/>
      <c r="AU13" s="45"/>
      <c r="AV13" s="61"/>
      <c r="AW13" s="61"/>
      <c r="AX13" s="61"/>
      <c r="AY13" s="61"/>
      <c r="AZ13" s="61"/>
      <c r="BA13" s="61"/>
      <c r="BB13" s="62"/>
      <c r="BC13" s="62"/>
      <c r="BD13" s="62"/>
      <c r="BE13" s="62"/>
      <c r="BF13" s="62"/>
      <c r="BG13" s="62"/>
      <c r="BH13" s="66"/>
    </row>
    <row r="14" spans="1:60" s="56" customFormat="1" ht="27.6">
      <c r="A14" s="57">
        <v>1</v>
      </c>
      <c r="B14" s="58" t="s">
        <v>113</v>
      </c>
      <c r="C14" s="59">
        <v>440</v>
      </c>
      <c r="D14" s="60">
        <f t="shared" si="1"/>
        <v>440</v>
      </c>
      <c r="E14" s="59">
        <v>301</v>
      </c>
      <c r="F14" s="59">
        <v>139</v>
      </c>
      <c r="G14" s="45">
        <f t="shared" si="2"/>
        <v>157670</v>
      </c>
      <c r="H14" s="45">
        <f t="shared" si="3"/>
        <v>503207</v>
      </c>
      <c r="I14" s="45">
        <f t="shared" si="4"/>
        <v>27310</v>
      </c>
      <c r="J14" s="61"/>
      <c r="K14" s="61"/>
      <c r="L14" s="61">
        <v>17666</v>
      </c>
      <c r="M14" s="61">
        <v>9644</v>
      </c>
      <c r="N14" s="61"/>
      <c r="O14" s="61"/>
      <c r="P14" s="61"/>
      <c r="Q14" s="45">
        <f t="shared" si="5"/>
        <v>475897</v>
      </c>
      <c r="R14" s="61">
        <v>440963</v>
      </c>
      <c r="S14" s="61">
        <v>20733</v>
      </c>
      <c r="T14" s="61"/>
      <c r="U14" s="61">
        <v>10863</v>
      </c>
      <c r="V14" s="61">
        <v>1628</v>
      </c>
      <c r="W14" s="61">
        <v>1710</v>
      </c>
      <c r="X14" s="45">
        <f t="shared" si="6"/>
        <v>345537</v>
      </c>
      <c r="Y14" s="61">
        <v>264871</v>
      </c>
      <c r="Z14" s="61">
        <v>47648</v>
      </c>
      <c r="AA14" s="61">
        <v>11950</v>
      </c>
      <c r="AB14" s="61">
        <v>8137</v>
      </c>
      <c r="AC14" s="61">
        <v>2461</v>
      </c>
      <c r="AD14" s="61">
        <v>10470</v>
      </c>
      <c r="AE14" s="45">
        <f t="shared" si="7"/>
        <v>130360</v>
      </c>
      <c r="AF14" s="46">
        <f t="shared" si="8"/>
        <v>26553</v>
      </c>
      <c r="AG14" s="61"/>
      <c r="AH14" s="61">
        <v>13683</v>
      </c>
      <c r="AI14" s="61"/>
      <c r="AJ14" s="61">
        <v>12713</v>
      </c>
      <c r="AK14" s="61"/>
      <c r="AL14" s="61">
        <v>157</v>
      </c>
      <c r="AM14" s="61"/>
      <c r="AN14" s="61"/>
      <c r="AO14" s="61"/>
      <c r="AP14" s="63">
        <f t="shared" si="9"/>
        <v>5.937935449855007</v>
      </c>
      <c r="AQ14" s="63"/>
      <c r="AR14" s="144">
        <f t="shared" si="10"/>
        <v>131117</v>
      </c>
      <c r="AS14" s="145"/>
      <c r="AT14" s="144">
        <f t="shared" si="11"/>
        <v>139253</v>
      </c>
      <c r="AU14" s="146">
        <f t="shared" si="12"/>
        <v>40959</v>
      </c>
      <c r="AV14" s="147">
        <v>32822</v>
      </c>
      <c r="AW14" s="147">
        <v>8137</v>
      </c>
      <c r="AX14" s="147">
        <v>83796</v>
      </c>
      <c r="AY14" s="147">
        <v>14498</v>
      </c>
      <c r="AZ14" s="147"/>
      <c r="BA14" s="147">
        <v>35534</v>
      </c>
      <c r="BB14" s="148">
        <v>0.7</v>
      </c>
      <c r="BC14" s="148"/>
      <c r="BD14" s="148"/>
      <c r="BE14" s="148"/>
      <c r="BF14" s="148">
        <v>16.3</v>
      </c>
      <c r="BG14" s="148">
        <v>2.2000000000000002</v>
      </c>
      <c r="BH14" s="66"/>
    </row>
    <row r="15" spans="1:60" s="56" customFormat="1" ht="27.6">
      <c r="A15" s="67" t="s">
        <v>81</v>
      </c>
      <c r="B15" s="68" t="s">
        <v>114</v>
      </c>
      <c r="C15" s="69"/>
      <c r="D15" s="60">
        <f t="shared" si="1"/>
        <v>0</v>
      </c>
      <c r="E15" s="69"/>
      <c r="F15" s="69"/>
      <c r="G15" s="45">
        <f t="shared" si="2"/>
        <v>0</v>
      </c>
      <c r="H15" s="45">
        <f t="shared" si="3"/>
        <v>0</v>
      </c>
      <c r="I15" s="45">
        <f t="shared" si="4"/>
        <v>0</v>
      </c>
      <c r="J15" s="70"/>
      <c r="K15" s="70"/>
      <c r="L15" s="70"/>
      <c r="M15" s="65"/>
      <c r="N15" s="65"/>
      <c r="O15" s="65"/>
      <c r="P15" s="65"/>
      <c r="Q15" s="45">
        <f t="shared" si="5"/>
        <v>0</v>
      </c>
      <c r="R15" s="65"/>
      <c r="S15" s="65"/>
      <c r="T15" s="65"/>
      <c r="U15" s="65"/>
      <c r="V15" s="65"/>
      <c r="W15" s="65"/>
      <c r="X15" s="45">
        <f t="shared" si="6"/>
        <v>0</v>
      </c>
      <c r="Y15" s="65"/>
      <c r="Z15" s="65"/>
      <c r="AA15" s="65"/>
      <c r="AB15" s="65"/>
      <c r="AC15" s="65"/>
      <c r="AD15" s="65"/>
      <c r="AE15" s="45">
        <f t="shared" si="7"/>
        <v>0</v>
      </c>
      <c r="AF15" s="46">
        <f t="shared" si="8"/>
        <v>0</v>
      </c>
      <c r="AG15" s="61"/>
      <c r="AH15" s="65"/>
      <c r="AI15" s="65"/>
      <c r="AJ15" s="65"/>
      <c r="AK15" s="65"/>
      <c r="AL15" s="65"/>
      <c r="AM15" s="65"/>
      <c r="AN15" s="65"/>
      <c r="AO15" s="65"/>
      <c r="AP15" s="63"/>
      <c r="AQ15" s="63"/>
      <c r="AR15" s="144">
        <f t="shared" si="10"/>
        <v>0</v>
      </c>
      <c r="AS15" s="145"/>
      <c r="AT15" s="144">
        <f t="shared" si="11"/>
        <v>0</v>
      </c>
      <c r="AU15" s="146">
        <f t="shared" si="12"/>
        <v>0</v>
      </c>
      <c r="AV15" s="147"/>
      <c r="AW15" s="147"/>
      <c r="AX15" s="147"/>
      <c r="AY15" s="147"/>
      <c r="AZ15" s="147"/>
      <c r="BA15" s="147"/>
      <c r="BB15" s="148"/>
      <c r="BC15" s="148"/>
      <c r="BD15" s="148"/>
      <c r="BE15" s="148"/>
      <c r="BF15" s="148"/>
      <c r="BG15" s="148"/>
      <c r="BH15" s="87"/>
    </row>
    <row r="16" spans="1:60" s="76" customFormat="1" ht="21.75" customHeight="1">
      <c r="A16" s="71" t="s">
        <v>108</v>
      </c>
      <c r="B16" s="51" t="s">
        <v>109</v>
      </c>
      <c r="C16" s="72"/>
      <c r="D16" s="60">
        <f t="shared" si="1"/>
        <v>0</v>
      </c>
      <c r="E16" s="72"/>
      <c r="F16" s="72"/>
      <c r="G16" s="45">
        <f t="shared" si="2"/>
        <v>0</v>
      </c>
      <c r="H16" s="45">
        <f t="shared" si="3"/>
        <v>0</v>
      </c>
      <c r="I16" s="45">
        <f t="shared" ref="I16:I23" si="13">SUM(J16:M16)</f>
        <v>0</v>
      </c>
      <c r="J16" s="65"/>
      <c r="K16" s="65"/>
      <c r="L16" s="65"/>
      <c r="M16" s="65"/>
      <c r="N16" s="65"/>
      <c r="O16" s="65"/>
      <c r="P16" s="65"/>
      <c r="Q16" s="45">
        <f t="shared" ref="Q16:Q23" si="14">SUM(R16:W16)</f>
        <v>0</v>
      </c>
      <c r="R16" s="65"/>
      <c r="S16" s="65"/>
      <c r="T16" s="65"/>
      <c r="U16" s="65"/>
      <c r="V16" s="65"/>
      <c r="W16" s="65"/>
      <c r="X16" s="45">
        <f t="shared" ref="X16:X23" si="15">SUM(Y16:AD16)</f>
        <v>0</v>
      </c>
      <c r="Y16" s="65"/>
      <c r="Z16" s="65"/>
      <c r="AA16" s="65"/>
      <c r="AB16" s="65"/>
      <c r="AC16" s="65"/>
      <c r="AD16" s="65"/>
      <c r="AE16" s="45">
        <f t="shared" si="7"/>
        <v>0</v>
      </c>
      <c r="AF16" s="46">
        <f t="shared" ref="AF16:AF23" si="16">SUM(AH16:AO16)</f>
        <v>0</v>
      </c>
      <c r="AG16" s="61"/>
      <c r="AH16" s="65"/>
      <c r="AI16" s="65"/>
      <c r="AJ16" s="65"/>
      <c r="AK16" s="65"/>
      <c r="AL16" s="65"/>
      <c r="AM16" s="65"/>
      <c r="AN16" s="65"/>
      <c r="AO16" s="65"/>
      <c r="AP16" s="73"/>
      <c r="AQ16" s="74"/>
      <c r="AR16" s="46">
        <f>+G16-AF16</f>
        <v>0</v>
      </c>
      <c r="AS16" s="65"/>
      <c r="AT16" s="46">
        <f>AU16+AX16+AY16+AZ16</f>
        <v>0</v>
      </c>
      <c r="AU16" s="45">
        <f>+AV16+AW16</f>
        <v>0</v>
      </c>
      <c r="AV16" s="61"/>
      <c r="AW16" s="61"/>
      <c r="AX16" s="61"/>
      <c r="AY16" s="61"/>
      <c r="AZ16" s="61"/>
      <c r="BA16" s="61"/>
      <c r="BB16" s="62"/>
      <c r="BC16" s="62"/>
      <c r="BD16" s="62"/>
      <c r="BE16" s="62"/>
      <c r="BF16" s="62"/>
      <c r="BG16" s="62"/>
      <c r="BH16" s="75"/>
    </row>
    <row r="17" spans="1:60" s="56" customFormat="1" ht="31.5" customHeight="1">
      <c r="A17" s="57">
        <v>1</v>
      </c>
      <c r="B17" s="77" t="s">
        <v>115</v>
      </c>
      <c r="C17" s="59">
        <v>2335</v>
      </c>
      <c r="D17" s="60">
        <f t="shared" si="1"/>
        <v>1563</v>
      </c>
      <c r="E17" s="59">
        <v>1354</v>
      </c>
      <c r="F17" s="59">
        <v>209</v>
      </c>
      <c r="G17" s="45">
        <f t="shared" si="2"/>
        <v>994174</v>
      </c>
      <c r="H17" s="45">
        <f t="shared" si="3"/>
        <v>1049546</v>
      </c>
      <c r="I17" s="45">
        <f t="shared" si="13"/>
        <v>826653</v>
      </c>
      <c r="J17" s="61">
        <v>821375</v>
      </c>
      <c r="K17" s="61">
        <v>5278</v>
      </c>
      <c r="L17" s="61"/>
      <c r="M17" s="61"/>
      <c r="N17" s="61"/>
      <c r="O17" s="61"/>
      <c r="P17" s="61"/>
      <c r="Q17" s="45">
        <f t="shared" si="14"/>
        <v>222893</v>
      </c>
      <c r="R17" s="61"/>
      <c r="S17" s="61">
        <v>5373</v>
      </c>
      <c r="T17" s="61"/>
      <c r="U17" s="61"/>
      <c r="V17" s="61">
        <v>7235</v>
      </c>
      <c r="W17" s="61">
        <v>210285</v>
      </c>
      <c r="X17" s="45">
        <f t="shared" si="15"/>
        <v>55372</v>
      </c>
      <c r="Y17" s="61">
        <v>51880</v>
      </c>
      <c r="Z17" s="61"/>
      <c r="AA17" s="61"/>
      <c r="AB17" s="61"/>
      <c r="AC17" s="61"/>
      <c r="AD17" s="61">
        <v>3492</v>
      </c>
      <c r="AE17" s="45">
        <f t="shared" si="7"/>
        <v>167521</v>
      </c>
      <c r="AF17" s="46">
        <f t="shared" si="16"/>
        <v>723317</v>
      </c>
      <c r="AG17" s="61"/>
      <c r="AH17" s="61">
        <v>187632</v>
      </c>
      <c r="AI17" s="61"/>
      <c r="AJ17" s="61">
        <v>50177</v>
      </c>
      <c r="AK17" s="61"/>
      <c r="AL17" s="61">
        <v>12002</v>
      </c>
      <c r="AM17" s="61"/>
      <c r="AN17" s="61"/>
      <c r="AO17" s="61">
        <v>473506</v>
      </c>
      <c r="AP17" s="63">
        <f t="shared" ref="AP17:AP23" si="17">G17/AF17</f>
        <v>1.3744651376920494</v>
      </c>
      <c r="AQ17" s="63"/>
      <c r="AR17" s="144">
        <f t="shared" ref="AR17:AR23" si="18">G17-AF17</f>
        <v>270857</v>
      </c>
      <c r="AS17" s="151"/>
      <c r="AT17" s="144">
        <f>AU17+AX17+AY17+AZ17</f>
        <v>270857</v>
      </c>
      <c r="AU17" s="146">
        <f>+AV17+AW17</f>
        <v>67714</v>
      </c>
      <c r="AV17" s="147">
        <v>67714</v>
      </c>
      <c r="AW17" s="147"/>
      <c r="AX17" s="147">
        <v>135429</v>
      </c>
      <c r="AY17" s="147">
        <v>62297</v>
      </c>
      <c r="AZ17" s="147">
        <v>5417</v>
      </c>
      <c r="BA17" s="147"/>
      <c r="BB17" s="148"/>
      <c r="BC17" s="148">
        <v>2</v>
      </c>
      <c r="BD17" s="148"/>
      <c r="BE17" s="148"/>
      <c r="BF17" s="148">
        <v>27.1</v>
      </c>
      <c r="BG17" s="148">
        <v>9.8000000000000007</v>
      </c>
      <c r="BH17" s="66"/>
    </row>
    <row r="18" spans="1:60" s="56" customFormat="1" ht="31.5" customHeight="1">
      <c r="A18" s="57">
        <f t="shared" ref="A18:A23" si="19">+A17+1</f>
        <v>2</v>
      </c>
      <c r="B18" s="58" t="s">
        <v>116</v>
      </c>
      <c r="C18" s="59">
        <v>415</v>
      </c>
      <c r="D18" s="60">
        <f t="shared" si="1"/>
        <v>313</v>
      </c>
      <c r="E18" s="59">
        <v>247</v>
      </c>
      <c r="F18" s="59">
        <v>66</v>
      </c>
      <c r="G18" s="45">
        <f t="shared" si="2"/>
        <v>117941.95999999999</v>
      </c>
      <c r="H18" s="45">
        <f t="shared" si="3"/>
        <v>119722.5</v>
      </c>
      <c r="I18" s="45">
        <f t="shared" si="13"/>
        <v>100177.45999999999</v>
      </c>
      <c r="J18" s="61">
        <v>99885.42</v>
      </c>
      <c r="K18" s="61">
        <v>292.04000000000002</v>
      </c>
      <c r="L18" s="61"/>
      <c r="M18" s="61"/>
      <c r="N18" s="61"/>
      <c r="O18" s="61"/>
      <c r="P18" s="61">
        <v>1024</v>
      </c>
      <c r="Q18" s="45">
        <f t="shared" si="14"/>
        <v>18521.04</v>
      </c>
      <c r="R18" s="61">
        <v>620.44000000000005</v>
      </c>
      <c r="S18" s="61">
        <v>13706</v>
      </c>
      <c r="T18" s="61"/>
      <c r="U18" s="61"/>
      <c r="V18" s="61">
        <v>767.51</v>
      </c>
      <c r="W18" s="61">
        <v>3427.09</v>
      </c>
      <c r="X18" s="45">
        <f t="shared" si="15"/>
        <v>1780.54</v>
      </c>
      <c r="Y18" s="61"/>
      <c r="Z18" s="61">
        <v>1010</v>
      </c>
      <c r="AA18" s="61"/>
      <c r="AB18" s="61">
        <v>37.15</v>
      </c>
      <c r="AC18" s="61">
        <v>209.71</v>
      </c>
      <c r="AD18" s="61">
        <v>523.67999999999995</v>
      </c>
      <c r="AE18" s="45">
        <f t="shared" si="7"/>
        <v>16740.5</v>
      </c>
      <c r="AF18" s="46">
        <f t="shared" si="16"/>
        <v>55160.04</v>
      </c>
      <c r="AG18" s="61"/>
      <c r="AH18" s="61">
        <v>34155.21</v>
      </c>
      <c r="AI18" s="61">
        <v>2052.2600000000002</v>
      </c>
      <c r="AJ18" s="61">
        <v>12368.05</v>
      </c>
      <c r="AK18" s="61"/>
      <c r="AL18" s="61">
        <v>3966.39</v>
      </c>
      <c r="AM18" s="61"/>
      <c r="AN18" s="61"/>
      <c r="AO18" s="61">
        <v>2618.13</v>
      </c>
      <c r="AP18" s="63">
        <f t="shared" si="17"/>
        <v>2.1381775647733394</v>
      </c>
      <c r="AQ18" s="63"/>
      <c r="AR18" s="144">
        <f t="shared" si="18"/>
        <v>62781.919999999991</v>
      </c>
      <c r="AS18" s="151"/>
      <c r="AT18" s="144">
        <v>0</v>
      </c>
      <c r="AU18" s="146">
        <v>0</v>
      </c>
      <c r="AV18" s="147">
        <v>14215.57</v>
      </c>
      <c r="AW18" s="147">
        <v>37.15</v>
      </c>
      <c r="AX18" s="147">
        <v>35537.08</v>
      </c>
      <c r="AY18" s="147">
        <v>6438.08</v>
      </c>
      <c r="AZ18" s="147">
        <f>567.23+6023.7</f>
        <v>6590.93</v>
      </c>
      <c r="BA18" s="147">
        <v>20449</v>
      </c>
      <c r="BB18" s="148">
        <v>0.6</v>
      </c>
      <c r="BC18" s="148"/>
      <c r="BD18" s="148"/>
      <c r="BE18" s="148"/>
      <c r="BF18" s="149">
        <v>24.43</v>
      </c>
      <c r="BG18" s="149">
        <v>3.78</v>
      </c>
      <c r="BH18" s="66"/>
    </row>
    <row r="19" spans="1:60" s="56" customFormat="1" ht="31.5" customHeight="1">
      <c r="A19" s="57">
        <f t="shared" si="19"/>
        <v>3</v>
      </c>
      <c r="B19" s="58" t="s">
        <v>117</v>
      </c>
      <c r="C19" s="59">
        <v>554</v>
      </c>
      <c r="D19" s="60">
        <f t="shared" si="1"/>
        <v>520</v>
      </c>
      <c r="E19" s="59">
        <v>452</v>
      </c>
      <c r="F19" s="59">
        <v>68</v>
      </c>
      <c r="G19" s="45">
        <f t="shared" si="2"/>
        <v>225289.40000000002</v>
      </c>
      <c r="H19" s="45">
        <f t="shared" si="3"/>
        <v>231023.40000000002</v>
      </c>
      <c r="I19" s="45">
        <f t="shared" si="13"/>
        <v>211132.7</v>
      </c>
      <c r="J19" s="61">
        <v>210802.7</v>
      </c>
      <c r="K19" s="61">
        <v>330</v>
      </c>
      <c r="L19" s="61"/>
      <c r="M19" s="61"/>
      <c r="N19" s="61"/>
      <c r="O19" s="61"/>
      <c r="P19" s="61">
        <v>13545.7</v>
      </c>
      <c r="Q19" s="45">
        <f t="shared" si="14"/>
        <v>6345</v>
      </c>
      <c r="R19" s="61"/>
      <c r="S19" s="61">
        <v>6001</v>
      </c>
      <c r="T19" s="61"/>
      <c r="U19" s="61"/>
      <c r="V19" s="61"/>
      <c r="W19" s="61">
        <v>344</v>
      </c>
      <c r="X19" s="45">
        <f t="shared" si="15"/>
        <v>5734</v>
      </c>
      <c r="Y19" s="61"/>
      <c r="Z19" s="61">
        <v>4891</v>
      </c>
      <c r="AA19" s="61"/>
      <c r="AB19" s="61"/>
      <c r="AC19" s="61">
        <v>723</v>
      </c>
      <c r="AD19" s="61">
        <v>120</v>
      </c>
      <c r="AE19" s="45">
        <f t="shared" si="7"/>
        <v>611</v>
      </c>
      <c r="AF19" s="46">
        <f t="shared" si="16"/>
        <v>122296</v>
      </c>
      <c r="AG19" s="61"/>
      <c r="AH19" s="61">
        <v>84591</v>
      </c>
      <c r="AI19" s="61">
        <v>3883</v>
      </c>
      <c r="AJ19" s="61">
        <v>18622</v>
      </c>
      <c r="AK19" s="61"/>
      <c r="AL19" s="61">
        <v>1202</v>
      </c>
      <c r="AM19" s="61"/>
      <c r="AN19" s="61"/>
      <c r="AO19" s="61">
        <v>13998</v>
      </c>
      <c r="AP19" s="63">
        <f t="shared" si="17"/>
        <v>1.842164911362596</v>
      </c>
      <c r="AQ19" s="63"/>
      <c r="AR19" s="144">
        <f t="shared" si="18"/>
        <v>102993.40000000002</v>
      </c>
      <c r="AS19" s="151"/>
      <c r="AT19" s="144">
        <f>AU19+AX19+AY19+AZ19</f>
        <v>102943</v>
      </c>
      <c r="AU19" s="146">
        <f>+AV19+AW19</f>
        <v>36143</v>
      </c>
      <c r="AV19" s="147">
        <v>36143</v>
      </c>
      <c r="AW19" s="147"/>
      <c r="AX19" s="147">
        <v>53500</v>
      </c>
      <c r="AY19" s="147">
        <v>12300</v>
      </c>
      <c r="AZ19" s="147">
        <v>1000</v>
      </c>
      <c r="BA19" s="147">
        <v>27681</v>
      </c>
      <c r="BB19" s="148"/>
      <c r="BC19" s="148">
        <v>1.6</v>
      </c>
      <c r="BD19" s="148"/>
      <c r="BE19" s="148"/>
      <c r="BF19" s="148">
        <v>10</v>
      </c>
      <c r="BG19" s="148">
        <v>2</v>
      </c>
      <c r="BH19" s="66"/>
    </row>
    <row r="20" spans="1:60" s="56" customFormat="1" ht="31.5" customHeight="1">
      <c r="A20" s="57">
        <f t="shared" si="19"/>
        <v>4</v>
      </c>
      <c r="B20" s="58" t="s">
        <v>118</v>
      </c>
      <c r="C20" s="59">
        <v>1490</v>
      </c>
      <c r="D20" s="60">
        <f t="shared" si="1"/>
        <v>1024</v>
      </c>
      <c r="E20" s="59">
        <v>944</v>
      </c>
      <c r="F20" s="59">
        <v>80</v>
      </c>
      <c r="G20" s="45">
        <f t="shared" si="2"/>
        <v>499144</v>
      </c>
      <c r="H20" s="45">
        <f t="shared" si="3"/>
        <v>626917</v>
      </c>
      <c r="I20" s="45">
        <f t="shared" si="13"/>
        <v>393385</v>
      </c>
      <c r="J20" s="61">
        <v>393385</v>
      </c>
      <c r="K20" s="61"/>
      <c r="L20" s="61"/>
      <c r="M20" s="61"/>
      <c r="N20" s="61"/>
      <c r="O20" s="61"/>
      <c r="P20" s="61">
        <v>87397</v>
      </c>
      <c r="Q20" s="45">
        <f t="shared" si="14"/>
        <v>146135</v>
      </c>
      <c r="R20" s="61"/>
      <c r="S20" s="61">
        <v>79365</v>
      </c>
      <c r="T20" s="61"/>
      <c r="U20" s="61"/>
      <c r="V20" s="61">
        <v>5519</v>
      </c>
      <c r="W20" s="61">
        <v>61251</v>
      </c>
      <c r="X20" s="45">
        <f t="shared" si="15"/>
        <v>127773</v>
      </c>
      <c r="Y20" s="61"/>
      <c r="Z20" s="61">
        <v>59366</v>
      </c>
      <c r="AA20" s="61">
        <v>53277</v>
      </c>
      <c r="AB20" s="61"/>
      <c r="AC20" s="61"/>
      <c r="AD20" s="61">
        <v>15130</v>
      </c>
      <c r="AE20" s="45">
        <f t="shared" si="7"/>
        <v>18362</v>
      </c>
      <c r="AF20" s="46">
        <f t="shared" si="16"/>
        <v>387075</v>
      </c>
      <c r="AG20" s="61"/>
      <c r="AH20" s="61">
        <v>219876</v>
      </c>
      <c r="AI20" s="61"/>
      <c r="AJ20" s="61">
        <v>127510</v>
      </c>
      <c r="AK20" s="61"/>
      <c r="AL20" s="61">
        <v>39689</v>
      </c>
      <c r="AM20" s="61"/>
      <c r="AN20" s="61"/>
      <c r="AO20" s="61"/>
      <c r="AP20" s="63">
        <f t="shared" si="17"/>
        <v>1.2895278692759802</v>
      </c>
      <c r="AQ20" s="63"/>
      <c r="AR20" s="144">
        <f t="shared" si="18"/>
        <v>112069</v>
      </c>
      <c r="AS20" s="151"/>
      <c r="AT20" s="144">
        <f>AU20+AX20+AY20+AZ20</f>
        <v>112069</v>
      </c>
      <c r="AU20" s="146">
        <f>AV20+AW20</f>
        <v>63465</v>
      </c>
      <c r="AV20" s="147">
        <v>63465</v>
      </c>
      <c r="AW20" s="147"/>
      <c r="AX20" s="147">
        <v>14581</v>
      </c>
      <c r="AY20" s="147">
        <v>34023</v>
      </c>
      <c r="AZ20" s="147"/>
      <c r="BA20" s="147"/>
      <c r="BB20" s="148"/>
      <c r="BC20" s="148">
        <v>1.7</v>
      </c>
      <c r="BD20" s="148"/>
      <c r="BE20" s="148"/>
      <c r="BF20" s="148">
        <v>21.6</v>
      </c>
      <c r="BG20" s="148">
        <v>2.4</v>
      </c>
      <c r="BH20" s="66"/>
    </row>
    <row r="21" spans="1:60" s="56" customFormat="1" ht="31.5" customHeight="1">
      <c r="A21" s="57">
        <f t="shared" si="19"/>
        <v>5</v>
      </c>
      <c r="B21" s="58" t="s">
        <v>124</v>
      </c>
      <c r="C21" s="59">
        <v>676</v>
      </c>
      <c r="D21" s="60">
        <f t="shared" si="1"/>
        <v>633</v>
      </c>
      <c r="E21" s="59">
        <v>362</v>
      </c>
      <c r="F21" s="59">
        <v>271</v>
      </c>
      <c r="G21" s="45">
        <f t="shared" si="2"/>
        <v>298873</v>
      </c>
      <c r="H21" s="45">
        <f t="shared" si="3"/>
        <v>300016</v>
      </c>
      <c r="I21" s="45">
        <f t="shared" si="13"/>
        <v>297826</v>
      </c>
      <c r="J21" s="61">
        <v>297726</v>
      </c>
      <c r="K21" s="61">
        <v>100</v>
      </c>
      <c r="L21" s="61"/>
      <c r="M21" s="61"/>
      <c r="N21" s="61"/>
      <c r="O21" s="61"/>
      <c r="P21" s="61"/>
      <c r="Q21" s="45">
        <f t="shared" si="14"/>
        <v>2190</v>
      </c>
      <c r="R21" s="61"/>
      <c r="S21" s="61">
        <v>1093</v>
      </c>
      <c r="T21" s="61"/>
      <c r="U21" s="61"/>
      <c r="V21" s="61">
        <v>902</v>
      </c>
      <c r="W21" s="61">
        <v>195</v>
      </c>
      <c r="X21" s="45">
        <f t="shared" si="15"/>
        <v>1143</v>
      </c>
      <c r="Y21" s="61"/>
      <c r="Z21" s="61">
        <v>640</v>
      </c>
      <c r="AA21" s="61">
        <v>212</v>
      </c>
      <c r="AB21" s="61"/>
      <c r="AC21" s="61">
        <v>182</v>
      </c>
      <c r="AD21" s="61">
        <v>109</v>
      </c>
      <c r="AE21" s="45">
        <f t="shared" si="7"/>
        <v>1047</v>
      </c>
      <c r="AF21" s="46">
        <f t="shared" si="16"/>
        <v>155355</v>
      </c>
      <c r="AG21" s="61"/>
      <c r="AH21" s="61">
        <v>87081</v>
      </c>
      <c r="AI21" s="61">
        <v>22146</v>
      </c>
      <c r="AJ21" s="61">
        <v>3357</v>
      </c>
      <c r="AK21" s="61">
        <v>10253</v>
      </c>
      <c r="AL21" s="61">
        <v>7867</v>
      </c>
      <c r="AM21" s="61"/>
      <c r="AN21" s="61"/>
      <c r="AO21" s="61">
        <v>24651</v>
      </c>
      <c r="AP21" s="63">
        <f t="shared" si="17"/>
        <v>1.9238067651507837</v>
      </c>
      <c r="AQ21" s="63"/>
      <c r="AR21" s="144">
        <f t="shared" si="18"/>
        <v>143518</v>
      </c>
      <c r="AS21" s="151"/>
      <c r="AT21" s="144">
        <f>AU21+AX21+AY21+AZ21</f>
        <v>143518</v>
      </c>
      <c r="AU21" s="146">
        <f>AV21+AW21</f>
        <v>77518</v>
      </c>
      <c r="AV21" s="147">
        <v>77518</v>
      </c>
      <c r="AW21" s="147"/>
      <c r="AX21" s="147">
        <v>55000</v>
      </c>
      <c r="AY21" s="147">
        <v>11000</v>
      </c>
      <c r="AZ21" s="147"/>
      <c r="BA21" s="147">
        <v>54863</v>
      </c>
      <c r="BB21" s="148"/>
      <c r="BC21" s="148">
        <v>1</v>
      </c>
      <c r="BD21" s="148"/>
      <c r="BE21" s="148"/>
      <c r="BF21" s="148">
        <v>19.43</v>
      </c>
      <c r="BG21" s="148">
        <v>3.54</v>
      </c>
      <c r="BH21" s="66"/>
    </row>
    <row r="22" spans="1:60" s="56" customFormat="1" ht="31.5" customHeight="1">
      <c r="A22" s="57">
        <f t="shared" si="19"/>
        <v>6</v>
      </c>
      <c r="B22" s="58" t="s">
        <v>125</v>
      </c>
      <c r="C22" s="59">
        <v>228</v>
      </c>
      <c r="D22" s="60">
        <f t="shared" si="1"/>
        <v>228</v>
      </c>
      <c r="E22" s="59">
        <v>226</v>
      </c>
      <c r="F22" s="59">
        <v>2</v>
      </c>
      <c r="G22" s="45">
        <f t="shared" si="2"/>
        <v>91858</v>
      </c>
      <c r="H22" s="45">
        <f t="shared" si="3"/>
        <v>97297</v>
      </c>
      <c r="I22" s="45">
        <f t="shared" si="13"/>
        <v>79943</v>
      </c>
      <c r="J22" s="61">
        <v>79583</v>
      </c>
      <c r="K22" s="61">
        <v>360</v>
      </c>
      <c r="L22" s="61"/>
      <c r="M22" s="61"/>
      <c r="N22" s="61"/>
      <c r="O22" s="61"/>
      <c r="P22" s="61"/>
      <c r="Q22" s="45">
        <f t="shared" si="14"/>
        <v>17354</v>
      </c>
      <c r="R22" s="61"/>
      <c r="S22" s="61">
        <v>5115</v>
      </c>
      <c r="T22" s="61"/>
      <c r="U22" s="61"/>
      <c r="V22" s="61"/>
      <c r="W22" s="61">
        <v>12239</v>
      </c>
      <c r="X22" s="45">
        <f t="shared" si="15"/>
        <v>5439</v>
      </c>
      <c r="Y22" s="61"/>
      <c r="Z22" s="61"/>
      <c r="AA22" s="61">
        <v>3631</v>
      </c>
      <c r="AB22" s="61"/>
      <c r="AC22" s="61">
        <v>132</v>
      </c>
      <c r="AD22" s="61">
        <v>1676</v>
      </c>
      <c r="AE22" s="45">
        <f t="shared" si="7"/>
        <v>11915</v>
      </c>
      <c r="AF22" s="46">
        <f t="shared" si="16"/>
        <v>51833</v>
      </c>
      <c r="AG22" s="61"/>
      <c r="AH22" s="61">
        <v>33570</v>
      </c>
      <c r="AI22" s="61">
        <v>669</v>
      </c>
      <c r="AJ22" s="61">
        <v>4872</v>
      </c>
      <c r="AK22" s="61">
        <v>4867</v>
      </c>
      <c r="AL22" s="61">
        <v>1611</v>
      </c>
      <c r="AM22" s="61"/>
      <c r="AN22" s="61"/>
      <c r="AO22" s="61">
        <v>6244</v>
      </c>
      <c r="AP22" s="63">
        <f t="shared" si="17"/>
        <v>1.7721914610383347</v>
      </c>
      <c r="AQ22" s="63"/>
      <c r="AR22" s="144">
        <f t="shared" si="18"/>
        <v>40025</v>
      </c>
      <c r="AS22" s="151"/>
      <c r="AT22" s="144">
        <f>AU22+AX22+AY22+AZ22</f>
        <v>41283</v>
      </c>
      <c r="AU22" s="146">
        <f>AV22+AW22</f>
        <v>24500</v>
      </c>
      <c r="AV22" s="147">
        <v>24500</v>
      </c>
      <c r="AW22" s="147"/>
      <c r="AX22" s="147">
        <v>9665</v>
      </c>
      <c r="AY22" s="147">
        <v>5500</v>
      </c>
      <c r="AZ22" s="147">
        <v>1618</v>
      </c>
      <c r="BA22" s="147">
        <v>9847</v>
      </c>
      <c r="BB22" s="149">
        <v>0.48</v>
      </c>
      <c r="BC22" s="148"/>
      <c r="BD22" s="148"/>
      <c r="BE22" s="148"/>
      <c r="BF22" s="148">
        <v>13.7</v>
      </c>
      <c r="BG22" s="148">
        <v>0.67</v>
      </c>
      <c r="BH22" s="66"/>
    </row>
    <row r="23" spans="1:60" s="56" customFormat="1" ht="31.5" customHeight="1">
      <c r="A23" s="57">
        <f t="shared" si="19"/>
        <v>7</v>
      </c>
      <c r="B23" s="58" t="s">
        <v>127</v>
      </c>
      <c r="C23" s="59">
        <v>140</v>
      </c>
      <c r="D23" s="60">
        <f t="shared" si="1"/>
        <v>247</v>
      </c>
      <c r="E23" s="59">
        <v>114</v>
      </c>
      <c r="F23" s="59">
        <v>133</v>
      </c>
      <c r="G23" s="45">
        <f t="shared" si="2"/>
        <v>143505</v>
      </c>
      <c r="H23" s="45">
        <f t="shared" si="3"/>
        <v>183133</v>
      </c>
      <c r="I23" s="45">
        <f t="shared" si="13"/>
        <v>112608</v>
      </c>
      <c r="J23" s="61">
        <v>100405</v>
      </c>
      <c r="K23" s="61"/>
      <c r="L23" s="61">
        <v>12203</v>
      </c>
      <c r="M23" s="61"/>
      <c r="N23" s="61"/>
      <c r="O23" s="61"/>
      <c r="P23" s="61">
        <v>27388</v>
      </c>
      <c r="Q23" s="45">
        <f t="shared" si="14"/>
        <v>43137</v>
      </c>
      <c r="R23" s="61">
        <v>12282</v>
      </c>
      <c r="S23" s="61">
        <v>144</v>
      </c>
      <c r="T23" s="61"/>
      <c r="U23" s="61">
        <v>2988</v>
      </c>
      <c r="V23" s="61">
        <v>1040</v>
      </c>
      <c r="W23" s="61">
        <f>13852+12831</f>
        <v>26683</v>
      </c>
      <c r="X23" s="45">
        <f t="shared" si="15"/>
        <v>39628</v>
      </c>
      <c r="Y23" s="61">
        <v>9882</v>
      </c>
      <c r="Z23" s="61">
        <v>9141</v>
      </c>
      <c r="AA23" s="61">
        <v>6819</v>
      </c>
      <c r="AB23" s="61">
        <v>2745</v>
      </c>
      <c r="AC23" s="61">
        <v>7670</v>
      </c>
      <c r="AD23" s="61">
        <v>3371</v>
      </c>
      <c r="AE23" s="45">
        <f t="shared" si="7"/>
        <v>3509</v>
      </c>
      <c r="AF23" s="46">
        <f t="shared" si="16"/>
        <v>82874</v>
      </c>
      <c r="AG23" s="61"/>
      <c r="AH23" s="61">
        <v>26816</v>
      </c>
      <c r="AI23" s="61">
        <v>1489</v>
      </c>
      <c r="AJ23" s="61">
        <v>29491</v>
      </c>
      <c r="AK23" s="61"/>
      <c r="AL23" s="61">
        <v>10172</v>
      </c>
      <c r="AM23" s="61"/>
      <c r="AN23" s="61"/>
      <c r="AO23" s="61">
        <v>14906</v>
      </c>
      <c r="AP23" s="63">
        <f t="shared" si="17"/>
        <v>1.7316046045804474</v>
      </c>
      <c r="AQ23" s="63"/>
      <c r="AR23" s="144">
        <f t="shared" si="18"/>
        <v>60631</v>
      </c>
      <c r="AS23" s="151"/>
      <c r="AT23" s="144">
        <f>AU23+AX23+AY23+AZ23</f>
        <v>60630.9</v>
      </c>
      <c r="AU23" s="146">
        <f>AV23+AW23</f>
        <v>24158</v>
      </c>
      <c r="AV23" s="147">
        <v>24158</v>
      </c>
      <c r="AW23" s="147"/>
      <c r="AX23" s="147">
        <v>27323</v>
      </c>
      <c r="AY23" s="147">
        <f>3864+4685.9</f>
        <v>8549.9</v>
      </c>
      <c r="AZ23" s="147">
        <v>600</v>
      </c>
      <c r="BA23" s="147">
        <v>24493</v>
      </c>
      <c r="BB23" s="148"/>
      <c r="BC23" s="148">
        <v>1.4</v>
      </c>
      <c r="BD23" s="148"/>
      <c r="BE23" s="148"/>
      <c r="BF23" s="148">
        <v>27</v>
      </c>
      <c r="BG23" s="148">
        <v>4</v>
      </c>
      <c r="BH23" s="66"/>
    </row>
    <row r="24" spans="1:60" s="56" customFormat="1" ht="20.25" customHeight="1">
      <c r="A24" s="50" t="s">
        <v>111</v>
      </c>
      <c r="B24" s="51" t="s">
        <v>112</v>
      </c>
      <c r="C24" s="72"/>
      <c r="D24" s="60">
        <f t="shared" si="1"/>
        <v>0</v>
      </c>
      <c r="E24" s="72"/>
      <c r="F24" s="72"/>
      <c r="G24" s="45">
        <f t="shared" si="2"/>
        <v>0</v>
      </c>
      <c r="H24" s="45">
        <f t="shared" si="3"/>
        <v>0</v>
      </c>
      <c r="I24" s="45">
        <f t="shared" ref="I24:I25" si="20">SUM(J24:M24)</f>
        <v>0</v>
      </c>
      <c r="J24" s="65"/>
      <c r="K24" s="65"/>
      <c r="L24" s="65"/>
      <c r="M24" s="65"/>
      <c r="N24" s="65"/>
      <c r="O24" s="65"/>
      <c r="P24" s="65"/>
      <c r="Q24" s="45">
        <f t="shared" ref="Q24:Q25" si="21">SUM(R24:W24)</f>
        <v>0</v>
      </c>
      <c r="R24" s="65"/>
      <c r="S24" s="65"/>
      <c r="T24" s="65"/>
      <c r="U24" s="65"/>
      <c r="V24" s="65"/>
      <c r="W24" s="65"/>
      <c r="X24" s="45">
        <f t="shared" ref="X24:X25" si="22">SUM(Y24:AD24)</f>
        <v>0</v>
      </c>
      <c r="Y24" s="65"/>
      <c r="Z24" s="65"/>
      <c r="AA24" s="65"/>
      <c r="AB24" s="65"/>
      <c r="AC24" s="65"/>
      <c r="AD24" s="65"/>
      <c r="AE24" s="45">
        <f t="shared" si="7"/>
        <v>0</v>
      </c>
      <c r="AF24" s="46">
        <f t="shared" ref="AF24:AF25" si="23">SUM(AH24:AO24)</f>
        <v>0</v>
      </c>
      <c r="AG24" s="61"/>
      <c r="AH24" s="65"/>
      <c r="AI24" s="65"/>
      <c r="AJ24" s="65"/>
      <c r="AK24" s="65"/>
      <c r="AL24" s="65"/>
      <c r="AM24" s="65"/>
      <c r="AN24" s="65"/>
      <c r="AO24" s="65"/>
      <c r="AP24" s="63"/>
      <c r="AQ24" s="64"/>
      <c r="AR24" s="46">
        <f t="shared" ref="AR24:AR25" si="24">+G24-AF24</f>
        <v>0</v>
      </c>
      <c r="AS24" s="65"/>
      <c r="AT24" s="46">
        <f t="shared" ref="AT24:AT25" si="25">AU24+AX24+AY24+AZ24</f>
        <v>0</v>
      </c>
      <c r="AU24" s="45">
        <f t="shared" ref="AU24:AU25" si="26">+AV24+AW24</f>
        <v>0</v>
      </c>
      <c r="AV24" s="61"/>
      <c r="AW24" s="61"/>
      <c r="AX24" s="61"/>
      <c r="AY24" s="61"/>
      <c r="AZ24" s="61"/>
      <c r="BA24" s="61"/>
      <c r="BB24" s="62"/>
      <c r="BC24" s="62"/>
      <c r="BD24" s="62"/>
      <c r="BE24" s="62"/>
      <c r="BF24" s="62"/>
      <c r="BG24" s="62"/>
      <c r="BH24" s="87"/>
    </row>
    <row r="25" spans="1:60" s="76" customFormat="1" ht="20.25" customHeight="1">
      <c r="A25" s="71" t="s">
        <v>128</v>
      </c>
      <c r="B25" s="88" t="s">
        <v>129</v>
      </c>
      <c r="C25" s="72"/>
      <c r="D25" s="60">
        <f t="shared" si="1"/>
        <v>0</v>
      </c>
      <c r="E25" s="72"/>
      <c r="F25" s="72"/>
      <c r="G25" s="45">
        <f t="shared" si="2"/>
        <v>0</v>
      </c>
      <c r="H25" s="45">
        <f t="shared" si="3"/>
        <v>0</v>
      </c>
      <c r="I25" s="45">
        <f t="shared" si="20"/>
        <v>0</v>
      </c>
      <c r="J25" s="65"/>
      <c r="K25" s="65"/>
      <c r="L25" s="65"/>
      <c r="M25" s="65"/>
      <c r="N25" s="65"/>
      <c r="O25" s="65"/>
      <c r="P25" s="65"/>
      <c r="Q25" s="45">
        <f t="shared" si="21"/>
        <v>0</v>
      </c>
      <c r="R25" s="65"/>
      <c r="S25" s="65"/>
      <c r="T25" s="65"/>
      <c r="U25" s="65"/>
      <c r="V25" s="65"/>
      <c r="W25" s="65"/>
      <c r="X25" s="45">
        <f t="shared" si="22"/>
        <v>0</v>
      </c>
      <c r="Y25" s="65"/>
      <c r="Z25" s="65"/>
      <c r="AA25" s="65"/>
      <c r="AB25" s="65"/>
      <c r="AC25" s="65"/>
      <c r="AD25" s="65"/>
      <c r="AE25" s="45">
        <f t="shared" si="7"/>
        <v>0</v>
      </c>
      <c r="AF25" s="46">
        <f t="shared" si="23"/>
        <v>0</v>
      </c>
      <c r="AG25" s="61"/>
      <c r="AH25" s="65"/>
      <c r="AI25" s="65"/>
      <c r="AJ25" s="65"/>
      <c r="AK25" s="65"/>
      <c r="AL25" s="65"/>
      <c r="AM25" s="65"/>
      <c r="AN25" s="65"/>
      <c r="AO25" s="65"/>
      <c r="AP25" s="73"/>
      <c r="AQ25" s="74"/>
      <c r="AR25" s="46">
        <f t="shared" si="24"/>
        <v>0</v>
      </c>
      <c r="AS25" s="65"/>
      <c r="AT25" s="46">
        <f t="shared" si="25"/>
        <v>0</v>
      </c>
      <c r="AU25" s="45">
        <f t="shared" si="26"/>
        <v>0</v>
      </c>
      <c r="AV25" s="61"/>
      <c r="AW25" s="61"/>
      <c r="AX25" s="61"/>
      <c r="AY25" s="61"/>
      <c r="AZ25" s="61"/>
      <c r="BA25" s="61"/>
      <c r="BB25" s="62"/>
      <c r="BC25" s="62"/>
      <c r="BD25" s="62"/>
      <c r="BE25" s="62"/>
      <c r="BF25" s="62"/>
      <c r="BG25" s="62"/>
      <c r="BH25" s="75"/>
    </row>
    <row r="26" spans="1:60" s="56" customFormat="1" ht="25.5" customHeight="1">
      <c r="A26" s="57">
        <v>1</v>
      </c>
      <c r="B26" s="58" t="s">
        <v>130</v>
      </c>
      <c r="C26" s="59">
        <v>250</v>
      </c>
      <c r="D26" s="60">
        <f t="shared" si="1"/>
        <v>241</v>
      </c>
      <c r="E26" s="59">
        <v>157</v>
      </c>
      <c r="F26" s="59">
        <v>84</v>
      </c>
      <c r="G26" s="45">
        <f t="shared" si="2"/>
        <v>10331</v>
      </c>
      <c r="H26" s="45">
        <f t="shared" si="3"/>
        <v>248222</v>
      </c>
      <c r="I26" s="45">
        <f t="shared" si="4"/>
        <v>0</v>
      </c>
      <c r="J26" s="61"/>
      <c r="K26" s="61"/>
      <c r="L26" s="61"/>
      <c r="M26" s="61"/>
      <c r="N26" s="61"/>
      <c r="O26" s="61"/>
      <c r="P26" s="61"/>
      <c r="Q26" s="45">
        <f t="shared" si="5"/>
        <v>248222</v>
      </c>
      <c r="R26" s="61"/>
      <c r="S26" s="61"/>
      <c r="T26" s="61">
        <v>245531</v>
      </c>
      <c r="U26" s="61"/>
      <c r="V26" s="61"/>
      <c r="W26" s="61">
        <v>2691</v>
      </c>
      <c r="X26" s="45">
        <f t="shared" si="6"/>
        <v>237891</v>
      </c>
      <c r="Y26" s="61">
        <v>101777</v>
      </c>
      <c r="Z26" s="61">
        <v>73235</v>
      </c>
      <c r="AA26" s="61">
        <v>14825</v>
      </c>
      <c r="AB26" s="61">
        <v>30851</v>
      </c>
      <c r="AC26" s="61">
        <v>14620</v>
      </c>
      <c r="AD26" s="61">
        <v>2583</v>
      </c>
      <c r="AE26" s="45">
        <f t="shared" si="7"/>
        <v>10331</v>
      </c>
      <c r="AF26" s="46">
        <f t="shared" si="8"/>
        <v>0</v>
      </c>
      <c r="AG26" s="61"/>
      <c r="AH26" s="61"/>
      <c r="AI26" s="61"/>
      <c r="AJ26" s="61"/>
      <c r="AK26" s="61"/>
      <c r="AL26" s="61"/>
      <c r="AM26" s="61"/>
      <c r="AN26" s="61"/>
      <c r="AO26" s="61"/>
      <c r="AP26" s="63"/>
      <c r="AQ26" s="63"/>
      <c r="AR26" s="144">
        <f t="shared" si="10"/>
        <v>10331</v>
      </c>
      <c r="AS26" s="145"/>
      <c r="AT26" s="144">
        <f t="shared" si="11"/>
        <v>33182</v>
      </c>
      <c r="AU26" s="146">
        <f t="shared" si="12"/>
        <v>26467</v>
      </c>
      <c r="AV26" s="147">
        <v>3616</v>
      </c>
      <c r="AW26" s="147">
        <v>22851</v>
      </c>
      <c r="AX26" s="147">
        <v>2066</v>
      </c>
      <c r="AY26" s="147">
        <v>4649</v>
      </c>
      <c r="AZ26" s="147">
        <v>0</v>
      </c>
      <c r="BA26" s="147">
        <v>116</v>
      </c>
      <c r="BB26" s="226">
        <v>5.0000000000000001E-3</v>
      </c>
      <c r="BC26" s="148"/>
      <c r="BD26" s="148"/>
      <c r="BE26" s="148"/>
      <c r="BF26" s="149">
        <v>0.05</v>
      </c>
      <c r="BG26" s="149">
        <v>0.05</v>
      </c>
      <c r="BH26" s="66"/>
    </row>
    <row r="27" spans="1:60" s="56" customFormat="1" ht="25.5" customHeight="1">
      <c r="A27" s="57">
        <f t="shared" ref="A27:A33" si="27">+A26+1</f>
        <v>2</v>
      </c>
      <c r="B27" s="58" t="s">
        <v>131</v>
      </c>
      <c r="C27" s="59">
        <v>309</v>
      </c>
      <c r="D27" s="60">
        <f t="shared" si="1"/>
        <v>309</v>
      </c>
      <c r="E27" s="59">
        <v>191</v>
      </c>
      <c r="F27" s="59">
        <v>118</v>
      </c>
      <c r="G27" s="45">
        <f t="shared" si="2"/>
        <v>-24327</v>
      </c>
      <c r="H27" s="45">
        <f t="shared" si="3"/>
        <v>152480</v>
      </c>
      <c r="I27" s="45">
        <f t="shared" si="4"/>
        <v>0</v>
      </c>
      <c r="J27" s="61"/>
      <c r="K27" s="61"/>
      <c r="L27" s="61"/>
      <c r="M27" s="61"/>
      <c r="N27" s="61"/>
      <c r="O27" s="61"/>
      <c r="P27" s="61"/>
      <c r="Q27" s="45">
        <f t="shared" si="5"/>
        <v>152480</v>
      </c>
      <c r="R27" s="61"/>
      <c r="S27" s="61"/>
      <c r="T27" s="61"/>
      <c r="U27" s="61"/>
      <c r="V27" s="61"/>
      <c r="W27" s="61">
        <v>152480</v>
      </c>
      <c r="X27" s="45">
        <f t="shared" si="6"/>
        <v>176807</v>
      </c>
      <c r="Y27" s="61">
        <v>166195</v>
      </c>
      <c r="Z27" s="61"/>
      <c r="AA27" s="61"/>
      <c r="AB27" s="61"/>
      <c r="AC27" s="61"/>
      <c r="AD27" s="61">
        <v>10612</v>
      </c>
      <c r="AE27" s="45">
        <f t="shared" si="7"/>
        <v>-24327</v>
      </c>
      <c r="AF27" s="46">
        <f t="shared" si="8"/>
        <v>0</v>
      </c>
      <c r="AG27" s="61"/>
      <c r="AH27" s="61"/>
      <c r="AI27" s="61"/>
      <c r="AJ27" s="61"/>
      <c r="AK27" s="61"/>
      <c r="AL27" s="61"/>
      <c r="AM27" s="61"/>
      <c r="AN27" s="61"/>
      <c r="AO27" s="61"/>
      <c r="AP27" s="63"/>
      <c r="AQ27" s="63"/>
      <c r="AR27" s="144">
        <f t="shared" si="10"/>
        <v>-24327</v>
      </c>
      <c r="AS27" s="145"/>
      <c r="AT27" s="144">
        <f t="shared" si="11"/>
        <v>0</v>
      </c>
      <c r="AU27" s="146">
        <f t="shared" si="12"/>
        <v>0</v>
      </c>
      <c r="AV27" s="147"/>
      <c r="AW27" s="147"/>
      <c r="AX27" s="147"/>
      <c r="AY27" s="147"/>
      <c r="AZ27" s="147"/>
      <c r="BA27" s="147"/>
      <c r="BB27" s="148"/>
      <c r="BC27" s="148"/>
      <c r="BD27" s="148"/>
      <c r="BE27" s="148"/>
      <c r="BF27" s="148"/>
      <c r="BG27" s="148"/>
      <c r="BH27" s="66"/>
    </row>
    <row r="28" spans="1:60" s="56" customFormat="1" ht="31.5" customHeight="1">
      <c r="A28" s="57">
        <f t="shared" si="27"/>
        <v>3</v>
      </c>
      <c r="B28" s="58" t="s">
        <v>132</v>
      </c>
      <c r="C28" s="59">
        <v>210</v>
      </c>
      <c r="D28" s="60">
        <f t="shared" si="1"/>
        <v>210</v>
      </c>
      <c r="E28" s="59">
        <v>195</v>
      </c>
      <c r="F28" s="59">
        <v>15</v>
      </c>
      <c r="G28" s="45">
        <f t="shared" si="2"/>
        <v>40436.76999999999</v>
      </c>
      <c r="H28" s="45">
        <f t="shared" si="3"/>
        <v>66128.239999999991</v>
      </c>
      <c r="I28" s="45">
        <f t="shared" si="4"/>
        <v>16030.46</v>
      </c>
      <c r="J28" s="61">
        <v>0</v>
      </c>
      <c r="K28" s="61">
        <v>16030.46</v>
      </c>
      <c r="L28" s="61">
        <v>0</v>
      </c>
      <c r="M28" s="61">
        <v>0</v>
      </c>
      <c r="N28" s="61">
        <v>0</v>
      </c>
      <c r="O28" s="61">
        <v>2096.6</v>
      </c>
      <c r="P28" s="61"/>
      <c r="Q28" s="45">
        <f t="shared" si="5"/>
        <v>48001.179999999993</v>
      </c>
      <c r="R28" s="61">
        <v>0</v>
      </c>
      <c r="S28" s="61">
        <v>1973.2</v>
      </c>
      <c r="T28" s="61">
        <v>37584</v>
      </c>
      <c r="U28" s="61"/>
      <c r="V28" s="61">
        <v>5791.46</v>
      </c>
      <c r="W28" s="61">
        <v>2652.52</v>
      </c>
      <c r="X28" s="45">
        <f t="shared" si="6"/>
        <v>25691.47</v>
      </c>
      <c r="Y28" s="61"/>
      <c r="Z28" s="61">
        <v>11895.97</v>
      </c>
      <c r="AA28" s="61">
        <v>10175.94</v>
      </c>
      <c r="AB28" s="61">
        <v>0</v>
      </c>
      <c r="AC28" s="61">
        <v>985.38</v>
      </c>
      <c r="AD28" s="61">
        <v>2634.18</v>
      </c>
      <c r="AE28" s="45">
        <f t="shared" si="7"/>
        <v>22309.709999999992</v>
      </c>
      <c r="AF28" s="46">
        <f t="shared" si="8"/>
        <v>33993.96</v>
      </c>
      <c r="AG28" s="61"/>
      <c r="AH28" s="61">
        <v>30226.36</v>
      </c>
      <c r="AI28" s="61">
        <v>0</v>
      </c>
      <c r="AJ28" s="61"/>
      <c r="AK28" s="61">
        <v>2096.6</v>
      </c>
      <c r="AL28" s="61">
        <v>878.6</v>
      </c>
      <c r="AM28" s="61"/>
      <c r="AN28" s="61"/>
      <c r="AO28" s="61">
        <v>792.4</v>
      </c>
      <c r="AP28" s="63">
        <f>G28/AF28</f>
        <v>1.1895280808708368</v>
      </c>
      <c r="AQ28" s="63"/>
      <c r="AR28" s="152">
        <f t="shared" ref="AR28:AR30" si="28">G28-AF28</f>
        <v>6442.8099999999904</v>
      </c>
      <c r="AS28" s="145"/>
      <c r="AT28" s="144">
        <f t="shared" si="11"/>
        <v>6443.1900000000005</v>
      </c>
      <c r="AU28" s="146">
        <f t="shared" si="12"/>
        <v>1735.8</v>
      </c>
      <c r="AV28" s="147">
        <v>1735.8</v>
      </c>
      <c r="AW28" s="147">
        <v>0</v>
      </c>
      <c r="AX28" s="147">
        <v>2700</v>
      </c>
      <c r="AY28" s="147">
        <v>2007.39</v>
      </c>
      <c r="AZ28" s="147">
        <v>0</v>
      </c>
      <c r="BA28" s="147">
        <v>9564</v>
      </c>
      <c r="BB28" s="148">
        <v>0.26</v>
      </c>
      <c r="BC28" s="148"/>
      <c r="BD28" s="148"/>
      <c r="BE28" s="148"/>
      <c r="BF28" s="148">
        <v>6</v>
      </c>
      <c r="BG28" s="148">
        <v>2.7</v>
      </c>
      <c r="BH28" s="66"/>
    </row>
    <row r="29" spans="1:60" s="56" customFormat="1" ht="31.5" customHeight="1">
      <c r="A29" s="57">
        <f t="shared" si="27"/>
        <v>4</v>
      </c>
      <c r="B29" s="58" t="s">
        <v>133</v>
      </c>
      <c r="C29" s="59">
        <v>178</v>
      </c>
      <c r="D29" s="60">
        <f t="shared" si="1"/>
        <v>144</v>
      </c>
      <c r="E29" s="59">
        <v>101</v>
      </c>
      <c r="F29" s="59">
        <v>43</v>
      </c>
      <c r="G29" s="45">
        <f t="shared" si="2"/>
        <v>66525.600000000006</v>
      </c>
      <c r="H29" s="45">
        <f t="shared" si="3"/>
        <v>151134.70000000001</v>
      </c>
      <c r="I29" s="45">
        <f t="shared" si="4"/>
        <v>0</v>
      </c>
      <c r="J29" s="61">
        <v>0</v>
      </c>
      <c r="K29" s="61">
        <v>0</v>
      </c>
      <c r="L29" s="61">
        <v>0</v>
      </c>
      <c r="M29" s="61">
        <v>0</v>
      </c>
      <c r="N29" s="61">
        <v>0</v>
      </c>
      <c r="O29" s="61">
        <v>112</v>
      </c>
      <c r="P29" s="61">
        <v>45841</v>
      </c>
      <c r="Q29" s="45">
        <f t="shared" si="5"/>
        <v>105181.7</v>
      </c>
      <c r="R29" s="61">
        <v>91201</v>
      </c>
      <c r="S29" s="61">
        <v>380.2</v>
      </c>
      <c r="T29" s="61">
        <v>4075.1</v>
      </c>
      <c r="U29" s="61">
        <v>7150.4</v>
      </c>
      <c r="V29" s="61">
        <v>397</v>
      </c>
      <c r="W29" s="61">
        <v>1978</v>
      </c>
      <c r="X29" s="45">
        <f t="shared" si="6"/>
        <v>84609.099999999991</v>
      </c>
      <c r="Y29" s="61">
        <v>53771.1</v>
      </c>
      <c r="Z29" s="61">
        <v>13132.3</v>
      </c>
      <c r="AA29" s="61">
        <v>15.7</v>
      </c>
      <c r="AB29" s="61">
        <v>228</v>
      </c>
      <c r="AC29" s="61">
        <v>10344</v>
      </c>
      <c r="AD29" s="61">
        <v>7118</v>
      </c>
      <c r="AE29" s="45">
        <f t="shared" si="7"/>
        <v>20572.600000000006</v>
      </c>
      <c r="AF29" s="46">
        <f t="shared" si="8"/>
        <v>22107.199999999997</v>
      </c>
      <c r="AG29" s="61"/>
      <c r="AH29" s="61">
        <v>18266.099999999999</v>
      </c>
      <c r="AI29" s="61">
        <v>0</v>
      </c>
      <c r="AJ29" s="61">
        <v>164.3</v>
      </c>
      <c r="AK29" s="61">
        <v>101.3</v>
      </c>
      <c r="AL29" s="61">
        <v>197.2</v>
      </c>
      <c r="AM29" s="61">
        <v>0</v>
      </c>
      <c r="AN29" s="61">
        <v>0</v>
      </c>
      <c r="AO29" s="61">
        <v>3378.3</v>
      </c>
      <c r="AP29" s="63">
        <f>+G29/AF29</f>
        <v>3.0092277629007751</v>
      </c>
      <c r="AQ29" s="63"/>
      <c r="AR29" s="152">
        <f t="shared" si="28"/>
        <v>44418.400000000009</v>
      </c>
      <c r="AS29" s="145"/>
      <c r="AT29" s="144">
        <f t="shared" si="11"/>
        <v>44158.600000000006</v>
      </c>
      <c r="AU29" s="146">
        <f t="shared" si="12"/>
        <v>12657.3</v>
      </c>
      <c r="AV29" s="147">
        <v>12429.3</v>
      </c>
      <c r="AW29" s="147">
        <v>228</v>
      </c>
      <c r="AX29" s="147">
        <v>25980</v>
      </c>
      <c r="AY29" s="147">
        <v>5521.3</v>
      </c>
      <c r="AZ29" s="147">
        <v>0</v>
      </c>
      <c r="BA29" s="147">
        <v>17698</v>
      </c>
      <c r="BB29" s="149">
        <v>0.74</v>
      </c>
      <c r="BC29" s="148"/>
      <c r="BD29" s="148"/>
      <c r="BE29" s="148"/>
      <c r="BF29" s="148">
        <v>98.5</v>
      </c>
      <c r="BG29" s="148">
        <v>2.2000000000000002</v>
      </c>
      <c r="BH29" s="66"/>
    </row>
    <row r="30" spans="1:60" s="56" customFormat="1" ht="31.5" customHeight="1">
      <c r="A30" s="57">
        <f t="shared" si="27"/>
        <v>5</v>
      </c>
      <c r="B30" s="58" t="s">
        <v>134</v>
      </c>
      <c r="C30" s="59">
        <v>225</v>
      </c>
      <c r="D30" s="60">
        <f t="shared" si="1"/>
        <v>218</v>
      </c>
      <c r="E30" s="59">
        <v>159</v>
      </c>
      <c r="F30" s="59">
        <v>59</v>
      </c>
      <c r="G30" s="45">
        <f t="shared" si="2"/>
        <v>100431</v>
      </c>
      <c r="H30" s="45">
        <f t="shared" si="3"/>
        <v>200607</v>
      </c>
      <c r="I30" s="45">
        <f t="shared" si="4"/>
        <v>75982</v>
      </c>
      <c r="J30" s="61"/>
      <c r="K30" s="61"/>
      <c r="L30" s="61"/>
      <c r="M30" s="61">
        <v>75982</v>
      </c>
      <c r="N30" s="61"/>
      <c r="O30" s="61"/>
      <c r="P30" s="61"/>
      <c r="Q30" s="45">
        <f t="shared" si="5"/>
        <v>124625</v>
      </c>
      <c r="R30" s="61">
        <v>18915</v>
      </c>
      <c r="S30" s="61"/>
      <c r="T30" s="61">
        <v>2498</v>
      </c>
      <c r="U30" s="61">
        <v>96742</v>
      </c>
      <c r="V30" s="61">
        <v>24</v>
      </c>
      <c r="W30" s="61">
        <v>6446</v>
      </c>
      <c r="X30" s="45">
        <f t="shared" si="6"/>
        <v>100176</v>
      </c>
      <c r="Y30" s="61">
        <v>96418</v>
      </c>
      <c r="Z30" s="61">
        <v>1546</v>
      </c>
      <c r="AA30" s="61">
        <v>253</v>
      </c>
      <c r="AB30" s="61">
        <v>12</v>
      </c>
      <c r="AC30" s="61">
        <v>147</v>
      </c>
      <c r="AD30" s="61">
        <v>1800</v>
      </c>
      <c r="AE30" s="45">
        <f t="shared" si="7"/>
        <v>24449</v>
      </c>
      <c r="AF30" s="46">
        <f t="shared" si="8"/>
        <v>56267</v>
      </c>
      <c r="AG30" s="61"/>
      <c r="AH30" s="61">
        <v>30411</v>
      </c>
      <c r="AI30" s="61"/>
      <c r="AJ30" s="61">
        <v>19024</v>
      </c>
      <c r="AK30" s="61"/>
      <c r="AL30" s="61">
        <v>6832</v>
      </c>
      <c r="AM30" s="61"/>
      <c r="AN30" s="61"/>
      <c r="AO30" s="61"/>
      <c r="AP30" s="63">
        <f>G30/AF30</f>
        <v>1.7849005633852879</v>
      </c>
      <c r="AQ30" s="63"/>
      <c r="AR30" s="152">
        <f t="shared" si="28"/>
        <v>44164</v>
      </c>
      <c r="AS30" s="145"/>
      <c r="AT30" s="144">
        <f t="shared" si="11"/>
        <v>44158</v>
      </c>
      <c r="AU30" s="146">
        <f t="shared" si="12"/>
        <v>12012</v>
      </c>
      <c r="AV30" s="147">
        <v>12000</v>
      </c>
      <c r="AW30" s="147">
        <v>12</v>
      </c>
      <c r="AX30" s="147">
        <v>24146</v>
      </c>
      <c r="AY30" s="147">
        <v>7000</v>
      </c>
      <c r="AZ30" s="147">
        <v>1000</v>
      </c>
      <c r="BA30" s="147">
        <v>18248</v>
      </c>
      <c r="BB30" s="148">
        <v>0.7</v>
      </c>
      <c r="BC30" s="148"/>
      <c r="BD30" s="148"/>
      <c r="BE30" s="148"/>
      <c r="BF30" s="148">
        <v>30</v>
      </c>
      <c r="BG30" s="148">
        <v>1</v>
      </c>
      <c r="BH30" s="66"/>
    </row>
    <row r="31" spans="1:60" s="56" customFormat="1" ht="31.5" customHeight="1">
      <c r="A31" s="57">
        <f t="shared" si="27"/>
        <v>6</v>
      </c>
      <c r="B31" s="58" t="s">
        <v>136</v>
      </c>
      <c r="C31" s="59">
        <v>58</v>
      </c>
      <c r="D31" s="60">
        <f t="shared" si="1"/>
        <v>58</v>
      </c>
      <c r="E31" s="59">
        <v>23</v>
      </c>
      <c r="F31" s="59">
        <v>35</v>
      </c>
      <c r="G31" s="45">
        <f t="shared" si="2"/>
        <v>8217</v>
      </c>
      <c r="H31" s="45">
        <f t="shared" si="3"/>
        <v>13669</v>
      </c>
      <c r="I31" s="45">
        <f t="shared" si="4"/>
        <v>0</v>
      </c>
      <c r="J31" s="61"/>
      <c r="K31" s="61"/>
      <c r="L31" s="61"/>
      <c r="M31" s="61"/>
      <c r="N31" s="61"/>
      <c r="O31" s="61"/>
      <c r="P31" s="61"/>
      <c r="Q31" s="45">
        <f t="shared" si="5"/>
        <v>13669</v>
      </c>
      <c r="R31" s="61"/>
      <c r="S31" s="61"/>
      <c r="T31" s="61"/>
      <c r="U31" s="61"/>
      <c r="V31" s="61"/>
      <c r="W31" s="61">
        <v>13669</v>
      </c>
      <c r="X31" s="45">
        <f t="shared" si="6"/>
        <v>5452</v>
      </c>
      <c r="Y31" s="61">
        <v>1663</v>
      </c>
      <c r="Z31" s="61">
        <v>1862</v>
      </c>
      <c r="AA31" s="61">
        <v>1535</v>
      </c>
      <c r="AB31" s="61">
        <v>373</v>
      </c>
      <c r="AC31" s="61">
        <v>0</v>
      </c>
      <c r="AD31" s="61">
        <v>19</v>
      </c>
      <c r="AE31" s="45">
        <f t="shared" si="7"/>
        <v>8217</v>
      </c>
      <c r="AF31" s="46">
        <f t="shared" si="8"/>
        <v>8141</v>
      </c>
      <c r="AG31" s="61"/>
      <c r="AH31" s="61">
        <v>7890</v>
      </c>
      <c r="AI31" s="61">
        <v>0</v>
      </c>
      <c r="AJ31" s="61">
        <v>0</v>
      </c>
      <c r="AK31" s="61"/>
      <c r="AL31" s="61">
        <v>251</v>
      </c>
      <c r="AM31" s="61"/>
      <c r="AN31" s="61"/>
      <c r="AO31" s="61"/>
      <c r="AP31" s="63"/>
      <c r="AQ31" s="63"/>
      <c r="AR31" s="144">
        <f t="shared" ref="AR31:AR62" si="29">+G31-AF31</f>
        <v>76</v>
      </c>
      <c r="AS31" s="145"/>
      <c r="AT31" s="144">
        <f t="shared" si="11"/>
        <v>0</v>
      </c>
      <c r="AU31" s="146">
        <f t="shared" si="12"/>
        <v>0</v>
      </c>
      <c r="AV31" s="147"/>
      <c r="AW31" s="147"/>
      <c r="AX31" s="147"/>
      <c r="AY31" s="147"/>
      <c r="AZ31" s="147"/>
      <c r="BA31" s="147"/>
      <c r="BB31" s="148"/>
      <c r="BC31" s="148"/>
      <c r="BD31" s="148"/>
      <c r="BE31" s="148"/>
      <c r="BF31" s="148"/>
      <c r="BG31" s="148"/>
      <c r="BH31" s="66"/>
    </row>
    <row r="32" spans="1:60" s="56" customFormat="1" ht="26.25" customHeight="1">
      <c r="A32" s="57">
        <f t="shared" si="27"/>
        <v>7</v>
      </c>
      <c r="B32" s="58" t="s">
        <v>137</v>
      </c>
      <c r="C32" s="59">
        <v>140</v>
      </c>
      <c r="D32" s="60">
        <f t="shared" si="1"/>
        <v>140</v>
      </c>
      <c r="E32" s="59">
        <v>94</v>
      </c>
      <c r="F32" s="59">
        <v>46</v>
      </c>
      <c r="G32" s="45">
        <f t="shared" si="2"/>
        <v>8142.7400000000052</v>
      </c>
      <c r="H32" s="45">
        <f t="shared" si="3"/>
        <v>60623.11</v>
      </c>
      <c r="I32" s="45">
        <f t="shared" si="4"/>
        <v>7570</v>
      </c>
      <c r="J32" s="61"/>
      <c r="K32" s="61">
        <v>7570</v>
      </c>
      <c r="L32" s="61"/>
      <c r="M32" s="61"/>
      <c r="N32" s="61"/>
      <c r="O32" s="61"/>
      <c r="P32" s="61"/>
      <c r="Q32" s="45">
        <f t="shared" si="5"/>
        <v>53053.11</v>
      </c>
      <c r="R32" s="61">
        <v>52183.75</v>
      </c>
      <c r="S32" s="61"/>
      <c r="T32" s="61"/>
      <c r="U32" s="61"/>
      <c r="V32" s="61"/>
      <c r="W32" s="61">
        <f>33.5+835.86</f>
        <v>869.36</v>
      </c>
      <c r="X32" s="45">
        <f t="shared" si="6"/>
        <v>52480.369999999995</v>
      </c>
      <c r="Y32" s="61">
        <v>40067.1</v>
      </c>
      <c r="Z32" s="61">
        <v>7007.52</v>
      </c>
      <c r="AA32" s="61"/>
      <c r="AB32" s="61">
        <v>396.01</v>
      </c>
      <c r="AC32" s="61">
        <v>466.9</v>
      </c>
      <c r="AD32" s="61">
        <v>4542.84</v>
      </c>
      <c r="AE32" s="45">
        <f t="shared" si="7"/>
        <v>572.74000000000524</v>
      </c>
      <c r="AF32" s="46">
        <f t="shared" si="8"/>
        <v>7570</v>
      </c>
      <c r="AG32" s="61"/>
      <c r="AH32" s="61"/>
      <c r="AI32" s="61"/>
      <c r="AJ32" s="61">
        <v>7570</v>
      </c>
      <c r="AK32" s="61"/>
      <c r="AL32" s="61"/>
      <c r="AM32" s="61"/>
      <c r="AN32" s="61"/>
      <c r="AO32" s="61"/>
      <c r="AP32" s="63"/>
      <c r="AQ32" s="63"/>
      <c r="AR32" s="144">
        <f t="shared" si="29"/>
        <v>572.74000000000524</v>
      </c>
      <c r="AS32" s="145"/>
      <c r="AT32" s="144">
        <f t="shared" si="11"/>
        <v>572.54999999999995</v>
      </c>
      <c r="AU32" s="146">
        <f t="shared" si="12"/>
        <v>143</v>
      </c>
      <c r="AV32" s="147">
        <v>143</v>
      </c>
      <c r="AW32" s="147"/>
      <c r="AX32" s="147"/>
      <c r="AY32" s="147">
        <v>429.55</v>
      </c>
      <c r="AZ32" s="147"/>
      <c r="BA32" s="147">
        <v>373.47500000000002</v>
      </c>
      <c r="BB32" s="148">
        <v>0.02</v>
      </c>
      <c r="BC32" s="148"/>
      <c r="BD32" s="148"/>
      <c r="BE32" s="148"/>
      <c r="BF32" s="148">
        <v>5.85</v>
      </c>
      <c r="BG32" s="148">
        <v>1.17</v>
      </c>
      <c r="BH32" s="66"/>
    </row>
    <row r="33" spans="1:60" s="56" customFormat="1" ht="31.5" customHeight="1">
      <c r="A33" s="57">
        <f t="shared" si="27"/>
        <v>8</v>
      </c>
      <c r="B33" s="58" t="s">
        <v>138</v>
      </c>
      <c r="C33" s="59">
        <v>151</v>
      </c>
      <c r="D33" s="60">
        <f t="shared" si="1"/>
        <v>149</v>
      </c>
      <c r="E33" s="59">
        <v>93</v>
      </c>
      <c r="F33" s="59">
        <v>56</v>
      </c>
      <c r="G33" s="45">
        <f t="shared" si="2"/>
        <v>138313</v>
      </c>
      <c r="H33" s="45">
        <f t="shared" si="3"/>
        <v>292379</v>
      </c>
      <c r="I33" s="45">
        <f t="shared" si="4"/>
        <v>71254</v>
      </c>
      <c r="J33" s="61"/>
      <c r="K33" s="61">
        <v>71254</v>
      </c>
      <c r="L33" s="61"/>
      <c r="M33" s="61"/>
      <c r="N33" s="61"/>
      <c r="O33" s="61"/>
      <c r="P33" s="61"/>
      <c r="Q33" s="45">
        <f t="shared" si="5"/>
        <v>221125</v>
      </c>
      <c r="R33" s="61"/>
      <c r="S33" s="61"/>
      <c r="T33" s="61">
        <v>213118</v>
      </c>
      <c r="U33" s="61"/>
      <c r="V33" s="61"/>
      <c r="W33" s="61">
        <v>8007</v>
      </c>
      <c r="X33" s="45">
        <f t="shared" si="6"/>
        <v>154066</v>
      </c>
      <c r="Y33" s="61">
        <v>37584</v>
      </c>
      <c r="Z33" s="61">
        <v>23838</v>
      </c>
      <c r="AA33" s="61">
        <v>15900</v>
      </c>
      <c r="AB33" s="61">
        <v>21866</v>
      </c>
      <c r="AC33" s="61">
        <v>38528</v>
      </c>
      <c r="AD33" s="61">
        <v>16350</v>
      </c>
      <c r="AE33" s="45">
        <f t="shared" si="7"/>
        <v>67059</v>
      </c>
      <c r="AF33" s="46">
        <f t="shared" si="8"/>
        <v>72913</v>
      </c>
      <c r="AG33" s="61"/>
      <c r="AH33" s="61">
        <v>25838</v>
      </c>
      <c r="AI33" s="61"/>
      <c r="AJ33" s="61">
        <v>43575</v>
      </c>
      <c r="AK33" s="61"/>
      <c r="AL33" s="61">
        <v>3500</v>
      </c>
      <c r="AM33" s="61"/>
      <c r="AN33" s="61"/>
      <c r="AO33" s="61"/>
      <c r="AP33" s="63"/>
      <c r="AQ33" s="63"/>
      <c r="AR33" s="144">
        <f t="shared" si="29"/>
        <v>65400</v>
      </c>
      <c r="AS33" s="145">
        <v>0</v>
      </c>
      <c r="AT33" s="144">
        <f t="shared" si="11"/>
        <v>65400</v>
      </c>
      <c r="AU33" s="146">
        <f t="shared" si="12"/>
        <v>23127</v>
      </c>
      <c r="AV33" s="147">
        <v>23127</v>
      </c>
      <c r="AW33" s="147"/>
      <c r="AX33" s="147">
        <v>32573</v>
      </c>
      <c r="AY33" s="147">
        <v>9700</v>
      </c>
      <c r="AZ33" s="147"/>
      <c r="BA33" s="147">
        <v>42467</v>
      </c>
      <c r="BB33" s="148"/>
      <c r="BC33" s="148">
        <v>2</v>
      </c>
      <c r="BD33" s="148"/>
      <c r="BE33" s="148"/>
      <c r="BF33" s="148">
        <v>48</v>
      </c>
      <c r="BG33" s="148">
        <v>27</v>
      </c>
      <c r="BH33" s="66"/>
    </row>
    <row r="34" spans="1:60" s="76" customFormat="1" ht="24.75" customHeight="1">
      <c r="A34" s="71" t="s">
        <v>139</v>
      </c>
      <c r="B34" s="88" t="s">
        <v>140</v>
      </c>
      <c r="C34" s="72"/>
      <c r="D34" s="60">
        <f t="shared" si="1"/>
        <v>0</v>
      </c>
      <c r="E34" s="72"/>
      <c r="F34" s="72"/>
      <c r="G34" s="45">
        <f t="shared" si="2"/>
        <v>0</v>
      </c>
      <c r="H34" s="45">
        <f t="shared" si="3"/>
        <v>0</v>
      </c>
      <c r="I34" s="45">
        <f t="shared" si="4"/>
        <v>0</v>
      </c>
      <c r="J34" s="65"/>
      <c r="K34" s="65"/>
      <c r="L34" s="65"/>
      <c r="M34" s="65"/>
      <c r="N34" s="65"/>
      <c r="O34" s="65"/>
      <c r="P34" s="65"/>
      <c r="Q34" s="45">
        <f t="shared" si="5"/>
        <v>0</v>
      </c>
      <c r="R34" s="65"/>
      <c r="S34" s="65"/>
      <c r="T34" s="65"/>
      <c r="U34" s="65"/>
      <c r="V34" s="65"/>
      <c r="W34" s="65"/>
      <c r="X34" s="45">
        <f t="shared" si="6"/>
        <v>0</v>
      </c>
      <c r="Y34" s="65"/>
      <c r="Z34" s="65"/>
      <c r="AA34" s="65"/>
      <c r="AB34" s="65"/>
      <c r="AC34" s="65"/>
      <c r="AD34" s="65"/>
      <c r="AE34" s="45">
        <f t="shared" si="7"/>
        <v>0</v>
      </c>
      <c r="AF34" s="46">
        <f t="shared" si="8"/>
        <v>0</v>
      </c>
      <c r="AG34" s="61"/>
      <c r="AH34" s="65"/>
      <c r="AI34" s="65"/>
      <c r="AJ34" s="65"/>
      <c r="AK34" s="65"/>
      <c r="AL34" s="65"/>
      <c r="AM34" s="65"/>
      <c r="AN34" s="65"/>
      <c r="AO34" s="65"/>
      <c r="AP34" s="73"/>
      <c r="AQ34" s="73"/>
      <c r="AR34" s="153">
        <f t="shared" si="29"/>
        <v>0</v>
      </c>
      <c r="AS34" s="154"/>
      <c r="AT34" s="153">
        <f t="shared" si="11"/>
        <v>0</v>
      </c>
      <c r="AU34" s="155">
        <f t="shared" si="12"/>
        <v>0</v>
      </c>
      <c r="AV34" s="156"/>
      <c r="AW34" s="156"/>
      <c r="AX34" s="156"/>
      <c r="AY34" s="156"/>
      <c r="AZ34" s="156"/>
      <c r="BA34" s="156"/>
      <c r="BB34" s="62"/>
      <c r="BC34" s="62"/>
      <c r="BD34" s="62"/>
      <c r="BE34" s="62"/>
      <c r="BF34" s="62"/>
      <c r="BG34" s="62"/>
      <c r="BH34" s="75"/>
    </row>
    <row r="35" spans="1:60" s="56" customFormat="1" ht="25.5" customHeight="1">
      <c r="A35" s="57">
        <v>9</v>
      </c>
      <c r="B35" s="58" t="s">
        <v>141</v>
      </c>
      <c r="C35" s="59">
        <v>5039</v>
      </c>
      <c r="D35" s="60">
        <f t="shared" si="1"/>
        <v>4237</v>
      </c>
      <c r="E35" s="59">
        <v>2611</v>
      </c>
      <c r="F35" s="59">
        <v>1626</v>
      </c>
      <c r="G35" s="45">
        <f t="shared" si="2"/>
        <v>5377022.0599999996</v>
      </c>
      <c r="H35" s="45">
        <f t="shared" si="3"/>
        <v>7957635.04</v>
      </c>
      <c r="I35" s="45">
        <f t="shared" si="4"/>
        <v>4617619.5</v>
      </c>
      <c r="J35" s="61">
        <v>43638.89</v>
      </c>
      <c r="K35" s="61"/>
      <c r="L35" s="61">
        <v>3214223.61</v>
      </c>
      <c r="M35" s="61">
        <v>1359757</v>
      </c>
      <c r="N35" s="61"/>
      <c r="O35" s="61">
        <v>315.61</v>
      </c>
      <c r="P35" s="61"/>
      <c r="Q35" s="45">
        <f t="shared" si="5"/>
        <v>3339699.9299999997</v>
      </c>
      <c r="R35" s="61">
        <f>2071378.3+156100.18</f>
        <v>2227478.48</v>
      </c>
      <c r="S35" s="61">
        <v>75392.28</v>
      </c>
      <c r="T35" s="61"/>
      <c r="U35" s="61">
        <v>825123.92</v>
      </c>
      <c r="V35" s="61">
        <v>60668.79</v>
      </c>
      <c r="W35" s="61">
        <f>7048.84+126327.12+17660.5</f>
        <v>151036.46</v>
      </c>
      <c r="X35" s="45">
        <f t="shared" si="6"/>
        <v>2580612.9800000004</v>
      </c>
      <c r="Y35" s="61">
        <v>772047.49</v>
      </c>
      <c r="Z35" s="61">
        <v>860212.93</v>
      </c>
      <c r="AA35" s="61">
        <v>729715.39</v>
      </c>
      <c r="AB35" s="61">
        <v>23645.5</v>
      </c>
      <c r="AC35" s="61">
        <v>129658.95</v>
      </c>
      <c r="AD35" s="61">
        <v>65332.72</v>
      </c>
      <c r="AE35" s="45">
        <f t="shared" si="7"/>
        <v>759086.94999999925</v>
      </c>
      <c r="AF35" s="46">
        <f t="shared" si="8"/>
        <v>3841271.0199999996</v>
      </c>
      <c r="AG35" s="61"/>
      <c r="AH35" s="61">
        <v>667479.99</v>
      </c>
      <c r="AI35" s="61">
        <v>5680</v>
      </c>
      <c r="AJ35" s="61">
        <v>3067975.52</v>
      </c>
      <c r="AK35" s="61">
        <v>260.83999999999997</v>
      </c>
      <c r="AL35" s="61">
        <v>99874.67</v>
      </c>
      <c r="AM35" s="61"/>
      <c r="AN35" s="61"/>
      <c r="AO35" s="61"/>
      <c r="AP35" s="63">
        <f t="shared" ref="AP35:AP50" si="30">G35/AF35</f>
        <v>1.3998028340109154</v>
      </c>
      <c r="AQ35" s="63"/>
      <c r="AR35" s="144">
        <f t="shared" si="29"/>
        <v>1535751.04</v>
      </c>
      <c r="AS35" s="145"/>
      <c r="AT35" s="144">
        <f t="shared" si="11"/>
        <v>1600664.2951779999</v>
      </c>
      <c r="AU35" s="146">
        <f t="shared" si="12"/>
        <v>547211.64331900002</v>
      </c>
      <c r="AV35" s="147">
        <f>355926.580119+126134.8332</f>
        <v>482061.41331899998</v>
      </c>
      <c r="AW35" s="147">
        <v>65150.23</v>
      </c>
      <c r="AX35" s="147">
        <v>944211.43103500002</v>
      </c>
      <c r="AY35" s="147">
        <v>109241.220824</v>
      </c>
      <c r="AZ35" s="147"/>
      <c r="BA35" s="147">
        <v>593161</v>
      </c>
      <c r="BB35" s="148"/>
      <c r="BC35" s="148">
        <v>1.68</v>
      </c>
      <c r="BD35" s="148"/>
      <c r="BE35" s="148"/>
      <c r="BF35" s="148">
        <v>25.04</v>
      </c>
      <c r="BG35" s="148">
        <v>8.25</v>
      </c>
      <c r="BH35" s="66"/>
    </row>
    <row r="36" spans="1:60" s="56" customFormat="1" ht="25.5" customHeight="1">
      <c r="A36" s="57">
        <f t="shared" ref="A36:A50" si="31">+A35+1</f>
        <v>10</v>
      </c>
      <c r="B36" s="58" t="s">
        <v>142</v>
      </c>
      <c r="C36" s="59">
        <v>2200</v>
      </c>
      <c r="D36" s="60">
        <f t="shared" si="1"/>
        <v>1887</v>
      </c>
      <c r="E36" s="59">
        <v>1419</v>
      </c>
      <c r="F36" s="59">
        <v>468</v>
      </c>
      <c r="G36" s="45">
        <f t="shared" si="2"/>
        <v>3871858</v>
      </c>
      <c r="H36" s="45">
        <f t="shared" si="3"/>
        <v>5096618</v>
      </c>
      <c r="I36" s="45">
        <f t="shared" si="4"/>
        <v>3510407</v>
      </c>
      <c r="J36" s="61"/>
      <c r="K36" s="61"/>
      <c r="L36" s="61">
        <v>1858701</v>
      </c>
      <c r="M36" s="61">
        <v>1651706</v>
      </c>
      <c r="N36" s="61"/>
      <c r="O36" s="61"/>
      <c r="P36" s="61"/>
      <c r="Q36" s="45">
        <f t="shared" si="5"/>
        <v>1586211</v>
      </c>
      <c r="R36" s="61">
        <v>1161185</v>
      </c>
      <c r="S36" s="61">
        <v>4549</v>
      </c>
      <c r="T36" s="61"/>
      <c r="U36" s="61">
        <v>375928</v>
      </c>
      <c r="V36" s="61">
        <v>1582</v>
      </c>
      <c r="W36" s="61">
        <v>42967</v>
      </c>
      <c r="X36" s="45">
        <f t="shared" si="6"/>
        <v>1224760</v>
      </c>
      <c r="Y36" s="61">
        <v>353393</v>
      </c>
      <c r="Z36" s="61">
        <v>125166</v>
      </c>
      <c r="AA36" s="61">
        <v>642013</v>
      </c>
      <c r="AB36" s="61">
        <v>53971</v>
      </c>
      <c r="AC36" s="61">
        <v>15241</v>
      </c>
      <c r="AD36" s="61">
        <v>34976</v>
      </c>
      <c r="AE36" s="45">
        <f t="shared" si="7"/>
        <v>361451</v>
      </c>
      <c r="AF36" s="46">
        <f t="shared" si="8"/>
        <v>3050448</v>
      </c>
      <c r="AG36" s="61"/>
      <c r="AH36" s="61">
        <v>345334</v>
      </c>
      <c r="AI36" s="61"/>
      <c r="AJ36" s="61">
        <v>2608998</v>
      </c>
      <c r="AK36" s="61"/>
      <c r="AL36" s="61">
        <v>89949</v>
      </c>
      <c r="AM36" s="61"/>
      <c r="AN36" s="61"/>
      <c r="AO36" s="61">
        <v>6167</v>
      </c>
      <c r="AP36" s="63">
        <f t="shared" si="30"/>
        <v>1.2692752015441666</v>
      </c>
      <c r="AQ36" s="63"/>
      <c r="AR36" s="144">
        <f t="shared" si="29"/>
        <v>821410</v>
      </c>
      <c r="AS36" s="145"/>
      <c r="AT36" s="144">
        <f t="shared" si="11"/>
        <v>871522</v>
      </c>
      <c r="AU36" s="146">
        <f t="shared" si="12"/>
        <v>342722</v>
      </c>
      <c r="AV36" s="147">
        <v>288751</v>
      </c>
      <c r="AW36" s="147">
        <v>53971</v>
      </c>
      <c r="AX36" s="147">
        <v>477000</v>
      </c>
      <c r="AY36" s="147">
        <v>51000</v>
      </c>
      <c r="AZ36" s="147">
        <v>800</v>
      </c>
      <c r="BA36" s="147">
        <v>369722</v>
      </c>
      <c r="BB36" s="148"/>
      <c r="BC36" s="148">
        <v>1.55</v>
      </c>
      <c r="BD36" s="148"/>
      <c r="BE36" s="148"/>
      <c r="BF36" s="148">
        <v>30</v>
      </c>
      <c r="BG36" s="148">
        <v>4</v>
      </c>
      <c r="BH36" s="66"/>
    </row>
    <row r="37" spans="1:60" s="56" customFormat="1" ht="25.5" customHeight="1">
      <c r="A37" s="57">
        <f t="shared" si="31"/>
        <v>11</v>
      </c>
      <c r="B37" s="58" t="s">
        <v>143</v>
      </c>
      <c r="C37" s="59">
        <v>4356</v>
      </c>
      <c r="D37" s="60">
        <f t="shared" si="1"/>
        <v>4299</v>
      </c>
      <c r="E37" s="59">
        <v>2423</v>
      </c>
      <c r="F37" s="59">
        <v>1876</v>
      </c>
      <c r="G37" s="45">
        <f t="shared" si="2"/>
        <v>7313667</v>
      </c>
      <c r="H37" s="45">
        <f t="shared" si="3"/>
        <v>8538973</v>
      </c>
      <c r="I37" s="45">
        <f t="shared" si="4"/>
        <v>6489966</v>
      </c>
      <c r="J37" s="61"/>
      <c r="K37" s="61"/>
      <c r="L37" s="61">
        <v>4193420</v>
      </c>
      <c r="M37" s="61">
        <v>2296546</v>
      </c>
      <c r="N37" s="61"/>
      <c r="O37" s="61"/>
      <c r="P37" s="61">
        <v>211110</v>
      </c>
      <c r="Q37" s="45">
        <f t="shared" si="5"/>
        <v>1837897</v>
      </c>
      <c r="R37" s="61">
        <v>785062</v>
      </c>
      <c r="S37" s="61"/>
      <c r="T37" s="61"/>
      <c r="U37" s="61">
        <v>777397</v>
      </c>
      <c r="V37" s="61"/>
      <c r="W37" s="61">
        <v>275438</v>
      </c>
      <c r="X37" s="45">
        <f t="shared" si="6"/>
        <v>1225306</v>
      </c>
      <c r="Y37" s="61">
        <v>727790</v>
      </c>
      <c r="Z37" s="61">
        <v>274013</v>
      </c>
      <c r="AA37" s="61"/>
      <c r="AB37" s="61">
        <v>3446</v>
      </c>
      <c r="AC37" s="61">
        <v>198596</v>
      </c>
      <c r="AD37" s="61">
        <v>21461</v>
      </c>
      <c r="AE37" s="45">
        <f t="shared" si="7"/>
        <v>612591</v>
      </c>
      <c r="AF37" s="46">
        <f t="shared" si="8"/>
        <v>5648716</v>
      </c>
      <c r="AG37" s="61"/>
      <c r="AH37" s="61">
        <v>784316</v>
      </c>
      <c r="AI37" s="61"/>
      <c r="AJ37" s="61">
        <v>4528128</v>
      </c>
      <c r="AK37" s="61"/>
      <c r="AL37" s="61">
        <v>332602</v>
      </c>
      <c r="AM37" s="61"/>
      <c r="AN37" s="61"/>
      <c r="AO37" s="61">
        <v>3670</v>
      </c>
      <c r="AP37" s="63">
        <f t="shared" si="30"/>
        <v>1.2947485764906574</v>
      </c>
      <c r="AQ37" s="63"/>
      <c r="AR37" s="144">
        <f t="shared" si="29"/>
        <v>1664951</v>
      </c>
      <c r="AS37" s="145"/>
      <c r="AT37" s="144">
        <f t="shared" si="11"/>
        <v>1535924</v>
      </c>
      <c r="AU37" s="146">
        <f t="shared" si="12"/>
        <v>440674</v>
      </c>
      <c r="AV37" s="147">
        <v>365083</v>
      </c>
      <c r="AW37" s="147">
        <v>75591</v>
      </c>
      <c r="AX37" s="147">
        <v>1008305</v>
      </c>
      <c r="AY37" s="147">
        <v>86945</v>
      </c>
      <c r="AZ37" s="147"/>
      <c r="BA37" s="147">
        <v>560728</v>
      </c>
      <c r="BB37" s="148"/>
      <c r="BC37" s="148">
        <v>1.56</v>
      </c>
      <c r="BD37" s="148"/>
      <c r="BE37" s="148"/>
      <c r="BF37" s="148">
        <v>30.58</v>
      </c>
      <c r="BG37" s="148">
        <v>9</v>
      </c>
      <c r="BH37" s="66"/>
    </row>
    <row r="38" spans="1:60" s="56" customFormat="1" ht="25.5" customHeight="1">
      <c r="A38" s="57">
        <f t="shared" si="31"/>
        <v>12</v>
      </c>
      <c r="B38" s="58" t="s">
        <v>144</v>
      </c>
      <c r="C38" s="59">
        <v>2935</v>
      </c>
      <c r="D38" s="60">
        <f t="shared" si="1"/>
        <v>2550</v>
      </c>
      <c r="E38" s="59">
        <v>2003</v>
      </c>
      <c r="F38" s="59">
        <v>547</v>
      </c>
      <c r="G38" s="45">
        <f t="shared" si="2"/>
        <v>2560981</v>
      </c>
      <c r="H38" s="45">
        <f t="shared" si="3"/>
        <v>3324024</v>
      </c>
      <c r="I38" s="45">
        <f t="shared" si="4"/>
        <v>2067911</v>
      </c>
      <c r="J38" s="61">
        <v>4472</v>
      </c>
      <c r="K38" s="61"/>
      <c r="L38" s="61">
        <v>1322209</v>
      </c>
      <c r="M38" s="61">
        <v>741230</v>
      </c>
      <c r="N38" s="61"/>
      <c r="O38" s="61"/>
      <c r="P38" s="61"/>
      <c r="Q38" s="45">
        <f t="shared" si="5"/>
        <v>1256113</v>
      </c>
      <c r="R38" s="61">
        <v>959876</v>
      </c>
      <c r="S38" s="61">
        <v>2397</v>
      </c>
      <c r="T38" s="61"/>
      <c r="U38" s="61">
        <v>201948</v>
      </c>
      <c r="V38" s="61"/>
      <c r="W38" s="61">
        <v>91892</v>
      </c>
      <c r="X38" s="45">
        <f t="shared" si="6"/>
        <v>763043</v>
      </c>
      <c r="Y38" s="61">
        <v>555601</v>
      </c>
      <c r="Z38" s="61">
        <v>56104</v>
      </c>
      <c r="AA38" s="61">
        <v>34068</v>
      </c>
      <c r="AB38" s="61">
        <v>54514</v>
      </c>
      <c r="AC38" s="61">
        <v>35700</v>
      </c>
      <c r="AD38" s="61">
        <v>27056</v>
      </c>
      <c r="AE38" s="45">
        <f t="shared" si="7"/>
        <v>493070</v>
      </c>
      <c r="AF38" s="46">
        <f t="shared" si="8"/>
        <v>1987563</v>
      </c>
      <c r="AG38" s="61"/>
      <c r="AH38" s="61">
        <v>319226</v>
      </c>
      <c r="AI38" s="61"/>
      <c r="AJ38" s="61">
        <v>1614743</v>
      </c>
      <c r="AK38" s="61"/>
      <c r="AL38" s="61">
        <v>20944</v>
      </c>
      <c r="AM38" s="61"/>
      <c r="AN38" s="61"/>
      <c r="AO38" s="61">
        <v>32650</v>
      </c>
      <c r="AP38" s="63">
        <f t="shared" si="30"/>
        <v>1.2885030562553237</v>
      </c>
      <c r="AQ38" s="63"/>
      <c r="AR38" s="144">
        <f t="shared" si="29"/>
        <v>573418</v>
      </c>
      <c r="AS38" s="145"/>
      <c r="AT38" s="144">
        <f t="shared" si="11"/>
        <v>628846</v>
      </c>
      <c r="AU38" s="146">
        <f t="shared" si="12"/>
        <v>200130</v>
      </c>
      <c r="AV38" s="147">
        <v>145616</v>
      </c>
      <c r="AW38" s="147">
        <v>54514</v>
      </c>
      <c r="AX38" s="147">
        <v>367684</v>
      </c>
      <c r="AY38" s="147">
        <v>61032</v>
      </c>
      <c r="AZ38" s="147"/>
      <c r="BA38" s="147">
        <v>356562</v>
      </c>
      <c r="BB38" s="148"/>
      <c r="BC38" s="148">
        <v>1.4</v>
      </c>
      <c r="BD38" s="148"/>
      <c r="BE38" s="148"/>
      <c r="BF38" s="148">
        <v>31.8</v>
      </c>
      <c r="BG38" s="148">
        <v>4.0999999999999996</v>
      </c>
      <c r="BH38" s="66"/>
    </row>
    <row r="39" spans="1:60" s="56" customFormat="1" ht="31.5" customHeight="1">
      <c r="A39" s="57">
        <f t="shared" si="31"/>
        <v>13</v>
      </c>
      <c r="B39" s="58" t="s">
        <v>145</v>
      </c>
      <c r="C39" s="59">
        <v>1700</v>
      </c>
      <c r="D39" s="60">
        <f t="shared" si="1"/>
        <v>1565</v>
      </c>
      <c r="E39" s="59">
        <v>1067</v>
      </c>
      <c r="F39" s="59">
        <v>498</v>
      </c>
      <c r="G39" s="45">
        <f t="shared" si="2"/>
        <v>708460</v>
      </c>
      <c r="H39" s="45">
        <f t="shared" si="3"/>
        <v>1621574</v>
      </c>
      <c r="I39" s="45">
        <f t="shared" si="4"/>
        <v>347328</v>
      </c>
      <c r="J39" s="61"/>
      <c r="K39" s="61"/>
      <c r="L39" s="61">
        <v>127638</v>
      </c>
      <c r="M39" s="61">
        <v>219690</v>
      </c>
      <c r="N39" s="61"/>
      <c r="O39" s="61"/>
      <c r="P39" s="61"/>
      <c r="Q39" s="45">
        <f t="shared" si="5"/>
        <v>1274246</v>
      </c>
      <c r="R39" s="61">
        <v>1024045</v>
      </c>
      <c r="S39" s="61">
        <v>9601</v>
      </c>
      <c r="T39" s="61"/>
      <c r="U39" s="61">
        <v>173068</v>
      </c>
      <c r="V39" s="61"/>
      <c r="W39" s="61">
        <v>67532</v>
      </c>
      <c r="X39" s="45">
        <f t="shared" si="6"/>
        <v>913114</v>
      </c>
      <c r="Y39" s="61">
        <v>177728</v>
      </c>
      <c r="Z39" s="61">
        <v>386542</v>
      </c>
      <c r="AA39" s="61">
        <v>234001</v>
      </c>
      <c r="AB39" s="61">
        <v>41955</v>
      </c>
      <c r="AC39" s="61">
        <v>46452</v>
      </c>
      <c r="AD39" s="61">
        <v>26436</v>
      </c>
      <c r="AE39" s="45">
        <f t="shared" si="7"/>
        <v>361132</v>
      </c>
      <c r="AF39" s="46">
        <f t="shared" si="8"/>
        <v>346907</v>
      </c>
      <c r="AG39" s="61"/>
      <c r="AH39" s="61">
        <v>207074</v>
      </c>
      <c r="AI39" s="61"/>
      <c r="AJ39" s="61">
        <v>105493</v>
      </c>
      <c r="AK39" s="61"/>
      <c r="AL39" s="61">
        <v>34340</v>
      </c>
      <c r="AM39" s="61"/>
      <c r="AN39" s="61"/>
      <c r="AO39" s="61"/>
      <c r="AP39" s="63">
        <f t="shared" si="30"/>
        <v>2.0422188079225845</v>
      </c>
      <c r="AQ39" s="63"/>
      <c r="AR39" s="144">
        <f t="shared" si="29"/>
        <v>361553</v>
      </c>
      <c r="AS39" s="145"/>
      <c r="AT39" s="144">
        <f t="shared" si="11"/>
        <v>403508</v>
      </c>
      <c r="AU39" s="146">
        <f t="shared" si="12"/>
        <v>203475</v>
      </c>
      <c r="AV39" s="147">
        <v>161520</v>
      </c>
      <c r="AW39" s="147">
        <v>41955</v>
      </c>
      <c r="AX39" s="147">
        <v>148127</v>
      </c>
      <c r="AY39" s="147">
        <v>51906</v>
      </c>
      <c r="AZ39" s="147"/>
      <c r="BA39" s="147">
        <v>148127</v>
      </c>
      <c r="BB39" s="148">
        <v>0.93</v>
      </c>
      <c r="BC39" s="148"/>
      <c r="BD39" s="148"/>
      <c r="BE39" s="148"/>
      <c r="BF39" s="148">
        <v>26.6</v>
      </c>
      <c r="BG39" s="148">
        <v>2.5</v>
      </c>
      <c r="BH39" s="66"/>
    </row>
    <row r="40" spans="1:60" s="56" customFormat="1" ht="27.75" customHeight="1">
      <c r="A40" s="57">
        <f t="shared" si="31"/>
        <v>14</v>
      </c>
      <c r="B40" s="58" t="s">
        <v>146</v>
      </c>
      <c r="C40" s="59">
        <v>418</v>
      </c>
      <c r="D40" s="60">
        <f t="shared" si="1"/>
        <v>388</v>
      </c>
      <c r="E40" s="59">
        <v>313</v>
      </c>
      <c r="F40" s="59">
        <v>75</v>
      </c>
      <c r="G40" s="45">
        <f t="shared" si="2"/>
        <v>299155</v>
      </c>
      <c r="H40" s="45">
        <f t="shared" si="3"/>
        <v>520076</v>
      </c>
      <c r="I40" s="45">
        <f t="shared" si="4"/>
        <v>270826</v>
      </c>
      <c r="J40" s="61"/>
      <c r="K40" s="61"/>
      <c r="L40" s="61">
        <v>181569</v>
      </c>
      <c r="M40" s="61">
        <v>89257</v>
      </c>
      <c r="N40" s="61"/>
      <c r="O40" s="61"/>
      <c r="P40" s="61">
        <v>445</v>
      </c>
      <c r="Q40" s="45">
        <f t="shared" si="5"/>
        <v>248805</v>
      </c>
      <c r="R40" s="61">
        <v>72801</v>
      </c>
      <c r="S40" s="61">
        <v>3173</v>
      </c>
      <c r="T40" s="61"/>
      <c r="U40" s="61">
        <v>152562</v>
      </c>
      <c r="V40" s="61">
        <v>1765</v>
      </c>
      <c r="W40" s="61">
        <v>18504</v>
      </c>
      <c r="X40" s="45">
        <f t="shared" si="6"/>
        <v>220921</v>
      </c>
      <c r="Y40" s="61">
        <v>143077</v>
      </c>
      <c r="Z40" s="61">
        <v>52014</v>
      </c>
      <c r="AA40" s="61">
        <v>12014</v>
      </c>
      <c r="AB40" s="61">
        <v>5592</v>
      </c>
      <c r="AC40" s="61">
        <v>1018</v>
      </c>
      <c r="AD40" s="61">
        <v>7206</v>
      </c>
      <c r="AE40" s="45">
        <f t="shared" si="7"/>
        <v>27884</v>
      </c>
      <c r="AF40" s="46">
        <f t="shared" si="8"/>
        <v>221952</v>
      </c>
      <c r="AG40" s="61"/>
      <c r="AH40" s="61">
        <v>71837</v>
      </c>
      <c r="AI40" s="61"/>
      <c r="AJ40" s="61">
        <v>104177</v>
      </c>
      <c r="AK40" s="61">
        <v>6252</v>
      </c>
      <c r="AL40" s="61">
        <v>5336</v>
      </c>
      <c r="AM40" s="61"/>
      <c r="AN40" s="61"/>
      <c r="AO40" s="61">
        <v>34350</v>
      </c>
      <c r="AP40" s="63">
        <f t="shared" si="30"/>
        <v>1.3478364691464821</v>
      </c>
      <c r="AQ40" s="63"/>
      <c r="AR40" s="144">
        <f t="shared" si="29"/>
        <v>77203</v>
      </c>
      <c r="AS40" s="145"/>
      <c r="AT40" s="144">
        <f t="shared" si="11"/>
        <v>117145</v>
      </c>
      <c r="AU40" s="146">
        <f t="shared" si="12"/>
        <v>69788</v>
      </c>
      <c r="AV40" s="147">
        <v>29846</v>
      </c>
      <c r="AW40" s="147">
        <v>39942</v>
      </c>
      <c r="AX40" s="147">
        <v>40000</v>
      </c>
      <c r="AY40" s="147">
        <v>7357</v>
      </c>
      <c r="AZ40" s="147"/>
      <c r="BA40" s="147">
        <v>54014</v>
      </c>
      <c r="BB40" s="148">
        <v>0.96</v>
      </c>
      <c r="BC40" s="148"/>
      <c r="BD40" s="148"/>
      <c r="BE40" s="148"/>
      <c r="BF40" s="148">
        <v>45</v>
      </c>
      <c r="BG40" s="148">
        <v>8.6</v>
      </c>
      <c r="BH40" s="66"/>
    </row>
    <row r="41" spans="1:60" s="56" customFormat="1" ht="27.75" customHeight="1">
      <c r="A41" s="57">
        <f t="shared" si="31"/>
        <v>15</v>
      </c>
      <c r="B41" s="58" t="s">
        <v>147</v>
      </c>
      <c r="C41" s="59">
        <v>612</v>
      </c>
      <c r="D41" s="60">
        <f t="shared" si="1"/>
        <v>537</v>
      </c>
      <c r="E41" s="59">
        <v>411</v>
      </c>
      <c r="F41" s="59">
        <v>126</v>
      </c>
      <c r="G41" s="45">
        <f t="shared" si="2"/>
        <v>352121.64000000013</v>
      </c>
      <c r="H41" s="45">
        <f t="shared" si="3"/>
        <v>779724.58000000007</v>
      </c>
      <c r="I41" s="45">
        <f t="shared" si="4"/>
        <v>249431.54</v>
      </c>
      <c r="J41" s="61"/>
      <c r="K41" s="61"/>
      <c r="L41" s="61">
        <v>120701.97</v>
      </c>
      <c r="M41" s="61">
        <v>128729.57</v>
      </c>
      <c r="N41" s="61"/>
      <c r="O41" s="61"/>
      <c r="P41" s="61">
        <v>9853.7800000000007</v>
      </c>
      <c r="Q41" s="45">
        <f t="shared" si="5"/>
        <v>520439.26000000007</v>
      </c>
      <c r="R41" s="61">
        <v>276622.53000000003</v>
      </c>
      <c r="S41" s="61">
        <v>4905.51</v>
      </c>
      <c r="T41" s="61"/>
      <c r="U41" s="61">
        <v>230434.1</v>
      </c>
      <c r="V41" s="61">
        <v>5223.09</v>
      </c>
      <c r="W41" s="61">
        <v>3254.03</v>
      </c>
      <c r="X41" s="45">
        <f t="shared" si="6"/>
        <v>427602.93999999994</v>
      </c>
      <c r="Y41" s="61"/>
      <c r="Z41" s="61">
        <f>33979.59+72885.26</f>
        <v>106864.84999999999</v>
      </c>
      <c r="AA41" s="61">
        <v>281850.73</v>
      </c>
      <c r="AB41" s="61">
        <v>13367.6</v>
      </c>
      <c r="AC41" s="61">
        <v>11971.32</v>
      </c>
      <c r="AD41" s="61">
        <v>13548.44</v>
      </c>
      <c r="AE41" s="45">
        <f t="shared" si="7"/>
        <v>92836.320000000123</v>
      </c>
      <c r="AF41" s="46">
        <f t="shared" si="8"/>
        <v>175055.35999999999</v>
      </c>
      <c r="AG41" s="61"/>
      <c r="AH41" s="61">
        <v>59218.7</v>
      </c>
      <c r="AI41" s="61"/>
      <c r="AJ41" s="61">
        <v>93225.84</v>
      </c>
      <c r="AK41" s="61"/>
      <c r="AL41" s="61">
        <v>20477.759999999998</v>
      </c>
      <c r="AM41" s="61"/>
      <c r="AN41" s="61"/>
      <c r="AO41" s="61">
        <v>2133.06</v>
      </c>
      <c r="AP41" s="63">
        <f t="shared" si="30"/>
        <v>2.0114873374914093</v>
      </c>
      <c r="AQ41" s="63"/>
      <c r="AR41" s="144">
        <f t="shared" si="29"/>
        <v>177066.28000000014</v>
      </c>
      <c r="AS41" s="145"/>
      <c r="AT41" s="144">
        <f t="shared" si="11"/>
        <v>181084.6</v>
      </c>
      <c r="AU41" s="146">
        <f t="shared" si="12"/>
        <v>45154.22</v>
      </c>
      <c r="AV41" s="147">
        <v>45008.57</v>
      </c>
      <c r="AW41" s="147">
        <v>145.65</v>
      </c>
      <c r="AX41" s="147">
        <v>118822.61</v>
      </c>
      <c r="AY41" s="147">
        <v>16203.08</v>
      </c>
      <c r="AZ41" s="147">
        <v>904.69</v>
      </c>
      <c r="BA41" s="147">
        <v>126970.43695600001</v>
      </c>
      <c r="BB41" s="148"/>
      <c r="BC41" s="148">
        <v>1.36</v>
      </c>
      <c r="BD41" s="148"/>
      <c r="BE41" s="148"/>
      <c r="BF41" s="148">
        <v>52.158973000000003</v>
      </c>
      <c r="BG41" s="148">
        <v>14.780217</v>
      </c>
      <c r="BH41" s="106">
        <f>AR41-AT41</f>
        <v>-4018.3199999998615</v>
      </c>
    </row>
    <row r="42" spans="1:60" s="56" customFormat="1" ht="31.5" customHeight="1">
      <c r="A42" s="57">
        <f t="shared" si="31"/>
        <v>16</v>
      </c>
      <c r="B42" s="58" t="s">
        <v>148</v>
      </c>
      <c r="C42" s="59">
        <v>500</v>
      </c>
      <c r="D42" s="60">
        <f t="shared" si="1"/>
        <v>473</v>
      </c>
      <c r="E42" s="59">
        <v>335</v>
      </c>
      <c r="F42" s="59">
        <v>138</v>
      </c>
      <c r="G42" s="45">
        <f t="shared" si="2"/>
        <v>301150</v>
      </c>
      <c r="H42" s="45">
        <f t="shared" si="3"/>
        <v>530995</v>
      </c>
      <c r="I42" s="45">
        <f t="shared" si="4"/>
        <v>189144</v>
      </c>
      <c r="J42" s="61"/>
      <c r="K42" s="61"/>
      <c r="L42" s="61">
        <v>13686</v>
      </c>
      <c r="M42" s="61">
        <v>175458</v>
      </c>
      <c r="N42" s="61"/>
      <c r="O42" s="61"/>
      <c r="P42" s="61"/>
      <c r="Q42" s="45">
        <f t="shared" si="5"/>
        <v>341851</v>
      </c>
      <c r="R42" s="61">
        <v>323997</v>
      </c>
      <c r="S42" s="61">
        <v>1408</v>
      </c>
      <c r="T42" s="61"/>
      <c r="U42" s="61">
        <v>7530</v>
      </c>
      <c r="V42" s="61">
        <v>96</v>
      </c>
      <c r="W42" s="61">
        <v>8820</v>
      </c>
      <c r="X42" s="45">
        <f t="shared" si="6"/>
        <v>229845</v>
      </c>
      <c r="Y42" s="61"/>
      <c r="Z42" s="61">
        <v>117060</v>
      </c>
      <c r="AA42" s="61">
        <v>77770</v>
      </c>
      <c r="AB42" s="61">
        <v>21950</v>
      </c>
      <c r="AC42" s="61">
        <v>5981</v>
      </c>
      <c r="AD42" s="61">
        <v>7084</v>
      </c>
      <c r="AE42" s="45">
        <f t="shared" si="7"/>
        <v>112006</v>
      </c>
      <c r="AF42" s="46">
        <f t="shared" si="8"/>
        <v>151577</v>
      </c>
      <c r="AG42" s="61"/>
      <c r="AH42" s="61">
        <v>91534</v>
      </c>
      <c r="AI42" s="61">
        <v>205</v>
      </c>
      <c r="AJ42" s="61">
        <v>30694</v>
      </c>
      <c r="AK42" s="61"/>
      <c r="AL42" s="61">
        <v>23293</v>
      </c>
      <c r="AM42" s="61"/>
      <c r="AN42" s="61"/>
      <c r="AO42" s="61">
        <v>5851</v>
      </c>
      <c r="AP42" s="63">
        <f t="shared" si="30"/>
        <v>1.9867789968135008</v>
      </c>
      <c r="AQ42" s="63"/>
      <c r="AR42" s="144">
        <f t="shared" si="29"/>
        <v>149573</v>
      </c>
      <c r="AS42" s="145"/>
      <c r="AT42" s="144">
        <f t="shared" si="11"/>
        <v>184211</v>
      </c>
      <c r="AU42" s="146">
        <f t="shared" si="12"/>
        <v>89749</v>
      </c>
      <c r="AV42" s="147">
        <v>54909</v>
      </c>
      <c r="AW42" s="147">
        <v>34840</v>
      </c>
      <c r="AX42" s="147">
        <v>84125</v>
      </c>
      <c r="AY42" s="147">
        <v>10327</v>
      </c>
      <c r="AZ42" s="147">
        <v>10</v>
      </c>
      <c r="BA42" s="147">
        <v>84125</v>
      </c>
      <c r="BB42" s="148"/>
      <c r="BC42" s="149">
        <v>1.56</v>
      </c>
      <c r="BD42" s="148"/>
      <c r="BE42" s="148"/>
      <c r="BF42" s="149">
        <v>52.08</v>
      </c>
      <c r="BG42" s="149">
        <v>8.81</v>
      </c>
      <c r="BH42" s="66"/>
    </row>
    <row r="43" spans="1:60" s="56" customFormat="1" ht="31.5" customHeight="1">
      <c r="A43" s="57">
        <f t="shared" si="31"/>
        <v>17</v>
      </c>
      <c r="B43" s="58" t="s">
        <v>149</v>
      </c>
      <c r="C43" s="59">
        <v>1226</v>
      </c>
      <c r="D43" s="60">
        <f t="shared" si="1"/>
        <v>1007</v>
      </c>
      <c r="E43" s="59">
        <v>886</v>
      </c>
      <c r="F43" s="59">
        <v>121</v>
      </c>
      <c r="G43" s="45">
        <f t="shared" si="2"/>
        <v>809720</v>
      </c>
      <c r="H43" s="45">
        <f t="shared" si="3"/>
        <v>1394287</v>
      </c>
      <c r="I43" s="45">
        <f t="shared" si="4"/>
        <v>598467</v>
      </c>
      <c r="J43" s="61"/>
      <c r="K43" s="61"/>
      <c r="L43" s="61">
        <v>433528</v>
      </c>
      <c r="M43" s="61">
        <v>164939</v>
      </c>
      <c r="N43" s="61"/>
      <c r="O43" s="61"/>
      <c r="P43" s="61">
        <v>5431</v>
      </c>
      <c r="Q43" s="45">
        <f t="shared" si="5"/>
        <v>790389</v>
      </c>
      <c r="R43" s="61">
        <v>603057</v>
      </c>
      <c r="S43" s="61"/>
      <c r="T43" s="61"/>
      <c r="U43" s="61">
        <v>147464</v>
      </c>
      <c r="V43" s="61">
        <v>8664</v>
      </c>
      <c r="W43" s="61">
        <v>31204</v>
      </c>
      <c r="X43" s="45">
        <f t="shared" si="6"/>
        <v>584567</v>
      </c>
      <c r="Y43" s="61">
        <v>137269</v>
      </c>
      <c r="Z43" s="61">
        <v>112306</v>
      </c>
      <c r="AA43" s="61">
        <v>278398</v>
      </c>
      <c r="AB43" s="61">
        <v>22423</v>
      </c>
      <c r="AC43" s="61">
        <v>18718</v>
      </c>
      <c r="AD43" s="61">
        <v>15453</v>
      </c>
      <c r="AE43" s="45">
        <f t="shared" si="7"/>
        <v>205822</v>
      </c>
      <c r="AF43" s="46">
        <f t="shared" si="8"/>
        <v>409420</v>
      </c>
      <c r="AG43" s="61"/>
      <c r="AH43" s="61">
        <v>112306</v>
      </c>
      <c r="AI43" s="61"/>
      <c r="AJ43" s="61">
        <v>278397</v>
      </c>
      <c r="AK43" s="61"/>
      <c r="AL43" s="61">
        <v>6939</v>
      </c>
      <c r="AM43" s="61"/>
      <c r="AN43" s="61"/>
      <c r="AO43" s="61">
        <v>11778</v>
      </c>
      <c r="AP43" s="63">
        <f t="shared" si="30"/>
        <v>1.9777245859997068</v>
      </c>
      <c r="AQ43" s="157"/>
      <c r="AR43" s="144">
        <f t="shared" si="29"/>
        <v>400300</v>
      </c>
      <c r="AS43" s="145"/>
      <c r="AT43" s="144">
        <f t="shared" si="11"/>
        <v>410496</v>
      </c>
      <c r="AU43" s="146">
        <f t="shared" si="12"/>
        <v>184996</v>
      </c>
      <c r="AV43" s="147">
        <v>158028</v>
      </c>
      <c r="AW43" s="147">
        <v>26968</v>
      </c>
      <c r="AX43" s="147">
        <v>190000</v>
      </c>
      <c r="AY43" s="147">
        <v>34000</v>
      </c>
      <c r="AZ43" s="147">
        <v>1500</v>
      </c>
      <c r="BA43" s="147">
        <v>169457</v>
      </c>
      <c r="BB43" s="148"/>
      <c r="BC43" s="148">
        <v>1.19</v>
      </c>
      <c r="BD43" s="148"/>
      <c r="BE43" s="148"/>
      <c r="BF43" s="148">
        <v>32.042999999999999</v>
      </c>
      <c r="BG43" s="148">
        <v>3.827</v>
      </c>
      <c r="BH43" s="66"/>
    </row>
    <row r="44" spans="1:60" s="56" customFormat="1" ht="31.5" customHeight="1">
      <c r="A44" s="57">
        <f t="shared" si="31"/>
        <v>18</v>
      </c>
      <c r="B44" s="58" t="s">
        <v>150</v>
      </c>
      <c r="C44" s="59">
        <v>441</v>
      </c>
      <c r="D44" s="60">
        <f t="shared" si="1"/>
        <v>441</v>
      </c>
      <c r="E44" s="61">
        <v>322</v>
      </c>
      <c r="F44" s="61">
        <v>119</v>
      </c>
      <c r="G44" s="45">
        <f t="shared" si="2"/>
        <v>388467.11999999994</v>
      </c>
      <c r="H44" s="45">
        <f t="shared" si="3"/>
        <v>990421.61999999988</v>
      </c>
      <c r="I44" s="45">
        <f t="shared" si="4"/>
        <v>61848.83</v>
      </c>
      <c r="J44" s="61"/>
      <c r="K44" s="61"/>
      <c r="L44" s="61">
        <v>32591.65</v>
      </c>
      <c r="M44" s="61">
        <v>29257.18</v>
      </c>
      <c r="N44" s="61"/>
      <c r="O44" s="61"/>
      <c r="P44" s="61"/>
      <c r="Q44" s="45">
        <f t="shared" si="5"/>
        <v>928572.78999999992</v>
      </c>
      <c r="R44" s="61">
        <v>376734.26</v>
      </c>
      <c r="S44" s="61">
        <v>18677</v>
      </c>
      <c r="T44" s="61"/>
      <c r="U44" s="61">
        <v>461427.67</v>
      </c>
      <c r="V44" s="61"/>
      <c r="W44" s="61">
        <v>71733.86</v>
      </c>
      <c r="X44" s="45">
        <f t="shared" si="6"/>
        <v>601954.5</v>
      </c>
      <c r="Y44" s="61">
        <v>430934.02</v>
      </c>
      <c r="Z44" s="61">
        <v>77213.41</v>
      </c>
      <c r="AA44" s="61"/>
      <c r="AB44" s="61">
        <v>14169.69</v>
      </c>
      <c r="AC44" s="61">
        <v>64429.78</v>
      </c>
      <c r="AD44" s="61">
        <v>15207.6</v>
      </c>
      <c r="AE44" s="45">
        <f t="shared" si="7"/>
        <v>326618.28999999992</v>
      </c>
      <c r="AF44" s="46">
        <f t="shared" si="8"/>
        <v>137935.25</v>
      </c>
      <c r="AG44" s="61"/>
      <c r="AH44" s="61">
        <v>67161.759999999995</v>
      </c>
      <c r="AI44" s="61"/>
      <c r="AJ44" s="61">
        <v>60228.86</v>
      </c>
      <c r="AK44" s="61"/>
      <c r="AL44" s="61">
        <v>10544.63</v>
      </c>
      <c r="AM44" s="61"/>
      <c r="AN44" s="61"/>
      <c r="AO44" s="61"/>
      <c r="AP44" s="63">
        <f t="shared" si="30"/>
        <v>2.8163005468145377</v>
      </c>
      <c r="AQ44" s="63"/>
      <c r="AR44" s="144">
        <f t="shared" si="29"/>
        <v>250531.86999999994</v>
      </c>
      <c r="AS44" s="145"/>
      <c r="AT44" s="144">
        <f t="shared" si="11"/>
        <v>264702</v>
      </c>
      <c r="AU44" s="146">
        <f t="shared" si="12"/>
        <v>169702</v>
      </c>
      <c r="AV44" s="150">
        <v>155532</v>
      </c>
      <c r="AW44" s="150">
        <v>14170</v>
      </c>
      <c r="AX44" s="150">
        <v>80000</v>
      </c>
      <c r="AY44" s="150">
        <v>15000</v>
      </c>
      <c r="AZ44" s="147"/>
      <c r="BA44" s="150">
        <v>68793.34</v>
      </c>
      <c r="BB44" s="148"/>
      <c r="BC44" s="148">
        <f>BA44/AH44</f>
        <v>1.0242932883235938</v>
      </c>
      <c r="BD44" s="148"/>
      <c r="BE44" s="148"/>
      <c r="BF44" s="148">
        <v>25</v>
      </c>
      <c r="BG44" s="148">
        <v>5</v>
      </c>
      <c r="BH44" s="66"/>
    </row>
    <row r="45" spans="1:60" s="56" customFormat="1" ht="31.5" customHeight="1">
      <c r="A45" s="57">
        <f t="shared" si="31"/>
        <v>19</v>
      </c>
      <c r="B45" s="58" t="s">
        <v>151</v>
      </c>
      <c r="C45" s="59">
        <v>1143</v>
      </c>
      <c r="D45" s="60">
        <f t="shared" si="1"/>
        <v>1066</v>
      </c>
      <c r="E45" s="59">
        <v>940</v>
      </c>
      <c r="F45" s="59">
        <v>126</v>
      </c>
      <c r="G45" s="45">
        <f t="shared" si="2"/>
        <v>2099249</v>
      </c>
      <c r="H45" s="45">
        <f t="shared" si="3"/>
        <v>2285692</v>
      </c>
      <c r="I45" s="45">
        <f t="shared" si="4"/>
        <v>2099249</v>
      </c>
      <c r="J45" s="61"/>
      <c r="K45" s="61"/>
      <c r="L45" s="61">
        <v>994726</v>
      </c>
      <c r="M45" s="61">
        <v>1104523</v>
      </c>
      <c r="N45" s="61"/>
      <c r="O45" s="61"/>
      <c r="P45" s="61"/>
      <c r="Q45" s="45">
        <f t="shared" si="5"/>
        <v>186443</v>
      </c>
      <c r="R45" s="61">
        <v>74913</v>
      </c>
      <c r="S45" s="61">
        <v>1731</v>
      </c>
      <c r="T45" s="61"/>
      <c r="U45" s="61">
        <v>104657</v>
      </c>
      <c r="V45" s="61"/>
      <c r="W45" s="61">
        <v>5142</v>
      </c>
      <c r="X45" s="45">
        <f t="shared" si="6"/>
        <v>186443</v>
      </c>
      <c r="Y45" s="61">
        <v>182394</v>
      </c>
      <c r="Z45" s="61"/>
      <c r="AA45" s="61"/>
      <c r="AB45" s="61"/>
      <c r="AC45" s="61"/>
      <c r="AD45" s="61">
        <v>4049</v>
      </c>
      <c r="AE45" s="45">
        <f t="shared" si="7"/>
        <v>0</v>
      </c>
      <c r="AF45" s="46">
        <f t="shared" si="8"/>
        <v>1679824</v>
      </c>
      <c r="AG45" s="61"/>
      <c r="AH45" s="61">
        <v>156576</v>
      </c>
      <c r="AI45" s="61"/>
      <c r="AJ45" s="61">
        <f>1691519-186443</f>
        <v>1505076</v>
      </c>
      <c r="AK45" s="61"/>
      <c r="AL45" s="61">
        <v>18172</v>
      </c>
      <c r="AM45" s="61"/>
      <c r="AN45" s="61"/>
      <c r="AO45" s="61"/>
      <c r="AP45" s="63">
        <f t="shared" si="30"/>
        <v>1.2496838954557143</v>
      </c>
      <c r="AQ45" s="63"/>
      <c r="AR45" s="144">
        <f t="shared" si="29"/>
        <v>419425</v>
      </c>
      <c r="AS45" s="145"/>
      <c r="AT45" s="144">
        <f t="shared" si="11"/>
        <v>419425</v>
      </c>
      <c r="AU45" s="146">
        <f t="shared" si="12"/>
        <v>104856</v>
      </c>
      <c r="AV45" s="147">
        <v>104856</v>
      </c>
      <c r="AW45" s="147"/>
      <c r="AX45" s="147">
        <v>278971</v>
      </c>
      <c r="AY45" s="147">
        <v>35598</v>
      </c>
      <c r="AZ45" s="147"/>
      <c r="BA45" s="147"/>
      <c r="BB45" s="148">
        <v>0.9</v>
      </c>
      <c r="BC45" s="148"/>
      <c r="BD45" s="148"/>
      <c r="BE45" s="148"/>
      <c r="BF45" s="148">
        <v>30</v>
      </c>
      <c r="BG45" s="148">
        <v>5</v>
      </c>
      <c r="BH45" s="158"/>
    </row>
    <row r="46" spans="1:60" s="56" customFormat="1" ht="31.5" customHeight="1">
      <c r="A46" s="57">
        <f t="shared" si="31"/>
        <v>20</v>
      </c>
      <c r="B46" s="58" t="s">
        <v>152</v>
      </c>
      <c r="C46" s="59">
        <v>546</v>
      </c>
      <c r="D46" s="60">
        <f t="shared" si="1"/>
        <v>496</v>
      </c>
      <c r="E46" s="59">
        <v>292</v>
      </c>
      <c r="F46" s="59">
        <v>204</v>
      </c>
      <c r="G46" s="45">
        <f t="shared" si="2"/>
        <v>291960</v>
      </c>
      <c r="H46" s="45">
        <f t="shared" si="3"/>
        <v>445047</v>
      </c>
      <c r="I46" s="45">
        <f t="shared" si="4"/>
        <v>219862</v>
      </c>
      <c r="J46" s="61"/>
      <c r="K46" s="61"/>
      <c r="L46" s="61">
        <v>129378</v>
      </c>
      <c r="M46" s="61">
        <v>90484</v>
      </c>
      <c r="N46" s="61"/>
      <c r="O46" s="61"/>
      <c r="P46" s="61"/>
      <c r="Q46" s="45">
        <f t="shared" si="5"/>
        <v>225185</v>
      </c>
      <c r="R46" s="61">
        <v>114078</v>
      </c>
      <c r="S46" s="61">
        <v>4009</v>
      </c>
      <c r="T46" s="61"/>
      <c r="U46" s="61">
        <v>105209</v>
      </c>
      <c r="V46" s="61">
        <v>870</v>
      </c>
      <c r="W46" s="61">
        <v>1019</v>
      </c>
      <c r="X46" s="45">
        <f t="shared" si="6"/>
        <v>153087</v>
      </c>
      <c r="Y46" s="61">
        <v>98589</v>
      </c>
      <c r="Z46" s="61">
        <v>21179</v>
      </c>
      <c r="AA46" s="61">
        <v>3661</v>
      </c>
      <c r="AB46" s="61">
        <v>21189</v>
      </c>
      <c r="AC46" s="61">
        <v>3874</v>
      </c>
      <c r="AD46" s="61">
        <v>4595</v>
      </c>
      <c r="AE46" s="45">
        <f t="shared" si="7"/>
        <v>72098</v>
      </c>
      <c r="AF46" s="46">
        <f t="shared" si="8"/>
        <v>218449</v>
      </c>
      <c r="AG46" s="61"/>
      <c r="AH46" s="61">
        <v>54573</v>
      </c>
      <c r="AI46" s="61"/>
      <c r="AJ46" s="61">
        <v>139146</v>
      </c>
      <c r="AK46" s="61"/>
      <c r="AL46" s="61">
        <v>7361</v>
      </c>
      <c r="AM46" s="61"/>
      <c r="AN46" s="61">
        <v>7387</v>
      </c>
      <c r="AO46" s="61">
        <v>9982</v>
      </c>
      <c r="AP46" s="63">
        <f t="shared" si="30"/>
        <v>1.3365133280536876</v>
      </c>
      <c r="AQ46" s="63"/>
      <c r="AR46" s="144">
        <f t="shared" si="29"/>
        <v>73511</v>
      </c>
      <c r="AS46" s="145"/>
      <c r="AT46" s="144">
        <f t="shared" si="11"/>
        <v>94701</v>
      </c>
      <c r="AU46" s="146">
        <f t="shared" si="12"/>
        <v>39589</v>
      </c>
      <c r="AV46" s="147">
        <v>18400</v>
      </c>
      <c r="AW46" s="147">
        <v>21189</v>
      </c>
      <c r="AX46" s="147">
        <v>52112</v>
      </c>
      <c r="AY46" s="147">
        <v>3000</v>
      </c>
      <c r="AZ46" s="147"/>
      <c r="BA46" s="147">
        <v>44302</v>
      </c>
      <c r="BB46" s="148">
        <v>0.76</v>
      </c>
      <c r="BC46" s="148"/>
      <c r="BD46" s="148"/>
      <c r="BE46" s="148"/>
      <c r="BF46" s="148">
        <v>37</v>
      </c>
      <c r="BG46" s="148">
        <v>1.8</v>
      </c>
      <c r="BH46" s="66"/>
    </row>
    <row r="47" spans="1:60" s="56" customFormat="1" ht="31.5" customHeight="1">
      <c r="A47" s="57">
        <f t="shared" si="31"/>
        <v>21</v>
      </c>
      <c r="B47" s="92" t="s">
        <v>153</v>
      </c>
      <c r="C47" s="59">
        <v>1550</v>
      </c>
      <c r="D47" s="60">
        <f t="shared" si="1"/>
        <v>1406</v>
      </c>
      <c r="E47" s="59">
        <v>1294</v>
      </c>
      <c r="F47" s="59">
        <v>112</v>
      </c>
      <c r="G47" s="45">
        <f t="shared" si="2"/>
        <v>1140651</v>
      </c>
      <c r="H47" s="45">
        <f t="shared" si="3"/>
        <v>1831067</v>
      </c>
      <c r="I47" s="45">
        <f t="shared" si="4"/>
        <v>1024388</v>
      </c>
      <c r="J47" s="61">
        <v>6913</v>
      </c>
      <c r="K47" s="61">
        <v>0</v>
      </c>
      <c r="L47" s="61">
        <v>716817</v>
      </c>
      <c r="M47" s="61">
        <v>300658</v>
      </c>
      <c r="N47" s="61">
        <v>0</v>
      </c>
      <c r="O47" s="61">
        <v>0</v>
      </c>
      <c r="P47" s="61">
        <v>0</v>
      </c>
      <c r="Q47" s="45">
        <f t="shared" si="5"/>
        <v>806679</v>
      </c>
      <c r="R47" s="61">
        <v>525372</v>
      </c>
      <c r="S47" s="61">
        <v>0</v>
      </c>
      <c r="T47" s="61">
        <v>0</v>
      </c>
      <c r="U47" s="61">
        <v>257042</v>
      </c>
      <c r="V47" s="61">
        <v>20894</v>
      </c>
      <c r="W47" s="61">
        <v>3371</v>
      </c>
      <c r="X47" s="45">
        <f t="shared" si="6"/>
        <v>690416</v>
      </c>
      <c r="Y47" s="61">
        <v>239970</v>
      </c>
      <c r="Z47" s="61">
        <v>172497</v>
      </c>
      <c r="AA47" s="61">
        <v>242082</v>
      </c>
      <c r="AB47" s="61">
        <v>17893</v>
      </c>
      <c r="AC47" s="61">
        <v>221</v>
      </c>
      <c r="AD47" s="61">
        <v>17753</v>
      </c>
      <c r="AE47" s="45">
        <f t="shared" si="7"/>
        <v>116263</v>
      </c>
      <c r="AF47" s="46">
        <f t="shared" si="8"/>
        <v>845329</v>
      </c>
      <c r="AG47" s="61"/>
      <c r="AH47" s="61">
        <v>240844</v>
      </c>
      <c r="AI47" s="61">
        <v>0</v>
      </c>
      <c r="AJ47" s="61">
        <v>598073</v>
      </c>
      <c r="AK47" s="61">
        <v>0</v>
      </c>
      <c r="AL47" s="61">
        <v>6412</v>
      </c>
      <c r="AM47" s="61">
        <v>0</v>
      </c>
      <c r="AN47" s="61">
        <v>0</v>
      </c>
      <c r="AO47" s="61">
        <v>0</v>
      </c>
      <c r="AP47" s="63">
        <f t="shared" si="30"/>
        <v>1.3493574691037453</v>
      </c>
      <c r="AQ47" s="63"/>
      <c r="AR47" s="144">
        <f t="shared" si="29"/>
        <v>295322</v>
      </c>
      <c r="AS47" s="145"/>
      <c r="AT47" s="144">
        <f t="shared" si="11"/>
        <v>312317</v>
      </c>
      <c r="AU47" s="146">
        <f t="shared" si="12"/>
        <v>137467</v>
      </c>
      <c r="AV47" s="147">
        <v>120472</v>
      </c>
      <c r="AW47" s="147">
        <v>16995</v>
      </c>
      <c r="AX47" s="147">
        <v>137365</v>
      </c>
      <c r="AY47" s="147">
        <v>32485</v>
      </c>
      <c r="AZ47" s="147">
        <v>5000</v>
      </c>
      <c r="BA47" s="147">
        <v>117301</v>
      </c>
      <c r="BB47" s="148">
        <v>0.4</v>
      </c>
      <c r="BC47" s="148"/>
      <c r="BD47" s="148"/>
      <c r="BE47" s="148"/>
      <c r="BF47" s="148">
        <v>13.3</v>
      </c>
      <c r="BG47" s="148">
        <v>8.5</v>
      </c>
      <c r="BH47" s="160"/>
    </row>
    <row r="48" spans="1:60" s="56" customFormat="1" ht="31.5" customHeight="1">
      <c r="A48" s="57">
        <f t="shared" si="31"/>
        <v>22</v>
      </c>
      <c r="B48" s="58" t="s">
        <v>154</v>
      </c>
      <c r="C48" s="59">
        <v>2980</v>
      </c>
      <c r="D48" s="60">
        <f t="shared" si="1"/>
        <v>2269</v>
      </c>
      <c r="E48" s="59">
        <v>1912</v>
      </c>
      <c r="F48" s="59">
        <v>357</v>
      </c>
      <c r="G48" s="45">
        <f t="shared" si="2"/>
        <v>2535949</v>
      </c>
      <c r="H48" s="45">
        <f t="shared" si="3"/>
        <v>3525300</v>
      </c>
      <c r="I48" s="45">
        <f t="shared" si="4"/>
        <v>1776814</v>
      </c>
      <c r="J48" s="61"/>
      <c r="K48" s="61"/>
      <c r="L48" s="61">
        <v>969977</v>
      </c>
      <c r="M48" s="61">
        <v>806837</v>
      </c>
      <c r="N48" s="61"/>
      <c r="O48" s="61"/>
      <c r="P48" s="61"/>
      <c r="Q48" s="45">
        <f t="shared" si="5"/>
        <v>1748486</v>
      </c>
      <c r="R48" s="61">
        <v>1191195</v>
      </c>
      <c r="S48" s="61"/>
      <c r="T48" s="61"/>
      <c r="U48" s="61">
        <v>519545</v>
      </c>
      <c r="V48" s="61">
        <v>8004</v>
      </c>
      <c r="W48" s="61">
        <f>24209+5533</f>
        <v>29742</v>
      </c>
      <c r="X48" s="45">
        <f t="shared" si="6"/>
        <v>989351</v>
      </c>
      <c r="Y48" s="61">
        <v>654986</v>
      </c>
      <c r="Z48" s="61">
        <v>178600</v>
      </c>
      <c r="AA48" s="61">
        <v>20000</v>
      </c>
      <c r="AB48" s="61">
        <v>90000</v>
      </c>
      <c r="AC48" s="61">
        <v>10000</v>
      </c>
      <c r="AD48" s="61">
        <v>35765</v>
      </c>
      <c r="AE48" s="45">
        <f t="shared" si="7"/>
        <v>759135</v>
      </c>
      <c r="AF48" s="46">
        <f t="shared" si="8"/>
        <v>1652949</v>
      </c>
      <c r="AG48" s="61"/>
      <c r="AH48" s="61">
        <v>280000</v>
      </c>
      <c r="AI48" s="61">
        <v>5000</v>
      </c>
      <c r="AJ48" s="61">
        <v>1227949</v>
      </c>
      <c r="AK48" s="61">
        <v>65000</v>
      </c>
      <c r="AL48" s="61">
        <v>60000</v>
      </c>
      <c r="AM48" s="61"/>
      <c r="AN48" s="61"/>
      <c r="AO48" s="61">
        <v>15000</v>
      </c>
      <c r="AP48" s="63">
        <f t="shared" si="30"/>
        <v>1.5341967598516348</v>
      </c>
      <c r="AQ48" s="63"/>
      <c r="AR48" s="144">
        <f t="shared" si="29"/>
        <v>883000</v>
      </c>
      <c r="AS48" s="145"/>
      <c r="AT48" s="144">
        <f t="shared" si="11"/>
        <v>973000</v>
      </c>
      <c r="AU48" s="146">
        <f t="shared" si="12"/>
        <v>340000</v>
      </c>
      <c r="AV48" s="147">
        <v>250000</v>
      </c>
      <c r="AW48" s="147">
        <v>90000</v>
      </c>
      <c r="AX48" s="147">
        <v>587000</v>
      </c>
      <c r="AY48" s="147">
        <v>46000</v>
      </c>
      <c r="AZ48" s="147"/>
      <c r="BA48" s="147">
        <v>510559</v>
      </c>
      <c r="BB48" s="148"/>
      <c r="BC48" s="148">
        <v>1.5</v>
      </c>
      <c r="BD48" s="148"/>
      <c r="BE48" s="148"/>
      <c r="BF48" s="148">
        <v>50</v>
      </c>
      <c r="BG48" s="148">
        <v>7</v>
      </c>
      <c r="BH48" s="66"/>
    </row>
    <row r="49" spans="1:60" s="56" customFormat="1" ht="31.5" customHeight="1">
      <c r="A49" s="57">
        <f t="shared" si="31"/>
        <v>23</v>
      </c>
      <c r="B49" s="58" t="s">
        <v>155</v>
      </c>
      <c r="C49" s="59">
        <v>1103</v>
      </c>
      <c r="D49" s="60">
        <f t="shared" si="1"/>
        <v>910</v>
      </c>
      <c r="E49" s="59">
        <v>699</v>
      </c>
      <c r="F49" s="59">
        <v>211</v>
      </c>
      <c r="G49" s="45">
        <f t="shared" si="2"/>
        <v>487045</v>
      </c>
      <c r="H49" s="45">
        <f t="shared" si="3"/>
        <v>518168</v>
      </c>
      <c r="I49" s="45">
        <f t="shared" si="4"/>
        <v>467462</v>
      </c>
      <c r="J49" s="61"/>
      <c r="K49" s="61"/>
      <c r="L49" s="61">
        <v>374928</v>
      </c>
      <c r="M49" s="61">
        <v>92534</v>
      </c>
      <c r="N49" s="61"/>
      <c r="O49" s="61"/>
      <c r="P49" s="61">
        <v>113</v>
      </c>
      <c r="Q49" s="45">
        <f t="shared" si="5"/>
        <v>50593</v>
      </c>
      <c r="R49" s="61">
        <v>15956</v>
      </c>
      <c r="S49" s="61"/>
      <c r="T49" s="61"/>
      <c r="U49" s="61">
        <v>17035</v>
      </c>
      <c r="V49" s="61">
        <v>16648</v>
      </c>
      <c r="W49" s="61">
        <v>954</v>
      </c>
      <c r="X49" s="45">
        <f t="shared" si="6"/>
        <v>31123</v>
      </c>
      <c r="Y49" s="61">
        <v>29391</v>
      </c>
      <c r="Z49" s="61">
        <v>644</v>
      </c>
      <c r="AA49" s="61">
        <v>0</v>
      </c>
      <c r="AB49" s="61">
        <v>56</v>
      </c>
      <c r="AC49" s="61">
        <v>6</v>
      </c>
      <c r="AD49" s="61">
        <v>1026</v>
      </c>
      <c r="AE49" s="45">
        <f t="shared" si="7"/>
        <v>19470</v>
      </c>
      <c r="AF49" s="46">
        <f t="shared" si="8"/>
        <v>438696</v>
      </c>
      <c r="AG49" s="61"/>
      <c r="AH49" s="61">
        <v>133958</v>
      </c>
      <c r="AI49" s="61"/>
      <c r="AJ49" s="61">
        <v>263738</v>
      </c>
      <c r="AK49" s="61"/>
      <c r="AL49" s="61">
        <v>33369</v>
      </c>
      <c r="AM49" s="61"/>
      <c r="AN49" s="61"/>
      <c r="AO49" s="61">
        <v>7631</v>
      </c>
      <c r="AP49" s="63">
        <f t="shared" si="30"/>
        <v>1.1102107153928917</v>
      </c>
      <c r="AQ49" s="63"/>
      <c r="AR49" s="144">
        <f t="shared" si="29"/>
        <v>48349</v>
      </c>
      <c r="AS49" s="145"/>
      <c r="AT49" s="144">
        <f t="shared" si="11"/>
        <v>70733</v>
      </c>
      <c r="AU49" s="146">
        <f t="shared" si="12"/>
        <v>34317</v>
      </c>
      <c r="AV49" s="147">
        <v>11933</v>
      </c>
      <c r="AW49" s="147">
        <v>22384</v>
      </c>
      <c r="AX49" s="147">
        <v>29324</v>
      </c>
      <c r="AY49" s="147">
        <v>6619</v>
      </c>
      <c r="AZ49" s="147">
        <v>473</v>
      </c>
      <c r="BA49" s="147">
        <v>49301</v>
      </c>
      <c r="BB49" s="148">
        <v>0.74</v>
      </c>
      <c r="BC49" s="148"/>
      <c r="BD49" s="148"/>
      <c r="BE49" s="148"/>
      <c r="BF49" s="148">
        <v>9.4</v>
      </c>
      <c r="BG49" s="148">
        <v>0.5</v>
      </c>
      <c r="BH49" s="66"/>
    </row>
    <row r="50" spans="1:60" s="56" customFormat="1" ht="31.5" customHeight="1">
      <c r="A50" s="57">
        <f t="shared" si="31"/>
        <v>24</v>
      </c>
      <c r="B50" s="58" t="s">
        <v>156</v>
      </c>
      <c r="C50" s="59">
        <v>1937</v>
      </c>
      <c r="D50" s="60">
        <f t="shared" si="1"/>
        <v>1538</v>
      </c>
      <c r="E50" s="59">
        <v>1337</v>
      </c>
      <c r="F50" s="59">
        <v>201</v>
      </c>
      <c r="G50" s="45">
        <f t="shared" si="2"/>
        <v>911001</v>
      </c>
      <c r="H50" s="45">
        <f t="shared" si="3"/>
        <v>1130818</v>
      </c>
      <c r="I50" s="45">
        <f t="shared" si="4"/>
        <v>779650</v>
      </c>
      <c r="J50" s="61"/>
      <c r="K50" s="61"/>
      <c r="L50" s="61">
        <v>571316</v>
      </c>
      <c r="M50" s="61">
        <v>208334</v>
      </c>
      <c r="N50" s="61"/>
      <c r="O50" s="61"/>
      <c r="P50" s="61"/>
      <c r="Q50" s="45">
        <f t="shared" si="5"/>
        <v>351168</v>
      </c>
      <c r="R50" s="61">
        <v>284432</v>
      </c>
      <c r="S50" s="61">
        <v>6598</v>
      </c>
      <c r="T50" s="61"/>
      <c r="U50" s="61">
        <v>40396</v>
      </c>
      <c r="V50" s="61">
        <v>9702</v>
      </c>
      <c r="W50" s="61">
        <v>10040</v>
      </c>
      <c r="X50" s="45">
        <f t="shared" si="6"/>
        <v>219817</v>
      </c>
      <c r="Y50" s="61">
        <v>91887</v>
      </c>
      <c r="Z50" s="61">
        <v>48447</v>
      </c>
      <c r="AA50" s="61">
        <v>58467</v>
      </c>
      <c r="AB50" s="61">
        <v>7002</v>
      </c>
      <c r="AC50" s="61">
        <v>9255</v>
      </c>
      <c r="AD50" s="61">
        <v>4759</v>
      </c>
      <c r="AE50" s="45">
        <f t="shared" si="7"/>
        <v>131351</v>
      </c>
      <c r="AF50" s="46">
        <f t="shared" si="8"/>
        <v>760554</v>
      </c>
      <c r="AG50" s="61"/>
      <c r="AH50" s="61">
        <v>229438</v>
      </c>
      <c r="AI50" s="61"/>
      <c r="AJ50" s="61">
        <v>458801</v>
      </c>
      <c r="AK50" s="61"/>
      <c r="AL50" s="61">
        <v>16141</v>
      </c>
      <c r="AM50" s="61"/>
      <c r="AN50" s="61">
        <v>1985</v>
      </c>
      <c r="AO50" s="61">
        <v>54189</v>
      </c>
      <c r="AP50" s="63">
        <f t="shared" si="30"/>
        <v>1.1978123841305155</v>
      </c>
      <c r="AQ50" s="63"/>
      <c r="AR50" s="144">
        <f t="shared" si="29"/>
        <v>150447</v>
      </c>
      <c r="AS50" s="145"/>
      <c r="AT50" s="144">
        <f t="shared" si="11"/>
        <v>150447</v>
      </c>
      <c r="AU50" s="146">
        <f t="shared" si="12"/>
        <v>52656</v>
      </c>
      <c r="AV50" s="147">
        <v>52656</v>
      </c>
      <c r="AW50" s="147"/>
      <c r="AX50" s="147">
        <v>57170</v>
      </c>
      <c r="AY50" s="147">
        <v>40621</v>
      </c>
      <c r="AZ50" s="147"/>
      <c r="BA50" s="147">
        <v>42252</v>
      </c>
      <c r="BB50" s="148">
        <v>0.8</v>
      </c>
      <c r="BC50" s="148"/>
      <c r="BD50" s="148"/>
      <c r="BE50" s="148"/>
      <c r="BF50" s="148">
        <v>5.5</v>
      </c>
      <c r="BG50" s="148">
        <v>1.6</v>
      </c>
      <c r="BH50" s="66"/>
    </row>
    <row r="51" spans="1:60" s="56" customFormat="1" ht="31.5" customHeight="1">
      <c r="A51" s="57">
        <v>25</v>
      </c>
      <c r="B51" s="79" t="s">
        <v>157</v>
      </c>
      <c r="C51" s="59"/>
      <c r="D51" s="60">
        <f t="shared" si="1"/>
        <v>0</v>
      </c>
      <c r="E51" s="59"/>
      <c r="F51" s="59"/>
      <c r="G51" s="45">
        <f t="shared" si="2"/>
        <v>0</v>
      </c>
      <c r="H51" s="45">
        <f t="shared" si="3"/>
        <v>0</v>
      </c>
      <c r="I51" s="45">
        <f t="shared" si="4"/>
        <v>0</v>
      </c>
      <c r="J51" s="61"/>
      <c r="K51" s="61"/>
      <c r="L51" s="61"/>
      <c r="M51" s="61"/>
      <c r="N51" s="61"/>
      <c r="O51" s="61"/>
      <c r="P51" s="61"/>
      <c r="Q51" s="45">
        <f t="shared" si="5"/>
        <v>0</v>
      </c>
      <c r="R51" s="61"/>
      <c r="S51" s="61"/>
      <c r="T51" s="61"/>
      <c r="U51" s="61"/>
      <c r="V51" s="61"/>
      <c r="W51" s="61"/>
      <c r="X51" s="45">
        <f t="shared" si="6"/>
        <v>0</v>
      </c>
      <c r="Y51" s="61"/>
      <c r="Z51" s="61"/>
      <c r="AA51" s="61"/>
      <c r="AB51" s="61"/>
      <c r="AC51" s="61"/>
      <c r="AD51" s="61"/>
      <c r="AE51" s="45">
        <f t="shared" si="7"/>
        <v>0</v>
      </c>
      <c r="AF51" s="46">
        <f t="shared" si="8"/>
        <v>0</v>
      </c>
      <c r="AG51" s="61"/>
      <c r="AH51" s="61"/>
      <c r="AI51" s="61"/>
      <c r="AJ51" s="61"/>
      <c r="AK51" s="61"/>
      <c r="AL51" s="61"/>
      <c r="AM51" s="61"/>
      <c r="AN51" s="61"/>
      <c r="AO51" s="61"/>
      <c r="AP51" s="63"/>
      <c r="AQ51" s="63"/>
      <c r="AR51" s="144">
        <f t="shared" si="29"/>
        <v>0</v>
      </c>
      <c r="AS51" s="145"/>
      <c r="AT51" s="144">
        <f t="shared" si="11"/>
        <v>0</v>
      </c>
      <c r="AU51" s="146">
        <f t="shared" si="12"/>
        <v>0</v>
      </c>
      <c r="AV51" s="147"/>
      <c r="AW51" s="147"/>
      <c r="AX51" s="147"/>
      <c r="AY51" s="147"/>
      <c r="AZ51" s="147"/>
      <c r="BA51" s="147"/>
      <c r="BB51" s="148"/>
      <c r="BC51" s="148"/>
      <c r="BD51" s="148"/>
      <c r="BE51" s="148"/>
      <c r="BF51" s="148"/>
      <c r="BG51" s="148"/>
      <c r="BH51" s="66"/>
    </row>
    <row r="52" spans="1:60" s="56" customFormat="1" ht="31.5" customHeight="1">
      <c r="A52" s="57" t="s">
        <v>256</v>
      </c>
      <c r="B52" s="79" t="s">
        <v>157</v>
      </c>
      <c r="C52" s="59">
        <v>1316</v>
      </c>
      <c r="D52" s="60">
        <f t="shared" si="1"/>
        <v>1110</v>
      </c>
      <c r="E52" s="59">
        <v>591</v>
      </c>
      <c r="F52" s="59">
        <v>519</v>
      </c>
      <c r="G52" s="45">
        <f t="shared" si="2"/>
        <v>763265</v>
      </c>
      <c r="H52" s="45">
        <f t="shared" si="3"/>
        <v>976309</v>
      </c>
      <c r="I52" s="45">
        <f t="shared" si="4"/>
        <v>679907</v>
      </c>
      <c r="J52" s="61"/>
      <c r="K52" s="61"/>
      <c r="L52" s="61">
        <v>463770</v>
      </c>
      <c r="M52" s="61">
        <v>216137</v>
      </c>
      <c r="N52" s="61"/>
      <c r="O52" s="61"/>
      <c r="P52" s="61"/>
      <c r="Q52" s="45">
        <f t="shared" si="5"/>
        <v>296402</v>
      </c>
      <c r="R52" s="61">
        <v>214344</v>
      </c>
      <c r="S52" s="61">
        <v>1885</v>
      </c>
      <c r="T52" s="61"/>
      <c r="U52" s="61">
        <v>70638</v>
      </c>
      <c r="V52" s="61">
        <v>7590</v>
      </c>
      <c r="W52" s="61">
        <v>1945</v>
      </c>
      <c r="X52" s="45">
        <f t="shared" si="6"/>
        <v>213044</v>
      </c>
      <c r="Y52" s="61">
        <v>66315</v>
      </c>
      <c r="Z52" s="61">
        <v>95250</v>
      </c>
      <c r="AA52" s="61">
        <v>30250</v>
      </c>
      <c r="AB52" s="61">
        <v>15424</v>
      </c>
      <c r="AC52" s="61"/>
      <c r="AD52" s="61">
        <v>5805</v>
      </c>
      <c r="AE52" s="45">
        <f t="shared" si="7"/>
        <v>83358</v>
      </c>
      <c r="AF52" s="46">
        <f t="shared" si="8"/>
        <v>546878</v>
      </c>
      <c r="AG52" s="61"/>
      <c r="AH52" s="61">
        <v>81675</v>
      </c>
      <c r="AI52" s="61"/>
      <c r="AJ52" s="61">
        <v>425762</v>
      </c>
      <c r="AK52" s="61"/>
      <c r="AL52" s="61"/>
      <c r="AM52" s="61"/>
      <c r="AN52" s="61"/>
      <c r="AO52" s="61">
        <v>39441</v>
      </c>
      <c r="AP52" s="63">
        <f t="shared" ref="AP52:AP53" si="32">G52/AF52</f>
        <v>1.3956769151437798</v>
      </c>
      <c r="AQ52" s="63"/>
      <c r="AR52" s="144">
        <f t="shared" si="29"/>
        <v>216387</v>
      </c>
      <c r="AS52" s="145"/>
      <c r="AT52" s="144">
        <f t="shared" si="11"/>
        <v>216387</v>
      </c>
      <c r="AU52" s="146">
        <f t="shared" si="12"/>
        <v>54100</v>
      </c>
      <c r="AV52" s="147">
        <v>54100</v>
      </c>
      <c r="AW52" s="147"/>
      <c r="AX52" s="147">
        <v>148900</v>
      </c>
      <c r="AY52" s="147">
        <v>13387</v>
      </c>
      <c r="AZ52" s="147"/>
      <c r="BA52" s="147"/>
      <c r="BB52" s="148"/>
      <c r="BC52" s="148">
        <v>1.2</v>
      </c>
      <c r="BD52" s="148"/>
      <c r="BE52" s="148"/>
      <c r="BF52" s="148"/>
      <c r="BG52" s="148"/>
      <c r="BH52" s="161"/>
    </row>
    <row r="53" spans="1:60" s="56" customFormat="1" ht="31.5" customHeight="1">
      <c r="A53" s="57" t="s">
        <v>257</v>
      </c>
      <c r="B53" s="79" t="s">
        <v>160</v>
      </c>
      <c r="C53" s="59">
        <v>286</v>
      </c>
      <c r="D53" s="60">
        <f t="shared" si="1"/>
        <v>261</v>
      </c>
      <c r="E53" s="59">
        <v>175</v>
      </c>
      <c r="F53" s="59">
        <v>86</v>
      </c>
      <c r="G53" s="45">
        <f t="shared" si="2"/>
        <v>353592</v>
      </c>
      <c r="H53" s="45">
        <f t="shared" si="3"/>
        <v>407802</v>
      </c>
      <c r="I53" s="45">
        <f t="shared" si="4"/>
        <v>342457</v>
      </c>
      <c r="J53" s="61"/>
      <c r="K53" s="61"/>
      <c r="L53" s="61">
        <v>226640</v>
      </c>
      <c r="M53" s="61">
        <v>115817</v>
      </c>
      <c r="N53" s="61"/>
      <c r="O53" s="61"/>
      <c r="P53" s="61">
        <v>2240</v>
      </c>
      <c r="Q53" s="45">
        <f t="shared" si="5"/>
        <v>63105</v>
      </c>
      <c r="R53" s="61">
        <v>22643</v>
      </c>
      <c r="S53" s="61">
        <v>530</v>
      </c>
      <c r="T53" s="61"/>
      <c r="U53" s="61">
        <v>39523</v>
      </c>
      <c r="V53" s="61"/>
      <c r="W53" s="61">
        <v>409</v>
      </c>
      <c r="X53" s="45">
        <f t="shared" si="6"/>
        <v>54210</v>
      </c>
      <c r="Y53" s="61">
        <v>37272</v>
      </c>
      <c r="Z53" s="61">
        <v>13699</v>
      </c>
      <c r="AA53" s="61">
        <v>26</v>
      </c>
      <c r="AB53" s="61">
        <v>1610</v>
      </c>
      <c r="AC53" s="61">
        <v>520</v>
      </c>
      <c r="AD53" s="61">
        <v>1083</v>
      </c>
      <c r="AE53" s="45">
        <f t="shared" si="7"/>
        <v>8895</v>
      </c>
      <c r="AF53" s="46">
        <f t="shared" si="8"/>
        <v>330811</v>
      </c>
      <c r="AG53" s="61"/>
      <c r="AH53" s="61">
        <v>58434</v>
      </c>
      <c r="AI53" s="61"/>
      <c r="AJ53" s="61">
        <v>259381</v>
      </c>
      <c r="AK53" s="61"/>
      <c r="AL53" s="61">
        <v>10809</v>
      </c>
      <c r="AM53" s="61"/>
      <c r="AN53" s="61"/>
      <c r="AO53" s="61">
        <v>2187</v>
      </c>
      <c r="AP53" s="63">
        <f t="shared" si="32"/>
        <v>1.0688640946038674</v>
      </c>
      <c r="AQ53" s="63"/>
      <c r="AR53" s="144">
        <f t="shared" si="29"/>
        <v>22781</v>
      </c>
      <c r="AS53" s="145"/>
      <c r="AT53" s="144">
        <f t="shared" si="11"/>
        <v>23860</v>
      </c>
      <c r="AU53" s="146">
        <f t="shared" si="12"/>
        <v>7281</v>
      </c>
      <c r="AV53" s="147">
        <v>5671</v>
      </c>
      <c r="AW53" s="147">
        <v>1610</v>
      </c>
      <c r="AX53" s="147">
        <v>9947</v>
      </c>
      <c r="AY53" s="147">
        <v>6632</v>
      </c>
      <c r="AZ53" s="147"/>
      <c r="BA53" s="147">
        <v>10623</v>
      </c>
      <c r="BB53" s="148">
        <v>0.3</v>
      </c>
      <c r="BC53" s="148"/>
      <c r="BD53" s="148"/>
      <c r="BE53" s="148"/>
      <c r="BF53" s="148">
        <v>5.45</v>
      </c>
      <c r="BG53" s="148">
        <v>0.37</v>
      </c>
      <c r="BH53" s="161"/>
    </row>
    <row r="54" spans="1:60" s="56" customFormat="1" ht="31.5" customHeight="1">
      <c r="A54" s="57">
        <v>26</v>
      </c>
      <c r="B54" s="58" t="s">
        <v>161</v>
      </c>
      <c r="C54" s="59"/>
      <c r="D54" s="60">
        <f t="shared" si="1"/>
        <v>0</v>
      </c>
      <c r="E54" s="59"/>
      <c r="F54" s="59"/>
      <c r="G54" s="45">
        <f t="shared" si="2"/>
        <v>0</v>
      </c>
      <c r="H54" s="45">
        <f t="shared" si="3"/>
        <v>0</v>
      </c>
      <c r="I54" s="45">
        <f t="shared" si="4"/>
        <v>0</v>
      </c>
      <c r="J54" s="61"/>
      <c r="K54" s="61"/>
      <c r="L54" s="61"/>
      <c r="M54" s="61"/>
      <c r="N54" s="61"/>
      <c r="O54" s="61"/>
      <c r="P54" s="61"/>
      <c r="Q54" s="45">
        <f t="shared" si="5"/>
        <v>0</v>
      </c>
      <c r="R54" s="61"/>
      <c r="S54" s="61"/>
      <c r="T54" s="61"/>
      <c r="U54" s="61"/>
      <c r="V54" s="61"/>
      <c r="W54" s="61"/>
      <c r="X54" s="45">
        <f t="shared" si="6"/>
        <v>0</v>
      </c>
      <c r="Y54" s="61"/>
      <c r="Z54" s="61"/>
      <c r="AA54" s="61"/>
      <c r="AB54" s="61"/>
      <c r="AC54" s="61"/>
      <c r="AD54" s="61"/>
      <c r="AE54" s="45">
        <f t="shared" si="7"/>
        <v>0</v>
      </c>
      <c r="AF54" s="46">
        <f t="shared" si="8"/>
        <v>0</v>
      </c>
      <c r="AG54" s="61"/>
      <c r="AH54" s="61"/>
      <c r="AI54" s="61"/>
      <c r="AJ54" s="61"/>
      <c r="AK54" s="61"/>
      <c r="AL54" s="61"/>
      <c r="AM54" s="61"/>
      <c r="AN54" s="61"/>
      <c r="AO54" s="61"/>
      <c r="AP54" s="63"/>
      <c r="AQ54" s="63"/>
      <c r="AR54" s="144">
        <f t="shared" si="29"/>
        <v>0</v>
      </c>
      <c r="AS54" s="145"/>
      <c r="AT54" s="144">
        <f t="shared" si="11"/>
        <v>0</v>
      </c>
      <c r="AU54" s="146">
        <f t="shared" si="12"/>
        <v>0</v>
      </c>
      <c r="AV54" s="147"/>
      <c r="AW54" s="147"/>
      <c r="AX54" s="147"/>
      <c r="AY54" s="147"/>
      <c r="AZ54" s="147"/>
      <c r="BA54" s="147"/>
      <c r="BB54" s="148"/>
      <c r="BC54" s="148"/>
      <c r="BD54" s="148"/>
      <c r="BE54" s="148"/>
      <c r="BF54" s="148"/>
      <c r="BG54" s="148"/>
      <c r="BH54" s="66"/>
    </row>
    <row r="55" spans="1:60" s="56" customFormat="1" ht="31.5" customHeight="1">
      <c r="A55" s="57" t="s">
        <v>158</v>
      </c>
      <c r="B55" s="79" t="s">
        <v>163</v>
      </c>
      <c r="C55" s="59">
        <v>2919</v>
      </c>
      <c r="D55" s="60">
        <f t="shared" si="1"/>
        <v>2820</v>
      </c>
      <c r="E55" s="59">
        <v>2021</v>
      </c>
      <c r="F55" s="59">
        <v>799</v>
      </c>
      <c r="G55" s="45">
        <f t="shared" si="2"/>
        <v>2502176</v>
      </c>
      <c r="H55" s="45">
        <f t="shared" si="3"/>
        <v>3454204</v>
      </c>
      <c r="I55" s="45">
        <f t="shared" si="4"/>
        <v>2208134</v>
      </c>
      <c r="J55" s="61">
        <v>0</v>
      </c>
      <c r="K55" s="61">
        <v>0</v>
      </c>
      <c r="L55" s="61">
        <v>1584358</v>
      </c>
      <c r="M55" s="61">
        <v>623776</v>
      </c>
      <c r="N55" s="61"/>
      <c r="O55" s="61"/>
      <c r="P55" s="61">
        <v>1459</v>
      </c>
      <c r="Q55" s="45">
        <f t="shared" si="5"/>
        <v>1244611</v>
      </c>
      <c r="R55" s="61">
        <v>820374</v>
      </c>
      <c r="S55" s="61">
        <v>0</v>
      </c>
      <c r="T55" s="61">
        <v>0</v>
      </c>
      <c r="U55" s="61">
        <v>376032</v>
      </c>
      <c r="V55" s="61">
        <v>32046</v>
      </c>
      <c r="W55" s="61">
        <v>16159</v>
      </c>
      <c r="X55" s="45">
        <f t="shared" si="6"/>
        <v>952028</v>
      </c>
      <c r="Y55" s="61">
        <v>353657</v>
      </c>
      <c r="Z55" s="61">
        <v>17037</v>
      </c>
      <c r="AA55" s="61">
        <v>533364</v>
      </c>
      <c r="AB55" s="61">
        <v>30021</v>
      </c>
      <c r="AC55" s="61">
        <v>7444</v>
      </c>
      <c r="AD55" s="61">
        <v>10505</v>
      </c>
      <c r="AE55" s="45">
        <f t="shared" si="7"/>
        <v>292583</v>
      </c>
      <c r="AF55" s="46">
        <f t="shared" si="8"/>
        <v>1831986</v>
      </c>
      <c r="AG55" s="61"/>
      <c r="AH55" s="61">
        <v>430239</v>
      </c>
      <c r="AI55" s="61">
        <v>0</v>
      </c>
      <c r="AJ55" s="61">
        <v>1305908</v>
      </c>
      <c r="AK55" s="61">
        <v>0</v>
      </c>
      <c r="AL55" s="61">
        <v>60987</v>
      </c>
      <c r="AM55" s="61">
        <v>0</v>
      </c>
      <c r="AN55" s="61">
        <v>0</v>
      </c>
      <c r="AO55" s="61">
        <v>34852</v>
      </c>
      <c r="AP55" s="63">
        <f t="shared" ref="AP55:AP69" si="33">G55/AF55</f>
        <v>1.3658270314292795</v>
      </c>
      <c r="AQ55" s="63"/>
      <c r="AR55" s="144">
        <f t="shared" si="29"/>
        <v>670190</v>
      </c>
      <c r="AS55" s="145"/>
      <c r="AT55" s="144">
        <f t="shared" si="11"/>
        <v>707913</v>
      </c>
      <c r="AU55" s="146">
        <f t="shared" si="12"/>
        <v>365357</v>
      </c>
      <c r="AV55" s="147">
        <v>327634</v>
      </c>
      <c r="AW55" s="147">
        <v>37723</v>
      </c>
      <c r="AX55" s="147">
        <v>295395</v>
      </c>
      <c r="AY55" s="147">
        <v>47161</v>
      </c>
      <c r="AZ55" s="147">
        <v>0</v>
      </c>
      <c r="BA55" s="147">
        <v>219227</v>
      </c>
      <c r="BB55" s="148"/>
      <c r="BC55" s="149">
        <v>1.1499999999999999</v>
      </c>
      <c r="BD55" s="148"/>
      <c r="BE55" s="148"/>
      <c r="BF55" s="148">
        <v>23.74</v>
      </c>
      <c r="BG55" s="149">
        <v>3.72</v>
      </c>
      <c r="BH55" s="161"/>
    </row>
    <row r="56" spans="1:60" s="56" customFormat="1" ht="31.5" customHeight="1">
      <c r="A56" s="57" t="s">
        <v>159</v>
      </c>
      <c r="B56" s="79" t="s">
        <v>165</v>
      </c>
      <c r="C56" s="59">
        <v>543</v>
      </c>
      <c r="D56" s="60">
        <f t="shared" si="1"/>
        <v>543</v>
      </c>
      <c r="E56" s="59">
        <v>457</v>
      </c>
      <c r="F56" s="59">
        <v>86</v>
      </c>
      <c r="G56" s="45">
        <f t="shared" si="2"/>
        <v>332412</v>
      </c>
      <c r="H56" s="45">
        <f t="shared" si="3"/>
        <v>367286</v>
      </c>
      <c r="I56" s="45">
        <f t="shared" si="4"/>
        <v>324095</v>
      </c>
      <c r="J56" s="61">
        <v>0</v>
      </c>
      <c r="K56" s="61">
        <v>0</v>
      </c>
      <c r="L56" s="61">
        <v>295621</v>
      </c>
      <c r="M56" s="61">
        <v>28474</v>
      </c>
      <c r="N56" s="61">
        <v>0</v>
      </c>
      <c r="O56" s="61">
        <v>0</v>
      </c>
      <c r="P56" s="61">
        <v>0</v>
      </c>
      <c r="Q56" s="45">
        <f t="shared" si="5"/>
        <v>43191</v>
      </c>
      <c r="R56" s="61">
        <v>12896</v>
      </c>
      <c r="S56" s="61">
        <v>0</v>
      </c>
      <c r="T56" s="61">
        <v>0</v>
      </c>
      <c r="U56" s="61">
        <v>25625</v>
      </c>
      <c r="V56" s="61">
        <v>3367</v>
      </c>
      <c r="W56" s="61">
        <v>1303</v>
      </c>
      <c r="X56" s="45">
        <f t="shared" si="6"/>
        <v>34874</v>
      </c>
      <c r="Y56" s="61">
        <v>24386</v>
      </c>
      <c r="Z56" s="61">
        <v>2931</v>
      </c>
      <c r="AA56" s="61">
        <v>2690</v>
      </c>
      <c r="AB56" s="61">
        <v>24</v>
      </c>
      <c r="AC56" s="61">
        <v>3672</v>
      </c>
      <c r="AD56" s="61">
        <v>1171</v>
      </c>
      <c r="AE56" s="45">
        <f t="shared" si="7"/>
        <v>8317</v>
      </c>
      <c r="AF56" s="46">
        <f t="shared" si="8"/>
        <v>277484</v>
      </c>
      <c r="AG56" s="61"/>
      <c r="AH56" s="61">
        <v>75709</v>
      </c>
      <c r="AI56" s="61">
        <v>0</v>
      </c>
      <c r="AJ56" s="61">
        <v>193039</v>
      </c>
      <c r="AK56" s="61">
        <v>0</v>
      </c>
      <c r="AL56" s="61">
        <v>3451</v>
      </c>
      <c r="AM56" s="61">
        <v>0</v>
      </c>
      <c r="AN56" s="61">
        <v>0</v>
      </c>
      <c r="AO56" s="61">
        <v>5285</v>
      </c>
      <c r="AP56" s="63">
        <f t="shared" si="33"/>
        <v>1.1979501520808407</v>
      </c>
      <c r="AQ56" s="63"/>
      <c r="AR56" s="144">
        <f t="shared" si="29"/>
        <v>54928</v>
      </c>
      <c r="AS56" s="145"/>
      <c r="AT56" s="144">
        <f t="shared" si="11"/>
        <v>58588</v>
      </c>
      <c r="AU56" s="146">
        <f t="shared" si="12"/>
        <v>17941</v>
      </c>
      <c r="AV56" s="147">
        <v>14281</v>
      </c>
      <c r="AW56" s="147">
        <v>3660</v>
      </c>
      <c r="AX56" s="147">
        <v>38395</v>
      </c>
      <c r="AY56" s="147">
        <v>2197</v>
      </c>
      <c r="AZ56" s="147">
        <v>55</v>
      </c>
      <c r="BA56" s="147">
        <v>40007</v>
      </c>
      <c r="BB56" s="148"/>
      <c r="BC56" s="149">
        <v>1.1200000000000001</v>
      </c>
      <c r="BD56" s="148"/>
      <c r="BE56" s="148"/>
      <c r="BF56" s="148">
        <v>25.3</v>
      </c>
      <c r="BG56" s="148">
        <v>3.36</v>
      </c>
      <c r="BH56" s="162">
        <f>G56-AF56</f>
        <v>54928</v>
      </c>
    </row>
    <row r="57" spans="1:60" s="56" customFormat="1" ht="31.5" customHeight="1">
      <c r="A57" s="57">
        <v>27</v>
      </c>
      <c r="B57" s="58" t="s">
        <v>166</v>
      </c>
      <c r="C57" s="59">
        <v>1208</v>
      </c>
      <c r="D57" s="60">
        <f t="shared" si="1"/>
        <v>1061</v>
      </c>
      <c r="E57" s="59">
        <v>728</v>
      </c>
      <c r="F57" s="59">
        <v>333</v>
      </c>
      <c r="G57" s="45">
        <f t="shared" si="2"/>
        <v>1276231.3</v>
      </c>
      <c r="H57" s="45">
        <f t="shared" si="3"/>
        <v>1642841.2000000002</v>
      </c>
      <c r="I57" s="45">
        <f t="shared" si="4"/>
        <v>1182284.6000000001</v>
      </c>
      <c r="J57" s="61"/>
      <c r="K57" s="61"/>
      <c r="L57" s="61">
        <v>644527.30000000005</v>
      </c>
      <c r="M57" s="209">
        <v>537757.30000000005</v>
      </c>
      <c r="N57" s="61"/>
      <c r="O57" s="61"/>
      <c r="P57" s="61"/>
      <c r="Q57" s="45">
        <f t="shared" si="5"/>
        <v>460556.6</v>
      </c>
      <c r="R57" s="61">
        <v>224323.3</v>
      </c>
      <c r="S57" s="61">
        <v>1327.3</v>
      </c>
      <c r="T57" s="61"/>
      <c r="U57" s="61">
        <v>230632</v>
      </c>
      <c r="V57" s="61"/>
      <c r="W57" s="61">
        <v>4274</v>
      </c>
      <c r="X57" s="45">
        <f t="shared" si="6"/>
        <v>366609.89999999997</v>
      </c>
      <c r="Y57" s="61">
        <v>215998.7</v>
      </c>
      <c r="Z57" s="61">
        <v>49428.6</v>
      </c>
      <c r="AA57" s="61">
        <v>53490.6</v>
      </c>
      <c r="AB57" s="61">
        <v>5145</v>
      </c>
      <c r="AC57" s="61">
        <v>32912</v>
      </c>
      <c r="AD57" s="61">
        <v>9635</v>
      </c>
      <c r="AE57" s="45">
        <f t="shared" si="7"/>
        <v>93946.700000000012</v>
      </c>
      <c r="AF57" s="46">
        <f t="shared" si="8"/>
        <v>1055672</v>
      </c>
      <c r="AG57" s="61"/>
      <c r="AH57" s="61">
        <v>152632</v>
      </c>
      <c r="AI57" s="61"/>
      <c r="AJ57" s="61">
        <v>784105</v>
      </c>
      <c r="AK57" s="61"/>
      <c r="AL57" s="61">
        <v>15581</v>
      </c>
      <c r="AM57" s="61"/>
      <c r="AN57" s="61"/>
      <c r="AO57" s="61">
        <v>103354</v>
      </c>
      <c r="AP57" s="63">
        <f t="shared" si="33"/>
        <v>1.2089278677468003</v>
      </c>
      <c r="AQ57" s="63"/>
      <c r="AR57" s="144">
        <f t="shared" si="29"/>
        <v>220559.30000000005</v>
      </c>
      <c r="AS57" s="145"/>
      <c r="AT57" s="144">
        <f t="shared" si="11"/>
        <v>223764.3</v>
      </c>
      <c r="AU57" s="146">
        <f t="shared" si="12"/>
        <v>67166</v>
      </c>
      <c r="AV57" s="147">
        <v>63961</v>
      </c>
      <c r="AW57" s="163">
        <v>3205</v>
      </c>
      <c r="AX57" s="147">
        <v>105869</v>
      </c>
      <c r="AY57" s="147">
        <v>48523</v>
      </c>
      <c r="AZ57" s="147">
        <v>2206.3000000000002</v>
      </c>
      <c r="BA57" s="147">
        <v>88796</v>
      </c>
      <c r="BB57" s="148"/>
      <c r="BC57" s="148"/>
      <c r="BD57" s="148"/>
      <c r="BE57" s="148"/>
      <c r="BF57" s="148">
        <v>48.523000000000003</v>
      </c>
      <c r="BG57" s="148">
        <v>2.206</v>
      </c>
      <c r="BH57" s="66"/>
    </row>
    <row r="58" spans="1:60" s="56" customFormat="1" ht="31.5" customHeight="1">
      <c r="A58" s="57">
        <f t="shared" ref="A58:A69" si="34">+A57+1</f>
        <v>28</v>
      </c>
      <c r="B58" s="58" t="s">
        <v>167</v>
      </c>
      <c r="C58" s="59">
        <v>1314</v>
      </c>
      <c r="D58" s="60">
        <f t="shared" si="1"/>
        <v>1299</v>
      </c>
      <c r="E58" s="59">
        <v>1121</v>
      </c>
      <c r="F58" s="59">
        <v>178</v>
      </c>
      <c r="G58" s="45">
        <f t="shared" si="2"/>
        <v>1588375</v>
      </c>
      <c r="H58" s="45">
        <f t="shared" si="3"/>
        <v>1692234</v>
      </c>
      <c r="I58" s="45">
        <f t="shared" si="4"/>
        <v>1553470</v>
      </c>
      <c r="J58" s="61"/>
      <c r="K58" s="61"/>
      <c r="L58" s="61">
        <v>1079668</v>
      </c>
      <c r="M58" s="61">
        <v>473802</v>
      </c>
      <c r="N58" s="61"/>
      <c r="O58" s="61"/>
      <c r="P58" s="61"/>
      <c r="Q58" s="45">
        <f t="shared" si="5"/>
        <v>138764</v>
      </c>
      <c r="R58" s="61">
        <v>47933</v>
      </c>
      <c r="S58" s="61">
        <v>17342</v>
      </c>
      <c r="T58" s="61"/>
      <c r="U58" s="61">
        <v>45765</v>
      </c>
      <c r="V58" s="61">
        <v>6345</v>
      </c>
      <c r="W58" s="61">
        <v>21379</v>
      </c>
      <c r="X58" s="45">
        <f t="shared" si="6"/>
        <v>103859</v>
      </c>
      <c r="Y58" s="61">
        <v>42916</v>
      </c>
      <c r="Z58" s="61">
        <v>35068</v>
      </c>
      <c r="AA58" s="61">
        <v>23510</v>
      </c>
      <c r="AB58" s="61">
        <v>136</v>
      </c>
      <c r="AC58" s="61">
        <v>319</v>
      </c>
      <c r="AD58" s="61">
        <v>1910</v>
      </c>
      <c r="AE58" s="45">
        <f t="shared" si="7"/>
        <v>34905</v>
      </c>
      <c r="AF58" s="46">
        <f t="shared" si="8"/>
        <v>1513093</v>
      </c>
      <c r="AG58" s="61"/>
      <c r="AH58" s="61">
        <v>288496</v>
      </c>
      <c r="AI58" s="61"/>
      <c r="AJ58" s="61">
        <v>1073197</v>
      </c>
      <c r="AK58" s="61"/>
      <c r="AL58" s="61">
        <v>139648</v>
      </c>
      <c r="AM58" s="61"/>
      <c r="AN58" s="61">
        <v>147</v>
      </c>
      <c r="AO58" s="61">
        <v>11605</v>
      </c>
      <c r="AP58" s="63">
        <f t="shared" si="33"/>
        <v>1.0497537163941675</v>
      </c>
      <c r="AQ58" s="63"/>
      <c r="AR58" s="144">
        <f t="shared" si="29"/>
        <v>75282</v>
      </c>
      <c r="AS58" s="145"/>
      <c r="AT58" s="144">
        <f t="shared" si="11"/>
        <v>179140</v>
      </c>
      <c r="AU58" s="146">
        <f t="shared" si="12"/>
        <v>48586</v>
      </c>
      <c r="AV58" s="147">
        <v>38876</v>
      </c>
      <c r="AW58" s="147">
        <v>9710</v>
      </c>
      <c r="AX58" s="147">
        <v>119806</v>
      </c>
      <c r="AY58" s="147">
        <v>10748</v>
      </c>
      <c r="AZ58" s="147"/>
      <c r="BA58" s="147"/>
      <c r="BB58" s="148">
        <v>0.4</v>
      </c>
      <c r="BC58" s="148"/>
      <c r="BD58" s="148"/>
      <c r="BE58" s="148"/>
      <c r="BF58" s="148">
        <v>22.3</v>
      </c>
      <c r="BG58" s="148">
        <v>0.5</v>
      </c>
      <c r="BH58" s="66"/>
    </row>
    <row r="59" spans="1:60" s="56" customFormat="1" ht="31.5" customHeight="1">
      <c r="A59" s="57">
        <f t="shared" si="34"/>
        <v>29</v>
      </c>
      <c r="B59" s="58" t="s">
        <v>168</v>
      </c>
      <c r="C59" s="59">
        <v>964</v>
      </c>
      <c r="D59" s="60">
        <f t="shared" si="1"/>
        <v>881</v>
      </c>
      <c r="E59" s="59">
        <v>821</v>
      </c>
      <c r="F59" s="59">
        <v>60</v>
      </c>
      <c r="G59" s="45">
        <f t="shared" si="2"/>
        <v>595915</v>
      </c>
      <c r="H59" s="45">
        <f t="shared" si="3"/>
        <v>754937</v>
      </c>
      <c r="I59" s="45">
        <f t="shared" si="4"/>
        <v>573728</v>
      </c>
      <c r="J59" s="61"/>
      <c r="K59" s="61"/>
      <c r="L59" s="61">
        <v>488233</v>
      </c>
      <c r="M59" s="61">
        <v>85495</v>
      </c>
      <c r="N59" s="61"/>
      <c r="O59" s="61"/>
      <c r="P59" s="61">
        <v>10797</v>
      </c>
      <c r="Q59" s="45">
        <f t="shared" si="5"/>
        <v>170412</v>
      </c>
      <c r="R59" s="61">
        <v>105604</v>
      </c>
      <c r="S59" s="61"/>
      <c r="T59" s="61"/>
      <c r="U59" s="61">
        <v>52975</v>
      </c>
      <c r="V59" s="61">
        <v>6965</v>
      </c>
      <c r="W59" s="61">
        <v>4868</v>
      </c>
      <c r="X59" s="45">
        <f t="shared" si="6"/>
        <v>159022</v>
      </c>
      <c r="Y59" s="61">
        <v>49300</v>
      </c>
      <c r="Z59" s="61">
        <v>31310</v>
      </c>
      <c r="AA59" s="61">
        <v>61397</v>
      </c>
      <c r="AB59" s="61">
        <v>7883</v>
      </c>
      <c r="AC59" s="61">
        <v>5858</v>
      </c>
      <c r="AD59" s="61">
        <v>3274</v>
      </c>
      <c r="AE59" s="45">
        <f t="shared" si="7"/>
        <v>11390</v>
      </c>
      <c r="AF59" s="46">
        <f t="shared" si="8"/>
        <v>496100</v>
      </c>
      <c r="AG59" s="61"/>
      <c r="AH59" s="61">
        <v>129774</v>
      </c>
      <c r="AI59" s="61"/>
      <c r="AJ59" s="61">
        <v>331714</v>
      </c>
      <c r="AK59" s="61"/>
      <c r="AL59" s="61">
        <v>8798</v>
      </c>
      <c r="AM59" s="61"/>
      <c r="AN59" s="61"/>
      <c r="AO59" s="61">
        <v>25814</v>
      </c>
      <c r="AP59" s="63">
        <f t="shared" si="33"/>
        <v>1.2011993549687563</v>
      </c>
      <c r="AQ59" s="63"/>
      <c r="AR59" s="144">
        <f t="shared" si="29"/>
        <v>99815</v>
      </c>
      <c r="AS59" s="145"/>
      <c r="AT59" s="144">
        <f t="shared" si="11"/>
        <v>107698</v>
      </c>
      <c r="AU59" s="146">
        <f t="shared" si="12"/>
        <v>33843</v>
      </c>
      <c r="AV59" s="147">
        <v>25960</v>
      </c>
      <c r="AW59" s="147">
        <v>7883</v>
      </c>
      <c r="AX59" s="147">
        <v>55855</v>
      </c>
      <c r="AY59" s="147">
        <v>18000</v>
      </c>
      <c r="AZ59" s="147"/>
      <c r="BA59" s="147"/>
      <c r="BB59" s="148">
        <v>0.3</v>
      </c>
      <c r="BC59" s="148"/>
      <c r="BD59" s="148"/>
      <c r="BE59" s="148"/>
      <c r="BF59" s="148">
        <v>16.600000000000001</v>
      </c>
      <c r="BG59" s="148">
        <v>4</v>
      </c>
      <c r="BH59" s="66"/>
    </row>
    <row r="60" spans="1:60" s="56" customFormat="1" ht="31.5" customHeight="1">
      <c r="A60" s="57">
        <f t="shared" si="34"/>
        <v>30</v>
      </c>
      <c r="B60" s="58" t="s">
        <v>169</v>
      </c>
      <c r="C60" s="59">
        <v>714</v>
      </c>
      <c r="D60" s="60">
        <f t="shared" si="1"/>
        <v>718</v>
      </c>
      <c r="E60" s="59">
        <v>563</v>
      </c>
      <c r="F60" s="59">
        <v>155</v>
      </c>
      <c r="G60" s="45">
        <f t="shared" si="2"/>
        <v>628030</v>
      </c>
      <c r="H60" s="45">
        <f t="shared" si="3"/>
        <v>924779</v>
      </c>
      <c r="I60" s="45">
        <f t="shared" si="4"/>
        <v>588166</v>
      </c>
      <c r="J60" s="61"/>
      <c r="K60" s="61"/>
      <c r="L60" s="61">
        <v>362168</v>
      </c>
      <c r="M60" s="61">
        <v>225998</v>
      </c>
      <c r="N60" s="61"/>
      <c r="O60" s="61"/>
      <c r="P60" s="61">
        <v>5263</v>
      </c>
      <c r="Q60" s="45">
        <f t="shared" si="5"/>
        <v>331350</v>
      </c>
      <c r="R60" s="61">
        <v>169101</v>
      </c>
      <c r="S60" s="61">
        <v>1342</v>
      </c>
      <c r="T60" s="61">
        <v>15989</v>
      </c>
      <c r="U60" s="61">
        <v>133634</v>
      </c>
      <c r="V60" s="61">
        <v>6326</v>
      </c>
      <c r="W60" s="61">
        <v>4958</v>
      </c>
      <c r="X60" s="45">
        <f t="shared" si="6"/>
        <v>296749</v>
      </c>
      <c r="Y60" s="61">
        <v>231417</v>
      </c>
      <c r="Z60" s="61">
        <v>33532</v>
      </c>
      <c r="AA60" s="61"/>
      <c r="AB60" s="61">
        <v>18979</v>
      </c>
      <c r="AC60" s="61">
        <v>7233</v>
      </c>
      <c r="AD60" s="61">
        <v>5588</v>
      </c>
      <c r="AE60" s="45">
        <f t="shared" si="7"/>
        <v>34601</v>
      </c>
      <c r="AF60" s="46">
        <f t="shared" si="8"/>
        <v>484147</v>
      </c>
      <c r="AG60" s="61"/>
      <c r="AH60" s="61">
        <v>60422</v>
      </c>
      <c r="AI60" s="61"/>
      <c r="AJ60" s="61">
        <v>379524</v>
      </c>
      <c r="AK60" s="61"/>
      <c r="AL60" s="61">
        <v>38235</v>
      </c>
      <c r="AM60" s="61"/>
      <c r="AN60" s="61"/>
      <c r="AO60" s="61">
        <v>5966</v>
      </c>
      <c r="AP60" s="63">
        <f t="shared" si="33"/>
        <v>1.2971886637736059</v>
      </c>
      <c r="AQ60" s="63"/>
      <c r="AR60" s="144">
        <f t="shared" si="29"/>
        <v>143883</v>
      </c>
      <c r="AS60" s="145"/>
      <c r="AT60" s="144">
        <f t="shared" si="11"/>
        <v>143884</v>
      </c>
      <c r="AU60" s="146">
        <f t="shared" si="12"/>
        <v>35971</v>
      </c>
      <c r="AV60" s="147">
        <v>16992</v>
      </c>
      <c r="AW60" s="147">
        <v>18979</v>
      </c>
      <c r="AX60" s="147">
        <v>92769</v>
      </c>
      <c r="AY60" s="147">
        <v>15000</v>
      </c>
      <c r="AZ60" s="147">
        <v>144</v>
      </c>
      <c r="BA60" s="147">
        <v>78625</v>
      </c>
      <c r="BB60" s="148"/>
      <c r="BC60" s="148">
        <v>1.8</v>
      </c>
      <c r="BD60" s="148"/>
      <c r="BE60" s="148"/>
      <c r="BF60" s="148">
        <v>22.1</v>
      </c>
      <c r="BG60" s="148">
        <v>7.6</v>
      </c>
      <c r="BH60" s="66"/>
    </row>
    <row r="61" spans="1:60" s="56" customFormat="1" ht="31.5" customHeight="1">
      <c r="A61" s="57">
        <f t="shared" si="34"/>
        <v>31</v>
      </c>
      <c r="B61" s="58" t="s">
        <v>170</v>
      </c>
      <c r="C61" s="59">
        <v>175</v>
      </c>
      <c r="D61" s="60">
        <f t="shared" si="1"/>
        <v>175</v>
      </c>
      <c r="E61" s="59">
        <v>76</v>
      </c>
      <c r="F61" s="59">
        <v>99</v>
      </c>
      <c r="G61" s="45">
        <f t="shared" si="2"/>
        <v>91655</v>
      </c>
      <c r="H61" s="45">
        <f t="shared" si="3"/>
        <v>112627</v>
      </c>
      <c r="I61" s="45">
        <f t="shared" si="4"/>
        <v>75513</v>
      </c>
      <c r="J61" s="61"/>
      <c r="K61" s="61"/>
      <c r="L61" s="61"/>
      <c r="M61" s="61">
        <v>75513</v>
      </c>
      <c r="N61" s="61"/>
      <c r="O61" s="61"/>
      <c r="P61" s="61"/>
      <c r="Q61" s="45">
        <f t="shared" si="5"/>
        <v>37114</v>
      </c>
      <c r="R61" s="61">
        <v>28829</v>
      </c>
      <c r="S61" s="61"/>
      <c r="T61" s="61"/>
      <c r="U61" s="61">
        <v>2859</v>
      </c>
      <c r="V61" s="61">
        <v>483</v>
      </c>
      <c r="W61" s="61">
        <f>4847+96</f>
        <v>4943</v>
      </c>
      <c r="X61" s="45">
        <f t="shared" si="6"/>
        <v>20972</v>
      </c>
      <c r="Y61" s="61">
        <v>5140</v>
      </c>
      <c r="Z61" s="61">
        <v>8792</v>
      </c>
      <c r="AA61" s="61">
        <v>2322</v>
      </c>
      <c r="AB61" s="61">
        <v>3455</v>
      </c>
      <c r="AC61" s="61">
        <v>327</v>
      </c>
      <c r="AD61" s="61">
        <v>936</v>
      </c>
      <c r="AE61" s="45">
        <f t="shared" si="7"/>
        <v>16142</v>
      </c>
      <c r="AF61" s="46">
        <f t="shared" si="8"/>
        <v>50066</v>
      </c>
      <c r="AG61" s="61"/>
      <c r="AH61" s="61">
        <v>18483</v>
      </c>
      <c r="AI61" s="61"/>
      <c r="AJ61" s="61">
        <v>25529</v>
      </c>
      <c r="AK61" s="61">
        <v>2772</v>
      </c>
      <c r="AL61" s="61">
        <v>883</v>
      </c>
      <c r="AM61" s="61"/>
      <c r="AN61" s="61"/>
      <c r="AO61" s="61">
        <v>2399</v>
      </c>
      <c r="AP61" s="63">
        <f t="shared" si="33"/>
        <v>1.8306834977829265</v>
      </c>
      <c r="AQ61" s="63"/>
      <c r="AR61" s="144">
        <f t="shared" si="29"/>
        <v>41589</v>
      </c>
      <c r="AS61" s="151"/>
      <c r="AT61" s="144">
        <f t="shared" si="11"/>
        <v>45043</v>
      </c>
      <c r="AU61" s="146">
        <f t="shared" si="12"/>
        <v>14539</v>
      </c>
      <c r="AV61" s="147">
        <v>11085</v>
      </c>
      <c r="AW61" s="147">
        <v>3454</v>
      </c>
      <c r="AX61" s="147">
        <v>24901</v>
      </c>
      <c r="AY61" s="147">
        <v>5188</v>
      </c>
      <c r="AZ61" s="147">
        <v>415</v>
      </c>
      <c r="BA61" s="147">
        <v>21027</v>
      </c>
      <c r="BB61" s="148"/>
      <c r="BC61" s="149">
        <v>1.1399999999999999</v>
      </c>
      <c r="BD61" s="148"/>
      <c r="BE61" s="148"/>
      <c r="BF61" s="148">
        <v>34.6</v>
      </c>
      <c r="BG61" s="148">
        <v>8.6</v>
      </c>
      <c r="BH61" s="66"/>
    </row>
    <row r="62" spans="1:60" s="56" customFormat="1" ht="31.5" customHeight="1">
      <c r="A62" s="57">
        <f t="shared" si="34"/>
        <v>32</v>
      </c>
      <c r="B62" s="58" t="s">
        <v>171</v>
      </c>
      <c r="C62" s="59">
        <v>88</v>
      </c>
      <c r="D62" s="60">
        <f t="shared" si="1"/>
        <v>88</v>
      </c>
      <c r="E62" s="59">
        <v>63</v>
      </c>
      <c r="F62" s="59">
        <v>25</v>
      </c>
      <c r="G62" s="45">
        <f t="shared" si="2"/>
        <v>26143.899999999998</v>
      </c>
      <c r="H62" s="45">
        <f t="shared" si="3"/>
        <v>27500.19</v>
      </c>
      <c r="I62" s="45">
        <f t="shared" si="4"/>
        <v>23915.279999999999</v>
      </c>
      <c r="J62" s="61"/>
      <c r="K62" s="61"/>
      <c r="L62" s="61"/>
      <c r="M62" s="61">
        <v>23915.279999999999</v>
      </c>
      <c r="N62" s="61"/>
      <c r="O62" s="61"/>
      <c r="P62" s="61"/>
      <c r="Q62" s="45">
        <f t="shared" si="5"/>
        <v>3584.91</v>
      </c>
      <c r="R62" s="61"/>
      <c r="S62" s="61"/>
      <c r="T62" s="61"/>
      <c r="U62" s="61"/>
      <c r="V62" s="61"/>
      <c r="W62" s="61">
        <v>3584.91</v>
      </c>
      <c r="X62" s="45">
        <f t="shared" si="6"/>
        <v>1356.2900000000002</v>
      </c>
      <c r="Y62" s="61">
        <v>1248.1300000000001</v>
      </c>
      <c r="Z62" s="61"/>
      <c r="AA62" s="61"/>
      <c r="AB62" s="61"/>
      <c r="AC62" s="61">
        <v>2.69</v>
      </c>
      <c r="AD62" s="61">
        <v>105.47</v>
      </c>
      <c r="AE62" s="45">
        <f t="shared" si="7"/>
        <v>2228.62</v>
      </c>
      <c r="AF62" s="46">
        <f t="shared" si="8"/>
        <v>16321.99</v>
      </c>
      <c r="AG62" s="61"/>
      <c r="AH62" s="61">
        <v>9001.7199999999993</v>
      </c>
      <c r="AI62" s="61"/>
      <c r="AJ62" s="61">
        <v>1185.01</v>
      </c>
      <c r="AK62" s="61"/>
      <c r="AL62" s="61">
        <v>6135.26</v>
      </c>
      <c r="AM62" s="61"/>
      <c r="AN62" s="61"/>
      <c r="AO62" s="61"/>
      <c r="AP62" s="63">
        <f t="shared" si="33"/>
        <v>1.6017593442956404</v>
      </c>
      <c r="AQ62" s="63"/>
      <c r="AR62" s="144">
        <f t="shared" si="29"/>
        <v>9821.909999999998</v>
      </c>
      <c r="AS62" s="151"/>
      <c r="AT62" s="144">
        <f t="shared" si="11"/>
        <v>9821.91</v>
      </c>
      <c r="AU62" s="146">
        <f t="shared" si="12"/>
        <v>2455.48</v>
      </c>
      <c r="AV62" s="147">
        <v>2455.48</v>
      </c>
      <c r="AW62" s="147"/>
      <c r="AX62" s="147">
        <v>4557.03</v>
      </c>
      <c r="AY62" s="147">
        <v>2809.4</v>
      </c>
      <c r="AZ62" s="147"/>
      <c r="BA62" s="147"/>
      <c r="BB62" s="149">
        <v>0.69</v>
      </c>
      <c r="BC62" s="148"/>
      <c r="BD62" s="148"/>
      <c r="BE62" s="148"/>
      <c r="BF62" s="148"/>
      <c r="BG62" s="148"/>
      <c r="BH62" s="66"/>
    </row>
    <row r="63" spans="1:60" s="56" customFormat="1" ht="31.5" customHeight="1">
      <c r="A63" s="57">
        <f t="shared" si="34"/>
        <v>33</v>
      </c>
      <c r="B63" s="58" t="s">
        <v>172</v>
      </c>
      <c r="C63" s="59">
        <v>83</v>
      </c>
      <c r="D63" s="60">
        <f>+E63+F63</f>
        <v>293</v>
      </c>
      <c r="E63" s="59">
        <v>64</v>
      </c>
      <c r="F63" s="59">
        <v>229</v>
      </c>
      <c r="G63" s="45">
        <f>+I63+N63+O63+P63+AE63</f>
        <v>83284</v>
      </c>
      <c r="H63" s="45">
        <f>+I63+N63+O63+P63+Q63</f>
        <v>204234</v>
      </c>
      <c r="I63" s="45">
        <f>SUM(J63:M63)</f>
        <v>67780</v>
      </c>
      <c r="J63" s="61"/>
      <c r="K63" s="61"/>
      <c r="L63" s="61">
        <v>57988</v>
      </c>
      <c r="M63" s="61">
        <v>9792</v>
      </c>
      <c r="N63" s="61"/>
      <c r="O63" s="61"/>
      <c r="P63" s="61"/>
      <c r="Q63" s="45">
        <f>SUM(R63:W63)</f>
        <v>136454</v>
      </c>
      <c r="R63" s="61">
        <v>107558</v>
      </c>
      <c r="S63" s="61"/>
      <c r="T63" s="61"/>
      <c r="U63" s="61">
        <v>22663</v>
      </c>
      <c r="V63" s="61">
        <v>5101</v>
      </c>
      <c r="W63" s="61">
        <v>1132</v>
      </c>
      <c r="X63" s="45">
        <f>SUM(Y63:AD63)</f>
        <v>120950</v>
      </c>
      <c r="Y63" s="61">
        <v>97743</v>
      </c>
      <c r="Z63" s="61">
        <v>6781</v>
      </c>
      <c r="AA63" s="61">
        <v>5377</v>
      </c>
      <c r="AB63" s="61">
        <v>7828</v>
      </c>
      <c r="AC63" s="61">
        <v>669</v>
      </c>
      <c r="AD63" s="61">
        <v>2552</v>
      </c>
      <c r="AE63" s="45">
        <f>+Q63-X63</f>
        <v>15504</v>
      </c>
      <c r="AF63" s="46">
        <f>SUM(AH63:AO63)</f>
        <v>66588</v>
      </c>
      <c r="AG63" s="61"/>
      <c r="AH63" s="61">
        <v>44522</v>
      </c>
      <c r="AI63" s="61"/>
      <c r="AJ63" s="61">
        <v>9184</v>
      </c>
      <c r="AK63" s="61"/>
      <c r="AL63" s="61">
        <v>12882</v>
      </c>
      <c r="AM63" s="61"/>
      <c r="AN63" s="61"/>
      <c r="AO63" s="61"/>
      <c r="AP63" s="63">
        <f>G63/AF63</f>
        <v>1.250735868324623</v>
      </c>
      <c r="AQ63" s="63">
        <v>0.44</v>
      </c>
      <c r="AR63" s="144">
        <f>+G63-AF63</f>
        <v>16696</v>
      </c>
      <c r="AS63" s="151"/>
      <c r="AT63" s="144">
        <f>AU63+AX63+AY63+AZ63</f>
        <v>20905</v>
      </c>
      <c r="AU63" s="146">
        <f>+AV63+AW63</f>
        <v>10526</v>
      </c>
      <c r="AV63" s="147">
        <v>6047</v>
      </c>
      <c r="AW63" s="147">
        <v>4479</v>
      </c>
      <c r="AX63" s="147">
        <v>3692</v>
      </c>
      <c r="AY63" s="147">
        <f>4235+2452</f>
        <v>6687</v>
      </c>
      <c r="AZ63" s="147"/>
      <c r="BA63" s="147">
        <v>3384</v>
      </c>
      <c r="BB63" s="148"/>
      <c r="BC63" s="148"/>
      <c r="BD63" s="148"/>
      <c r="BE63" s="148"/>
      <c r="BF63" s="148"/>
      <c r="BG63" s="148"/>
      <c r="BH63" s="66"/>
    </row>
    <row r="64" spans="1:60" s="56" customFormat="1" ht="31.5" customHeight="1">
      <c r="A64" s="57">
        <f t="shared" si="34"/>
        <v>34</v>
      </c>
      <c r="B64" s="58" t="s">
        <v>173</v>
      </c>
      <c r="C64" s="59">
        <v>271</v>
      </c>
      <c r="D64" s="60">
        <f t="shared" si="1"/>
        <v>271</v>
      </c>
      <c r="E64" s="59">
        <v>229</v>
      </c>
      <c r="F64" s="59">
        <v>42</v>
      </c>
      <c r="G64" s="45">
        <f t="shared" si="2"/>
        <v>243625</v>
      </c>
      <c r="H64" s="45">
        <f t="shared" si="3"/>
        <v>348357</v>
      </c>
      <c r="I64" s="45">
        <f t="shared" si="4"/>
        <v>96517</v>
      </c>
      <c r="J64" s="61"/>
      <c r="K64" s="61"/>
      <c r="L64" s="61">
        <v>96517</v>
      </c>
      <c r="M64" s="61"/>
      <c r="N64" s="61"/>
      <c r="O64" s="61"/>
      <c r="P64" s="61"/>
      <c r="Q64" s="45">
        <f t="shared" si="5"/>
        <v>251840</v>
      </c>
      <c r="R64" s="61">
        <v>182348</v>
      </c>
      <c r="S64" s="61"/>
      <c r="T64" s="61"/>
      <c r="U64" s="61">
        <v>57707</v>
      </c>
      <c r="V64" s="61">
        <v>11785</v>
      </c>
      <c r="W64" s="61"/>
      <c r="X64" s="45">
        <f t="shared" si="6"/>
        <v>104732</v>
      </c>
      <c r="Y64" s="61">
        <v>55976</v>
      </c>
      <c r="Z64" s="61">
        <v>34963</v>
      </c>
      <c r="AA64" s="61"/>
      <c r="AB64" s="61">
        <v>8283</v>
      </c>
      <c r="AC64" s="61"/>
      <c r="AD64" s="61">
        <v>5510</v>
      </c>
      <c r="AE64" s="45">
        <f t="shared" si="7"/>
        <v>147108</v>
      </c>
      <c r="AF64" s="46">
        <f t="shared" si="8"/>
        <v>185748</v>
      </c>
      <c r="AG64" s="61"/>
      <c r="AH64" s="61">
        <v>34590</v>
      </c>
      <c r="AI64" s="61"/>
      <c r="AJ64" s="61">
        <v>130088</v>
      </c>
      <c r="AK64" s="61"/>
      <c r="AL64" s="61">
        <v>2771</v>
      </c>
      <c r="AM64" s="61"/>
      <c r="AN64" s="61"/>
      <c r="AO64" s="61">
        <v>18299</v>
      </c>
      <c r="AP64" s="63">
        <f t="shared" si="33"/>
        <v>1.3115888192605034</v>
      </c>
      <c r="AQ64" s="63"/>
      <c r="AR64" s="144">
        <f t="shared" ref="AR64:AR69" si="35">G64-AF64</f>
        <v>57877</v>
      </c>
      <c r="AS64" s="151"/>
      <c r="AT64" s="144">
        <f t="shared" si="11"/>
        <v>57877</v>
      </c>
      <c r="AU64" s="146">
        <f t="shared" si="12"/>
        <v>14180</v>
      </c>
      <c r="AV64" s="147">
        <v>14180</v>
      </c>
      <c r="AW64" s="147"/>
      <c r="AX64" s="147">
        <v>35733</v>
      </c>
      <c r="AY64" s="147">
        <v>5672</v>
      </c>
      <c r="AZ64" s="147">
        <v>2292</v>
      </c>
      <c r="BA64" s="147">
        <v>19140</v>
      </c>
      <c r="BB64" s="148"/>
      <c r="BC64" s="148">
        <v>1.6</v>
      </c>
      <c r="BD64" s="148"/>
      <c r="BE64" s="148"/>
      <c r="BF64" s="148">
        <v>3.5</v>
      </c>
      <c r="BG64" s="148">
        <v>4</v>
      </c>
      <c r="BH64" s="66"/>
    </row>
    <row r="65" spans="1:60" s="56" customFormat="1" ht="31.5" customHeight="1">
      <c r="A65" s="57">
        <f t="shared" si="34"/>
        <v>35</v>
      </c>
      <c r="B65" s="58" t="s">
        <v>174</v>
      </c>
      <c r="C65" s="59">
        <v>3594</v>
      </c>
      <c r="D65" s="60">
        <f t="shared" si="1"/>
        <v>3315</v>
      </c>
      <c r="E65" s="59">
        <v>2560</v>
      </c>
      <c r="F65" s="59">
        <v>755</v>
      </c>
      <c r="G65" s="45">
        <f t="shared" si="2"/>
        <v>863903</v>
      </c>
      <c r="H65" s="45">
        <f t="shared" si="3"/>
        <v>7234392</v>
      </c>
      <c r="I65" s="45">
        <f t="shared" si="4"/>
        <v>0</v>
      </c>
      <c r="J65" s="61"/>
      <c r="K65" s="61"/>
      <c r="L65" s="61"/>
      <c r="M65" s="61"/>
      <c r="N65" s="61"/>
      <c r="O65" s="61"/>
      <c r="P65" s="61"/>
      <c r="Q65" s="45">
        <f t="shared" si="5"/>
        <v>7234392</v>
      </c>
      <c r="R65" s="61">
        <v>5228023</v>
      </c>
      <c r="S65" s="61">
        <v>17437</v>
      </c>
      <c r="T65" s="61"/>
      <c r="U65" s="61">
        <v>1574121</v>
      </c>
      <c r="V65" s="61"/>
      <c r="W65" s="61">
        <v>414811</v>
      </c>
      <c r="X65" s="45">
        <f t="shared" si="6"/>
        <v>6370489</v>
      </c>
      <c r="Y65" s="61">
        <v>3690432</v>
      </c>
      <c r="Z65" s="61">
        <v>1716207</v>
      </c>
      <c r="AA65" s="61">
        <v>125867</v>
      </c>
      <c r="AB65" s="61">
        <v>84007</v>
      </c>
      <c r="AC65" s="61">
        <v>567245</v>
      </c>
      <c r="AD65" s="61">
        <v>186731</v>
      </c>
      <c r="AE65" s="45">
        <f t="shared" si="7"/>
        <v>863903</v>
      </c>
      <c r="AF65" s="46">
        <f t="shared" si="8"/>
        <v>0</v>
      </c>
      <c r="AG65" s="61"/>
      <c r="AH65" s="61"/>
      <c r="AI65" s="61"/>
      <c r="AJ65" s="61"/>
      <c r="AK65" s="61"/>
      <c r="AL65" s="61"/>
      <c r="AM65" s="61"/>
      <c r="AN65" s="61"/>
      <c r="AO65" s="61"/>
      <c r="AP65" s="63" t="e">
        <f t="shared" si="33"/>
        <v>#DIV/0!</v>
      </c>
      <c r="AQ65" s="63"/>
      <c r="AR65" s="144">
        <f t="shared" si="35"/>
        <v>863903</v>
      </c>
      <c r="AS65" s="151"/>
      <c r="AT65" s="144">
        <f t="shared" si="11"/>
        <v>0</v>
      </c>
      <c r="AU65" s="146">
        <f t="shared" si="12"/>
        <v>0</v>
      </c>
      <c r="AV65" s="147"/>
      <c r="AW65" s="147"/>
      <c r="AX65" s="147"/>
      <c r="AY65" s="147"/>
      <c r="AZ65" s="147"/>
      <c r="BA65" s="147"/>
      <c r="BB65" s="148"/>
      <c r="BC65" s="148"/>
      <c r="BD65" s="148"/>
      <c r="BE65" s="148"/>
      <c r="BF65" s="148"/>
      <c r="BG65" s="148"/>
      <c r="BH65" s="66"/>
    </row>
    <row r="66" spans="1:60" s="56" customFormat="1" ht="31.5" customHeight="1">
      <c r="A66" s="57">
        <f t="shared" si="34"/>
        <v>36</v>
      </c>
      <c r="B66" s="58" t="s">
        <v>175</v>
      </c>
      <c r="C66" s="61">
        <v>1507</v>
      </c>
      <c r="D66" s="60">
        <f t="shared" si="1"/>
        <v>1507</v>
      </c>
      <c r="E66" s="61">
        <v>842</v>
      </c>
      <c r="F66" s="61">
        <v>665</v>
      </c>
      <c r="G66" s="45">
        <f t="shared" si="2"/>
        <v>977012</v>
      </c>
      <c r="H66" s="45">
        <f t="shared" si="3"/>
        <v>4387044</v>
      </c>
      <c r="I66" s="45">
        <f t="shared" si="4"/>
        <v>746897</v>
      </c>
      <c r="J66" s="61"/>
      <c r="K66" s="61"/>
      <c r="L66" s="61">
        <v>746897</v>
      </c>
      <c r="M66" s="61"/>
      <c r="N66" s="61"/>
      <c r="O66" s="61"/>
      <c r="P66" s="61"/>
      <c r="Q66" s="45">
        <f t="shared" si="5"/>
        <v>3640147</v>
      </c>
      <c r="R66" s="209">
        <v>2664405</v>
      </c>
      <c r="S66" s="209">
        <v>10074</v>
      </c>
      <c r="T66" s="61"/>
      <c r="U66" s="209">
        <v>860065</v>
      </c>
      <c r="V66" s="61"/>
      <c r="W66" s="61">
        <v>105603</v>
      </c>
      <c r="X66" s="45">
        <f t="shared" si="6"/>
        <v>3410032</v>
      </c>
      <c r="Y66" s="61">
        <v>806961</v>
      </c>
      <c r="Z66" s="61">
        <v>1018312</v>
      </c>
      <c r="AA66" s="61">
        <v>1241178</v>
      </c>
      <c r="AB66" s="61">
        <v>139279</v>
      </c>
      <c r="AC66" s="61">
        <v>121510</v>
      </c>
      <c r="AD66" s="61">
        <v>82792</v>
      </c>
      <c r="AE66" s="45">
        <f t="shared" si="7"/>
        <v>230115</v>
      </c>
      <c r="AF66" s="46">
        <f t="shared" si="8"/>
        <v>618810</v>
      </c>
      <c r="AG66" s="61"/>
      <c r="AH66" s="61">
        <v>153338</v>
      </c>
      <c r="AI66" s="61"/>
      <c r="AJ66" s="61"/>
      <c r="AK66" s="61"/>
      <c r="AL66" s="61">
        <v>28743</v>
      </c>
      <c r="AM66" s="61"/>
      <c r="AN66" s="61"/>
      <c r="AO66" s="61">
        <v>436729</v>
      </c>
      <c r="AP66" s="63">
        <f t="shared" si="33"/>
        <v>1.5788561917228228</v>
      </c>
      <c r="AQ66" s="63"/>
      <c r="AR66" s="144">
        <f t="shared" si="35"/>
        <v>358202</v>
      </c>
      <c r="AS66" s="151"/>
      <c r="AT66" s="144">
        <f t="shared" si="11"/>
        <v>448463</v>
      </c>
      <c r="AU66" s="146">
        <f t="shared" si="12"/>
        <v>328519</v>
      </c>
      <c r="AV66" s="150">
        <v>237990</v>
      </c>
      <c r="AW66" s="150">
        <v>90529</v>
      </c>
      <c r="AX66" s="147"/>
      <c r="AY66" s="150">
        <v>119944</v>
      </c>
      <c r="AZ66" s="147"/>
      <c r="BA66" s="147"/>
      <c r="BB66" s="148"/>
      <c r="BC66" s="148"/>
      <c r="BD66" s="148"/>
      <c r="BE66" s="148"/>
      <c r="BF66" s="148"/>
      <c r="BG66" s="148"/>
      <c r="BH66" s="66"/>
    </row>
    <row r="67" spans="1:60" s="56" customFormat="1" ht="31.5" customHeight="1">
      <c r="A67" s="57">
        <f t="shared" si="34"/>
        <v>37</v>
      </c>
      <c r="B67" s="58" t="s">
        <v>176</v>
      </c>
      <c r="C67" s="59">
        <v>197</v>
      </c>
      <c r="D67" s="60">
        <f t="shared" si="1"/>
        <v>86</v>
      </c>
      <c r="E67" s="59">
        <v>83</v>
      </c>
      <c r="F67" s="59">
        <v>3</v>
      </c>
      <c r="G67" s="45">
        <f t="shared" si="2"/>
        <v>52973.2</v>
      </c>
      <c r="H67" s="45">
        <f t="shared" si="3"/>
        <v>57009.5</v>
      </c>
      <c r="I67" s="45">
        <f t="shared" si="4"/>
        <v>52522</v>
      </c>
      <c r="J67" s="61"/>
      <c r="K67" s="61"/>
      <c r="L67" s="61">
        <v>27786</v>
      </c>
      <c r="M67" s="61">
        <v>24736</v>
      </c>
      <c r="N67" s="61"/>
      <c r="O67" s="61"/>
      <c r="P67" s="61"/>
      <c r="Q67" s="45">
        <f t="shared" si="5"/>
        <v>4487.5</v>
      </c>
      <c r="R67" s="61"/>
      <c r="S67" s="61"/>
      <c r="T67" s="61"/>
      <c r="U67" s="61">
        <v>4245</v>
      </c>
      <c r="V67" s="61">
        <v>2.5</v>
      </c>
      <c r="W67" s="61">
        <v>240</v>
      </c>
      <c r="X67" s="45">
        <f t="shared" si="6"/>
        <v>4036.3</v>
      </c>
      <c r="Y67" s="61"/>
      <c r="Z67" s="61"/>
      <c r="AA67" s="61">
        <v>3941</v>
      </c>
      <c r="AB67" s="61"/>
      <c r="AC67" s="61">
        <v>3</v>
      </c>
      <c r="AD67" s="61">
        <v>92.3</v>
      </c>
      <c r="AE67" s="45">
        <f t="shared" si="7"/>
        <v>451.19999999999982</v>
      </c>
      <c r="AF67" s="46">
        <f t="shared" si="8"/>
        <v>43152</v>
      </c>
      <c r="AG67" s="61"/>
      <c r="AH67" s="61">
        <v>10887</v>
      </c>
      <c r="AI67" s="61">
        <v>1098</v>
      </c>
      <c r="AJ67" s="61">
        <v>23216</v>
      </c>
      <c r="AK67" s="61">
        <v>5893</v>
      </c>
      <c r="AL67" s="61">
        <v>1692</v>
      </c>
      <c r="AM67" s="61"/>
      <c r="AN67" s="61"/>
      <c r="AO67" s="61">
        <v>366</v>
      </c>
      <c r="AP67" s="63">
        <f t="shared" si="33"/>
        <v>1.2275954764553207</v>
      </c>
      <c r="AQ67" s="63"/>
      <c r="AR67" s="144">
        <f t="shared" si="35"/>
        <v>9821.1999999999971</v>
      </c>
      <c r="AS67" s="151"/>
      <c r="AT67" s="144">
        <f t="shared" si="11"/>
        <v>13265</v>
      </c>
      <c r="AU67" s="146">
        <f t="shared" si="12"/>
        <v>3396</v>
      </c>
      <c r="AV67" s="147">
        <v>3396</v>
      </c>
      <c r="AW67" s="147"/>
      <c r="AX67" s="147">
        <v>6034</v>
      </c>
      <c r="AY67" s="147">
        <v>2500</v>
      </c>
      <c r="AZ67" s="147">
        <v>1335</v>
      </c>
      <c r="BA67" s="147">
        <v>5103</v>
      </c>
      <c r="BB67" s="149">
        <v>0.67</v>
      </c>
      <c r="BC67" s="148"/>
      <c r="BD67" s="148"/>
      <c r="BE67" s="148"/>
      <c r="BF67" s="148">
        <v>13.7</v>
      </c>
      <c r="BG67" s="148">
        <v>1.9</v>
      </c>
      <c r="BH67" s="66"/>
    </row>
    <row r="68" spans="1:60" s="56" customFormat="1" ht="31.5" customHeight="1">
      <c r="A68" s="57">
        <f t="shared" si="34"/>
        <v>38</v>
      </c>
      <c r="B68" s="58" t="s">
        <v>177</v>
      </c>
      <c r="C68" s="59">
        <v>343</v>
      </c>
      <c r="D68" s="60">
        <f t="shared" si="1"/>
        <v>343</v>
      </c>
      <c r="E68" s="59">
        <v>204</v>
      </c>
      <c r="F68" s="59">
        <v>139</v>
      </c>
      <c r="G68" s="45">
        <f t="shared" si="2"/>
        <v>80961</v>
      </c>
      <c r="H68" s="45">
        <f t="shared" si="3"/>
        <v>80961</v>
      </c>
      <c r="I68" s="45">
        <f t="shared" si="4"/>
        <v>73040</v>
      </c>
      <c r="J68" s="61"/>
      <c r="K68" s="61"/>
      <c r="L68" s="61">
        <v>47877</v>
      </c>
      <c r="M68" s="61">
        <v>25163</v>
      </c>
      <c r="N68" s="61"/>
      <c r="O68" s="61"/>
      <c r="P68" s="61"/>
      <c r="Q68" s="45">
        <f t="shared" si="5"/>
        <v>7921</v>
      </c>
      <c r="R68" s="61"/>
      <c r="S68" s="61"/>
      <c r="T68" s="61"/>
      <c r="U68" s="61">
        <v>2386</v>
      </c>
      <c r="V68" s="61">
        <v>155</v>
      </c>
      <c r="W68" s="61">
        <v>5380</v>
      </c>
      <c r="X68" s="45">
        <f t="shared" si="6"/>
        <v>0</v>
      </c>
      <c r="Y68" s="61"/>
      <c r="Z68" s="61"/>
      <c r="AA68" s="61"/>
      <c r="AB68" s="61"/>
      <c r="AC68" s="61"/>
      <c r="AD68" s="61"/>
      <c r="AE68" s="45">
        <f t="shared" si="7"/>
        <v>7921</v>
      </c>
      <c r="AF68" s="46">
        <f t="shared" si="8"/>
        <v>69579</v>
      </c>
      <c r="AG68" s="61"/>
      <c r="AH68" s="61">
        <v>35872</v>
      </c>
      <c r="AI68" s="61"/>
      <c r="AJ68" s="61">
        <v>27618</v>
      </c>
      <c r="AK68" s="61"/>
      <c r="AL68" s="61"/>
      <c r="AM68" s="61"/>
      <c r="AN68" s="61"/>
      <c r="AO68" s="61">
        <v>6089</v>
      </c>
      <c r="AP68" s="63">
        <f t="shared" si="33"/>
        <v>1.1635838399517096</v>
      </c>
      <c r="AQ68" s="63"/>
      <c r="AR68" s="144">
        <f t="shared" si="35"/>
        <v>11382</v>
      </c>
      <c r="AS68" s="151"/>
      <c r="AT68" s="144">
        <f t="shared" si="11"/>
        <v>4737</v>
      </c>
      <c r="AU68" s="146">
        <f t="shared" si="12"/>
        <v>2884</v>
      </c>
      <c r="AV68" s="147">
        <v>2884</v>
      </c>
      <c r="AW68" s="147"/>
      <c r="AX68" s="147">
        <v>556</v>
      </c>
      <c r="AY68" s="147">
        <v>1297</v>
      </c>
      <c r="AZ68" s="147"/>
      <c r="BA68" s="147"/>
      <c r="BB68" s="148"/>
      <c r="BC68" s="148"/>
      <c r="BD68" s="148"/>
      <c r="BE68" s="148"/>
      <c r="BF68" s="148">
        <v>1.5</v>
      </c>
      <c r="BG68" s="148">
        <v>0.4</v>
      </c>
      <c r="BH68" s="66"/>
    </row>
    <row r="69" spans="1:60" s="56" customFormat="1" ht="31.5" customHeight="1">
      <c r="A69" s="57">
        <f t="shared" si="34"/>
        <v>39</v>
      </c>
      <c r="B69" s="58" t="s">
        <v>178</v>
      </c>
      <c r="C69" s="59">
        <v>360</v>
      </c>
      <c r="D69" s="60">
        <f t="shared" si="1"/>
        <v>246</v>
      </c>
      <c r="E69" s="59">
        <v>117</v>
      </c>
      <c r="F69" s="59">
        <v>129</v>
      </c>
      <c r="G69" s="45">
        <f t="shared" si="2"/>
        <v>159670</v>
      </c>
      <c r="H69" s="45">
        <f t="shared" si="3"/>
        <v>194910</v>
      </c>
      <c r="I69" s="45">
        <f t="shared" si="4"/>
        <v>138698</v>
      </c>
      <c r="J69" s="61"/>
      <c r="K69" s="61"/>
      <c r="L69" s="61">
        <v>64875</v>
      </c>
      <c r="M69" s="61">
        <v>73823</v>
      </c>
      <c r="N69" s="61"/>
      <c r="O69" s="61"/>
      <c r="P69" s="61"/>
      <c r="Q69" s="45">
        <f t="shared" si="5"/>
        <v>56212</v>
      </c>
      <c r="R69" s="61">
        <v>26041</v>
      </c>
      <c r="S69" s="61">
        <v>597</v>
      </c>
      <c r="T69" s="61"/>
      <c r="U69" s="61">
        <v>18250</v>
      </c>
      <c r="V69" s="61">
        <v>365</v>
      </c>
      <c r="W69" s="61">
        <v>10959</v>
      </c>
      <c r="X69" s="45">
        <f t="shared" si="6"/>
        <v>35240</v>
      </c>
      <c r="Y69" s="61">
        <v>20445</v>
      </c>
      <c r="Z69" s="61">
        <v>9065</v>
      </c>
      <c r="AA69" s="61">
        <v>3650</v>
      </c>
      <c r="AB69" s="61"/>
      <c r="AC69" s="61">
        <v>2080</v>
      </c>
      <c r="AD69" s="61"/>
      <c r="AE69" s="45">
        <f t="shared" si="7"/>
        <v>20972</v>
      </c>
      <c r="AF69" s="46">
        <f t="shared" si="8"/>
        <v>80406</v>
      </c>
      <c r="AG69" s="61"/>
      <c r="AH69" s="61">
        <v>22190</v>
      </c>
      <c r="AI69" s="61">
        <v>837</v>
      </c>
      <c r="AJ69" s="61">
        <v>50055</v>
      </c>
      <c r="AK69" s="61"/>
      <c r="AL69" s="61">
        <v>2232</v>
      </c>
      <c r="AM69" s="61"/>
      <c r="AN69" s="61"/>
      <c r="AO69" s="61">
        <v>5092</v>
      </c>
      <c r="AP69" s="63">
        <f t="shared" si="33"/>
        <v>1.985797079819914</v>
      </c>
      <c r="AQ69" s="63"/>
      <c r="AR69" s="144">
        <f t="shared" si="35"/>
        <v>79264</v>
      </c>
      <c r="AS69" s="151"/>
      <c r="AT69" s="144">
        <f t="shared" si="11"/>
        <v>79264</v>
      </c>
      <c r="AU69" s="146">
        <f t="shared" si="12"/>
        <v>39264</v>
      </c>
      <c r="AV69" s="147">
        <v>39264</v>
      </c>
      <c r="AW69" s="147"/>
      <c r="AX69" s="147">
        <v>40000</v>
      </c>
      <c r="AY69" s="147"/>
      <c r="AZ69" s="147"/>
      <c r="BA69" s="147">
        <v>46404</v>
      </c>
      <c r="BB69" s="148"/>
      <c r="BC69" s="148">
        <v>2.0699999999999998</v>
      </c>
      <c r="BD69" s="148"/>
      <c r="BE69" s="148"/>
      <c r="BF69" s="148">
        <v>37</v>
      </c>
      <c r="BG69" s="148">
        <v>0.5</v>
      </c>
      <c r="BH69" s="66"/>
    </row>
    <row r="70" spans="1:60" s="56" customFormat="1" ht="49.5" customHeight="1">
      <c r="A70" s="67" t="s">
        <v>82</v>
      </c>
      <c r="B70" s="68" t="s">
        <v>179</v>
      </c>
      <c r="C70" s="69"/>
      <c r="D70" s="60">
        <f t="shared" si="1"/>
        <v>0</v>
      </c>
      <c r="E70" s="69"/>
      <c r="F70" s="69"/>
      <c r="G70" s="45">
        <f t="shared" si="2"/>
        <v>0</v>
      </c>
      <c r="H70" s="45">
        <f t="shared" si="3"/>
        <v>0</v>
      </c>
      <c r="I70" s="45">
        <f t="shared" si="4"/>
        <v>0</v>
      </c>
      <c r="J70" s="65"/>
      <c r="K70" s="65"/>
      <c r="L70" s="65"/>
      <c r="M70" s="65"/>
      <c r="N70" s="65"/>
      <c r="O70" s="65"/>
      <c r="P70" s="65"/>
      <c r="Q70" s="45">
        <f t="shared" si="5"/>
        <v>0</v>
      </c>
      <c r="R70" s="65"/>
      <c r="S70" s="65"/>
      <c r="T70" s="65"/>
      <c r="U70" s="65"/>
      <c r="V70" s="65"/>
      <c r="W70" s="65"/>
      <c r="X70" s="45">
        <f t="shared" si="6"/>
        <v>0</v>
      </c>
      <c r="Y70" s="65"/>
      <c r="Z70" s="65"/>
      <c r="AA70" s="65"/>
      <c r="AB70" s="65"/>
      <c r="AC70" s="65"/>
      <c r="AD70" s="65"/>
      <c r="AE70" s="45">
        <f t="shared" si="7"/>
        <v>0</v>
      </c>
      <c r="AF70" s="46">
        <f t="shared" si="8"/>
        <v>0</v>
      </c>
      <c r="AG70" s="61"/>
      <c r="AH70" s="65"/>
      <c r="AI70" s="65"/>
      <c r="AJ70" s="65"/>
      <c r="AK70" s="65"/>
      <c r="AL70" s="65"/>
      <c r="AM70" s="65"/>
      <c r="AN70" s="65"/>
      <c r="AO70" s="65"/>
      <c r="AP70" s="63"/>
      <c r="AQ70" s="63"/>
      <c r="AR70" s="144">
        <f t="shared" ref="AR70" si="36">+G70-AF70</f>
        <v>0</v>
      </c>
      <c r="AS70" s="145"/>
      <c r="AT70" s="144">
        <f t="shared" si="11"/>
        <v>0</v>
      </c>
      <c r="AU70" s="146">
        <f t="shared" ref="AU70:AU89" si="37">AV70+AW70</f>
        <v>0</v>
      </c>
      <c r="AV70" s="147"/>
      <c r="AW70" s="147"/>
      <c r="AX70" s="147"/>
      <c r="AY70" s="147"/>
      <c r="AZ70" s="147"/>
      <c r="BA70" s="147"/>
      <c r="BB70" s="148"/>
      <c r="BC70" s="148"/>
      <c r="BD70" s="148"/>
      <c r="BE70" s="148"/>
      <c r="BF70" s="148"/>
      <c r="BG70" s="148"/>
      <c r="BH70" s="87"/>
    </row>
    <row r="71" spans="1:60" s="56" customFormat="1" ht="25.5" customHeight="1">
      <c r="A71" s="71" t="s">
        <v>108</v>
      </c>
      <c r="B71" s="51" t="s">
        <v>109</v>
      </c>
      <c r="C71" s="59"/>
      <c r="D71" s="60">
        <f t="shared" si="1"/>
        <v>0</v>
      </c>
      <c r="E71" s="59"/>
      <c r="F71" s="59"/>
      <c r="G71" s="45">
        <f t="shared" si="2"/>
        <v>0</v>
      </c>
      <c r="H71" s="45">
        <f t="shared" si="3"/>
        <v>0</v>
      </c>
      <c r="I71" s="45">
        <f t="shared" ref="I71:I78" si="38">SUM(J71:M71)</f>
        <v>0</v>
      </c>
      <c r="J71" s="61"/>
      <c r="K71" s="61"/>
      <c r="L71" s="61"/>
      <c r="M71" s="61"/>
      <c r="N71" s="61"/>
      <c r="O71" s="61"/>
      <c r="P71" s="61"/>
      <c r="Q71" s="45">
        <f t="shared" ref="Q71:Q78" si="39">SUM(R71:W71)</f>
        <v>0</v>
      </c>
      <c r="R71" s="61"/>
      <c r="S71" s="61"/>
      <c r="T71" s="61"/>
      <c r="U71" s="61"/>
      <c r="V71" s="61"/>
      <c r="W71" s="61"/>
      <c r="X71" s="45">
        <f t="shared" ref="X71:X78" si="40">SUM(Y71:AD71)</f>
        <v>0</v>
      </c>
      <c r="Y71" s="61"/>
      <c r="Z71" s="61"/>
      <c r="AA71" s="61"/>
      <c r="AB71" s="61"/>
      <c r="AC71" s="61"/>
      <c r="AD71" s="61"/>
      <c r="AE71" s="45">
        <f t="shared" si="7"/>
        <v>0</v>
      </c>
      <c r="AF71" s="46">
        <f t="shared" ref="AF71:AF78" si="41">SUM(AH71:AO71)</f>
        <v>0</v>
      </c>
      <c r="AG71" s="61"/>
      <c r="AH71" s="61"/>
      <c r="AI71" s="61"/>
      <c r="AJ71" s="61"/>
      <c r="AK71" s="61"/>
      <c r="AL71" s="61"/>
      <c r="AM71" s="61"/>
      <c r="AN71" s="61"/>
      <c r="AO71" s="61"/>
      <c r="AP71" s="63"/>
      <c r="AQ71" s="64"/>
      <c r="AR71" s="46">
        <f>+G71-AF71</f>
        <v>0</v>
      </c>
      <c r="AS71" s="65"/>
      <c r="AT71" s="46">
        <f t="shared" si="11"/>
        <v>0</v>
      </c>
      <c r="AU71" s="45">
        <f>+AV71+AW71</f>
        <v>0</v>
      </c>
      <c r="AV71" s="61"/>
      <c r="AW71" s="61"/>
      <c r="AX71" s="61"/>
      <c r="AY71" s="61"/>
      <c r="AZ71" s="61"/>
      <c r="BA71" s="61"/>
      <c r="BB71" s="62"/>
      <c r="BC71" s="62"/>
      <c r="BD71" s="62"/>
      <c r="BE71" s="62"/>
      <c r="BF71" s="62"/>
      <c r="BG71" s="62"/>
      <c r="BH71" s="101"/>
    </row>
    <row r="72" spans="1:60" s="56" customFormat="1" ht="31.5" customHeight="1">
      <c r="A72" s="57">
        <v>1</v>
      </c>
      <c r="B72" s="58" t="s">
        <v>180</v>
      </c>
      <c r="C72" s="59">
        <v>120</v>
      </c>
      <c r="D72" s="60">
        <f t="shared" si="1"/>
        <v>120</v>
      </c>
      <c r="E72" s="59">
        <v>85</v>
      </c>
      <c r="F72" s="59">
        <v>35</v>
      </c>
      <c r="G72" s="45">
        <f t="shared" si="2"/>
        <v>16655</v>
      </c>
      <c r="H72" s="45">
        <f t="shared" si="3"/>
        <v>17788</v>
      </c>
      <c r="I72" s="45">
        <f t="shared" si="38"/>
        <v>13055</v>
      </c>
      <c r="J72" s="61">
        <v>13055</v>
      </c>
      <c r="K72" s="61"/>
      <c r="L72" s="61"/>
      <c r="M72" s="61"/>
      <c r="N72" s="61"/>
      <c r="O72" s="61"/>
      <c r="P72" s="61">
        <v>3600</v>
      </c>
      <c r="Q72" s="45">
        <f t="shared" si="39"/>
        <v>1133</v>
      </c>
      <c r="R72" s="61"/>
      <c r="S72" s="61">
        <v>1133</v>
      </c>
      <c r="T72" s="61"/>
      <c r="U72" s="61"/>
      <c r="V72" s="61"/>
      <c r="W72" s="61"/>
      <c r="X72" s="45">
        <f t="shared" si="40"/>
        <v>1133</v>
      </c>
      <c r="Y72" s="61"/>
      <c r="Z72" s="61">
        <f>445</f>
        <v>445</v>
      </c>
      <c r="AA72" s="61">
        <f>590-56</f>
        <v>534</v>
      </c>
      <c r="AB72" s="61">
        <v>69</v>
      </c>
      <c r="AC72" s="61">
        <v>84</v>
      </c>
      <c r="AD72" s="61">
        <v>1</v>
      </c>
      <c r="AE72" s="45">
        <f t="shared" si="7"/>
        <v>0</v>
      </c>
      <c r="AF72" s="46">
        <f t="shared" si="41"/>
        <v>26000</v>
      </c>
      <c r="AG72" s="61"/>
      <c r="AH72" s="61">
        <v>14500</v>
      </c>
      <c r="AI72" s="61"/>
      <c r="AJ72" s="61">
        <v>3000</v>
      </c>
      <c r="AK72" s="61"/>
      <c r="AL72" s="61">
        <v>5000</v>
      </c>
      <c r="AM72" s="61"/>
      <c r="AN72" s="61"/>
      <c r="AO72" s="61">
        <v>3500</v>
      </c>
      <c r="AP72" s="63">
        <f t="shared" ref="AP72:AP73" si="42">G72/AF72</f>
        <v>0.64057692307692304</v>
      </c>
      <c r="AQ72" s="63">
        <v>0.57999999999999996</v>
      </c>
      <c r="AR72" s="144">
        <f t="shared" ref="AR72:AR73" si="43">G72-AF72</f>
        <v>-9345</v>
      </c>
      <c r="AS72" s="151"/>
      <c r="AT72" s="144">
        <f t="shared" si="11"/>
        <v>5200</v>
      </c>
      <c r="AU72" s="146">
        <f t="shared" ref="AU72:AU80" si="44">AV72+AW72</f>
        <v>1000</v>
      </c>
      <c r="AV72" s="147">
        <v>1000</v>
      </c>
      <c r="AW72" s="147"/>
      <c r="AX72" s="147">
        <v>3000</v>
      </c>
      <c r="AY72" s="147">
        <v>1200</v>
      </c>
      <c r="AZ72" s="147"/>
      <c r="BA72" s="147">
        <v>3222.6</v>
      </c>
      <c r="BB72" s="148">
        <v>0.35</v>
      </c>
      <c r="BC72" s="148"/>
      <c r="BD72" s="148"/>
      <c r="BE72" s="148"/>
      <c r="BF72" s="148">
        <v>10.4</v>
      </c>
      <c r="BG72" s="148">
        <v>1.1200000000000001</v>
      </c>
      <c r="BH72" s="66"/>
    </row>
    <row r="73" spans="1:60" s="56" customFormat="1" ht="31.5" customHeight="1">
      <c r="A73" s="57">
        <f>+A72+1</f>
        <v>2</v>
      </c>
      <c r="B73" s="58" t="s">
        <v>126</v>
      </c>
      <c r="C73" s="59">
        <v>525</v>
      </c>
      <c r="D73" s="60">
        <f t="shared" si="1"/>
        <v>352</v>
      </c>
      <c r="E73" s="59">
        <v>321</v>
      </c>
      <c r="F73" s="59">
        <v>31</v>
      </c>
      <c r="G73" s="45">
        <f t="shared" si="2"/>
        <v>181284</v>
      </c>
      <c r="H73" s="45">
        <f t="shared" si="3"/>
        <v>195231</v>
      </c>
      <c r="I73" s="45">
        <f t="shared" si="38"/>
        <v>179362</v>
      </c>
      <c r="J73" s="61">
        <v>179215</v>
      </c>
      <c r="K73" s="61">
        <v>147</v>
      </c>
      <c r="L73" s="61">
        <v>0</v>
      </c>
      <c r="M73" s="61">
        <v>0</v>
      </c>
      <c r="N73" s="61">
        <v>0</v>
      </c>
      <c r="O73" s="61">
        <v>0</v>
      </c>
      <c r="P73" s="61">
        <v>1922</v>
      </c>
      <c r="Q73" s="45">
        <f t="shared" si="39"/>
        <v>13947</v>
      </c>
      <c r="R73" s="61">
        <v>0</v>
      </c>
      <c r="S73" s="61">
        <v>13947</v>
      </c>
      <c r="T73" s="61">
        <v>0</v>
      </c>
      <c r="U73" s="61">
        <v>0</v>
      </c>
      <c r="V73" s="61">
        <v>0</v>
      </c>
      <c r="W73" s="61">
        <v>0</v>
      </c>
      <c r="X73" s="45">
        <f t="shared" si="40"/>
        <v>13947</v>
      </c>
      <c r="Y73" s="61">
        <v>0</v>
      </c>
      <c r="Z73" s="61">
        <v>2256</v>
      </c>
      <c r="AA73" s="61">
        <v>0</v>
      </c>
      <c r="AB73" s="61">
        <v>0</v>
      </c>
      <c r="AC73" s="61">
        <f>30199-22481</f>
        <v>7718</v>
      </c>
      <c r="AD73" s="61">
        <v>3973</v>
      </c>
      <c r="AE73" s="45">
        <f t="shared" si="7"/>
        <v>0</v>
      </c>
      <c r="AF73" s="46">
        <f t="shared" si="41"/>
        <v>140036</v>
      </c>
      <c r="AG73" s="61"/>
      <c r="AH73" s="61">
        <v>60057</v>
      </c>
      <c r="AI73" s="61">
        <v>0</v>
      </c>
      <c r="AJ73" s="61">
        <v>52496</v>
      </c>
      <c r="AK73" s="61">
        <v>0</v>
      </c>
      <c r="AL73" s="61">
        <f>1631+22481</f>
        <v>24112</v>
      </c>
      <c r="AM73" s="61">
        <v>0</v>
      </c>
      <c r="AN73" s="61">
        <v>0</v>
      </c>
      <c r="AO73" s="61">
        <v>3371</v>
      </c>
      <c r="AP73" s="63">
        <f t="shared" si="42"/>
        <v>1.2945528292724728</v>
      </c>
      <c r="AQ73" s="63">
        <v>0.81</v>
      </c>
      <c r="AR73" s="144">
        <f t="shared" si="43"/>
        <v>41248</v>
      </c>
      <c r="AS73" s="151">
        <v>20500</v>
      </c>
      <c r="AT73" s="144">
        <f t="shared" si="11"/>
        <v>61748</v>
      </c>
      <c r="AU73" s="146">
        <f t="shared" si="44"/>
        <v>12350</v>
      </c>
      <c r="AV73" s="147">
        <v>12350</v>
      </c>
      <c r="AW73" s="147"/>
      <c r="AX73" s="147">
        <v>42237</v>
      </c>
      <c r="AY73" s="147">
        <v>7161</v>
      </c>
      <c r="AZ73" s="147">
        <v>0</v>
      </c>
      <c r="BA73" s="147">
        <v>23771</v>
      </c>
      <c r="BB73" s="148">
        <v>0.6</v>
      </c>
      <c r="BC73" s="148"/>
      <c r="BD73" s="148"/>
      <c r="BE73" s="148"/>
      <c r="BF73" s="148">
        <v>14</v>
      </c>
      <c r="BG73" s="148">
        <v>4.5</v>
      </c>
      <c r="BH73" s="66"/>
    </row>
    <row r="74" spans="1:60" s="56" customFormat="1" ht="31.5" customHeight="1">
      <c r="A74" s="57">
        <f>+A73+1</f>
        <v>3</v>
      </c>
      <c r="B74" s="58" t="s">
        <v>181</v>
      </c>
      <c r="C74" s="59"/>
      <c r="D74" s="60">
        <f t="shared" si="1"/>
        <v>0</v>
      </c>
      <c r="E74" s="59"/>
      <c r="F74" s="59"/>
      <c r="G74" s="45">
        <f t="shared" si="2"/>
        <v>0</v>
      </c>
      <c r="H74" s="45">
        <f t="shared" si="3"/>
        <v>0</v>
      </c>
      <c r="I74" s="45">
        <f t="shared" si="38"/>
        <v>0</v>
      </c>
      <c r="J74" s="61"/>
      <c r="K74" s="61"/>
      <c r="L74" s="61"/>
      <c r="M74" s="61"/>
      <c r="N74" s="61"/>
      <c r="O74" s="61"/>
      <c r="P74" s="61"/>
      <c r="Q74" s="45">
        <f t="shared" si="39"/>
        <v>0</v>
      </c>
      <c r="R74" s="61"/>
      <c r="S74" s="61"/>
      <c r="T74" s="61"/>
      <c r="U74" s="61"/>
      <c r="V74" s="61"/>
      <c r="W74" s="61"/>
      <c r="X74" s="45">
        <f t="shared" si="40"/>
        <v>0</v>
      </c>
      <c r="Y74" s="61"/>
      <c r="Z74" s="61"/>
      <c r="AA74" s="61"/>
      <c r="AB74" s="61"/>
      <c r="AC74" s="61"/>
      <c r="AD74" s="61"/>
      <c r="AE74" s="45">
        <f t="shared" si="7"/>
        <v>0</v>
      </c>
      <c r="AF74" s="46">
        <f t="shared" si="41"/>
        <v>0</v>
      </c>
      <c r="AG74" s="61"/>
      <c r="AH74" s="61"/>
      <c r="AI74" s="61"/>
      <c r="AJ74" s="61"/>
      <c r="AK74" s="61"/>
      <c r="AL74" s="61"/>
      <c r="AM74" s="61"/>
      <c r="AN74" s="61"/>
      <c r="AO74" s="61"/>
      <c r="AP74" s="63"/>
      <c r="AQ74" s="63"/>
      <c r="AR74" s="144"/>
      <c r="AS74" s="166"/>
      <c r="AT74" s="144">
        <f t="shared" si="11"/>
        <v>0</v>
      </c>
      <c r="AU74" s="146">
        <f t="shared" si="44"/>
        <v>0</v>
      </c>
      <c r="AV74" s="147"/>
      <c r="AW74" s="147"/>
      <c r="AX74" s="147"/>
      <c r="AY74" s="147"/>
      <c r="AZ74" s="147"/>
      <c r="BA74" s="147"/>
      <c r="BB74" s="148"/>
      <c r="BC74" s="148"/>
      <c r="BD74" s="148"/>
      <c r="BE74" s="148"/>
      <c r="BF74" s="148"/>
      <c r="BG74" s="148"/>
      <c r="BH74" s="66"/>
    </row>
    <row r="75" spans="1:60" s="56" customFormat="1" ht="31.5" customHeight="1">
      <c r="A75" s="78" t="s">
        <v>258</v>
      </c>
      <c r="B75" s="79" t="s">
        <v>121</v>
      </c>
      <c r="C75" s="59">
        <v>151</v>
      </c>
      <c r="D75" s="60">
        <f t="shared" si="1"/>
        <v>123</v>
      </c>
      <c r="E75" s="59">
        <v>107</v>
      </c>
      <c r="F75" s="59">
        <v>16</v>
      </c>
      <c r="G75" s="45">
        <f t="shared" si="2"/>
        <v>39211</v>
      </c>
      <c r="H75" s="45">
        <f t="shared" si="3"/>
        <v>88983</v>
      </c>
      <c r="I75" s="45">
        <f t="shared" si="38"/>
        <v>21738</v>
      </c>
      <c r="J75" s="61">
        <v>21738</v>
      </c>
      <c r="K75" s="61"/>
      <c r="L75" s="61"/>
      <c r="M75" s="61"/>
      <c r="N75" s="61"/>
      <c r="O75" s="61"/>
      <c r="P75" s="61"/>
      <c r="Q75" s="45">
        <f t="shared" si="39"/>
        <v>67245</v>
      </c>
      <c r="R75" s="61"/>
      <c r="S75" s="61">
        <v>18229</v>
      </c>
      <c r="T75" s="61"/>
      <c r="U75" s="61"/>
      <c r="V75" s="61"/>
      <c r="W75" s="61">
        <v>49016</v>
      </c>
      <c r="X75" s="45">
        <f t="shared" si="40"/>
        <v>49772</v>
      </c>
      <c r="Y75" s="61"/>
      <c r="Z75" s="61">
        <v>25748</v>
      </c>
      <c r="AA75" s="61">
        <v>13311</v>
      </c>
      <c r="AB75" s="61">
        <v>1315</v>
      </c>
      <c r="AC75" s="61">
        <v>7824</v>
      </c>
      <c r="AD75" s="61">
        <v>1574</v>
      </c>
      <c r="AE75" s="45">
        <f t="shared" si="7"/>
        <v>17473</v>
      </c>
      <c r="AF75" s="46">
        <f t="shared" si="41"/>
        <v>34891</v>
      </c>
      <c r="AG75" s="61"/>
      <c r="AH75" s="61">
        <v>20971</v>
      </c>
      <c r="AI75" s="61"/>
      <c r="AJ75" s="61">
        <v>12609</v>
      </c>
      <c r="AK75" s="61"/>
      <c r="AL75" s="61">
        <v>876</v>
      </c>
      <c r="AM75" s="61"/>
      <c r="AN75" s="61"/>
      <c r="AO75" s="61">
        <v>435</v>
      </c>
      <c r="AP75" s="63">
        <f t="shared" ref="AP75:AP78" si="45">G75/AF75</f>
        <v>1.1238141641110888</v>
      </c>
      <c r="AQ75" s="63"/>
      <c r="AR75" s="144">
        <f t="shared" ref="AR75:AR78" si="46">G75-AF75</f>
        <v>4320</v>
      </c>
      <c r="AS75" s="151">
        <v>0</v>
      </c>
      <c r="AT75" s="144">
        <f t="shared" si="11"/>
        <v>5635</v>
      </c>
      <c r="AU75" s="146">
        <f t="shared" si="44"/>
        <v>5635</v>
      </c>
      <c r="AV75" s="147">
        <v>4320</v>
      </c>
      <c r="AW75" s="147">
        <v>1315</v>
      </c>
      <c r="AX75" s="147"/>
      <c r="AY75" s="147"/>
      <c r="AZ75" s="147"/>
      <c r="BA75" s="147">
        <v>22928</v>
      </c>
      <c r="BB75" s="148"/>
      <c r="BC75" s="148">
        <v>1.7</v>
      </c>
      <c r="BD75" s="148"/>
      <c r="BE75" s="148"/>
      <c r="BF75" s="148">
        <v>15.3</v>
      </c>
      <c r="BG75" s="148">
        <v>3</v>
      </c>
      <c r="BH75" s="167" t="s">
        <v>259</v>
      </c>
    </row>
    <row r="76" spans="1:60" s="56" customFormat="1" ht="31.5" customHeight="1">
      <c r="A76" s="78" t="s">
        <v>260</v>
      </c>
      <c r="B76" s="79" t="s">
        <v>261</v>
      </c>
      <c r="C76" s="59">
        <v>140</v>
      </c>
      <c r="D76" s="60">
        <f t="shared" si="1"/>
        <v>120</v>
      </c>
      <c r="E76" s="59">
        <v>107</v>
      </c>
      <c r="F76" s="59">
        <v>13</v>
      </c>
      <c r="G76" s="45">
        <f t="shared" si="2"/>
        <v>23054.6</v>
      </c>
      <c r="H76" s="45">
        <f t="shared" si="3"/>
        <v>85082.2</v>
      </c>
      <c r="I76" s="45">
        <f t="shared" si="38"/>
        <v>22706</v>
      </c>
      <c r="J76" s="61">
        <v>22706</v>
      </c>
      <c r="K76" s="61"/>
      <c r="L76" s="61"/>
      <c r="M76" s="61"/>
      <c r="N76" s="61"/>
      <c r="O76" s="61"/>
      <c r="P76" s="61"/>
      <c r="Q76" s="45">
        <f t="shared" si="39"/>
        <v>62376.2</v>
      </c>
      <c r="R76" s="61">
        <v>2735.6</v>
      </c>
      <c r="S76" s="61">
        <v>23035.599999999999</v>
      </c>
      <c r="T76" s="61">
        <v>30039</v>
      </c>
      <c r="U76" s="61"/>
      <c r="V76" s="61"/>
      <c r="W76" s="61">
        <v>6566</v>
      </c>
      <c r="X76" s="45">
        <f t="shared" si="40"/>
        <v>62027.6</v>
      </c>
      <c r="Y76" s="61">
        <v>42743.6</v>
      </c>
      <c r="Z76" s="61">
        <v>3550</v>
      </c>
      <c r="AA76" s="61">
        <v>3004</v>
      </c>
      <c r="AB76" s="61">
        <v>139</v>
      </c>
      <c r="AC76" s="61">
        <v>10613</v>
      </c>
      <c r="AD76" s="61">
        <v>1978</v>
      </c>
      <c r="AE76" s="45">
        <f t="shared" ref="AE76:AE78" si="47">+Q76-X76</f>
        <v>348.59999999999854</v>
      </c>
      <c r="AF76" s="46">
        <f t="shared" si="41"/>
        <v>31324</v>
      </c>
      <c r="AG76" s="61"/>
      <c r="AH76" s="61">
        <v>17723</v>
      </c>
      <c r="AI76" s="61"/>
      <c r="AJ76" s="61">
        <v>13027</v>
      </c>
      <c r="AK76" s="61"/>
      <c r="AL76" s="61">
        <v>169</v>
      </c>
      <c r="AM76" s="61"/>
      <c r="AN76" s="61"/>
      <c r="AO76" s="61">
        <v>405</v>
      </c>
      <c r="AP76" s="63">
        <f t="shared" si="45"/>
        <v>0.7360043417188098</v>
      </c>
      <c r="AQ76" s="63">
        <v>0.75</v>
      </c>
      <c r="AR76" s="144">
        <f t="shared" si="46"/>
        <v>-8269.4000000000015</v>
      </c>
      <c r="AS76" s="151">
        <v>8869</v>
      </c>
      <c r="AT76" s="144">
        <f t="shared" ref="AT76:AT89" si="48">AU76+AX76+AY76+AZ76</f>
        <v>739</v>
      </c>
      <c r="AU76" s="146">
        <f t="shared" si="44"/>
        <v>439</v>
      </c>
      <c r="AV76" s="147">
        <v>300</v>
      </c>
      <c r="AW76" s="147">
        <v>139</v>
      </c>
      <c r="AX76" s="147">
        <v>150</v>
      </c>
      <c r="AY76" s="147">
        <v>150</v>
      </c>
      <c r="AZ76" s="147"/>
      <c r="BA76" s="147">
        <v>10613</v>
      </c>
      <c r="BB76" s="149">
        <v>0.36</v>
      </c>
      <c r="BC76" s="148"/>
      <c r="BD76" s="148"/>
      <c r="BE76" s="148"/>
      <c r="BF76" s="149">
        <v>15</v>
      </c>
      <c r="BG76" s="149">
        <v>3</v>
      </c>
      <c r="BH76" s="161"/>
    </row>
    <row r="77" spans="1:60" s="56" customFormat="1" ht="31.5" customHeight="1">
      <c r="A77" s="57">
        <f>+A74+1</f>
        <v>4</v>
      </c>
      <c r="B77" s="58" t="s">
        <v>123</v>
      </c>
      <c r="C77" s="59">
        <v>428</v>
      </c>
      <c r="D77" s="60">
        <f t="shared" si="1"/>
        <v>302</v>
      </c>
      <c r="E77" s="59">
        <v>281</v>
      </c>
      <c r="F77" s="59">
        <v>21</v>
      </c>
      <c r="G77" s="45">
        <f t="shared" si="2"/>
        <v>121225</v>
      </c>
      <c r="H77" s="45">
        <f t="shared" si="3"/>
        <v>141055</v>
      </c>
      <c r="I77" s="45">
        <f t="shared" si="38"/>
        <v>121225</v>
      </c>
      <c r="J77" s="61">
        <v>121225</v>
      </c>
      <c r="K77" s="61"/>
      <c r="L77" s="61"/>
      <c r="M77" s="61"/>
      <c r="N77" s="61"/>
      <c r="O77" s="61"/>
      <c r="P77" s="61"/>
      <c r="Q77" s="45">
        <f t="shared" si="39"/>
        <v>19830</v>
      </c>
      <c r="R77" s="61"/>
      <c r="S77" s="61">
        <v>14724</v>
      </c>
      <c r="T77" s="61"/>
      <c r="U77" s="61"/>
      <c r="V77" s="61">
        <v>1383</v>
      </c>
      <c r="W77" s="61">
        <v>3723</v>
      </c>
      <c r="X77" s="45">
        <f t="shared" si="40"/>
        <v>19830</v>
      </c>
      <c r="Y77" s="61"/>
      <c r="Z77" s="61"/>
      <c r="AA77" s="61"/>
      <c r="AB77" s="61">
        <v>2398</v>
      </c>
      <c r="AC77" s="61">
        <f>33044-18819</f>
        <v>14225</v>
      </c>
      <c r="AD77" s="61">
        <v>3207</v>
      </c>
      <c r="AE77" s="45">
        <f t="shared" si="47"/>
        <v>0</v>
      </c>
      <c r="AF77" s="46">
        <f t="shared" si="41"/>
        <v>104012</v>
      </c>
      <c r="AG77" s="61"/>
      <c r="AH77" s="61">
        <v>46654</v>
      </c>
      <c r="AI77" s="61">
        <v>423</v>
      </c>
      <c r="AJ77" s="61">
        <v>15394</v>
      </c>
      <c r="AK77" s="61">
        <v>20550</v>
      </c>
      <c r="AL77" s="61">
        <v>2172</v>
      </c>
      <c r="AM77" s="61"/>
      <c r="AN77" s="61"/>
      <c r="AO77" s="61">
        <v>18819</v>
      </c>
      <c r="AP77" s="63">
        <f t="shared" si="45"/>
        <v>1.165490520324578</v>
      </c>
      <c r="AQ77" s="63">
        <v>0.88</v>
      </c>
      <c r="AR77" s="144">
        <f t="shared" si="46"/>
        <v>17213</v>
      </c>
      <c r="AS77" s="151">
        <v>15000</v>
      </c>
      <c r="AT77" s="144">
        <f t="shared" si="48"/>
        <v>41289</v>
      </c>
      <c r="AU77" s="146">
        <f t="shared" si="44"/>
        <v>13500</v>
      </c>
      <c r="AV77" s="147">
        <v>12080</v>
      </c>
      <c r="AW77" s="147">
        <v>1420</v>
      </c>
      <c r="AX77" s="147">
        <v>23189</v>
      </c>
      <c r="AY77" s="147">
        <v>4600</v>
      </c>
      <c r="AZ77" s="147"/>
      <c r="BA77" s="147">
        <v>28029</v>
      </c>
      <c r="BB77" s="226">
        <v>0.69499999999999995</v>
      </c>
      <c r="BC77" s="148"/>
      <c r="BD77" s="148"/>
      <c r="BE77" s="148"/>
      <c r="BF77" s="149">
        <v>18.940000000000001</v>
      </c>
      <c r="BG77" s="149">
        <v>4.99</v>
      </c>
      <c r="BH77" s="66"/>
    </row>
    <row r="78" spans="1:60" s="56" customFormat="1" ht="31.5" customHeight="1">
      <c r="A78" s="57">
        <f>+A77+1</f>
        <v>5</v>
      </c>
      <c r="B78" s="58" t="s">
        <v>183</v>
      </c>
      <c r="C78" s="59">
        <v>312</v>
      </c>
      <c r="D78" s="60">
        <f t="shared" si="1"/>
        <v>277</v>
      </c>
      <c r="E78" s="59">
        <v>255</v>
      </c>
      <c r="F78" s="59">
        <v>22</v>
      </c>
      <c r="G78" s="45">
        <f t="shared" si="2"/>
        <v>64607</v>
      </c>
      <c r="H78" s="45">
        <f t="shared" si="3"/>
        <v>90886</v>
      </c>
      <c r="I78" s="45">
        <f t="shared" si="38"/>
        <v>64246</v>
      </c>
      <c r="J78" s="61">
        <v>64246</v>
      </c>
      <c r="K78" s="61"/>
      <c r="L78" s="61"/>
      <c r="M78" s="61"/>
      <c r="N78" s="61"/>
      <c r="O78" s="61"/>
      <c r="P78" s="61"/>
      <c r="Q78" s="45">
        <f t="shared" si="39"/>
        <v>26640</v>
      </c>
      <c r="R78" s="61"/>
      <c r="S78" s="61">
        <v>26463</v>
      </c>
      <c r="T78" s="61"/>
      <c r="U78" s="61"/>
      <c r="V78" s="61">
        <v>80</v>
      </c>
      <c r="W78" s="61">
        <v>97</v>
      </c>
      <c r="X78" s="45">
        <f t="shared" si="40"/>
        <v>26279</v>
      </c>
      <c r="Y78" s="61">
        <v>7106</v>
      </c>
      <c r="Z78" s="61">
        <v>686</v>
      </c>
      <c r="AA78" s="61">
        <v>275</v>
      </c>
      <c r="AB78" s="61">
        <v>38</v>
      </c>
      <c r="AC78" s="61">
        <v>16414</v>
      </c>
      <c r="AD78" s="61">
        <v>1760</v>
      </c>
      <c r="AE78" s="45">
        <f t="shared" si="47"/>
        <v>361</v>
      </c>
      <c r="AF78" s="46">
        <f t="shared" si="41"/>
        <v>71675</v>
      </c>
      <c r="AG78" s="61"/>
      <c r="AH78" s="61">
        <v>41049</v>
      </c>
      <c r="AI78" s="61"/>
      <c r="AJ78" s="61">
        <v>20807</v>
      </c>
      <c r="AK78" s="61"/>
      <c r="AL78" s="61">
        <v>7920</v>
      </c>
      <c r="AM78" s="61"/>
      <c r="AN78" s="61"/>
      <c r="AO78" s="61">
        <v>1899</v>
      </c>
      <c r="AP78" s="63">
        <f t="shared" si="45"/>
        <v>0.90138821067317754</v>
      </c>
      <c r="AQ78" s="63">
        <v>0.78</v>
      </c>
      <c r="AR78" s="144">
        <f t="shared" si="46"/>
        <v>-7068</v>
      </c>
      <c r="AS78" s="151">
        <v>17900</v>
      </c>
      <c r="AT78" s="144">
        <f t="shared" si="48"/>
        <v>19246</v>
      </c>
      <c r="AU78" s="146">
        <f t="shared" si="44"/>
        <v>3400</v>
      </c>
      <c r="AV78" s="147">
        <v>3400</v>
      </c>
      <c r="AW78" s="147"/>
      <c r="AX78" s="147">
        <v>12500</v>
      </c>
      <c r="AY78" s="147">
        <v>3346</v>
      </c>
      <c r="AZ78" s="147"/>
      <c r="BA78" s="147">
        <v>12392</v>
      </c>
      <c r="BB78" s="148">
        <v>0.6</v>
      </c>
      <c r="BC78" s="148"/>
      <c r="BD78" s="148"/>
      <c r="BE78" s="148"/>
      <c r="BF78" s="148">
        <v>12</v>
      </c>
      <c r="BG78" s="148">
        <v>2</v>
      </c>
      <c r="BH78" s="66"/>
    </row>
    <row r="79" spans="1:60" s="56" customFormat="1" ht="22.5" customHeight="1">
      <c r="A79" s="50" t="s">
        <v>111</v>
      </c>
      <c r="B79" s="51" t="s">
        <v>112</v>
      </c>
      <c r="C79" s="59"/>
      <c r="D79" s="60">
        <f t="shared" si="1"/>
        <v>0</v>
      </c>
      <c r="E79" s="59"/>
      <c r="F79" s="59"/>
      <c r="G79" s="45">
        <f t="shared" si="2"/>
        <v>0</v>
      </c>
      <c r="H79" s="45">
        <f t="shared" si="3"/>
        <v>0</v>
      </c>
      <c r="I79" s="45">
        <f t="shared" ref="I79:I80" si="49">SUM(J79:M79)</f>
        <v>0</v>
      </c>
      <c r="J79" s="61"/>
      <c r="K79" s="61"/>
      <c r="L79" s="61"/>
      <c r="M79" s="61"/>
      <c r="N79" s="61"/>
      <c r="O79" s="61"/>
      <c r="P79" s="61"/>
      <c r="Q79" s="45">
        <f t="shared" ref="Q79:Q80" si="50">SUM(R79:W79)</f>
        <v>0</v>
      </c>
      <c r="R79" s="61"/>
      <c r="S79" s="61"/>
      <c r="T79" s="61"/>
      <c r="U79" s="61"/>
      <c r="V79" s="61"/>
      <c r="W79" s="61"/>
      <c r="X79" s="45">
        <f t="shared" ref="X79:X80" si="51">SUM(Y79:AD79)</f>
        <v>0</v>
      </c>
      <c r="Y79" s="61"/>
      <c r="Z79" s="61"/>
      <c r="AA79" s="61"/>
      <c r="AB79" s="61"/>
      <c r="AC79" s="61"/>
      <c r="AD79" s="61"/>
      <c r="AE79" s="45">
        <f>Q79-X79</f>
        <v>0</v>
      </c>
      <c r="AF79" s="46">
        <f t="shared" ref="AF79:AF80" si="52">SUM(AH79:AO79)</f>
        <v>0</v>
      </c>
      <c r="AG79" s="61"/>
      <c r="AH79" s="61"/>
      <c r="AI79" s="61"/>
      <c r="AJ79" s="61"/>
      <c r="AK79" s="61"/>
      <c r="AL79" s="61"/>
      <c r="AM79" s="61"/>
      <c r="AN79" s="61"/>
      <c r="AO79" s="61"/>
      <c r="AP79" s="63"/>
      <c r="AQ79" s="64"/>
      <c r="AR79" s="46">
        <f t="shared" ref="AR79:AR80" si="53">+G79-AF79</f>
        <v>0</v>
      </c>
      <c r="AS79" s="65"/>
      <c r="AT79" s="46">
        <f t="shared" si="48"/>
        <v>0</v>
      </c>
      <c r="AU79" s="45">
        <f t="shared" si="44"/>
        <v>0</v>
      </c>
      <c r="AV79" s="61"/>
      <c r="AW79" s="61"/>
      <c r="AX79" s="61"/>
      <c r="AY79" s="61"/>
      <c r="AZ79" s="61"/>
      <c r="BA79" s="61"/>
      <c r="BB79" s="62"/>
      <c r="BC79" s="62"/>
      <c r="BD79" s="62"/>
      <c r="BE79" s="62"/>
      <c r="BF79" s="62"/>
      <c r="BG79" s="62"/>
      <c r="BH79" s="66"/>
    </row>
    <row r="80" spans="1:60" s="76" customFormat="1" ht="21" customHeight="1">
      <c r="A80" s="71" t="s">
        <v>128</v>
      </c>
      <c r="B80" s="88" t="s">
        <v>129</v>
      </c>
      <c r="C80" s="72"/>
      <c r="D80" s="60">
        <f t="shared" si="1"/>
        <v>0</v>
      </c>
      <c r="E80" s="72"/>
      <c r="F80" s="72"/>
      <c r="G80" s="45">
        <f t="shared" si="2"/>
        <v>0</v>
      </c>
      <c r="H80" s="45">
        <f t="shared" si="3"/>
        <v>0</v>
      </c>
      <c r="I80" s="45">
        <f t="shared" si="49"/>
        <v>0</v>
      </c>
      <c r="J80" s="65"/>
      <c r="K80" s="65"/>
      <c r="L80" s="65"/>
      <c r="M80" s="65"/>
      <c r="N80" s="65"/>
      <c r="O80" s="65"/>
      <c r="P80" s="65"/>
      <c r="Q80" s="45">
        <f t="shared" si="50"/>
        <v>0</v>
      </c>
      <c r="R80" s="65"/>
      <c r="S80" s="65"/>
      <c r="T80" s="65"/>
      <c r="U80" s="65"/>
      <c r="V80" s="65"/>
      <c r="W80" s="65"/>
      <c r="X80" s="45">
        <f t="shared" si="51"/>
        <v>0</v>
      </c>
      <c r="Y80" s="65"/>
      <c r="Z80" s="65"/>
      <c r="AA80" s="65"/>
      <c r="AB80" s="65"/>
      <c r="AC80" s="65"/>
      <c r="AD80" s="65"/>
      <c r="AE80" s="45">
        <f t="shared" ref="AE80:AE89" si="54">+Q80-X80</f>
        <v>0</v>
      </c>
      <c r="AF80" s="46">
        <f t="shared" si="52"/>
        <v>0</v>
      </c>
      <c r="AG80" s="65"/>
      <c r="AH80" s="65"/>
      <c r="AI80" s="65"/>
      <c r="AJ80" s="65"/>
      <c r="AK80" s="65"/>
      <c r="AL80" s="65"/>
      <c r="AM80" s="65"/>
      <c r="AN80" s="65"/>
      <c r="AO80" s="65"/>
      <c r="AP80" s="73"/>
      <c r="AQ80" s="74"/>
      <c r="AR80" s="46">
        <f t="shared" si="53"/>
        <v>0</v>
      </c>
      <c r="AS80" s="65"/>
      <c r="AT80" s="46">
        <f t="shared" si="48"/>
        <v>0</v>
      </c>
      <c r="AU80" s="45">
        <f t="shared" si="44"/>
        <v>0</v>
      </c>
      <c r="AV80" s="61"/>
      <c r="AW80" s="61"/>
      <c r="AX80" s="61"/>
      <c r="AY80" s="61"/>
      <c r="AZ80" s="61"/>
      <c r="BA80" s="61"/>
      <c r="BB80" s="62"/>
      <c r="BC80" s="62"/>
      <c r="BD80" s="62"/>
      <c r="BE80" s="62"/>
      <c r="BF80" s="62"/>
      <c r="BG80" s="62"/>
      <c r="BH80" s="75"/>
    </row>
    <row r="81" spans="1:60" s="56" customFormat="1" ht="31.5" customHeight="1">
      <c r="A81" s="57">
        <v>1</v>
      </c>
      <c r="B81" s="58" t="s">
        <v>184</v>
      </c>
      <c r="C81" s="59">
        <v>298</v>
      </c>
      <c r="D81" s="60">
        <f t="shared" si="1"/>
        <v>274</v>
      </c>
      <c r="E81" s="59">
        <v>195</v>
      </c>
      <c r="F81" s="59">
        <v>79</v>
      </c>
      <c r="G81" s="45">
        <f t="shared" si="2"/>
        <v>5417</v>
      </c>
      <c r="H81" s="45">
        <f t="shared" si="3"/>
        <v>73248</v>
      </c>
      <c r="I81" s="45">
        <f t="shared" si="4"/>
        <v>0</v>
      </c>
      <c r="J81" s="61"/>
      <c r="K81" s="61"/>
      <c r="L81" s="61"/>
      <c r="M81" s="61"/>
      <c r="N81" s="61"/>
      <c r="O81" s="61"/>
      <c r="P81" s="61">
        <v>711</v>
      </c>
      <c r="Q81" s="45">
        <f t="shared" si="5"/>
        <v>72537</v>
      </c>
      <c r="R81" s="61"/>
      <c r="S81" s="61">
        <f>750+950</f>
        <v>1700</v>
      </c>
      <c r="T81" s="61">
        <v>70571</v>
      </c>
      <c r="U81" s="61"/>
      <c r="V81" s="61"/>
      <c r="W81" s="61">
        <v>266</v>
      </c>
      <c r="X81" s="45">
        <f t="shared" si="6"/>
        <v>67831</v>
      </c>
      <c r="Y81" s="61">
        <v>53057</v>
      </c>
      <c r="Z81" s="61">
        <v>11110</v>
      </c>
      <c r="AA81" s="61">
        <v>2480</v>
      </c>
      <c r="AB81" s="61">
        <v>64</v>
      </c>
      <c r="AC81" s="61">
        <v>16</v>
      </c>
      <c r="AD81" s="61">
        <v>1104</v>
      </c>
      <c r="AE81" s="45">
        <f t="shared" si="54"/>
        <v>4706</v>
      </c>
      <c r="AF81" s="46">
        <f t="shared" si="8"/>
        <v>51007</v>
      </c>
      <c r="AG81" s="61"/>
      <c r="AH81" s="61">
        <v>38515</v>
      </c>
      <c r="AI81" s="61"/>
      <c r="AJ81" s="61">
        <v>11349</v>
      </c>
      <c r="AK81" s="61"/>
      <c r="AL81" s="61">
        <v>1050</v>
      </c>
      <c r="AM81" s="61"/>
      <c r="AN81" s="61"/>
      <c r="AO81" s="61">
        <v>93</v>
      </c>
      <c r="AP81" s="63">
        <f>G81/AF81</f>
        <v>0.10620110965161644</v>
      </c>
      <c r="AQ81" s="63">
        <v>0.32</v>
      </c>
      <c r="AR81" s="152">
        <f t="shared" ref="AR81:AR89" si="55">G81-AF81</f>
        <v>-45590</v>
      </c>
      <c r="AS81" s="151">
        <v>44842</v>
      </c>
      <c r="AT81" s="144">
        <f t="shared" si="48"/>
        <v>10229</v>
      </c>
      <c r="AU81" s="146">
        <f t="shared" si="37"/>
        <v>1477</v>
      </c>
      <c r="AV81" s="147">
        <v>1477</v>
      </c>
      <c r="AW81" s="147"/>
      <c r="AX81" s="147">
        <v>3263</v>
      </c>
      <c r="AY81" s="147">
        <v>5489</v>
      </c>
      <c r="AZ81" s="147"/>
      <c r="BA81" s="147"/>
      <c r="BB81" s="148">
        <v>0.15</v>
      </c>
      <c r="BC81" s="148"/>
      <c r="BD81" s="148"/>
      <c r="BE81" s="148"/>
      <c r="BF81" s="148">
        <v>2.7210000000000001</v>
      </c>
      <c r="BG81" s="148">
        <v>0.53100000000000003</v>
      </c>
      <c r="BH81" s="66"/>
    </row>
    <row r="82" spans="1:60" s="56" customFormat="1" ht="31.5" customHeight="1">
      <c r="A82" s="57">
        <f t="shared" ref="A82:A90" si="56">+A81+1</f>
        <v>2</v>
      </c>
      <c r="B82" s="58" t="s">
        <v>186</v>
      </c>
      <c r="C82" s="59">
        <v>170</v>
      </c>
      <c r="D82" s="60">
        <f t="shared" si="1"/>
        <v>127</v>
      </c>
      <c r="E82" s="59">
        <v>113</v>
      </c>
      <c r="F82" s="59">
        <v>14</v>
      </c>
      <c r="G82" s="45">
        <f t="shared" si="2"/>
        <v>3812</v>
      </c>
      <c r="H82" s="45">
        <f t="shared" si="3"/>
        <v>25745</v>
      </c>
      <c r="I82" s="45">
        <f t="shared" si="4"/>
        <v>0</v>
      </c>
      <c r="J82" s="61"/>
      <c r="K82" s="61"/>
      <c r="L82" s="61"/>
      <c r="M82" s="61"/>
      <c r="N82" s="61"/>
      <c r="O82" s="61"/>
      <c r="P82" s="61"/>
      <c r="Q82" s="45">
        <f t="shared" si="5"/>
        <v>25745</v>
      </c>
      <c r="R82" s="61"/>
      <c r="S82" s="61">
        <v>3775</v>
      </c>
      <c r="T82" s="61">
        <v>17484</v>
      </c>
      <c r="U82" s="61"/>
      <c r="V82" s="61">
        <v>133</v>
      </c>
      <c r="W82" s="61">
        <v>4353</v>
      </c>
      <c r="X82" s="45">
        <f t="shared" si="6"/>
        <v>21933</v>
      </c>
      <c r="Y82" s="61">
        <v>11846</v>
      </c>
      <c r="Z82" s="61">
        <v>3073</v>
      </c>
      <c r="AA82" s="61">
        <v>862</v>
      </c>
      <c r="AB82" s="61"/>
      <c r="AC82" s="61">
        <f>3778+1714</f>
        <v>5492</v>
      </c>
      <c r="AD82" s="61">
        <v>660</v>
      </c>
      <c r="AE82" s="45">
        <f t="shared" si="54"/>
        <v>3812</v>
      </c>
      <c r="AF82" s="46">
        <f t="shared" si="8"/>
        <v>21059</v>
      </c>
      <c r="AG82" s="61"/>
      <c r="AH82" s="61">
        <v>17859</v>
      </c>
      <c r="AI82" s="61"/>
      <c r="AJ82" s="61">
        <v>2448</v>
      </c>
      <c r="AK82" s="61"/>
      <c r="AL82" s="61">
        <v>752</v>
      </c>
      <c r="AM82" s="61"/>
      <c r="AN82" s="61"/>
      <c r="AO82" s="61"/>
      <c r="AP82" s="63">
        <f t="shared" ref="AP82:AP84" si="57">+G82/AF82</f>
        <v>0.18101524288902607</v>
      </c>
      <c r="AQ82" s="63">
        <v>0.2</v>
      </c>
      <c r="AR82" s="152">
        <f t="shared" si="55"/>
        <v>-17247</v>
      </c>
      <c r="AS82" s="151">
        <v>20912</v>
      </c>
      <c r="AT82" s="144">
        <f t="shared" si="48"/>
        <v>2196</v>
      </c>
      <c r="AU82" s="146">
        <f t="shared" si="37"/>
        <v>1055</v>
      </c>
      <c r="AV82" s="147">
        <v>1055</v>
      </c>
      <c r="AW82" s="147"/>
      <c r="AX82" s="147"/>
      <c r="AY82" s="147">
        <v>1141</v>
      </c>
      <c r="AZ82" s="147"/>
      <c r="BA82" s="147">
        <v>1606</v>
      </c>
      <c r="BB82" s="148">
        <v>0.09</v>
      </c>
      <c r="BC82" s="148"/>
      <c r="BD82" s="148"/>
      <c r="BE82" s="148"/>
      <c r="BF82" s="148">
        <v>1.67</v>
      </c>
      <c r="BG82" s="148">
        <v>0.11</v>
      </c>
      <c r="BH82" s="66"/>
    </row>
    <row r="83" spans="1:60" s="56" customFormat="1" ht="31.5" customHeight="1">
      <c r="A83" s="57">
        <f t="shared" si="56"/>
        <v>3</v>
      </c>
      <c r="B83" s="58" t="s">
        <v>187</v>
      </c>
      <c r="C83" s="59">
        <v>205</v>
      </c>
      <c r="D83" s="60">
        <f t="shared" si="1"/>
        <v>187</v>
      </c>
      <c r="E83" s="59">
        <v>164</v>
      </c>
      <c r="F83" s="59">
        <v>23</v>
      </c>
      <c r="G83" s="45">
        <f t="shared" si="2"/>
        <v>8353</v>
      </c>
      <c r="H83" s="45">
        <f t="shared" si="3"/>
        <v>46383</v>
      </c>
      <c r="I83" s="45">
        <f t="shared" si="4"/>
        <v>2564</v>
      </c>
      <c r="J83" s="61"/>
      <c r="K83" s="61">
        <v>2564</v>
      </c>
      <c r="L83" s="61"/>
      <c r="M83" s="61"/>
      <c r="N83" s="61"/>
      <c r="O83" s="61"/>
      <c r="P83" s="61"/>
      <c r="Q83" s="45">
        <f t="shared" si="5"/>
        <v>43819</v>
      </c>
      <c r="R83" s="61"/>
      <c r="S83" s="61"/>
      <c r="T83" s="61">
        <v>42351</v>
      </c>
      <c r="U83" s="61"/>
      <c r="V83" s="61"/>
      <c r="W83" s="61">
        <v>1468</v>
      </c>
      <c r="X83" s="45">
        <f t="shared" si="6"/>
        <v>38030</v>
      </c>
      <c r="Y83" s="61">
        <v>19776</v>
      </c>
      <c r="Z83" s="61">
        <v>5872</v>
      </c>
      <c r="AA83" s="61">
        <v>140</v>
      </c>
      <c r="AB83" s="61">
        <v>4295</v>
      </c>
      <c r="AC83" s="61">
        <v>6484</v>
      </c>
      <c r="AD83" s="61">
        <v>1463</v>
      </c>
      <c r="AE83" s="45">
        <f t="shared" si="54"/>
        <v>5789</v>
      </c>
      <c r="AF83" s="46">
        <f t="shared" si="8"/>
        <v>24272</v>
      </c>
      <c r="AG83" s="61"/>
      <c r="AH83" s="61">
        <v>23219</v>
      </c>
      <c r="AI83" s="61"/>
      <c r="AJ83" s="61">
        <v>1053</v>
      </c>
      <c r="AK83" s="61"/>
      <c r="AL83" s="61"/>
      <c r="AM83" s="61"/>
      <c r="AN83" s="61"/>
      <c r="AO83" s="61"/>
      <c r="AP83" s="63">
        <f t="shared" si="57"/>
        <v>0.34414139749505601</v>
      </c>
      <c r="AQ83" s="63">
        <v>0.28000000000000003</v>
      </c>
      <c r="AR83" s="152">
        <f t="shared" si="55"/>
        <v>-15919</v>
      </c>
      <c r="AS83" s="151">
        <v>19077</v>
      </c>
      <c r="AT83" s="144">
        <f t="shared" si="48"/>
        <v>12648</v>
      </c>
      <c r="AU83" s="146">
        <f t="shared" si="37"/>
        <v>5480</v>
      </c>
      <c r="AV83" s="147">
        <v>1185</v>
      </c>
      <c r="AW83" s="147">
        <v>4295</v>
      </c>
      <c r="AX83" s="147">
        <v>4168</v>
      </c>
      <c r="AY83" s="147">
        <v>3000</v>
      </c>
      <c r="AZ83" s="147"/>
      <c r="BA83" s="147"/>
      <c r="BB83" s="149">
        <v>0.28000000000000003</v>
      </c>
      <c r="BC83" s="148"/>
      <c r="BD83" s="148"/>
      <c r="BE83" s="148"/>
      <c r="BF83" s="148">
        <v>4.3</v>
      </c>
      <c r="BG83" s="148">
        <v>1.6</v>
      </c>
      <c r="BH83" s="66"/>
    </row>
    <row r="84" spans="1:60" s="56" customFormat="1" ht="31.5" customHeight="1">
      <c r="A84" s="57">
        <f t="shared" si="56"/>
        <v>4</v>
      </c>
      <c r="B84" s="58" t="s">
        <v>188</v>
      </c>
      <c r="C84" s="59">
        <v>335</v>
      </c>
      <c r="D84" s="60">
        <f t="shared" si="1"/>
        <v>264</v>
      </c>
      <c r="E84" s="59">
        <f>169+33</f>
        <v>202</v>
      </c>
      <c r="F84" s="59">
        <f>46+16</f>
        <v>62</v>
      </c>
      <c r="G84" s="45">
        <f t="shared" si="2"/>
        <v>39158</v>
      </c>
      <c r="H84" s="45">
        <f t="shared" si="3"/>
        <v>103908</v>
      </c>
      <c r="I84" s="45">
        <f t="shared" si="4"/>
        <v>38971</v>
      </c>
      <c r="J84" s="61">
        <v>3552</v>
      </c>
      <c r="K84" s="61"/>
      <c r="L84" s="61">
        <v>3734</v>
      </c>
      <c r="M84" s="61">
        <v>31685</v>
      </c>
      <c r="N84" s="61"/>
      <c r="O84" s="61"/>
      <c r="P84" s="61"/>
      <c r="Q84" s="45">
        <f t="shared" si="5"/>
        <v>64937</v>
      </c>
      <c r="R84" s="61">
        <v>25705</v>
      </c>
      <c r="S84" s="61"/>
      <c r="T84" s="61">
        <v>9135</v>
      </c>
      <c r="U84" s="61">
        <v>29300</v>
      </c>
      <c r="V84" s="61">
        <v>653</v>
      </c>
      <c r="W84" s="61">
        <v>144</v>
      </c>
      <c r="X84" s="45">
        <f t="shared" si="6"/>
        <v>64750</v>
      </c>
      <c r="Y84" s="61">
        <v>44592</v>
      </c>
      <c r="Z84" s="61">
        <v>9892</v>
      </c>
      <c r="AA84" s="61">
        <v>262</v>
      </c>
      <c r="AB84" s="61">
        <v>243</v>
      </c>
      <c r="AC84" s="61">
        <v>8296</v>
      </c>
      <c r="AD84" s="61">
        <v>1465</v>
      </c>
      <c r="AE84" s="45">
        <f t="shared" si="54"/>
        <v>187</v>
      </c>
      <c r="AF84" s="46">
        <f t="shared" si="8"/>
        <v>44944</v>
      </c>
      <c r="AG84" s="61"/>
      <c r="AH84" s="61">
        <v>27264</v>
      </c>
      <c r="AI84" s="61">
        <v>121</v>
      </c>
      <c r="AJ84" s="61">
        <v>7675</v>
      </c>
      <c r="AK84" s="61">
        <v>2347</v>
      </c>
      <c r="AL84" s="61">
        <v>1082</v>
      </c>
      <c r="AM84" s="61"/>
      <c r="AN84" s="61"/>
      <c r="AO84" s="61">
        <v>6455</v>
      </c>
      <c r="AP84" s="63">
        <f t="shared" si="57"/>
        <v>0.87126201495194022</v>
      </c>
      <c r="AQ84" s="63">
        <v>0.32</v>
      </c>
      <c r="AR84" s="152">
        <f t="shared" si="55"/>
        <v>-5786</v>
      </c>
      <c r="AS84" s="151">
        <v>28272</v>
      </c>
      <c r="AT84" s="144">
        <f t="shared" si="48"/>
        <v>26888</v>
      </c>
      <c r="AU84" s="146">
        <f t="shared" si="37"/>
        <v>3929</v>
      </c>
      <c r="AV84" s="147">
        <v>3929</v>
      </c>
      <c r="AW84" s="147"/>
      <c r="AX84" s="147">
        <v>19059</v>
      </c>
      <c r="AY84" s="147">
        <v>3900</v>
      </c>
      <c r="AZ84" s="147"/>
      <c r="BA84" s="147">
        <v>19069</v>
      </c>
      <c r="BB84" s="148">
        <v>0.54</v>
      </c>
      <c r="BC84" s="148"/>
      <c r="BD84" s="148"/>
      <c r="BE84" s="148"/>
      <c r="BF84" s="148">
        <v>18.5</v>
      </c>
      <c r="BG84" s="148">
        <v>1.6</v>
      </c>
      <c r="BH84" s="66"/>
    </row>
    <row r="85" spans="1:60" s="56" customFormat="1" ht="31.5" customHeight="1">
      <c r="A85" s="57">
        <f t="shared" si="56"/>
        <v>5</v>
      </c>
      <c r="B85" s="58" t="s">
        <v>189</v>
      </c>
      <c r="C85" s="59">
        <v>178</v>
      </c>
      <c r="D85" s="60">
        <f t="shared" si="1"/>
        <v>167</v>
      </c>
      <c r="E85" s="59">
        <v>133</v>
      </c>
      <c r="F85" s="59">
        <v>34</v>
      </c>
      <c r="G85" s="45">
        <f t="shared" si="2"/>
        <v>8586.1999999999971</v>
      </c>
      <c r="H85" s="45">
        <f t="shared" si="3"/>
        <v>47746</v>
      </c>
      <c r="I85" s="45">
        <f t="shared" si="4"/>
        <v>2131</v>
      </c>
      <c r="J85" s="61"/>
      <c r="K85" s="61">
        <v>2131</v>
      </c>
      <c r="L85" s="61"/>
      <c r="M85" s="61"/>
      <c r="N85" s="61"/>
      <c r="O85" s="61"/>
      <c r="P85" s="61"/>
      <c r="Q85" s="45">
        <f t="shared" si="5"/>
        <v>45615</v>
      </c>
      <c r="R85" s="61"/>
      <c r="S85" s="61"/>
      <c r="T85" s="61">
        <v>44066</v>
      </c>
      <c r="U85" s="61"/>
      <c r="V85" s="61"/>
      <c r="W85" s="61">
        <v>1549</v>
      </c>
      <c r="X85" s="45">
        <f t="shared" si="6"/>
        <v>39159.800000000003</v>
      </c>
      <c r="Y85" s="61">
        <v>1217.9000000000001</v>
      </c>
      <c r="Z85" s="61">
        <v>15334.5</v>
      </c>
      <c r="AA85" s="61">
        <v>11402.6</v>
      </c>
      <c r="AB85" s="61">
        <v>909.8</v>
      </c>
      <c r="AC85" s="61">
        <v>8782</v>
      </c>
      <c r="AD85" s="61">
        <v>1513</v>
      </c>
      <c r="AE85" s="45">
        <f t="shared" si="54"/>
        <v>6455.1999999999971</v>
      </c>
      <c r="AF85" s="46">
        <f t="shared" si="8"/>
        <v>20302</v>
      </c>
      <c r="AG85" s="61"/>
      <c r="AH85" s="61">
        <v>17140</v>
      </c>
      <c r="AI85" s="61"/>
      <c r="AJ85" s="61"/>
      <c r="AK85" s="61"/>
      <c r="AL85" s="61">
        <v>103</v>
      </c>
      <c r="AM85" s="61"/>
      <c r="AN85" s="61"/>
      <c r="AO85" s="61">
        <v>3059</v>
      </c>
      <c r="AP85" s="63">
        <f t="shared" ref="AP85:AP86" si="58">G85/AF85</f>
        <v>0.42292384986700804</v>
      </c>
      <c r="AQ85" s="63">
        <v>0.37</v>
      </c>
      <c r="AR85" s="152">
        <f t="shared" si="55"/>
        <v>-11715.800000000003</v>
      </c>
      <c r="AS85" s="151">
        <v>17243</v>
      </c>
      <c r="AT85" s="144">
        <f t="shared" si="48"/>
        <v>9494.7999999999993</v>
      </c>
      <c r="AU85" s="146">
        <f t="shared" si="37"/>
        <v>2268.8000000000002</v>
      </c>
      <c r="AV85" s="147">
        <v>1359</v>
      </c>
      <c r="AW85" s="147">
        <v>909.8</v>
      </c>
      <c r="AX85" s="147">
        <v>5177</v>
      </c>
      <c r="AY85" s="147">
        <v>2049</v>
      </c>
      <c r="AZ85" s="147"/>
      <c r="BA85" s="147">
        <v>5333</v>
      </c>
      <c r="BB85" s="148">
        <v>0.33</v>
      </c>
      <c r="BC85" s="148"/>
      <c r="BD85" s="148"/>
      <c r="BE85" s="148"/>
      <c r="BF85" s="148">
        <v>7.08</v>
      </c>
      <c r="BG85" s="148">
        <v>2.41</v>
      </c>
      <c r="BH85" s="66"/>
    </row>
    <row r="86" spans="1:60" s="56" customFormat="1" ht="31.5" customHeight="1">
      <c r="A86" s="57">
        <f t="shared" si="56"/>
        <v>6</v>
      </c>
      <c r="B86" s="58" t="s">
        <v>190</v>
      </c>
      <c r="C86" s="59">
        <v>108</v>
      </c>
      <c r="D86" s="60">
        <f t="shared" si="1"/>
        <v>108</v>
      </c>
      <c r="E86" s="59">
        <v>100</v>
      </c>
      <c r="F86" s="59">
        <v>8</v>
      </c>
      <c r="G86" s="45">
        <f t="shared" si="2"/>
        <v>0</v>
      </c>
      <c r="H86" s="45">
        <f t="shared" si="3"/>
        <v>4829</v>
      </c>
      <c r="I86" s="45">
        <f t="shared" si="4"/>
        <v>0</v>
      </c>
      <c r="J86" s="61"/>
      <c r="K86" s="61"/>
      <c r="L86" s="61"/>
      <c r="M86" s="61"/>
      <c r="N86" s="61"/>
      <c r="O86" s="61"/>
      <c r="P86" s="61"/>
      <c r="Q86" s="45">
        <f t="shared" si="5"/>
        <v>4829</v>
      </c>
      <c r="R86" s="61">
        <v>4194</v>
      </c>
      <c r="S86" s="61"/>
      <c r="T86" s="61"/>
      <c r="U86" s="61">
        <v>555</v>
      </c>
      <c r="V86" s="61"/>
      <c r="W86" s="61">
        <v>80</v>
      </c>
      <c r="X86" s="45">
        <f t="shared" si="6"/>
        <v>4829</v>
      </c>
      <c r="Y86" s="61">
        <v>11</v>
      </c>
      <c r="Z86" s="61">
        <v>2417</v>
      </c>
      <c r="AA86" s="61">
        <v>1520</v>
      </c>
      <c r="AB86" s="61"/>
      <c r="AC86" s="61">
        <f>146+805+9+67-223</f>
        <v>804</v>
      </c>
      <c r="AD86" s="61">
        <v>77</v>
      </c>
      <c r="AE86" s="45">
        <f t="shared" si="54"/>
        <v>0</v>
      </c>
      <c r="AF86" s="46">
        <f t="shared" si="8"/>
        <v>11340</v>
      </c>
      <c r="AG86" s="61"/>
      <c r="AH86" s="61">
        <v>9968</v>
      </c>
      <c r="AI86" s="61"/>
      <c r="AJ86" s="61"/>
      <c r="AK86" s="61"/>
      <c r="AL86" s="61">
        <v>1149</v>
      </c>
      <c r="AM86" s="61"/>
      <c r="AN86" s="61"/>
      <c r="AO86" s="61">
        <v>223</v>
      </c>
      <c r="AP86" s="63">
        <f t="shared" si="58"/>
        <v>0</v>
      </c>
      <c r="AQ86" s="63">
        <v>0.2</v>
      </c>
      <c r="AR86" s="152">
        <f t="shared" si="55"/>
        <v>-11340</v>
      </c>
      <c r="AS86" s="151">
        <v>11117</v>
      </c>
      <c r="AT86" s="144">
        <f t="shared" si="48"/>
        <v>2357</v>
      </c>
      <c r="AU86" s="146">
        <f t="shared" si="37"/>
        <v>159</v>
      </c>
      <c r="AV86" s="147">
        <v>159</v>
      </c>
      <c r="AW86" s="147"/>
      <c r="AX86" s="147">
        <v>1498</v>
      </c>
      <c r="AY86" s="147">
        <v>700</v>
      </c>
      <c r="AZ86" s="147"/>
      <c r="BA86" s="147">
        <v>1441</v>
      </c>
      <c r="BB86" s="148">
        <v>0.2</v>
      </c>
      <c r="BC86" s="148"/>
      <c r="BD86" s="148"/>
      <c r="BE86" s="148"/>
      <c r="BF86" s="148">
        <v>4</v>
      </c>
      <c r="BG86" s="148">
        <v>2</v>
      </c>
      <c r="BH86" s="66"/>
    </row>
    <row r="87" spans="1:60" s="56" customFormat="1" ht="31.5" customHeight="1">
      <c r="A87" s="57">
        <f t="shared" si="56"/>
        <v>7</v>
      </c>
      <c r="B87" s="58" t="s">
        <v>192</v>
      </c>
      <c r="C87" s="59">
        <v>78</v>
      </c>
      <c r="D87" s="60">
        <f t="shared" si="1"/>
        <v>53</v>
      </c>
      <c r="E87" s="59">
        <v>50</v>
      </c>
      <c r="F87" s="59">
        <v>3</v>
      </c>
      <c r="G87" s="45">
        <f t="shared" si="2"/>
        <v>92</v>
      </c>
      <c r="H87" s="45">
        <f t="shared" si="3"/>
        <v>303</v>
      </c>
      <c r="I87" s="45">
        <f t="shared" si="4"/>
        <v>0</v>
      </c>
      <c r="J87" s="61"/>
      <c r="K87" s="61"/>
      <c r="L87" s="61"/>
      <c r="M87" s="61"/>
      <c r="N87" s="61"/>
      <c r="O87" s="61"/>
      <c r="P87" s="61"/>
      <c r="Q87" s="45">
        <f t="shared" si="5"/>
        <v>303</v>
      </c>
      <c r="R87" s="61"/>
      <c r="S87" s="61"/>
      <c r="T87" s="61">
        <v>303</v>
      </c>
      <c r="U87" s="61"/>
      <c r="V87" s="61"/>
      <c r="W87" s="61"/>
      <c r="X87" s="45">
        <f t="shared" si="6"/>
        <v>211</v>
      </c>
      <c r="Y87" s="61"/>
      <c r="Z87" s="61">
        <v>123</v>
      </c>
      <c r="AA87" s="61">
        <v>66</v>
      </c>
      <c r="AB87" s="61"/>
      <c r="AC87" s="61"/>
      <c r="AD87" s="61">
        <v>22</v>
      </c>
      <c r="AE87" s="45">
        <f t="shared" si="54"/>
        <v>92</v>
      </c>
      <c r="AF87" s="46">
        <f t="shared" si="8"/>
        <v>10574</v>
      </c>
      <c r="AG87" s="61"/>
      <c r="AH87" s="61">
        <v>8363</v>
      </c>
      <c r="AI87" s="61"/>
      <c r="AJ87" s="61">
        <v>1605</v>
      </c>
      <c r="AK87" s="61"/>
      <c r="AL87" s="61">
        <v>460</v>
      </c>
      <c r="AM87" s="61"/>
      <c r="AN87" s="61"/>
      <c r="AO87" s="61">
        <v>146</v>
      </c>
      <c r="AP87" s="63">
        <f>G87/AF87*100%</f>
        <v>8.700586343862303E-3</v>
      </c>
      <c r="AQ87" s="63">
        <v>0.1</v>
      </c>
      <c r="AR87" s="152">
        <f t="shared" si="55"/>
        <v>-10482</v>
      </c>
      <c r="AS87" s="151">
        <v>11541</v>
      </c>
      <c r="AT87" s="144">
        <f t="shared" si="48"/>
        <v>1059</v>
      </c>
      <c r="AU87" s="146">
        <f t="shared" si="37"/>
        <v>110</v>
      </c>
      <c r="AV87" s="147">
        <v>110</v>
      </c>
      <c r="AW87" s="147"/>
      <c r="AX87" s="147">
        <v>534</v>
      </c>
      <c r="AY87" s="147">
        <v>415</v>
      </c>
      <c r="AZ87" s="147"/>
      <c r="BA87" s="147">
        <v>680</v>
      </c>
      <c r="BB87" s="148"/>
      <c r="BC87" s="148">
        <v>1</v>
      </c>
      <c r="BD87" s="148"/>
      <c r="BE87" s="148"/>
      <c r="BF87" s="148">
        <v>2.5</v>
      </c>
      <c r="BG87" s="148">
        <v>0.5</v>
      </c>
      <c r="BH87" s="66"/>
    </row>
    <row r="88" spans="1:60" s="56" customFormat="1" ht="31.5" customHeight="1">
      <c r="A88" s="57">
        <f t="shared" si="56"/>
        <v>8</v>
      </c>
      <c r="B88" s="58" t="s">
        <v>193</v>
      </c>
      <c r="C88" s="59">
        <v>143</v>
      </c>
      <c r="D88" s="60">
        <f t="shared" si="1"/>
        <v>143</v>
      </c>
      <c r="E88" s="59">
        <v>128</v>
      </c>
      <c r="F88" s="59">
        <v>15</v>
      </c>
      <c r="G88" s="45">
        <f t="shared" si="2"/>
        <v>652</v>
      </c>
      <c r="H88" s="45">
        <f t="shared" si="3"/>
        <v>11455</v>
      </c>
      <c r="I88" s="45">
        <f t="shared" si="4"/>
        <v>0</v>
      </c>
      <c r="J88" s="61"/>
      <c r="K88" s="61"/>
      <c r="L88" s="61"/>
      <c r="M88" s="61"/>
      <c r="N88" s="61"/>
      <c r="O88" s="61"/>
      <c r="P88" s="61"/>
      <c r="Q88" s="45">
        <f t="shared" si="5"/>
        <v>11455</v>
      </c>
      <c r="R88" s="61"/>
      <c r="S88" s="61"/>
      <c r="T88" s="61">
        <v>11455</v>
      </c>
      <c r="U88" s="61"/>
      <c r="V88" s="61"/>
      <c r="W88" s="61"/>
      <c r="X88" s="45">
        <f t="shared" si="6"/>
        <v>10803</v>
      </c>
      <c r="Y88" s="61">
        <v>7050</v>
      </c>
      <c r="Z88" s="61">
        <v>333</v>
      </c>
      <c r="AA88" s="61">
        <v>1549</v>
      </c>
      <c r="AB88" s="61">
        <v>7</v>
      </c>
      <c r="AC88" s="61">
        <v>1610</v>
      </c>
      <c r="AD88" s="61">
        <v>254</v>
      </c>
      <c r="AE88" s="45">
        <f t="shared" si="54"/>
        <v>652</v>
      </c>
      <c r="AF88" s="46">
        <f t="shared" si="8"/>
        <v>18289</v>
      </c>
      <c r="AG88" s="61"/>
      <c r="AH88" s="61">
        <v>17268</v>
      </c>
      <c r="AI88" s="61"/>
      <c r="AJ88" s="61">
        <v>33</v>
      </c>
      <c r="AK88" s="61">
        <v>705</v>
      </c>
      <c r="AL88" s="61">
        <v>243</v>
      </c>
      <c r="AM88" s="61"/>
      <c r="AN88" s="61"/>
      <c r="AO88" s="61">
        <v>40</v>
      </c>
      <c r="AP88" s="63">
        <f t="shared" ref="AP88:AP89" si="59">G88/AF88</f>
        <v>3.5649844168625953E-2</v>
      </c>
      <c r="AQ88" s="63">
        <v>0.15</v>
      </c>
      <c r="AR88" s="152">
        <f t="shared" si="55"/>
        <v>-17637</v>
      </c>
      <c r="AS88" s="151"/>
      <c r="AT88" s="144">
        <f t="shared" si="48"/>
        <v>652</v>
      </c>
      <c r="AU88" s="146">
        <f t="shared" si="37"/>
        <v>212.5</v>
      </c>
      <c r="AV88" s="147">
        <v>212.5</v>
      </c>
      <c r="AW88" s="147"/>
      <c r="AX88" s="147">
        <v>439.5</v>
      </c>
      <c r="AY88" s="147"/>
      <c r="AZ88" s="147"/>
      <c r="BA88" s="147"/>
      <c r="BB88" s="148"/>
      <c r="BC88" s="148"/>
      <c r="BD88" s="148"/>
      <c r="BE88" s="148"/>
      <c r="BF88" s="148"/>
      <c r="BG88" s="148"/>
      <c r="BH88" s="66"/>
    </row>
    <row r="89" spans="1:60" s="56" customFormat="1" ht="31.5" customHeight="1">
      <c r="A89" s="57">
        <f t="shared" si="56"/>
        <v>9</v>
      </c>
      <c r="B89" s="58" t="s">
        <v>194</v>
      </c>
      <c r="C89" s="59">
        <v>170</v>
      </c>
      <c r="D89" s="60">
        <f t="shared" si="1"/>
        <v>160</v>
      </c>
      <c r="E89" s="59">
        <v>113</v>
      </c>
      <c r="F89" s="59">
        <v>47</v>
      </c>
      <c r="G89" s="45">
        <f t="shared" si="2"/>
        <v>39516.800000000003</v>
      </c>
      <c r="H89" s="45">
        <f t="shared" si="3"/>
        <v>90140.62</v>
      </c>
      <c r="I89" s="45">
        <f t="shared" si="4"/>
        <v>27181</v>
      </c>
      <c r="J89" s="61"/>
      <c r="K89" s="61">
        <v>27181</v>
      </c>
      <c r="L89" s="61"/>
      <c r="M89" s="61"/>
      <c r="N89" s="61"/>
      <c r="O89" s="61"/>
      <c r="P89" s="61"/>
      <c r="Q89" s="45">
        <f t="shared" si="5"/>
        <v>62959.62</v>
      </c>
      <c r="R89" s="61">
        <v>2283.12</v>
      </c>
      <c r="S89" s="61">
        <v>514.5</v>
      </c>
      <c r="T89" s="61">
        <f>40635+18707</f>
        <v>59342</v>
      </c>
      <c r="U89" s="61"/>
      <c r="V89" s="61"/>
      <c r="W89" s="61">
        <v>820</v>
      </c>
      <c r="X89" s="45">
        <f t="shared" si="6"/>
        <v>50623.82</v>
      </c>
      <c r="Y89" s="61">
        <v>33055</v>
      </c>
      <c r="Z89" s="61">
        <v>5285</v>
      </c>
      <c r="AA89" s="61">
        <v>1315</v>
      </c>
      <c r="AB89" s="61">
        <v>330</v>
      </c>
      <c r="AC89" s="61">
        <v>8836</v>
      </c>
      <c r="AD89" s="61">
        <v>1802.82</v>
      </c>
      <c r="AE89" s="45">
        <f t="shared" si="54"/>
        <v>12335.800000000003</v>
      </c>
      <c r="AF89" s="46">
        <f t="shared" si="8"/>
        <v>41995</v>
      </c>
      <c r="AG89" s="61"/>
      <c r="AH89" s="61">
        <v>24974</v>
      </c>
      <c r="AI89" s="61"/>
      <c r="AJ89" s="61">
        <v>7895</v>
      </c>
      <c r="AK89" s="61"/>
      <c r="AL89" s="61">
        <v>8467</v>
      </c>
      <c r="AM89" s="61"/>
      <c r="AN89" s="61"/>
      <c r="AO89" s="61">
        <v>659</v>
      </c>
      <c r="AP89" s="63">
        <f t="shared" si="59"/>
        <v>0.94098821288248613</v>
      </c>
      <c r="AQ89" s="63">
        <v>0.21</v>
      </c>
      <c r="AR89" s="152">
        <f t="shared" si="55"/>
        <v>-2478.1999999999971</v>
      </c>
      <c r="AS89" s="151">
        <v>13190</v>
      </c>
      <c r="AT89" s="144">
        <f t="shared" si="48"/>
        <v>13535.82</v>
      </c>
      <c r="AU89" s="146">
        <f t="shared" si="37"/>
        <v>2720.98</v>
      </c>
      <c r="AV89" s="147">
        <v>2392.5300000000002</v>
      </c>
      <c r="AW89" s="147">
        <v>328.45</v>
      </c>
      <c r="AX89" s="147">
        <v>7714.84</v>
      </c>
      <c r="AY89" s="147">
        <v>3100</v>
      </c>
      <c r="AZ89" s="147"/>
      <c r="BA89" s="147"/>
      <c r="BB89" s="148">
        <v>0.4</v>
      </c>
      <c r="BC89" s="148"/>
      <c r="BD89" s="148"/>
      <c r="BE89" s="148"/>
      <c r="BF89" s="148"/>
      <c r="BG89" s="148"/>
      <c r="BH89" s="66"/>
    </row>
    <row r="90" spans="1:60" s="56" customFormat="1" ht="31.5" customHeight="1">
      <c r="A90" s="57">
        <f t="shared" si="56"/>
        <v>10</v>
      </c>
      <c r="B90" s="58" t="s">
        <v>195</v>
      </c>
      <c r="C90" s="59"/>
      <c r="D90" s="60"/>
      <c r="E90" s="59"/>
      <c r="F90" s="59"/>
      <c r="G90" s="45"/>
      <c r="H90" s="45"/>
      <c r="I90" s="45"/>
      <c r="J90" s="61"/>
      <c r="K90" s="61"/>
      <c r="L90" s="61"/>
      <c r="M90" s="61"/>
      <c r="N90" s="61"/>
      <c r="O90" s="61"/>
      <c r="P90" s="61"/>
      <c r="Q90" s="45"/>
      <c r="R90" s="61"/>
      <c r="S90" s="61"/>
      <c r="T90" s="61"/>
      <c r="U90" s="61"/>
      <c r="V90" s="61"/>
      <c r="W90" s="61"/>
      <c r="X90" s="45"/>
      <c r="Y90" s="61"/>
      <c r="Z90" s="61"/>
      <c r="AA90" s="61"/>
      <c r="AB90" s="61"/>
      <c r="AC90" s="61"/>
      <c r="AD90" s="61"/>
      <c r="AE90" s="45"/>
      <c r="AF90" s="46"/>
      <c r="AG90" s="61"/>
      <c r="AH90" s="61"/>
      <c r="AI90" s="61"/>
      <c r="AJ90" s="61"/>
      <c r="AK90" s="61"/>
      <c r="AL90" s="61"/>
      <c r="AM90" s="61"/>
      <c r="AN90" s="61"/>
      <c r="AO90" s="61"/>
      <c r="AP90" s="63"/>
      <c r="AQ90" s="63"/>
      <c r="AR90" s="152"/>
      <c r="AS90" s="151"/>
      <c r="AT90" s="144"/>
      <c r="AU90" s="146"/>
      <c r="AV90" s="147"/>
      <c r="AW90" s="147"/>
      <c r="AX90" s="147"/>
      <c r="AY90" s="147"/>
      <c r="AZ90" s="147"/>
      <c r="BA90" s="147"/>
      <c r="BB90" s="148"/>
      <c r="BC90" s="148"/>
      <c r="BD90" s="148"/>
      <c r="BE90" s="148"/>
      <c r="BF90" s="148"/>
      <c r="BG90" s="148"/>
      <c r="BH90" s="66"/>
    </row>
    <row r="91" spans="1:60" s="56" customFormat="1" ht="31.5" customHeight="1">
      <c r="A91" s="103" t="s">
        <v>196</v>
      </c>
      <c r="B91" s="79" t="s">
        <v>197</v>
      </c>
      <c r="C91" s="59">
        <v>159</v>
      </c>
      <c r="D91" s="60">
        <f t="shared" ref="D91:D104" si="60">+E91+F91</f>
        <v>145</v>
      </c>
      <c r="E91" s="59">
        <v>143</v>
      </c>
      <c r="F91" s="59">
        <v>2</v>
      </c>
      <c r="G91" s="45">
        <f t="shared" ref="G91:G104" si="61">+I91+N91+O91+P91+AE91</f>
        <v>6467.02</v>
      </c>
      <c r="H91" s="45">
        <f t="shared" ref="H91:H104" si="62">+I91+N91+O91+P91+Q91</f>
        <v>8272.11</v>
      </c>
      <c r="I91" s="45">
        <f t="shared" ref="I91:I104" si="63">SUM(J91:M91)</f>
        <v>0</v>
      </c>
      <c r="J91" s="61"/>
      <c r="K91" s="61"/>
      <c r="L91" s="61"/>
      <c r="M91" s="61"/>
      <c r="N91" s="61"/>
      <c r="O91" s="61"/>
      <c r="P91" s="61">
        <v>2354.7600000000002</v>
      </c>
      <c r="Q91" s="45">
        <f t="shared" ref="Q91:Q104" si="64">SUM(R91:W91)</f>
        <v>5917.35</v>
      </c>
      <c r="R91" s="61"/>
      <c r="S91" s="61"/>
      <c r="T91" s="61"/>
      <c r="U91" s="61"/>
      <c r="V91" s="61"/>
      <c r="W91" s="61">
        <v>5917.35</v>
      </c>
      <c r="X91" s="45">
        <f t="shared" ref="X91:X104" si="65">SUM(Y91:AD91)</f>
        <v>1805.09</v>
      </c>
      <c r="Y91" s="61">
        <v>1444.76</v>
      </c>
      <c r="Z91" s="61"/>
      <c r="AA91" s="61"/>
      <c r="AB91" s="61">
        <v>51.33</v>
      </c>
      <c r="AC91" s="61"/>
      <c r="AD91" s="61">
        <v>309</v>
      </c>
      <c r="AE91" s="45">
        <f t="shared" ref="AE91:AE104" si="66">+Q91-X91</f>
        <v>4112.26</v>
      </c>
      <c r="AF91" s="46">
        <f t="shared" ref="AF91:AF104" si="67">SUM(AH91:AO91)</f>
        <v>23927.909999999996</v>
      </c>
      <c r="AG91" s="61"/>
      <c r="AH91" s="61">
        <v>16295.5</v>
      </c>
      <c r="AI91" s="61"/>
      <c r="AJ91" s="61">
        <v>4283.3500000000004</v>
      </c>
      <c r="AK91" s="61"/>
      <c r="AL91" s="61">
        <v>3032.96</v>
      </c>
      <c r="AM91" s="61"/>
      <c r="AN91" s="61"/>
      <c r="AO91" s="61">
        <v>316.10000000000002</v>
      </c>
      <c r="AP91" s="63">
        <f t="shared" ref="AP91:AP97" si="68">G91/AF91</f>
        <v>0.27027099316237824</v>
      </c>
      <c r="AQ91" s="63">
        <v>0.28999999999999998</v>
      </c>
      <c r="AR91" s="152">
        <f t="shared" ref="AR91:AR99" si="69">G91-AF91</f>
        <v>-17460.889999999996</v>
      </c>
      <c r="AS91" s="151">
        <v>22550.959999999999</v>
      </c>
      <c r="AT91" s="144">
        <f t="shared" ref="AT91:AT99" si="70">AU91+AX91+AY91+AZ91</f>
        <v>5141.45</v>
      </c>
      <c r="AU91" s="146">
        <f t="shared" ref="AU91:AU101" si="71">AV91+AW91</f>
        <v>2687.11</v>
      </c>
      <c r="AV91" s="147">
        <v>2635.78</v>
      </c>
      <c r="AW91" s="147">
        <v>51.33</v>
      </c>
      <c r="AX91" s="147">
        <v>426.13</v>
      </c>
      <c r="AY91" s="147">
        <v>735.64</v>
      </c>
      <c r="AZ91" s="147">
        <v>1292.57</v>
      </c>
      <c r="BA91" s="147"/>
      <c r="BB91" s="148">
        <v>0.2</v>
      </c>
      <c r="BC91" s="148"/>
      <c r="BD91" s="148"/>
      <c r="BE91" s="148"/>
      <c r="BF91" s="148"/>
      <c r="BG91" s="148"/>
      <c r="BH91" s="66"/>
    </row>
    <row r="92" spans="1:60" s="56" customFormat="1" ht="31.5" customHeight="1">
      <c r="A92" s="103" t="s">
        <v>198</v>
      </c>
      <c r="B92" s="79" t="s">
        <v>199</v>
      </c>
      <c r="C92" s="80">
        <v>48</v>
      </c>
      <c r="D92" s="95">
        <f t="shared" si="60"/>
        <v>43</v>
      </c>
      <c r="E92" s="80">
        <v>41</v>
      </c>
      <c r="F92" s="80">
        <v>2</v>
      </c>
      <c r="G92" s="81">
        <f t="shared" si="61"/>
        <v>1074.8900000000001</v>
      </c>
      <c r="H92" s="81">
        <f t="shared" si="62"/>
        <v>2690</v>
      </c>
      <c r="I92" s="81">
        <f t="shared" si="63"/>
        <v>0</v>
      </c>
      <c r="J92" s="82"/>
      <c r="K92" s="82"/>
      <c r="L92" s="82"/>
      <c r="M92" s="82"/>
      <c r="N92" s="82"/>
      <c r="O92" s="82"/>
      <c r="P92" s="82">
        <v>837.8</v>
      </c>
      <c r="Q92" s="81">
        <f t="shared" si="64"/>
        <v>1852.2</v>
      </c>
      <c r="R92" s="82"/>
      <c r="S92" s="82"/>
      <c r="T92" s="82"/>
      <c r="U92" s="82"/>
      <c r="V92" s="82"/>
      <c r="W92" s="82">
        <v>1852.2</v>
      </c>
      <c r="X92" s="81">
        <f t="shared" si="65"/>
        <v>1615.11</v>
      </c>
      <c r="Y92" s="82">
        <v>1551.61</v>
      </c>
      <c r="Z92" s="82"/>
      <c r="AA92" s="82"/>
      <c r="AB92" s="82"/>
      <c r="AC92" s="82">
        <v>4.2</v>
      </c>
      <c r="AD92" s="82">
        <v>59.3</v>
      </c>
      <c r="AE92" s="81">
        <f t="shared" si="66"/>
        <v>237.09000000000015</v>
      </c>
      <c r="AF92" s="83">
        <f t="shared" si="67"/>
        <v>7393.3799999999992</v>
      </c>
      <c r="AG92" s="82"/>
      <c r="AH92" s="82">
        <v>6169.2</v>
      </c>
      <c r="AI92" s="82"/>
      <c r="AJ92" s="82">
        <v>301.74</v>
      </c>
      <c r="AK92" s="82"/>
      <c r="AL92" s="82">
        <v>542.44000000000005</v>
      </c>
      <c r="AM92" s="82"/>
      <c r="AN92" s="82"/>
      <c r="AO92" s="82">
        <v>380</v>
      </c>
      <c r="AP92" s="168">
        <f t="shared" si="68"/>
        <v>0.14538546645783124</v>
      </c>
      <c r="AQ92" s="168"/>
      <c r="AR92" s="169">
        <f t="shared" si="69"/>
        <v>-6318.4899999999989</v>
      </c>
      <c r="AS92" s="170">
        <v>7020</v>
      </c>
      <c r="AT92" s="171">
        <f t="shared" si="70"/>
        <v>701.50599999999997</v>
      </c>
      <c r="AU92" s="172">
        <f t="shared" si="71"/>
        <v>70.150000000000006</v>
      </c>
      <c r="AV92" s="173">
        <v>70.150000000000006</v>
      </c>
      <c r="AW92" s="173"/>
      <c r="AX92" s="173">
        <v>232.36</v>
      </c>
      <c r="AY92" s="173">
        <v>293.77</v>
      </c>
      <c r="AZ92" s="173">
        <v>105.226</v>
      </c>
      <c r="BA92" s="173"/>
      <c r="BB92" s="174">
        <v>0.1</v>
      </c>
      <c r="BC92" s="174"/>
      <c r="BD92" s="174"/>
      <c r="BE92" s="174"/>
      <c r="BF92" s="174"/>
      <c r="BG92" s="174"/>
      <c r="BH92" s="161"/>
    </row>
    <row r="93" spans="1:60" s="56" customFormat="1" ht="31.5" customHeight="1">
      <c r="A93" s="103" t="s">
        <v>200</v>
      </c>
      <c r="B93" s="79" t="s">
        <v>201</v>
      </c>
      <c r="C93" s="80">
        <v>16</v>
      </c>
      <c r="D93" s="95">
        <f t="shared" si="60"/>
        <v>15</v>
      </c>
      <c r="E93" s="80">
        <v>14</v>
      </c>
      <c r="F93" s="80">
        <v>1</v>
      </c>
      <c r="G93" s="81">
        <f t="shared" si="61"/>
        <v>132.93</v>
      </c>
      <c r="H93" s="81">
        <f t="shared" si="62"/>
        <v>225.34</v>
      </c>
      <c r="I93" s="81">
        <f t="shared" si="63"/>
        <v>0</v>
      </c>
      <c r="J93" s="82"/>
      <c r="K93" s="82"/>
      <c r="L93" s="82"/>
      <c r="M93" s="82"/>
      <c r="N93" s="82"/>
      <c r="O93" s="82"/>
      <c r="P93" s="82">
        <v>35</v>
      </c>
      <c r="Q93" s="81">
        <f t="shared" si="64"/>
        <v>190.34</v>
      </c>
      <c r="R93" s="82"/>
      <c r="S93" s="82"/>
      <c r="T93" s="82"/>
      <c r="U93" s="82"/>
      <c r="V93" s="82"/>
      <c r="W93" s="82">
        <v>190.34</v>
      </c>
      <c r="X93" s="81">
        <f t="shared" si="65"/>
        <v>92.41</v>
      </c>
      <c r="Y93" s="82">
        <v>88.59</v>
      </c>
      <c r="Z93" s="82"/>
      <c r="AA93" s="82"/>
      <c r="AB93" s="82"/>
      <c r="AC93" s="82"/>
      <c r="AD93" s="82">
        <v>3.82</v>
      </c>
      <c r="AE93" s="81">
        <f t="shared" si="66"/>
        <v>97.93</v>
      </c>
      <c r="AF93" s="83">
        <f t="shared" si="67"/>
        <v>2125.73</v>
      </c>
      <c r="AG93" s="82"/>
      <c r="AH93" s="82">
        <v>1801.79</v>
      </c>
      <c r="AI93" s="82"/>
      <c r="AJ93" s="82">
        <v>194.19</v>
      </c>
      <c r="AK93" s="82"/>
      <c r="AL93" s="82">
        <v>129.69999999999999</v>
      </c>
      <c r="AM93" s="82"/>
      <c r="AN93" s="82"/>
      <c r="AO93" s="82">
        <v>0.05</v>
      </c>
      <c r="AP93" s="168">
        <f t="shared" si="68"/>
        <v>6.2533811914024837E-2</v>
      </c>
      <c r="AQ93" s="168"/>
      <c r="AR93" s="169">
        <f t="shared" si="69"/>
        <v>-1992.8</v>
      </c>
      <c r="AS93" s="170">
        <v>2129.4</v>
      </c>
      <c r="AT93" s="171">
        <f t="shared" si="70"/>
        <v>136.57</v>
      </c>
      <c r="AU93" s="172">
        <f t="shared" si="71"/>
        <v>14</v>
      </c>
      <c r="AV93" s="173">
        <v>14</v>
      </c>
      <c r="AW93" s="173"/>
      <c r="AX93" s="173"/>
      <c r="AY93" s="173">
        <v>76.48</v>
      </c>
      <c r="AZ93" s="173">
        <v>46.09</v>
      </c>
      <c r="BA93" s="173"/>
      <c r="BB93" s="174"/>
      <c r="BC93" s="174"/>
      <c r="BD93" s="174"/>
      <c r="BE93" s="174"/>
      <c r="BF93" s="174"/>
      <c r="BG93" s="174"/>
      <c r="BH93" s="161"/>
    </row>
    <row r="94" spans="1:60" s="56" customFormat="1" ht="31.5" customHeight="1">
      <c r="A94" s="103" t="s">
        <v>202</v>
      </c>
      <c r="B94" s="79" t="s">
        <v>203</v>
      </c>
      <c r="C94" s="80">
        <v>23</v>
      </c>
      <c r="D94" s="95">
        <f t="shared" si="60"/>
        <v>22</v>
      </c>
      <c r="E94" s="80">
        <v>18</v>
      </c>
      <c r="F94" s="80">
        <v>4</v>
      </c>
      <c r="G94" s="81">
        <f t="shared" si="61"/>
        <v>668.6</v>
      </c>
      <c r="H94" s="81">
        <f t="shared" si="62"/>
        <v>1146</v>
      </c>
      <c r="I94" s="81">
        <f t="shared" si="63"/>
        <v>0</v>
      </c>
      <c r="J94" s="82"/>
      <c r="K94" s="82"/>
      <c r="L94" s="82"/>
      <c r="M94" s="82"/>
      <c r="N94" s="82"/>
      <c r="O94" s="82"/>
      <c r="P94" s="82">
        <v>659</v>
      </c>
      <c r="Q94" s="81">
        <f t="shared" si="64"/>
        <v>487</v>
      </c>
      <c r="R94" s="82"/>
      <c r="S94" s="82"/>
      <c r="T94" s="82"/>
      <c r="U94" s="82"/>
      <c r="V94" s="82"/>
      <c r="W94" s="82">
        <v>487</v>
      </c>
      <c r="X94" s="81">
        <f t="shared" si="65"/>
        <v>477.4</v>
      </c>
      <c r="Y94" s="82">
        <v>472</v>
      </c>
      <c r="Z94" s="82">
        <v>2.4</v>
      </c>
      <c r="AA94" s="82"/>
      <c r="AB94" s="82"/>
      <c r="AC94" s="82"/>
      <c r="AD94" s="82">
        <v>3</v>
      </c>
      <c r="AE94" s="81">
        <f t="shared" si="66"/>
        <v>9.6000000000000227</v>
      </c>
      <c r="AF94" s="83">
        <f t="shared" si="67"/>
        <v>3541</v>
      </c>
      <c r="AG94" s="82"/>
      <c r="AH94" s="82">
        <v>3008</v>
      </c>
      <c r="AI94" s="82"/>
      <c r="AJ94" s="82">
        <v>178</v>
      </c>
      <c r="AK94" s="82"/>
      <c r="AL94" s="82">
        <v>275</v>
      </c>
      <c r="AM94" s="82"/>
      <c r="AN94" s="82"/>
      <c r="AO94" s="82">
        <v>80</v>
      </c>
      <c r="AP94" s="168">
        <f t="shared" si="68"/>
        <v>0.18881671844111833</v>
      </c>
      <c r="AQ94" s="168"/>
      <c r="AR94" s="169">
        <f t="shared" si="69"/>
        <v>-2872.4</v>
      </c>
      <c r="AS94" s="170">
        <v>3407</v>
      </c>
      <c r="AT94" s="171">
        <f t="shared" si="70"/>
        <v>535</v>
      </c>
      <c r="AU94" s="172">
        <f t="shared" si="71"/>
        <v>56</v>
      </c>
      <c r="AV94" s="173">
        <v>56</v>
      </c>
      <c r="AW94" s="173"/>
      <c r="AX94" s="173">
        <v>210</v>
      </c>
      <c r="AY94" s="173">
        <v>176</v>
      </c>
      <c r="AZ94" s="173">
        <v>93</v>
      </c>
      <c r="BA94" s="173"/>
      <c r="BB94" s="227">
        <v>0.15</v>
      </c>
      <c r="BC94" s="174"/>
      <c r="BD94" s="174"/>
      <c r="BE94" s="174"/>
      <c r="BF94" s="174"/>
      <c r="BG94" s="174"/>
      <c r="BH94" s="161"/>
    </row>
    <row r="95" spans="1:60" s="56" customFormat="1" ht="31.5" customHeight="1">
      <c r="A95" s="103" t="s">
        <v>204</v>
      </c>
      <c r="B95" s="79" t="s">
        <v>205</v>
      </c>
      <c r="C95" s="80">
        <v>33</v>
      </c>
      <c r="D95" s="95">
        <f t="shared" si="60"/>
        <v>22</v>
      </c>
      <c r="E95" s="80">
        <v>19</v>
      </c>
      <c r="F95" s="80">
        <v>3</v>
      </c>
      <c r="G95" s="81">
        <f t="shared" si="61"/>
        <v>120.11000000000001</v>
      </c>
      <c r="H95" s="81">
        <f t="shared" si="62"/>
        <v>556</v>
      </c>
      <c r="I95" s="81">
        <f t="shared" si="63"/>
        <v>0</v>
      </c>
      <c r="J95" s="82"/>
      <c r="K95" s="82"/>
      <c r="L95" s="82"/>
      <c r="M95" s="82"/>
      <c r="N95" s="82"/>
      <c r="O95" s="82"/>
      <c r="P95" s="82">
        <v>59</v>
      </c>
      <c r="Q95" s="81">
        <f t="shared" si="64"/>
        <v>497</v>
      </c>
      <c r="R95" s="82"/>
      <c r="S95" s="82"/>
      <c r="T95" s="82"/>
      <c r="U95" s="82"/>
      <c r="V95" s="82"/>
      <c r="W95" s="82">
        <v>497</v>
      </c>
      <c r="X95" s="81">
        <f t="shared" si="65"/>
        <v>435.89</v>
      </c>
      <c r="Y95" s="82">
        <v>423.44</v>
      </c>
      <c r="Z95" s="82"/>
      <c r="AA95" s="82"/>
      <c r="AB95" s="82"/>
      <c r="AC95" s="82">
        <v>1.45</v>
      </c>
      <c r="AD95" s="82">
        <v>11</v>
      </c>
      <c r="AE95" s="81">
        <f t="shared" si="66"/>
        <v>61.110000000000014</v>
      </c>
      <c r="AF95" s="83">
        <f t="shared" si="67"/>
        <v>3788</v>
      </c>
      <c r="AG95" s="82"/>
      <c r="AH95" s="82">
        <v>2410</v>
      </c>
      <c r="AI95" s="82"/>
      <c r="AJ95" s="82">
        <v>540</v>
      </c>
      <c r="AK95" s="82"/>
      <c r="AL95" s="82">
        <v>618</v>
      </c>
      <c r="AM95" s="82"/>
      <c r="AN95" s="82"/>
      <c r="AO95" s="82">
        <v>220</v>
      </c>
      <c r="AP95" s="168">
        <f t="shared" si="68"/>
        <v>3.170802534318902E-2</v>
      </c>
      <c r="AQ95" s="168"/>
      <c r="AR95" s="169">
        <f t="shared" si="69"/>
        <v>-3667.89</v>
      </c>
      <c r="AS95" s="170">
        <v>3759</v>
      </c>
      <c r="AT95" s="171">
        <f t="shared" si="70"/>
        <v>90.5</v>
      </c>
      <c r="AU95" s="172">
        <f t="shared" si="71"/>
        <v>10</v>
      </c>
      <c r="AV95" s="173">
        <v>10</v>
      </c>
      <c r="AW95" s="173"/>
      <c r="AX95" s="173"/>
      <c r="AY95" s="173">
        <v>50.5</v>
      </c>
      <c r="AZ95" s="173">
        <v>30</v>
      </c>
      <c r="BA95" s="173"/>
      <c r="BB95" s="174">
        <v>0.1</v>
      </c>
      <c r="BC95" s="174"/>
      <c r="BD95" s="174"/>
      <c r="BE95" s="174"/>
      <c r="BF95" s="174"/>
      <c r="BG95" s="174"/>
      <c r="BH95" s="161"/>
    </row>
    <row r="96" spans="1:60" s="56" customFormat="1" ht="31.5" customHeight="1">
      <c r="A96" s="57">
        <f>+A90+1</f>
        <v>11</v>
      </c>
      <c r="B96" s="58" t="s">
        <v>206</v>
      </c>
      <c r="C96" s="59">
        <v>198</v>
      </c>
      <c r="D96" s="60">
        <f t="shared" si="60"/>
        <v>183</v>
      </c>
      <c r="E96" s="59">
        <v>145</v>
      </c>
      <c r="F96" s="59">
        <v>38</v>
      </c>
      <c r="G96" s="45">
        <f t="shared" si="61"/>
        <v>4314.9100000000035</v>
      </c>
      <c r="H96" s="45">
        <f t="shared" si="62"/>
        <v>33043</v>
      </c>
      <c r="I96" s="45">
        <f t="shared" si="63"/>
        <v>809</v>
      </c>
      <c r="J96" s="61">
        <v>809</v>
      </c>
      <c r="K96" s="61"/>
      <c r="L96" s="61"/>
      <c r="M96" s="61"/>
      <c r="N96" s="61"/>
      <c r="O96" s="61"/>
      <c r="P96" s="61"/>
      <c r="Q96" s="45">
        <f t="shared" si="64"/>
        <v>32234</v>
      </c>
      <c r="R96" s="61"/>
      <c r="S96" s="61">
        <v>3519</v>
      </c>
      <c r="T96" s="61">
        <v>28612</v>
      </c>
      <c r="U96" s="61"/>
      <c r="V96" s="61"/>
      <c r="W96" s="61">
        <v>103</v>
      </c>
      <c r="X96" s="45">
        <f t="shared" si="65"/>
        <v>28728.089999999997</v>
      </c>
      <c r="Y96" s="61">
        <v>18809.599999999999</v>
      </c>
      <c r="Z96" s="61">
        <v>7860.99</v>
      </c>
      <c r="AA96" s="61"/>
      <c r="AB96" s="61"/>
      <c r="AC96" s="61">
        <v>653.29999999999995</v>
      </c>
      <c r="AD96" s="61">
        <v>1404.2</v>
      </c>
      <c r="AE96" s="45">
        <f t="shared" si="66"/>
        <v>3505.9100000000035</v>
      </c>
      <c r="AF96" s="46">
        <f t="shared" si="67"/>
        <v>24999.909999999996</v>
      </c>
      <c r="AG96" s="61"/>
      <c r="AH96" s="61">
        <v>18160.55</v>
      </c>
      <c r="AI96" s="61"/>
      <c r="AJ96" s="61">
        <v>1972.71</v>
      </c>
      <c r="AK96" s="61">
        <v>570.01</v>
      </c>
      <c r="AL96" s="61">
        <v>131.63999999999999</v>
      </c>
      <c r="AM96" s="61"/>
      <c r="AN96" s="61"/>
      <c r="AO96" s="61">
        <v>4165</v>
      </c>
      <c r="AP96" s="63">
        <f t="shared" si="68"/>
        <v>0.17259702134927701</v>
      </c>
      <c r="AQ96" s="63">
        <v>0.28999999999999998</v>
      </c>
      <c r="AR96" s="152">
        <f t="shared" si="69"/>
        <v>-20684.999999999993</v>
      </c>
      <c r="AS96" s="151"/>
      <c r="AT96" s="144">
        <f t="shared" si="70"/>
        <v>0</v>
      </c>
      <c r="AU96" s="146">
        <f t="shared" si="71"/>
        <v>0</v>
      </c>
      <c r="AV96" s="147"/>
      <c r="AW96" s="147"/>
      <c r="AX96" s="147"/>
      <c r="AY96" s="147"/>
      <c r="AZ96" s="147"/>
      <c r="BA96" s="147"/>
      <c r="BB96" s="148"/>
      <c r="BC96" s="148"/>
      <c r="BD96" s="148"/>
      <c r="BE96" s="148"/>
      <c r="BF96" s="148"/>
      <c r="BG96" s="148"/>
      <c r="BH96" s="66"/>
    </row>
    <row r="97" spans="1:60" s="56" customFormat="1" ht="31.5" customHeight="1">
      <c r="A97" s="57">
        <f t="shared" ref="A97:A99" si="72">+A96+1</f>
        <v>12</v>
      </c>
      <c r="B97" s="58" t="s">
        <v>207</v>
      </c>
      <c r="C97" s="59">
        <v>150</v>
      </c>
      <c r="D97" s="60">
        <f t="shared" si="60"/>
        <v>158</v>
      </c>
      <c r="E97" s="59">
        <v>131</v>
      </c>
      <c r="F97" s="59">
        <v>27</v>
      </c>
      <c r="G97" s="45">
        <f t="shared" si="61"/>
        <v>26968</v>
      </c>
      <c r="H97" s="45">
        <f t="shared" si="62"/>
        <v>135812</v>
      </c>
      <c r="I97" s="45">
        <f t="shared" si="63"/>
        <v>0</v>
      </c>
      <c r="J97" s="61"/>
      <c r="K97" s="61"/>
      <c r="L97" s="61"/>
      <c r="M97" s="61"/>
      <c r="N97" s="61"/>
      <c r="O97" s="61">
        <v>2301</v>
      </c>
      <c r="P97" s="61"/>
      <c r="Q97" s="45">
        <f t="shared" si="64"/>
        <v>133511</v>
      </c>
      <c r="R97" s="61"/>
      <c r="S97" s="61"/>
      <c r="T97" s="61">
        <v>133511</v>
      </c>
      <c r="U97" s="61"/>
      <c r="V97" s="61"/>
      <c r="W97" s="61"/>
      <c r="X97" s="45">
        <f t="shared" si="65"/>
        <v>108844</v>
      </c>
      <c r="Y97" s="61">
        <v>35025</v>
      </c>
      <c r="Z97" s="61">
        <v>27062</v>
      </c>
      <c r="AA97" s="61">
        <v>15083</v>
      </c>
      <c r="AB97" s="61">
        <v>3959</v>
      </c>
      <c r="AC97" s="61">
        <v>19648</v>
      </c>
      <c r="AD97" s="61">
        <v>8067</v>
      </c>
      <c r="AE97" s="45">
        <f t="shared" si="66"/>
        <v>24667</v>
      </c>
      <c r="AF97" s="46">
        <f t="shared" si="67"/>
        <v>37370</v>
      </c>
      <c r="AG97" s="61"/>
      <c r="AH97" s="61">
        <v>22802</v>
      </c>
      <c r="AI97" s="61">
        <v>1085</v>
      </c>
      <c r="AJ97" s="61">
        <v>3800</v>
      </c>
      <c r="AK97" s="61">
        <v>1978</v>
      </c>
      <c r="AL97" s="61">
        <v>7282</v>
      </c>
      <c r="AM97" s="61"/>
      <c r="AN97" s="61"/>
      <c r="AO97" s="61">
        <v>423</v>
      </c>
      <c r="AP97" s="63">
        <f t="shared" si="68"/>
        <v>0.72164838105432161</v>
      </c>
      <c r="AQ97" s="63">
        <v>0.72</v>
      </c>
      <c r="AR97" s="152">
        <f t="shared" si="69"/>
        <v>-10402</v>
      </c>
      <c r="AS97" s="151">
        <v>7109</v>
      </c>
      <c r="AT97" s="144">
        <f t="shared" si="70"/>
        <v>0</v>
      </c>
      <c r="AU97" s="146">
        <f t="shared" si="71"/>
        <v>0</v>
      </c>
      <c r="AV97" s="147"/>
      <c r="AW97" s="147"/>
      <c r="AX97" s="147"/>
      <c r="AY97" s="147"/>
      <c r="AZ97" s="147"/>
      <c r="BA97" s="147"/>
      <c r="BB97" s="148"/>
      <c r="BC97" s="148"/>
      <c r="BD97" s="148"/>
      <c r="BE97" s="148"/>
      <c r="BF97" s="148"/>
      <c r="BG97" s="148"/>
      <c r="BH97" s="66"/>
    </row>
    <row r="98" spans="1:60" s="56" customFormat="1" ht="31.5" customHeight="1">
      <c r="A98" s="57">
        <f t="shared" si="72"/>
        <v>13</v>
      </c>
      <c r="B98" s="58" t="s">
        <v>208</v>
      </c>
      <c r="C98" s="59">
        <v>76</v>
      </c>
      <c r="D98" s="60">
        <f t="shared" si="60"/>
        <v>56</v>
      </c>
      <c r="E98" s="59">
        <v>51</v>
      </c>
      <c r="F98" s="59">
        <v>5</v>
      </c>
      <c r="G98" s="45">
        <f t="shared" si="61"/>
        <v>397</v>
      </c>
      <c r="H98" s="45">
        <f t="shared" si="62"/>
        <v>8325</v>
      </c>
      <c r="I98" s="45">
        <f t="shared" si="63"/>
        <v>0</v>
      </c>
      <c r="J98" s="61"/>
      <c r="K98" s="61"/>
      <c r="L98" s="61"/>
      <c r="M98" s="61"/>
      <c r="N98" s="61"/>
      <c r="O98" s="61"/>
      <c r="P98" s="61"/>
      <c r="Q98" s="45">
        <f t="shared" si="64"/>
        <v>8325</v>
      </c>
      <c r="R98" s="61"/>
      <c r="S98" s="61"/>
      <c r="T98" s="61"/>
      <c r="U98" s="61"/>
      <c r="V98" s="61"/>
      <c r="W98" s="61">
        <v>8325</v>
      </c>
      <c r="X98" s="45">
        <f t="shared" si="65"/>
        <v>7928</v>
      </c>
      <c r="Y98" s="61"/>
      <c r="Z98" s="61">
        <v>1534</v>
      </c>
      <c r="AA98" s="61">
        <v>4456</v>
      </c>
      <c r="AB98" s="61"/>
      <c r="AC98" s="61">
        <v>1144</v>
      </c>
      <c r="AD98" s="61">
        <v>794</v>
      </c>
      <c r="AE98" s="45">
        <f t="shared" si="66"/>
        <v>397</v>
      </c>
      <c r="AF98" s="46">
        <f t="shared" si="67"/>
        <v>8440</v>
      </c>
      <c r="AG98" s="61"/>
      <c r="AH98" s="61">
        <v>6750</v>
      </c>
      <c r="AI98" s="61"/>
      <c r="AJ98" s="61"/>
      <c r="AK98" s="61"/>
      <c r="AL98" s="61">
        <v>1538</v>
      </c>
      <c r="AM98" s="61"/>
      <c r="AN98" s="61"/>
      <c r="AO98" s="61">
        <v>152</v>
      </c>
      <c r="AP98" s="175">
        <f>+G98/AF98</f>
        <v>4.7037914691943128E-2</v>
      </c>
      <c r="AQ98" s="63">
        <v>0.15</v>
      </c>
      <c r="AR98" s="152">
        <f t="shared" si="69"/>
        <v>-8043</v>
      </c>
      <c r="AS98" s="151">
        <v>11000</v>
      </c>
      <c r="AT98" s="144">
        <f t="shared" si="70"/>
        <v>2957</v>
      </c>
      <c r="AU98" s="146">
        <f t="shared" si="71"/>
        <v>282</v>
      </c>
      <c r="AV98" s="147">
        <v>282</v>
      </c>
      <c r="AW98" s="147"/>
      <c r="AX98" s="147">
        <v>1635</v>
      </c>
      <c r="AY98" s="147">
        <v>881</v>
      </c>
      <c r="AZ98" s="147">
        <v>159</v>
      </c>
      <c r="BA98" s="147">
        <v>1901</v>
      </c>
      <c r="BB98" s="149">
        <v>0.38</v>
      </c>
      <c r="BC98" s="148"/>
      <c r="BD98" s="148"/>
      <c r="BE98" s="148"/>
      <c r="BF98" s="148">
        <v>5.0999999999999996</v>
      </c>
      <c r="BG98" s="148">
        <v>1.7</v>
      </c>
      <c r="BH98" s="66"/>
    </row>
    <row r="99" spans="1:60" s="56" customFormat="1" ht="31.5" customHeight="1">
      <c r="A99" s="57">
        <f t="shared" si="72"/>
        <v>14</v>
      </c>
      <c r="B99" s="58" t="s">
        <v>135</v>
      </c>
      <c r="C99" s="59">
        <v>277</v>
      </c>
      <c r="D99" s="60">
        <f t="shared" si="60"/>
        <v>271</v>
      </c>
      <c r="E99" s="59">
        <v>51</v>
      </c>
      <c r="F99" s="59">
        <v>220</v>
      </c>
      <c r="G99" s="45">
        <f t="shared" si="61"/>
        <v>149708</v>
      </c>
      <c r="H99" s="45">
        <f t="shared" si="62"/>
        <v>185097</v>
      </c>
      <c r="I99" s="45">
        <f t="shared" si="63"/>
        <v>145894</v>
      </c>
      <c r="J99" s="61"/>
      <c r="K99" s="61"/>
      <c r="L99" s="61">
        <v>46494</v>
      </c>
      <c r="M99" s="61">
        <v>99400</v>
      </c>
      <c r="N99" s="61"/>
      <c r="O99" s="61"/>
      <c r="P99" s="61">
        <v>1218</v>
      </c>
      <c r="Q99" s="45">
        <f t="shared" si="64"/>
        <v>37985</v>
      </c>
      <c r="R99" s="61"/>
      <c r="S99" s="61">
        <v>1855</v>
      </c>
      <c r="T99" s="61"/>
      <c r="U99" s="61">
        <v>33609</v>
      </c>
      <c r="V99" s="61">
        <v>785</v>
      </c>
      <c r="W99" s="61">
        <v>1736</v>
      </c>
      <c r="X99" s="45">
        <f t="shared" si="65"/>
        <v>35389</v>
      </c>
      <c r="Y99" s="61">
        <v>30953</v>
      </c>
      <c r="Z99" s="61">
        <v>1965</v>
      </c>
      <c r="AA99" s="61">
        <v>585</v>
      </c>
      <c r="AB99" s="61"/>
      <c r="AC99" s="61">
        <v>925</v>
      </c>
      <c r="AD99" s="61">
        <v>961</v>
      </c>
      <c r="AE99" s="45">
        <f t="shared" si="66"/>
        <v>2596</v>
      </c>
      <c r="AF99" s="46">
        <f t="shared" si="67"/>
        <v>127799</v>
      </c>
      <c r="AG99" s="61"/>
      <c r="AH99" s="61">
        <v>65390</v>
      </c>
      <c r="AI99" s="61"/>
      <c r="AJ99" s="61">
        <v>44388</v>
      </c>
      <c r="AK99" s="61">
        <v>12218</v>
      </c>
      <c r="AL99" s="61">
        <v>5073</v>
      </c>
      <c r="AM99" s="61"/>
      <c r="AN99" s="61"/>
      <c r="AO99" s="61">
        <v>730</v>
      </c>
      <c r="AP99" s="63">
        <f>G99/AF99</f>
        <v>1.1714332663009883</v>
      </c>
      <c r="AQ99" s="63">
        <v>0.95</v>
      </c>
      <c r="AR99" s="152">
        <f t="shared" si="69"/>
        <v>21909</v>
      </c>
      <c r="AS99" s="151">
        <v>7778.6</v>
      </c>
      <c r="AT99" s="144">
        <f t="shared" si="70"/>
        <v>29687</v>
      </c>
      <c r="AU99" s="146">
        <f t="shared" si="71"/>
        <v>13991</v>
      </c>
      <c r="AV99" s="147">
        <v>13991</v>
      </c>
      <c r="AW99" s="147"/>
      <c r="AX99" s="147">
        <v>2135</v>
      </c>
      <c r="AY99" s="147">
        <v>2336</v>
      </c>
      <c r="AZ99" s="147">
        <v>11225</v>
      </c>
      <c r="BA99" s="147"/>
      <c r="BB99" s="148">
        <v>0.6</v>
      </c>
      <c r="BC99" s="148"/>
      <c r="BD99" s="148"/>
      <c r="BE99" s="148"/>
      <c r="BF99" s="148">
        <v>15</v>
      </c>
      <c r="BG99" s="148">
        <v>2</v>
      </c>
      <c r="BH99" s="66"/>
    </row>
    <row r="100" spans="1:60" s="56" customFormat="1" ht="31.5" customHeight="1">
      <c r="A100" s="57">
        <v>15</v>
      </c>
      <c r="B100" s="58" t="s">
        <v>209</v>
      </c>
      <c r="C100" s="59"/>
      <c r="D100" s="60">
        <f t="shared" si="60"/>
        <v>0</v>
      </c>
      <c r="E100" s="59"/>
      <c r="F100" s="59"/>
      <c r="G100" s="45">
        <f t="shared" si="61"/>
        <v>0</v>
      </c>
      <c r="H100" s="45">
        <f t="shared" si="62"/>
        <v>0</v>
      </c>
      <c r="I100" s="45">
        <f t="shared" si="63"/>
        <v>0</v>
      </c>
      <c r="J100" s="61"/>
      <c r="K100" s="61"/>
      <c r="L100" s="61"/>
      <c r="M100" s="61"/>
      <c r="N100" s="61"/>
      <c r="O100" s="61"/>
      <c r="P100" s="61"/>
      <c r="Q100" s="45">
        <f t="shared" si="64"/>
        <v>0</v>
      </c>
      <c r="R100" s="61"/>
      <c r="S100" s="61"/>
      <c r="T100" s="61"/>
      <c r="U100" s="61"/>
      <c r="V100" s="61"/>
      <c r="W100" s="61"/>
      <c r="X100" s="45">
        <f t="shared" si="65"/>
        <v>0</v>
      </c>
      <c r="Y100" s="61"/>
      <c r="Z100" s="61"/>
      <c r="AA100" s="61"/>
      <c r="AB100" s="61"/>
      <c r="AC100" s="61"/>
      <c r="AD100" s="61"/>
      <c r="AE100" s="45">
        <f t="shared" si="66"/>
        <v>0</v>
      </c>
      <c r="AF100" s="46">
        <f t="shared" si="67"/>
        <v>0</v>
      </c>
      <c r="AG100" s="61"/>
      <c r="AH100" s="61"/>
      <c r="AI100" s="61"/>
      <c r="AJ100" s="61"/>
      <c r="AK100" s="61"/>
      <c r="AL100" s="61"/>
      <c r="AM100" s="61"/>
      <c r="AN100" s="61"/>
      <c r="AO100" s="61"/>
      <c r="AP100" s="63"/>
      <c r="AQ100" s="63"/>
      <c r="AR100" s="152"/>
      <c r="AS100" s="145"/>
      <c r="AT100" s="144"/>
      <c r="AU100" s="146">
        <f t="shared" si="71"/>
        <v>0</v>
      </c>
      <c r="AV100" s="147"/>
      <c r="AW100" s="147"/>
      <c r="AX100" s="147"/>
      <c r="AY100" s="147"/>
      <c r="AZ100" s="147"/>
      <c r="BA100" s="147"/>
      <c r="BB100" s="148"/>
      <c r="BC100" s="148"/>
      <c r="BD100" s="148"/>
      <c r="BE100" s="148"/>
      <c r="BF100" s="148"/>
      <c r="BG100" s="148"/>
      <c r="BH100" s="66"/>
    </row>
    <row r="101" spans="1:60" s="56" customFormat="1" ht="45.75" customHeight="1">
      <c r="A101" s="103" t="s">
        <v>212</v>
      </c>
      <c r="B101" s="79" t="s">
        <v>262</v>
      </c>
      <c r="C101" s="59">
        <v>51</v>
      </c>
      <c r="D101" s="60">
        <f t="shared" si="60"/>
        <v>48</v>
      </c>
      <c r="E101" s="59">
        <v>44</v>
      </c>
      <c r="F101" s="59">
        <v>4</v>
      </c>
      <c r="G101" s="45">
        <f t="shared" si="61"/>
        <v>660.86599999999953</v>
      </c>
      <c r="H101" s="45">
        <f t="shared" si="62"/>
        <v>3391.45</v>
      </c>
      <c r="I101" s="45">
        <f t="shared" si="63"/>
        <v>0</v>
      </c>
      <c r="J101" s="61"/>
      <c r="K101" s="61"/>
      <c r="L101" s="61"/>
      <c r="M101" s="61"/>
      <c r="N101" s="61"/>
      <c r="O101" s="61"/>
      <c r="P101" s="61"/>
      <c r="Q101" s="45">
        <f t="shared" si="64"/>
        <v>3391.45</v>
      </c>
      <c r="R101" s="61"/>
      <c r="S101" s="61">
        <v>2290</v>
      </c>
      <c r="T101" s="61">
        <v>1099.8779999999999</v>
      </c>
      <c r="U101" s="61"/>
      <c r="V101" s="61"/>
      <c r="W101" s="61">
        <v>1.5720000000000001</v>
      </c>
      <c r="X101" s="45">
        <f t="shared" si="65"/>
        <v>2730.5840000000003</v>
      </c>
      <c r="Y101" s="61">
        <v>898.68</v>
      </c>
      <c r="Z101" s="61">
        <v>1424.3520000000001</v>
      </c>
      <c r="AA101" s="61"/>
      <c r="AB101" s="61"/>
      <c r="AC101" s="61">
        <v>129.197</v>
      </c>
      <c r="AD101" s="61">
        <v>278.35500000000002</v>
      </c>
      <c r="AE101" s="45">
        <f t="shared" si="66"/>
        <v>660.86599999999953</v>
      </c>
      <c r="AF101" s="46">
        <f t="shared" si="67"/>
        <v>6845.9939999999997</v>
      </c>
      <c r="AG101" s="61"/>
      <c r="AH101" s="61">
        <v>6113.0889999999999</v>
      </c>
      <c r="AI101" s="61"/>
      <c r="AJ101" s="61">
        <v>540.16099999999994</v>
      </c>
      <c r="AK101" s="61"/>
      <c r="AL101" s="61">
        <v>96.66</v>
      </c>
      <c r="AM101" s="61"/>
      <c r="AN101" s="61"/>
      <c r="AO101" s="61">
        <v>96.084000000000003</v>
      </c>
      <c r="AP101" s="168">
        <f t="shared" ref="AP101:AP102" si="73">G101/AF101</f>
        <v>9.6533242652564341E-2</v>
      </c>
      <c r="AQ101" s="168">
        <v>0.4</v>
      </c>
      <c r="AR101" s="171">
        <f t="shared" ref="AR101:AR102" si="74">G101-AF101</f>
        <v>-6185.1280000000006</v>
      </c>
      <c r="AS101" s="151"/>
      <c r="AT101" s="171">
        <f t="shared" ref="AT101:AT102" si="75">AU101+AX101+AY101+AZ101</f>
        <v>2014.875</v>
      </c>
      <c r="AU101" s="172">
        <f t="shared" si="71"/>
        <v>305.09199999999998</v>
      </c>
      <c r="AV101" s="147">
        <v>305.09199999999998</v>
      </c>
      <c r="AW101" s="147"/>
      <c r="AX101" s="147">
        <v>619.60699999999997</v>
      </c>
      <c r="AY101" s="147">
        <v>858.97500000000002</v>
      </c>
      <c r="AZ101" s="147">
        <v>231.20099999999999</v>
      </c>
      <c r="BA101" s="147"/>
      <c r="BB101" s="148">
        <v>0.6</v>
      </c>
      <c r="BC101" s="148"/>
      <c r="BD101" s="148"/>
      <c r="BE101" s="148"/>
      <c r="BF101" s="148"/>
      <c r="BG101" s="148"/>
      <c r="BH101" s="161"/>
    </row>
    <row r="102" spans="1:60" s="56" customFormat="1" ht="42" customHeight="1">
      <c r="A102" s="103" t="s">
        <v>263</v>
      </c>
      <c r="B102" s="79" t="s">
        <v>210</v>
      </c>
      <c r="C102" s="59">
        <v>23</v>
      </c>
      <c r="D102" s="60">
        <f t="shared" si="60"/>
        <v>23</v>
      </c>
      <c r="E102" s="59">
        <v>21</v>
      </c>
      <c r="F102" s="59">
        <v>2</v>
      </c>
      <c r="G102" s="45">
        <f t="shared" si="61"/>
        <v>0</v>
      </c>
      <c r="H102" s="45">
        <f t="shared" si="62"/>
        <v>0</v>
      </c>
      <c r="I102" s="45">
        <f t="shared" si="63"/>
        <v>0</v>
      </c>
      <c r="J102" s="61"/>
      <c r="K102" s="61"/>
      <c r="L102" s="61"/>
      <c r="M102" s="61"/>
      <c r="N102" s="61"/>
      <c r="O102" s="61"/>
      <c r="P102" s="61"/>
      <c r="Q102" s="45">
        <f t="shared" si="64"/>
        <v>0</v>
      </c>
      <c r="R102" s="61"/>
      <c r="S102" s="61"/>
      <c r="T102" s="61"/>
      <c r="U102" s="61"/>
      <c r="V102" s="61"/>
      <c r="W102" s="61"/>
      <c r="X102" s="45">
        <f t="shared" si="65"/>
        <v>0</v>
      </c>
      <c r="Y102" s="61"/>
      <c r="Z102" s="61"/>
      <c r="AA102" s="61"/>
      <c r="AB102" s="61"/>
      <c r="AC102" s="61"/>
      <c r="AD102" s="61"/>
      <c r="AE102" s="45">
        <f t="shared" si="66"/>
        <v>0</v>
      </c>
      <c r="AF102" s="46">
        <f t="shared" si="67"/>
        <v>4588.8</v>
      </c>
      <c r="AG102" s="61"/>
      <c r="AH102" s="61">
        <v>3668</v>
      </c>
      <c r="AI102" s="61"/>
      <c r="AJ102" s="61"/>
      <c r="AK102" s="61"/>
      <c r="AL102" s="61">
        <v>709.6</v>
      </c>
      <c r="AM102" s="61"/>
      <c r="AN102" s="61"/>
      <c r="AO102" s="61">
        <v>211.2</v>
      </c>
      <c r="AP102" s="168">
        <f t="shared" si="73"/>
        <v>0</v>
      </c>
      <c r="AQ102" s="168">
        <v>0.11</v>
      </c>
      <c r="AR102" s="169">
        <f t="shared" si="74"/>
        <v>-4588.8</v>
      </c>
      <c r="AS102" s="151">
        <v>5422</v>
      </c>
      <c r="AT102" s="171">
        <f t="shared" si="75"/>
        <v>832.995</v>
      </c>
      <c r="AU102" s="172">
        <f>+AV102+AW102</f>
        <v>83.3</v>
      </c>
      <c r="AV102" s="147">
        <v>83.3</v>
      </c>
      <c r="AW102" s="147"/>
      <c r="AX102" s="147">
        <v>350.37</v>
      </c>
      <c r="AY102" s="147">
        <v>399.32499999999999</v>
      </c>
      <c r="AZ102" s="147"/>
      <c r="BA102" s="147"/>
      <c r="BB102" s="148"/>
      <c r="BC102" s="148"/>
      <c r="BD102" s="148"/>
      <c r="BE102" s="148"/>
      <c r="BF102" s="148"/>
      <c r="BG102" s="148"/>
      <c r="BH102" s="161"/>
    </row>
    <row r="103" spans="1:60" s="56" customFormat="1" ht="31.5" customHeight="1">
      <c r="A103" s="57">
        <v>16</v>
      </c>
      <c r="B103" s="58" t="s">
        <v>211</v>
      </c>
      <c r="C103" s="59"/>
      <c r="D103" s="60">
        <f t="shared" si="60"/>
        <v>0</v>
      </c>
      <c r="E103" s="59"/>
      <c r="F103" s="59"/>
      <c r="G103" s="45">
        <f t="shared" si="61"/>
        <v>0</v>
      </c>
      <c r="H103" s="45">
        <f t="shared" si="62"/>
        <v>0</v>
      </c>
      <c r="I103" s="45">
        <f t="shared" si="63"/>
        <v>0</v>
      </c>
      <c r="J103" s="61"/>
      <c r="K103" s="61"/>
      <c r="L103" s="61"/>
      <c r="M103" s="61"/>
      <c r="N103" s="61"/>
      <c r="O103" s="61"/>
      <c r="P103" s="61"/>
      <c r="Q103" s="45">
        <f t="shared" si="64"/>
        <v>0</v>
      </c>
      <c r="R103" s="61"/>
      <c r="S103" s="61"/>
      <c r="T103" s="61"/>
      <c r="U103" s="61"/>
      <c r="V103" s="61"/>
      <c r="W103" s="61"/>
      <c r="X103" s="45">
        <f t="shared" si="65"/>
        <v>0</v>
      </c>
      <c r="Y103" s="61"/>
      <c r="Z103" s="61"/>
      <c r="AA103" s="61"/>
      <c r="AB103" s="61"/>
      <c r="AC103" s="61"/>
      <c r="AD103" s="61"/>
      <c r="AE103" s="45">
        <f t="shared" si="66"/>
        <v>0</v>
      </c>
      <c r="AF103" s="46">
        <f t="shared" si="67"/>
        <v>0</v>
      </c>
      <c r="AG103" s="61"/>
      <c r="AH103" s="61"/>
      <c r="AI103" s="61"/>
      <c r="AJ103" s="61"/>
      <c r="AK103" s="61"/>
      <c r="AL103" s="61"/>
      <c r="AM103" s="61"/>
      <c r="AN103" s="61"/>
      <c r="AO103" s="61"/>
      <c r="AP103" s="176"/>
      <c r="AQ103" s="63"/>
      <c r="AR103" s="176">
        <f>+AR104</f>
        <v>-5505</v>
      </c>
      <c r="AS103" s="177"/>
      <c r="AT103" s="178">
        <f t="shared" ref="AT103:AU103" si="76">+AT104</f>
        <v>38</v>
      </c>
      <c r="AU103" s="176">
        <f t="shared" si="76"/>
        <v>2</v>
      </c>
      <c r="AV103" s="147"/>
      <c r="AW103" s="147"/>
      <c r="AX103" s="147"/>
      <c r="AY103" s="147"/>
      <c r="AZ103" s="147"/>
      <c r="BA103" s="147"/>
      <c r="BB103" s="148"/>
      <c r="BC103" s="148"/>
      <c r="BD103" s="148"/>
      <c r="BE103" s="148"/>
      <c r="BF103" s="148"/>
      <c r="BG103" s="148"/>
      <c r="BH103" s="66"/>
    </row>
    <row r="104" spans="1:60" s="56" customFormat="1" ht="31.5" customHeight="1">
      <c r="A104" s="103" t="s">
        <v>264</v>
      </c>
      <c r="B104" s="79" t="s">
        <v>213</v>
      </c>
      <c r="C104" s="59">
        <v>33</v>
      </c>
      <c r="D104" s="60">
        <f t="shared" si="60"/>
        <v>33</v>
      </c>
      <c r="E104" s="59">
        <v>16</v>
      </c>
      <c r="F104" s="59">
        <v>17</v>
      </c>
      <c r="G104" s="45">
        <f t="shared" si="61"/>
        <v>39</v>
      </c>
      <c r="H104" s="45">
        <f t="shared" si="62"/>
        <v>1551</v>
      </c>
      <c r="I104" s="45">
        <f t="shared" si="63"/>
        <v>0</v>
      </c>
      <c r="J104" s="61"/>
      <c r="K104" s="61"/>
      <c r="L104" s="61"/>
      <c r="M104" s="61"/>
      <c r="N104" s="61"/>
      <c r="O104" s="61"/>
      <c r="P104" s="61"/>
      <c r="Q104" s="45">
        <f t="shared" si="64"/>
        <v>1551</v>
      </c>
      <c r="R104" s="61"/>
      <c r="S104" s="61"/>
      <c r="T104" s="61"/>
      <c r="U104" s="61"/>
      <c r="V104" s="61"/>
      <c r="W104" s="61">
        <v>1551</v>
      </c>
      <c r="X104" s="45">
        <f t="shared" si="65"/>
        <v>1512</v>
      </c>
      <c r="Y104" s="61">
        <v>850</v>
      </c>
      <c r="Z104" s="61">
        <v>504</v>
      </c>
      <c r="AA104" s="61">
        <v>120</v>
      </c>
      <c r="AB104" s="61">
        <v>2</v>
      </c>
      <c r="AC104" s="61">
        <v>22</v>
      </c>
      <c r="AD104" s="61">
        <v>14</v>
      </c>
      <c r="AE104" s="45">
        <f t="shared" si="66"/>
        <v>39</v>
      </c>
      <c r="AF104" s="46">
        <f t="shared" si="67"/>
        <v>5544</v>
      </c>
      <c r="AG104" s="61"/>
      <c r="AH104" s="61">
        <v>4539</v>
      </c>
      <c r="AI104" s="61"/>
      <c r="AJ104" s="61"/>
      <c r="AK104" s="61">
        <v>206</v>
      </c>
      <c r="AL104" s="61">
        <v>50</v>
      </c>
      <c r="AM104" s="61"/>
      <c r="AN104" s="61"/>
      <c r="AO104" s="61">
        <v>749</v>
      </c>
      <c r="AP104" s="168">
        <f>G104/AF104</f>
        <v>7.034632034632035E-3</v>
      </c>
      <c r="AQ104" s="168">
        <v>0.81</v>
      </c>
      <c r="AR104" s="169">
        <f>G104-AF104</f>
        <v>-5505</v>
      </c>
      <c r="AS104" s="151"/>
      <c r="AT104" s="171">
        <f>AU104+AX104+AY104+AZ104</f>
        <v>38</v>
      </c>
      <c r="AU104" s="172">
        <f>+AV104+AW104</f>
        <v>2</v>
      </c>
      <c r="AV104" s="147"/>
      <c r="AW104" s="147">
        <v>2</v>
      </c>
      <c r="AX104" s="147"/>
      <c r="AY104" s="147">
        <v>36</v>
      </c>
      <c r="AZ104" s="147"/>
      <c r="BA104" s="147"/>
      <c r="BB104" s="148"/>
      <c r="BC104" s="148"/>
      <c r="BD104" s="148"/>
      <c r="BE104" s="148"/>
      <c r="BF104" s="148"/>
      <c r="BG104" s="148"/>
      <c r="BH104" s="161"/>
    </row>
    <row r="105" spans="1:60" s="76" customFormat="1" ht="31.5" customHeight="1">
      <c r="A105" s="71" t="s">
        <v>139</v>
      </c>
      <c r="B105" s="88" t="s">
        <v>214</v>
      </c>
      <c r="C105" s="72"/>
      <c r="D105" s="60"/>
      <c r="E105" s="72"/>
      <c r="F105" s="72"/>
      <c r="G105" s="45"/>
      <c r="H105" s="45"/>
      <c r="I105" s="45"/>
      <c r="J105" s="61"/>
      <c r="K105" s="61"/>
      <c r="L105" s="61"/>
      <c r="M105" s="61"/>
      <c r="N105" s="61"/>
      <c r="O105" s="61"/>
      <c r="P105" s="61"/>
      <c r="Q105" s="45"/>
      <c r="R105" s="61"/>
      <c r="S105" s="61"/>
      <c r="T105" s="61"/>
      <c r="U105" s="61"/>
      <c r="V105" s="61"/>
      <c r="W105" s="61"/>
      <c r="X105" s="45"/>
      <c r="Y105" s="61"/>
      <c r="Z105" s="61"/>
      <c r="AA105" s="61"/>
      <c r="AB105" s="61"/>
      <c r="AC105" s="61"/>
      <c r="AD105" s="61"/>
      <c r="AE105" s="45"/>
      <c r="AF105" s="46"/>
      <c r="AG105" s="61"/>
      <c r="AH105" s="61"/>
      <c r="AI105" s="61"/>
      <c r="AJ105" s="61"/>
      <c r="AK105" s="61"/>
      <c r="AL105" s="61"/>
      <c r="AM105" s="61"/>
      <c r="AN105" s="61"/>
      <c r="AO105" s="61"/>
      <c r="AP105" s="73"/>
      <c r="AQ105" s="73"/>
      <c r="AR105" s="153"/>
      <c r="AS105" s="154"/>
      <c r="AT105" s="153"/>
      <c r="AU105" s="155"/>
      <c r="AV105" s="156"/>
      <c r="AW105" s="156"/>
      <c r="AX105" s="156"/>
      <c r="AY105" s="156"/>
      <c r="AZ105" s="156"/>
      <c r="BA105" s="156"/>
      <c r="BB105" s="62"/>
      <c r="BC105" s="62"/>
      <c r="BD105" s="62"/>
      <c r="BE105" s="62"/>
      <c r="BF105" s="62"/>
      <c r="BG105" s="62"/>
      <c r="BH105" s="179"/>
    </row>
    <row r="106" spans="1:60" s="56" customFormat="1" ht="31.5" customHeight="1">
      <c r="A106" s="57">
        <v>17</v>
      </c>
      <c r="B106" s="58" t="s">
        <v>215</v>
      </c>
      <c r="C106" s="59">
        <v>907</v>
      </c>
      <c r="D106" s="60">
        <f t="shared" ref="D106:D138" si="77">+E106+F106</f>
        <v>737</v>
      </c>
      <c r="E106" s="59">
        <v>655</v>
      </c>
      <c r="F106" s="59">
        <v>82</v>
      </c>
      <c r="G106" s="45">
        <f t="shared" ref="G106:G138" si="78">+I106+N106+O106+P106+AE106</f>
        <v>234715</v>
      </c>
      <c r="H106" s="45">
        <f t="shared" ref="H106:H138" si="79">+I106+N106+O106+P106+Q106</f>
        <v>242795</v>
      </c>
      <c r="I106" s="45">
        <f t="shared" ref="I106:I138" si="80">SUM(J106:M106)</f>
        <v>225802</v>
      </c>
      <c r="J106" s="61"/>
      <c r="K106" s="61"/>
      <c r="L106" s="61">
        <v>224108</v>
      </c>
      <c r="M106" s="61">
        <v>1694</v>
      </c>
      <c r="N106" s="61"/>
      <c r="O106" s="61">
        <v>95</v>
      </c>
      <c r="P106" s="61"/>
      <c r="Q106" s="45">
        <f t="shared" ref="Q106:Q138" si="81">SUM(R106:W106)</f>
        <v>16898</v>
      </c>
      <c r="R106" s="61">
        <v>13952</v>
      </c>
      <c r="S106" s="61">
        <v>821</v>
      </c>
      <c r="T106" s="61"/>
      <c r="U106" s="61">
        <v>749</v>
      </c>
      <c r="V106" s="61">
        <v>1179</v>
      </c>
      <c r="W106" s="61">
        <v>197</v>
      </c>
      <c r="X106" s="45">
        <f t="shared" ref="X106:X138" si="82">SUM(Y106:AD106)</f>
        <v>8080</v>
      </c>
      <c r="Y106" s="61">
        <v>2347</v>
      </c>
      <c r="Z106" s="61">
        <v>4010</v>
      </c>
      <c r="AA106" s="61">
        <v>1287</v>
      </c>
      <c r="AB106" s="61"/>
      <c r="AC106" s="61"/>
      <c r="AD106" s="61">
        <v>436</v>
      </c>
      <c r="AE106" s="45">
        <f t="shared" ref="AE106:AE127" si="83">+Q106-X106</f>
        <v>8818</v>
      </c>
      <c r="AF106" s="46">
        <f t="shared" ref="AF106:AF138" si="84">SUM(AH106:AO106)</f>
        <v>293648</v>
      </c>
      <c r="AG106" s="61"/>
      <c r="AH106" s="61">
        <v>152236</v>
      </c>
      <c r="AI106" s="61"/>
      <c r="AJ106" s="61">
        <v>110915</v>
      </c>
      <c r="AK106" s="61">
        <v>95</v>
      </c>
      <c r="AL106" s="61">
        <v>30402</v>
      </c>
      <c r="AM106" s="61"/>
      <c r="AN106" s="61"/>
      <c r="AO106" s="61"/>
      <c r="AP106" s="63">
        <f t="shared" ref="AP106:AP110" si="85">G106/AF106</f>
        <v>0.79930733395085274</v>
      </c>
      <c r="AQ106" s="63">
        <v>0.71</v>
      </c>
      <c r="AR106" s="144">
        <f t="shared" ref="AR106:AR112" si="86">+G106-AF106</f>
        <v>-58933</v>
      </c>
      <c r="AS106" s="151">
        <v>75400</v>
      </c>
      <c r="AT106" s="144">
        <f t="shared" ref="AT106:AT138" si="87">AU106+AX106+AY106+AZ106</f>
        <v>16467</v>
      </c>
      <c r="AU106" s="146">
        <f t="shared" ref="AU106:AU126" si="88">+AV106+AW106</f>
        <v>3106</v>
      </c>
      <c r="AV106" s="147">
        <v>3106</v>
      </c>
      <c r="AW106" s="147"/>
      <c r="AX106" s="147">
        <v>7665</v>
      </c>
      <c r="AY106" s="147">
        <v>5696</v>
      </c>
      <c r="AZ106" s="147"/>
      <c r="BA106" s="147">
        <v>7655</v>
      </c>
      <c r="BB106" s="148">
        <v>0.14000000000000001</v>
      </c>
      <c r="BC106" s="148"/>
      <c r="BD106" s="148"/>
      <c r="BE106" s="148"/>
      <c r="BF106" s="148">
        <v>1.2</v>
      </c>
      <c r="BG106" s="148">
        <v>0.9</v>
      </c>
      <c r="BH106" s="66"/>
    </row>
    <row r="107" spans="1:60" s="56" customFormat="1" ht="31.5" customHeight="1">
      <c r="A107" s="57">
        <f t="shared" ref="A107:A126" si="89">+A106+1</f>
        <v>18</v>
      </c>
      <c r="B107" s="58" t="s">
        <v>216</v>
      </c>
      <c r="C107" s="59">
        <v>785</v>
      </c>
      <c r="D107" s="60">
        <f t="shared" si="77"/>
        <v>750</v>
      </c>
      <c r="E107" s="59">
        <v>491</v>
      </c>
      <c r="F107" s="59">
        <v>259</v>
      </c>
      <c r="G107" s="45">
        <f t="shared" si="78"/>
        <v>220778</v>
      </c>
      <c r="H107" s="45">
        <f t="shared" si="79"/>
        <v>248878</v>
      </c>
      <c r="I107" s="45">
        <f t="shared" si="80"/>
        <v>216072</v>
      </c>
      <c r="J107" s="61"/>
      <c r="K107" s="61"/>
      <c r="L107" s="61">
        <v>193250</v>
      </c>
      <c r="M107" s="61">
        <v>22822</v>
      </c>
      <c r="N107" s="61"/>
      <c r="O107" s="61"/>
      <c r="P107" s="61"/>
      <c r="Q107" s="45">
        <f t="shared" si="81"/>
        <v>32806</v>
      </c>
      <c r="R107" s="61"/>
      <c r="S107" s="61"/>
      <c r="T107" s="61"/>
      <c r="U107" s="61">
        <v>4975</v>
      </c>
      <c r="V107" s="61">
        <v>16740</v>
      </c>
      <c r="W107" s="61">
        <v>11091</v>
      </c>
      <c r="X107" s="45">
        <f t="shared" si="82"/>
        <v>28100</v>
      </c>
      <c r="Y107" s="61">
        <v>17200</v>
      </c>
      <c r="Z107" s="61">
        <v>9796</v>
      </c>
      <c r="AA107" s="61">
        <v>549</v>
      </c>
      <c r="AB107" s="61"/>
      <c r="AC107" s="61">
        <v>186</v>
      </c>
      <c r="AD107" s="61">
        <v>369</v>
      </c>
      <c r="AE107" s="45">
        <f t="shared" si="83"/>
        <v>4706</v>
      </c>
      <c r="AF107" s="46">
        <f t="shared" si="84"/>
        <v>254331</v>
      </c>
      <c r="AG107" s="61"/>
      <c r="AH107" s="61">
        <v>101375</v>
      </c>
      <c r="AI107" s="61"/>
      <c r="AJ107" s="61">
        <v>116536</v>
      </c>
      <c r="AK107" s="61"/>
      <c r="AL107" s="61">
        <v>27501</v>
      </c>
      <c r="AM107" s="61"/>
      <c r="AN107" s="61"/>
      <c r="AO107" s="61">
        <v>8919</v>
      </c>
      <c r="AP107" s="63">
        <f t="shared" si="85"/>
        <v>0.86807349477649209</v>
      </c>
      <c r="AQ107" s="63">
        <v>0.81</v>
      </c>
      <c r="AR107" s="144">
        <f t="shared" si="86"/>
        <v>-33553</v>
      </c>
      <c r="AS107" s="151">
        <v>40523</v>
      </c>
      <c r="AT107" s="144">
        <f t="shared" si="87"/>
        <v>3656</v>
      </c>
      <c r="AU107" s="146">
        <f t="shared" si="88"/>
        <v>995</v>
      </c>
      <c r="AV107" s="147">
        <v>995</v>
      </c>
      <c r="AW107" s="147"/>
      <c r="AX107" s="147">
        <v>1630</v>
      </c>
      <c r="AY107" s="147">
        <v>1031</v>
      </c>
      <c r="AZ107" s="147"/>
      <c r="BA107" s="147">
        <v>13126</v>
      </c>
      <c r="BB107" s="148">
        <v>0.28999999999999998</v>
      </c>
      <c r="BC107" s="148"/>
      <c r="BD107" s="148"/>
      <c r="BE107" s="148"/>
      <c r="BF107" s="148">
        <v>24.3</v>
      </c>
      <c r="BG107" s="148">
        <v>0.7</v>
      </c>
      <c r="BH107" s="66"/>
    </row>
    <row r="108" spans="1:60" s="56" customFormat="1" ht="31.5" customHeight="1">
      <c r="A108" s="57">
        <f t="shared" si="89"/>
        <v>19</v>
      </c>
      <c r="B108" s="58" t="s">
        <v>217</v>
      </c>
      <c r="C108" s="59">
        <v>445</v>
      </c>
      <c r="D108" s="60">
        <f t="shared" si="77"/>
        <v>445</v>
      </c>
      <c r="E108" s="59">
        <v>420</v>
      </c>
      <c r="F108" s="59">
        <v>25</v>
      </c>
      <c r="G108" s="45">
        <f t="shared" si="78"/>
        <v>110718.69</v>
      </c>
      <c r="H108" s="45">
        <f t="shared" si="79"/>
        <v>110718.69</v>
      </c>
      <c r="I108" s="45">
        <f t="shared" si="80"/>
        <v>109994</v>
      </c>
      <c r="J108" s="61"/>
      <c r="K108" s="61"/>
      <c r="L108" s="61">
        <v>94889</v>
      </c>
      <c r="M108" s="61">
        <v>15105</v>
      </c>
      <c r="N108" s="61"/>
      <c r="O108" s="61"/>
      <c r="P108" s="61"/>
      <c r="Q108" s="45">
        <f t="shared" si="81"/>
        <v>724.69</v>
      </c>
      <c r="R108" s="61"/>
      <c r="S108" s="61"/>
      <c r="T108" s="61"/>
      <c r="U108" s="61"/>
      <c r="V108" s="61">
        <v>724.69</v>
      </c>
      <c r="W108" s="61"/>
      <c r="X108" s="45">
        <f t="shared" si="82"/>
        <v>0</v>
      </c>
      <c r="Y108" s="61"/>
      <c r="Z108" s="61"/>
      <c r="AA108" s="61"/>
      <c r="AB108" s="61"/>
      <c r="AC108" s="61"/>
      <c r="AD108" s="61"/>
      <c r="AE108" s="45">
        <f t="shared" si="83"/>
        <v>724.69</v>
      </c>
      <c r="AF108" s="46">
        <f t="shared" si="84"/>
        <v>151532</v>
      </c>
      <c r="AG108" s="61"/>
      <c r="AH108" s="61">
        <v>81146</v>
      </c>
      <c r="AI108" s="61"/>
      <c r="AJ108" s="61">
        <v>49421</v>
      </c>
      <c r="AK108" s="61"/>
      <c r="AL108" s="61">
        <v>20965</v>
      </c>
      <c r="AM108" s="61"/>
      <c r="AN108" s="61"/>
      <c r="AO108" s="61"/>
      <c r="AP108" s="63">
        <f t="shared" si="85"/>
        <v>0.73066210437399359</v>
      </c>
      <c r="AQ108" s="63">
        <v>0.64</v>
      </c>
      <c r="AR108" s="144">
        <f t="shared" si="86"/>
        <v>-40813.31</v>
      </c>
      <c r="AS108" s="151">
        <v>54041</v>
      </c>
      <c r="AT108" s="144">
        <f t="shared" si="87"/>
        <v>8213</v>
      </c>
      <c r="AU108" s="146">
        <f t="shared" si="88"/>
        <v>323</v>
      </c>
      <c r="AV108" s="147"/>
      <c r="AW108" s="147">
        <v>323</v>
      </c>
      <c r="AX108" s="147">
        <v>3928</v>
      </c>
      <c r="AY108" s="147">
        <v>3962</v>
      </c>
      <c r="AZ108" s="147"/>
      <c r="BA108" s="147"/>
      <c r="BB108" s="148"/>
      <c r="BC108" s="148"/>
      <c r="BD108" s="148"/>
      <c r="BE108" s="148"/>
      <c r="BF108" s="148"/>
      <c r="BG108" s="148"/>
      <c r="BH108" s="66"/>
    </row>
    <row r="109" spans="1:60" s="56" customFormat="1" ht="31.5" customHeight="1">
      <c r="A109" s="57">
        <f t="shared" si="89"/>
        <v>20</v>
      </c>
      <c r="B109" s="58" t="s">
        <v>218</v>
      </c>
      <c r="C109" s="59">
        <v>395</v>
      </c>
      <c r="D109" s="60">
        <f t="shared" si="77"/>
        <v>395</v>
      </c>
      <c r="E109" s="59">
        <v>370</v>
      </c>
      <c r="F109" s="59">
        <v>25</v>
      </c>
      <c r="G109" s="45">
        <f t="shared" si="78"/>
        <v>103289</v>
      </c>
      <c r="H109" s="45">
        <f t="shared" si="79"/>
        <v>111973</v>
      </c>
      <c r="I109" s="45">
        <f t="shared" si="80"/>
        <v>103289</v>
      </c>
      <c r="J109" s="61"/>
      <c r="K109" s="61"/>
      <c r="L109" s="61">
        <v>81647</v>
      </c>
      <c r="M109" s="61">
        <v>21642</v>
      </c>
      <c r="N109" s="61"/>
      <c r="O109" s="61"/>
      <c r="P109" s="61"/>
      <c r="Q109" s="45">
        <f t="shared" si="81"/>
        <v>8684</v>
      </c>
      <c r="R109" s="61"/>
      <c r="S109" s="61"/>
      <c r="T109" s="61"/>
      <c r="U109" s="61">
        <v>3068</v>
      </c>
      <c r="V109" s="61">
        <v>916</v>
      </c>
      <c r="W109" s="61">
        <v>4700</v>
      </c>
      <c r="X109" s="45">
        <f t="shared" si="82"/>
        <v>8684</v>
      </c>
      <c r="Y109" s="61">
        <v>2904</v>
      </c>
      <c r="Z109" s="61">
        <v>5452</v>
      </c>
      <c r="AA109" s="61">
        <f>88-17</f>
        <v>71</v>
      </c>
      <c r="AB109" s="61"/>
      <c r="AC109" s="61"/>
      <c r="AD109" s="61">
        <v>257</v>
      </c>
      <c r="AE109" s="45">
        <f t="shared" si="83"/>
        <v>0</v>
      </c>
      <c r="AF109" s="46">
        <f t="shared" si="84"/>
        <v>131557</v>
      </c>
      <c r="AG109" s="61"/>
      <c r="AH109" s="61">
        <v>63519</v>
      </c>
      <c r="AI109" s="61"/>
      <c r="AJ109" s="61">
        <v>61897</v>
      </c>
      <c r="AK109" s="61"/>
      <c r="AL109" s="61">
        <v>2374</v>
      </c>
      <c r="AM109" s="61"/>
      <c r="AN109" s="61"/>
      <c r="AO109" s="61">
        <f>3750+17</f>
        <v>3767</v>
      </c>
      <c r="AP109" s="63">
        <f t="shared" si="85"/>
        <v>0.78512735924352184</v>
      </c>
      <c r="AQ109" s="63">
        <v>0.85</v>
      </c>
      <c r="AR109" s="144">
        <f t="shared" si="86"/>
        <v>-28268</v>
      </c>
      <c r="AS109" s="151">
        <v>28268</v>
      </c>
      <c r="AT109" s="144">
        <f t="shared" si="87"/>
        <v>0</v>
      </c>
      <c r="AU109" s="146">
        <f t="shared" si="88"/>
        <v>0</v>
      </c>
      <c r="AV109" s="147"/>
      <c r="AW109" s="147"/>
      <c r="AX109" s="147"/>
      <c r="AY109" s="147"/>
      <c r="AZ109" s="147"/>
      <c r="BA109" s="147"/>
      <c r="BB109" s="148"/>
      <c r="BC109" s="148"/>
      <c r="BD109" s="148"/>
      <c r="BE109" s="148"/>
      <c r="BF109" s="148"/>
      <c r="BG109" s="148"/>
      <c r="BH109" s="66"/>
    </row>
    <row r="110" spans="1:60" s="56" customFormat="1" ht="31.5" customHeight="1">
      <c r="A110" s="57">
        <f t="shared" si="89"/>
        <v>21</v>
      </c>
      <c r="B110" s="58" t="s">
        <v>219</v>
      </c>
      <c r="C110" s="59">
        <v>540</v>
      </c>
      <c r="D110" s="60">
        <f t="shared" si="77"/>
        <v>496</v>
      </c>
      <c r="E110" s="59">
        <v>394</v>
      </c>
      <c r="F110" s="59">
        <v>102</v>
      </c>
      <c r="G110" s="45">
        <f t="shared" si="78"/>
        <v>130208.98</v>
      </c>
      <c r="H110" s="45">
        <f t="shared" si="79"/>
        <v>155898.07999999999</v>
      </c>
      <c r="I110" s="45">
        <f t="shared" si="80"/>
        <v>129106</v>
      </c>
      <c r="J110" s="61"/>
      <c r="K110" s="61"/>
      <c r="L110" s="61">
        <v>98545</v>
      </c>
      <c r="M110" s="61">
        <v>30561</v>
      </c>
      <c r="N110" s="61"/>
      <c r="O110" s="61"/>
      <c r="P110" s="61"/>
      <c r="Q110" s="45">
        <f t="shared" si="81"/>
        <v>26792.079999999998</v>
      </c>
      <c r="R110" s="61">
        <v>13105.68</v>
      </c>
      <c r="S110" s="61">
        <v>2612.4</v>
      </c>
      <c r="T110" s="61"/>
      <c r="U110" s="61">
        <v>10247.4</v>
      </c>
      <c r="V110" s="61">
        <v>744</v>
      </c>
      <c r="W110" s="61">
        <v>82.6</v>
      </c>
      <c r="X110" s="45">
        <f t="shared" si="82"/>
        <v>25689.1</v>
      </c>
      <c r="Y110" s="61">
        <v>16553.8</v>
      </c>
      <c r="Z110" s="61">
        <v>3024.3</v>
      </c>
      <c r="AA110" s="61">
        <v>2110</v>
      </c>
      <c r="AB110" s="61">
        <v>3498</v>
      </c>
      <c r="AC110" s="61">
        <v>112</v>
      </c>
      <c r="AD110" s="61">
        <v>391</v>
      </c>
      <c r="AE110" s="45">
        <f t="shared" si="83"/>
        <v>1102.9799999999996</v>
      </c>
      <c r="AF110" s="46">
        <f t="shared" si="84"/>
        <v>147271</v>
      </c>
      <c r="AG110" s="61"/>
      <c r="AH110" s="61">
        <v>82718</v>
      </c>
      <c r="AI110" s="61">
        <v>125</v>
      </c>
      <c r="AJ110" s="61">
        <v>44914</v>
      </c>
      <c r="AK110" s="61">
        <v>9598</v>
      </c>
      <c r="AL110" s="61">
        <v>6395</v>
      </c>
      <c r="AM110" s="61"/>
      <c r="AN110" s="61"/>
      <c r="AO110" s="61">
        <v>3521</v>
      </c>
      <c r="AP110" s="63">
        <f t="shared" si="85"/>
        <v>0.88414541898948196</v>
      </c>
      <c r="AQ110" s="63">
        <v>0.82</v>
      </c>
      <c r="AR110" s="144">
        <f t="shared" si="86"/>
        <v>-17062.020000000004</v>
      </c>
      <c r="AS110" s="151">
        <v>22387</v>
      </c>
      <c r="AT110" s="144">
        <f t="shared" si="87"/>
        <v>11401</v>
      </c>
      <c r="AU110" s="146">
        <f t="shared" si="88"/>
        <v>3498</v>
      </c>
      <c r="AV110" s="147"/>
      <c r="AW110" s="147">
        <v>3498</v>
      </c>
      <c r="AX110" s="147"/>
      <c r="AY110" s="147">
        <v>7903</v>
      </c>
      <c r="AZ110" s="147"/>
      <c r="BA110" s="147"/>
      <c r="BB110" s="148"/>
      <c r="BC110" s="148"/>
      <c r="BD110" s="148"/>
      <c r="BE110" s="148"/>
      <c r="BF110" s="148"/>
      <c r="BG110" s="148"/>
      <c r="BH110" s="66"/>
    </row>
    <row r="111" spans="1:60" s="56" customFormat="1" ht="31.5" customHeight="1">
      <c r="A111" s="57">
        <f t="shared" si="89"/>
        <v>22</v>
      </c>
      <c r="B111" s="58" t="s">
        <v>220</v>
      </c>
      <c r="C111" s="59">
        <v>600</v>
      </c>
      <c r="D111" s="60">
        <f t="shared" si="77"/>
        <v>624</v>
      </c>
      <c r="E111" s="59">
        <v>452</v>
      </c>
      <c r="F111" s="59">
        <v>172</v>
      </c>
      <c r="G111" s="45">
        <f t="shared" si="78"/>
        <v>83211</v>
      </c>
      <c r="H111" s="45">
        <f t="shared" si="79"/>
        <v>150035</v>
      </c>
      <c r="I111" s="45">
        <f t="shared" si="80"/>
        <v>76794</v>
      </c>
      <c r="J111" s="61"/>
      <c r="K111" s="61"/>
      <c r="L111" s="61">
        <v>54170</v>
      </c>
      <c r="M111" s="61">
        <v>22624</v>
      </c>
      <c r="N111" s="61"/>
      <c r="O111" s="61"/>
      <c r="P111" s="61"/>
      <c r="Q111" s="45">
        <f t="shared" si="81"/>
        <v>73241</v>
      </c>
      <c r="R111" s="61">
        <v>61530</v>
      </c>
      <c r="S111" s="61">
        <v>3307</v>
      </c>
      <c r="T111" s="61"/>
      <c r="U111" s="61">
        <v>5401</v>
      </c>
      <c r="V111" s="61">
        <v>1478</v>
      </c>
      <c r="W111" s="61">
        <v>1525</v>
      </c>
      <c r="X111" s="45">
        <f t="shared" si="82"/>
        <v>66824</v>
      </c>
      <c r="Y111" s="61">
        <v>5003</v>
      </c>
      <c r="Z111" s="61">
        <v>34467</v>
      </c>
      <c r="AA111" s="61">
        <v>20195</v>
      </c>
      <c r="AB111" s="61">
        <v>1296</v>
      </c>
      <c r="AC111" s="61">
        <v>4400</v>
      </c>
      <c r="AD111" s="61">
        <v>1463</v>
      </c>
      <c r="AE111" s="45">
        <f t="shared" si="83"/>
        <v>6417</v>
      </c>
      <c r="AF111" s="46">
        <f t="shared" si="84"/>
        <v>103415</v>
      </c>
      <c r="AG111" s="61"/>
      <c r="AH111" s="61">
        <v>67982</v>
      </c>
      <c r="AI111" s="61"/>
      <c r="AJ111" s="61">
        <v>28433</v>
      </c>
      <c r="AK111" s="61"/>
      <c r="AL111" s="61">
        <v>7000</v>
      </c>
      <c r="AM111" s="61"/>
      <c r="AN111" s="61"/>
      <c r="AO111" s="61"/>
      <c r="AP111" s="63">
        <f>G111/AF111*100%</f>
        <v>0.80463182323647442</v>
      </c>
      <c r="AQ111" s="63">
        <v>0.71</v>
      </c>
      <c r="AR111" s="144">
        <f t="shared" si="86"/>
        <v>-20204</v>
      </c>
      <c r="AS111" s="151">
        <v>25430</v>
      </c>
      <c r="AT111" s="144">
        <f t="shared" si="87"/>
        <v>6521</v>
      </c>
      <c r="AU111" s="146">
        <f t="shared" si="88"/>
        <v>1304</v>
      </c>
      <c r="AV111" s="147">
        <v>1304</v>
      </c>
      <c r="AW111" s="147"/>
      <c r="AX111" s="147">
        <v>3913</v>
      </c>
      <c r="AY111" s="147">
        <v>978</v>
      </c>
      <c r="AZ111" s="147">
        <v>326</v>
      </c>
      <c r="BA111" s="147"/>
      <c r="BB111" s="148">
        <v>0.5</v>
      </c>
      <c r="BC111" s="148"/>
      <c r="BD111" s="148"/>
      <c r="BE111" s="148"/>
      <c r="BF111" s="148">
        <v>7</v>
      </c>
      <c r="BG111" s="148">
        <v>1.5</v>
      </c>
      <c r="BH111" s="66"/>
    </row>
    <row r="112" spans="1:60" s="56" customFormat="1" ht="31.5" customHeight="1">
      <c r="A112" s="57">
        <f t="shared" si="89"/>
        <v>23</v>
      </c>
      <c r="B112" s="58" t="s">
        <v>221</v>
      </c>
      <c r="C112" s="59">
        <v>210</v>
      </c>
      <c r="D112" s="60">
        <f t="shared" si="77"/>
        <v>202</v>
      </c>
      <c r="E112" s="59">
        <v>178</v>
      </c>
      <c r="F112" s="59">
        <v>24</v>
      </c>
      <c r="G112" s="45">
        <f t="shared" si="78"/>
        <v>46607</v>
      </c>
      <c r="H112" s="45">
        <f t="shared" si="79"/>
        <v>46617</v>
      </c>
      <c r="I112" s="45">
        <f t="shared" si="80"/>
        <v>43574</v>
      </c>
      <c r="J112" s="61"/>
      <c r="K112" s="61"/>
      <c r="L112" s="61">
        <v>35161</v>
      </c>
      <c r="M112" s="61">
        <v>8413</v>
      </c>
      <c r="N112" s="61"/>
      <c r="O112" s="61"/>
      <c r="P112" s="61">
        <v>2398</v>
      </c>
      <c r="Q112" s="45">
        <f t="shared" si="81"/>
        <v>645</v>
      </c>
      <c r="R112" s="61">
        <v>103</v>
      </c>
      <c r="S112" s="61"/>
      <c r="T112" s="61"/>
      <c r="U112" s="61"/>
      <c r="V112" s="61"/>
      <c r="W112" s="61">
        <v>542</v>
      </c>
      <c r="X112" s="45">
        <f t="shared" si="82"/>
        <v>10</v>
      </c>
      <c r="Y112" s="61"/>
      <c r="Z112" s="61"/>
      <c r="AA112" s="61"/>
      <c r="AB112" s="61"/>
      <c r="AC112" s="61"/>
      <c r="AD112" s="61">
        <v>10</v>
      </c>
      <c r="AE112" s="45">
        <f t="shared" si="83"/>
        <v>635</v>
      </c>
      <c r="AF112" s="46">
        <f t="shared" si="84"/>
        <v>45446</v>
      </c>
      <c r="AG112" s="61"/>
      <c r="AH112" s="61">
        <v>30514</v>
      </c>
      <c r="AI112" s="61">
        <v>428</v>
      </c>
      <c r="AJ112" s="61">
        <v>12897</v>
      </c>
      <c r="AK112" s="61"/>
      <c r="AL112" s="61">
        <v>1607</v>
      </c>
      <c r="AM112" s="61"/>
      <c r="AN112" s="61"/>
      <c r="AO112" s="61"/>
      <c r="AP112" s="63">
        <f t="shared" ref="AP112:AP126" si="90">G112/AF112</f>
        <v>1.0255468027989263</v>
      </c>
      <c r="AQ112" s="63">
        <v>0.78</v>
      </c>
      <c r="AR112" s="144">
        <f t="shared" si="86"/>
        <v>1161</v>
      </c>
      <c r="AS112" s="151">
        <v>15396</v>
      </c>
      <c r="AT112" s="144">
        <f t="shared" si="87"/>
        <v>11587</v>
      </c>
      <c r="AU112" s="146">
        <f t="shared" si="88"/>
        <v>3628</v>
      </c>
      <c r="AV112" s="147">
        <v>3628</v>
      </c>
      <c r="AW112" s="147"/>
      <c r="AX112" s="147">
        <v>5783</v>
      </c>
      <c r="AY112" s="147">
        <v>2176</v>
      </c>
      <c r="AZ112" s="147"/>
      <c r="BA112" s="147">
        <v>4608</v>
      </c>
      <c r="BB112" s="148">
        <v>0.18</v>
      </c>
      <c r="BC112" s="148"/>
      <c r="BD112" s="148"/>
      <c r="BE112" s="148"/>
      <c r="BF112" s="148">
        <v>3</v>
      </c>
      <c r="BG112" s="148">
        <v>0.4</v>
      </c>
      <c r="BH112" s="66"/>
    </row>
    <row r="113" spans="1:60" s="56" customFormat="1" ht="31.5" customHeight="1">
      <c r="A113" s="57">
        <f t="shared" si="89"/>
        <v>24</v>
      </c>
      <c r="B113" s="58" t="s">
        <v>222</v>
      </c>
      <c r="C113" s="59">
        <v>157</v>
      </c>
      <c r="D113" s="60">
        <f t="shared" si="77"/>
        <v>157</v>
      </c>
      <c r="E113" s="59">
        <v>114</v>
      </c>
      <c r="F113" s="59">
        <v>43</v>
      </c>
      <c r="G113" s="45">
        <f t="shared" si="78"/>
        <v>37714</v>
      </c>
      <c r="H113" s="45">
        <f t="shared" si="79"/>
        <v>37714</v>
      </c>
      <c r="I113" s="45">
        <f t="shared" si="80"/>
        <v>34350</v>
      </c>
      <c r="J113" s="61"/>
      <c r="K113" s="61"/>
      <c r="L113" s="61">
        <v>31937</v>
      </c>
      <c r="M113" s="61">
        <v>2413</v>
      </c>
      <c r="N113" s="61"/>
      <c r="O113" s="61"/>
      <c r="P113" s="61">
        <v>3364</v>
      </c>
      <c r="Q113" s="45">
        <f t="shared" si="81"/>
        <v>0</v>
      </c>
      <c r="R113" s="61"/>
      <c r="S113" s="61"/>
      <c r="T113" s="61"/>
      <c r="U113" s="61"/>
      <c r="V113" s="61"/>
      <c r="W113" s="61"/>
      <c r="X113" s="45">
        <f t="shared" si="82"/>
        <v>0</v>
      </c>
      <c r="Y113" s="61"/>
      <c r="Z113" s="61"/>
      <c r="AA113" s="61"/>
      <c r="AB113" s="61"/>
      <c r="AC113" s="61"/>
      <c r="AD113" s="61"/>
      <c r="AE113" s="45">
        <f t="shared" si="83"/>
        <v>0</v>
      </c>
      <c r="AF113" s="46">
        <f t="shared" si="84"/>
        <v>37714</v>
      </c>
      <c r="AG113" s="61"/>
      <c r="AH113" s="61">
        <v>21362</v>
      </c>
      <c r="AI113" s="61"/>
      <c r="AJ113" s="61">
        <v>15154</v>
      </c>
      <c r="AK113" s="61"/>
      <c r="AL113" s="61">
        <v>761</v>
      </c>
      <c r="AM113" s="61"/>
      <c r="AN113" s="61"/>
      <c r="AO113" s="61">
        <v>437</v>
      </c>
      <c r="AP113" s="63">
        <f t="shared" si="90"/>
        <v>1</v>
      </c>
      <c r="AQ113" s="63"/>
      <c r="AR113" s="144">
        <f>G113-AF113</f>
        <v>0</v>
      </c>
      <c r="AS113" s="151"/>
      <c r="AT113" s="144">
        <f t="shared" si="87"/>
        <v>0</v>
      </c>
      <c r="AU113" s="146">
        <f t="shared" si="88"/>
        <v>0</v>
      </c>
      <c r="AV113" s="147">
        <v>0</v>
      </c>
      <c r="AW113" s="147">
        <v>0</v>
      </c>
      <c r="AX113" s="147">
        <v>0</v>
      </c>
      <c r="AY113" s="147">
        <v>0</v>
      </c>
      <c r="AZ113" s="147">
        <v>0</v>
      </c>
      <c r="BA113" s="147">
        <v>0</v>
      </c>
      <c r="BB113" s="148">
        <v>0</v>
      </c>
      <c r="BC113" s="148">
        <v>0</v>
      </c>
      <c r="BD113" s="148"/>
      <c r="BE113" s="148"/>
      <c r="BF113" s="148"/>
      <c r="BG113" s="148"/>
      <c r="BH113" s="66"/>
    </row>
    <row r="114" spans="1:60" s="56" customFormat="1" ht="31.5" customHeight="1">
      <c r="A114" s="57">
        <f t="shared" si="89"/>
        <v>25</v>
      </c>
      <c r="B114" s="58" t="s">
        <v>223</v>
      </c>
      <c r="C114" s="59">
        <v>935</v>
      </c>
      <c r="D114" s="60">
        <f t="shared" si="77"/>
        <v>678</v>
      </c>
      <c r="E114" s="59">
        <v>491</v>
      </c>
      <c r="F114" s="59">
        <v>187</v>
      </c>
      <c r="G114" s="45">
        <f t="shared" si="78"/>
        <v>48245</v>
      </c>
      <c r="H114" s="45">
        <f t="shared" si="79"/>
        <v>147670</v>
      </c>
      <c r="I114" s="45">
        <f t="shared" si="80"/>
        <v>42742</v>
      </c>
      <c r="J114" s="61"/>
      <c r="K114" s="61"/>
      <c r="L114" s="61">
        <v>3587</v>
      </c>
      <c r="M114" s="61">
        <v>39155</v>
      </c>
      <c r="N114" s="61"/>
      <c r="O114" s="61"/>
      <c r="P114" s="61"/>
      <c r="Q114" s="45">
        <f t="shared" si="81"/>
        <v>104928</v>
      </c>
      <c r="R114" s="61"/>
      <c r="S114" s="61">
        <v>1472</v>
      </c>
      <c r="T114" s="61"/>
      <c r="U114" s="61">
        <v>101687</v>
      </c>
      <c r="V114" s="61">
        <v>1007</v>
      </c>
      <c r="W114" s="61">
        <v>762</v>
      </c>
      <c r="X114" s="45">
        <f t="shared" si="82"/>
        <v>99425</v>
      </c>
      <c r="Y114" s="61">
        <v>94632</v>
      </c>
      <c r="Z114" s="61"/>
      <c r="AA114" s="61"/>
      <c r="AB114" s="61"/>
      <c r="AC114" s="61">
        <v>3690</v>
      </c>
      <c r="AD114" s="61">
        <v>1103</v>
      </c>
      <c r="AE114" s="45">
        <f t="shared" si="83"/>
        <v>5503</v>
      </c>
      <c r="AF114" s="46">
        <f t="shared" si="84"/>
        <v>185256</v>
      </c>
      <c r="AG114" s="61"/>
      <c r="AH114" s="61">
        <v>130380</v>
      </c>
      <c r="AI114" s="61"/>
      <c r="AJ114" s="61">
        <v>35991</v>
      </c>
      <c r="AK114" s="61">
        <v>12995</v>
      </c>
      <c r="AL114" s="61">
        <v>3774</v>
      </c>
      <c r="AM114" s="61"/>
      <c r="AN114" s="61"/>
      <c r="AO114" s="61">
        <v>2116</v>
      </c>
      <c r="AP114" s="63">
        <f t="shared" si="90"/>
        <v>0.26042341408645336</v>
      </c>
      <c r="AQ114" s="63">
        <v>0.17</v>
      </c>
      <c r="AR114" s="144">
        <f t="shared" ref="AR114:AR126" si="91">+G114-AF114</f>
        <v>-137011</v>
      </c>
      <c r="AS114" s="151">
        <v>187225</v>
      </c>
      <c r="AT114" s="144">
        <f t="shared" si="87"/>
        <v>48974</v>
      </c>
      <c r="AU114" s="146">
        <f t="shared" si="88"/>
        <v>7995</v>
      </c>
      <c r="AV114" s="147">
        <v>7995</v>
      </c>
      <c r="AW114" s="147"/>
      <c r="AX114" s="147">
        <v>33479</v>
      </c>
      <c r="AY114" s="147">
        <v>7500</v>
      </c>
      <c r="AZ114" s="147"/>
      <c r="BA114" s="147">
        <v>36469</v>
      </c>
      <c r="BB114" s="149">
        <v>0.38</v>
      </c>
      <c r="BC114" s="148"/>
      <c r="BD114" s="148"/>
      <c r="BE114" s="148"/>
      <c r="BF114" s="149">
        <v>6.14</v>
      </c>
      <c r="BG114" s="149">
        <v>0.37</v>
      </c>
      <c r="BH114" s="66"/>
    </row>
    <row r="115" spans="1:60" s="56" customFormat="1" ht="31.5" customHeight="1">
      <c r="A115" s="57">
        <f t="shared" si="89"/>
        <v>26</v>
      </c>
      <c r="B115" s="58" t="s">
        <v>224</v>
      </c>
      <c r="C115" s="59">
        <v>530</v>
      </c>
      <c r="D115" s="60">
        <f t="shared" si="77"/>
        <v>446</v>
      </c>
      <c r="E115" s="59">
        <v>353</v>
      </c>
      <c r="F115" s="59">
        <v>93</v>
      </c>
      <c r="G115" s="45">
        <f t="shared" si="78"/>
        <v>111499</v>
      </c>
      <c r="H115" s="45">
        <f t="shared" si="79"/>
        <v>168834</v>
      </c>
      <c r="I115" s="45">
        <f t="shared" si="80"/>
        <v>101033</v>
      </c>
      <c r="J115" s="61"/>
      <c r="K115" s="61"/>
      <c r="L115" s="61">
        <v>44462</v>
      </c>
      <c r="M115" s="61">
        <v>56571</v>
      </c>
      <c r="N115" s="61"/>
      <c r="O115" s="61"/>
      <c r="P115" s="61"/>
      <c r="Q115" s="45">
        <f t="shared" si="81"/>
        <v>67801</v>
      </c>
      <c r="R115" s="61">
        <v>15951</v>
      </c>
      <c r="S115" s="61"/>
      <c r="T115" s="61"/>
      <c r="U115" s="61">
        <v>51475</v>
      </c>
      <c r="V115" s="61"/>
      <c r="W115" s="61">
        <v>375</v>
      </c>
      <c r="X115" s="45">
        <f t="shared" si="82"/>
        <v>57335</v>
      </c>
      <c r="Y115" s="61">
        <v>49897</v>
      </c>
      <c r="Z115" s="61">
        <v>6582</v>
      </c>
      <c r="AA115" s="61"/>
      <c r="AB115" s="61"/>
      <c r="AC115" s="61"/>
      <c r="AD115" s="61">
        <v>856</v>
      </c>
      <c r="AE115" s="45">
        <f t="shared" si="83"/>
        <v>10466</v>
      </c>
      <c r="AF115" s="46">
        <f t="shared" si="84"/>
        <v>151421</v>
      </c>
      <c r="AG115" s="61"/>
      <c r="AH115" s="61">
        <v>67453</v>
      </c>
      <c r="AI115" s="61"/>
      <c r="AJ115" s="61">
        <v>83968</v>
      </c>
      <c r="AK115" s="61"/>
      <c r="AL115" s="61"/>
      <c r="AM115" s="61"/>
      <c r="AN115" s="61"/>
      <c r="AO115" s="61"/>
      <c r="AP115" s="63">
        <f t="shared" si="90"/>
        <v>0.7363509684918208</v>
      </c>
      <c r="AQ115" s="63">
        <v>0.67</v>
      </c>
      <c r="AR115" s="144">
        <f t="shared" si="91"/>
        <v>-39922</v>
      </c>
      <c r="AS115" s="151">
        <v>54199</v>
      </c>
      <c r="AT115" s="144">
        <f t="shared" si="87"/>
        <v>14277</v>
      </c>
      <c r="AU115" s="146">
        <f t="shared" si="88"/>
        <v>2100</v>
      </c>
      <c r="AV115" s="147">
        <v>2100</v>
      </c>
      <c r="AW115" s="147"/>
      <c r="AX115" s="147">
        <v>10244</v>
      </c>
      <c r="AY115" s="147">
        <v>1933</v>
      </c>
      <c r="AZ115" s="147"/>
      <c r="BA115" s="147">
        <v>2762</v>
      </c>
      <c r="BB115" s="149">
        <v>0.04</v>
      </c>
      <c r="BC115" s="148"/>
      <c r="BD115" s="148"/>
      <c r="BE115" s="148"/>
      <c r="BF115" s="148">
        <v>1</v>
      </c>
      <c r="BG115" s="148">
        <v>0.3</v>
      </c>
      <c r="BH115" s="66"/>
    </row>
    <row r="116" spans="1:60" s="56" customFormat="1" ht="31.5" customHeight="1">
      <c r="A116" s="57">
        <f t="shared" si="89"/>
        <v>27</v>
      </c>
      <c r="B116" s="58" t="s">
        <v>225</v>
      </c>
      <c r="C116" s="228">
        <v>345</v>
      </c>
      <c r="D116" s="60">
        <f t="shared" si="77"/>
        <v>310</v>
      </c>
      <c r="E116" s="59">
        <v>265</v>
      </c>
      <c r="F116" s="59">
        <v>45</v>
      </c>
      <c r="G116" s="45">
        <f t="shared" si="78"/>
        <v>31622.7</v>
      </c>
      <c r="H116" s="45">
        <f t="shared" si="79"/>
        <v>44895.7</v>
      </c>
      <c r="I116" s="45">
        <f t="shared" si="80"/>
        <v>30209</v>
      </c>
      <c r="J116" s="61"/>
      <c r="K116" s="61"/>
      <c r="L116" s="61">
        <v>22109</v>
      </c>
      <c r="M116" s="61">
        <v>8100</v>
      </c>
      <c r="N116" s="61"/>
      <c r="O116" s="61"/>
      <c r="P116" s="61"/>
      <c r="Q116" s="45">
        <f t="shared" si="81"/>
        <v>14686.7</v>
      </c>
      <c r="R116" s="61"/>
      <c r="S116" s="61"/>
      <c r="T116" s="61"/>
      <c r="U116" s="61">
        <v>13254</v>
      </c>
      <c r="V116" s="61">
        <v>1319</v>
      </c>
      <c r="W116" s="61">
        <v>113.7</v>
      </c>
      <c r="X116" s="45">
        <f t="shared" si="82"/>
        <v>13273</v>
      </c>
      <c r="Y116" s="61">
        <v>12443</v>
      </c>
      <c r="Z116" s="61">
        <v>830</v>
      </c>
      <c r="AA116" s="61"/>
      <c r="AB116" s="61"/>
      <c r="AC116" s="61"/>
      <c r="AD116" s="61"/>
      <c r="AE116" s="45">
        <f t="shared" si="83"/>
        <v>1413.7000000000007</v>
      </c>
      <c r="AF116" s="46">
        <f t="shared" si="84"/>
        <v>84001</v>
      </c>
      <c r="AG116" s="61"/>
      <c r="AH116" s="61">
        <v>63217</v>
      </c>
      <c r="AI116" s="61"/>
      <c r="AJ116" s="61">
        <v>11216</v>
      </c>
      <c r="AK116" s="61">
        <v>3329</v>
      </c>
      <c r="AL116" s="61">
        <v>1152</v>
      </c>
      <c r="AM116" s="61"/>
      <c r="AN116" s="61"/>
      <c r="AO116" s="61">
        <v>5087</v>
      </c>
      <c r="AP116" s="63">
        <f t="shared" si="90"/>
        <v>0.37645623266389688</v>
      </c>
      <c r="AQ116" s="63">
        <v>0.36</v>
      </c>
      <c r="AR116" s="144">
        <f t="shared" si="91"/>
        <v>-52378.3</v>
      </c>
      <c r="AS116" s="151">
        <v>55027</v>
      </c>
      <c r="AT116" s="144">
        <f t="shared" si="87"/>
        <v>1642.92</v>
      </c>
      <c r="AU116" s="146">
        <f t="shared" si="88"/>
        <v>0</v>
      </c>
      <c r="AV116" s="147"/>
      <c r="AW116" s="147"/>
      <c r="AX116" s="147">
        <v>522.6</v>
      </c>
      <c r="AY116" s="147">
        <v>1120.32</v>
      </c>
      <c r="AZ116" s="147"/>
      <c r="BA116" s="147"/>
      <c r="BB116" s="148"/>
      <c r="BC116" s="148"/>
      <c r="BD116" s="148"/>
      <c r="BE116" s="148"/>
      <c r="BF116" s="148"/>
      <c r="BG116" s="148"/>
      <c r="BH116" s="66"/>
    </row>
    <row r="117" spans="1:60" s="56" customFormat="1" ht="31.5" customHeight="1">
      <c r="A117" s="57">
        <f t="shared" si="89"/>
        <v>28</v>
      </c>
      <c r="B117" s="58" t="s">
        <v>226</v>
      </c>
      <c r="C117" s="59">
        <v>345</v>
      </c>
      <c r="D117" s="60">
        <f t="shared" si="77"/>
        <v>328</v>
      </c>
      <c r="E117" s="59">
        <v>253</v>
      </c>
      <c r="F117" s="59">
        <v>75</v>
      </c>
      <c r="G117" s="45">
        <f t="shared" si="78"/>
        <v>10450</v>
      </c>
      <c r="H117" s="45">
        <f t="shared" si="79"/>
        <v>14209</v>
      </c>
      <c r="I117" s="45">
        <f t="shared" si="80"/>
        <v>10174</v>
      </c>
      <c r="J117" s="61"/>
      <c r="K117" s="61">
        <v>1743</v>
      </c>
      <c r="L117" s="61"/>
      <c r="M117" s="61">
        <v>8431</v>
      </c>
      <c r="N117" s="61"/>
      <c r="O117" s="61">
        <v>138</v>
      </c>
      <c r="P117" s="61"/>
      <c r="Q117" s="45">
        <f t="shared" si="81"/>
        <v>3897</v>
      </c>
      <c r="R117" s="61"/>
      <c r="S117" s="61">
        <v>92</v>
      </c>
      <c r="T117" s="61"/>
      <c r="U117" s="61">
        <v>1144</v>
      </c>
      <c r="V117" s="61"/>
      <c r="W117" s="61">
        <v>2661</v>
      </c>
      <c r="X117" s="45">
        <f t="shared" si="82"/>
        <v>3759</v>
      </c>
      <c r="Y117" s="61">
        <v>1087</v>
      </c>
      <c r="Z117" s="61"/>
      <c r="AA117" s="61"/>
      <c r="AB117" s="61"/>
      <c r="AC117" s="61">
        <v>2661</v>
      </c>
      <c r="AD117" s="61">
        <v>11</v>
      </c>
      <c r="AE117" s="45">
        <f t="shared" si="83"/>
        <v>138</v>
      </c>
      <c r="AF117" s="46">
        <f t="shared" si="84"/>
        <v>65985</v>
      </c>
      <c r="AG117" s="61"/>
      <c r="AH117" s="61">
        <v>44885</v>
      </c>
      <c r="AI117" s="61"/>
      <c r="AJ117" s="61">
        <v>12927</v>
      </c>
      <c r="AK117" s="61"/>
      <c r="AL117" s="61">
        <v>4386</v>
      </c>
      <c r="AM117" s="61"/>
      <c r="AN117" s="61"/>
      <c r="AO117" s="61">
        <v>3787</v>
      </c>
      <c r="AP117" s="63">
        <f t="shared" si="90"/>
        <v>0.15836932636205198</v>
      </c>
      <c r="AQ117" s="63">
        <v>0.13</v>
      </c>
      <c r="AR117" s="144">
        <f t="shared" si="91"/>
        <v>-55535</v>
      </c>
      <c r="AS117" s="151">
        <v>65023</v>
      </c>
      <c r="AT117" s="144">
        <f t="shared" si="87"/>
        <v>9350</v>
      </c>
      <c r="AU117" s="146">
        <f t="shared" si="88"/>
        <v>935</v>
      </c>
      <c r="AV117" s="147">
        <v>935</v>
      </c>
      <c r="AW117" s="147"/>
      <c r="AX117" s="147">
        <v>4415</v>
      </c>
      <c r="AY117" s="147">
        <v>4000</v>
      </c>
      <c r="AZ117" s="147"/>
      <c r="BA117" s="147"/>
      <c r="BB117" s="148">
        <v>0.11</v>
      </c>
      <c r="BC117" s="148"/>
      <c r="BD117" s="148"/>
      <c r="BE117" s="148"/>
      <c r="BF117" s="148">
        <v>1.3</v>
      </c>
      <c r="BG117" s="148">
        <v>0.5</v>
      </c>
      <c r="BH117" s="66" t="s">
        <v>356</v>
      </c>
    </row>
    <row r="118" spans="1:60" s="56" customFormat="1" ht="31.5" customHeight="1">
      <c r="A118" s="57">
        <f t="shared" si="89"/>
        <v>29</v>
      </c>
      <c r="B118" s="58" t="s">
        <v>227</v>
      </c>
      <c r="C118" s="59">
        <v>83</v>
      </c>
      <c r="D118" s="60">
        <f t="shared" si="77"/>
        <v>53</v>
      </c>
      <c r="E118" s="59">
        <v>47</v>
      </c>
      <c r="F118" s="59">
        <v>6</v>
      </c>
      <c r="G118" s="45">
        <f t="shared" si="78"/>
        <v>1412.6</v>
      </c>
      <c r="H118" s="45">
        <f t="shared" si="79"/>
        <v>4262</v>
      </c>
      <c r="I118" s="45">
        <f t="shared" si="80"/>
        <v>1393</v>
      </c>
      <c r="J118" s="61"/>
      <c r="K118" s="61">
        <v>1393</v>
      </c>
      <c r="L118" s="61"/>
      <c r="M118" s="61"/>
      <c r="N118" s="61"/>
      <c r="O118" s="61"/>
      <c r="P118" s="61"/>
      <c r="Q118" s="45">
        <f t="shared" si="81"/>
        <v>2869</v>
      </c>
      <c r="R118" s="61">
        <v>20</v>
      </c>
      <c r="S118" s="61"/>
      <c r="T118" s="61"/>
      <c r="U118" s="61"/>
      <c r="V118" s="61"/>
      <c r="W118" s="61">
        <v>2849</v>
      </c>
      <c r="X118" s="45">
        <f t="shared" si="82"/>
        <v>2849.4</v>
      </c>
      <c r="Y118" s="61"/>
      <c r="Z118" s="61"/>
      <c r="AA118" s="61"/>
      <c r="AB118" s="61"/>
      <c r="AC118" s="61">
        <v>2849</v>
      </c>
      <c r="AD118" s="61">
        <v>0.4</v>
      </c>
      <c r="AE118" s="45">
        <f t="shared" si="83"/>
        <v>19.599999999999909</v>
      </c>
      <c r="AF118" s="46">
        <f t="shared" si="84"/>
        <v>9187</v>
      </c>
      <c r="AG118" s="61"/>
      <c r="AH118" s="61">
        <v>6924</v>
      </c>
      <c r="AI118" s="61"/>
      <c r="AJ118" s="61">
        <v>970</v>
      </c>
      <c r="AK118" s="61"/>
      <c r="AL118" s="61">
        <v>1096</v>
      </c>
      <c r="AM118" s="61"/>
      <c r="AN118" s="61"/>
      <c r="AO118" s="61">
        <v>197</v>
      </c>
      <c r="AP118" s="63">
        <f t="shared" si="90"/>
        <v>0.153760748884293</v>
      </c>
      <c r="AQ118" s="63">
        <v>0.28000000000000003</v>
      </c>
      <c r="AR118" s="144">
        <f t="shared" si="91"/>
        <v>-7774.4</v>
      </c>
      <c r="AS118" s="151">
        <v>9891</v>
      </c>
      <c r="AT118" s="144">
        <f t="shared" si="87"/>
        <v>1778.5</v>
      </c>
      <c r="AU118" s="146">
        <f t="shared" si="88"/>
        <v>177.8</v>
      </c>
      <c r="AV118" s="147">
        <v>177.8</v>
      </c>
      <c r="AW118" s="147"/>
      <c r="AX118" s="147">
        <v>889.3</v>
      </c>
      <c r="AY118" s="147">
        <v>711.4</v>
      </c>
      <c r="AZ118" s="147"/>
      <c r="BA118" s="147">
        <v>889.3</v>
      </c>
      <c r="BB118" s="149">
        <v>0.13</v>
      </c>
      <c r="BC118" s="148"/>
      <c r="BD118" s="148"/>
      <c r="BE118" s="148"/>
      <c r="BF118" s="148">
        <v>2.2000000000000002</v>
      </c>
      <c r="BG118" s="148">
        <v>0.8</v>
      </c>
      <c r="BH118" s="66"/>
    </row>
    <row r="119" spans="1:60" s="56" customFormat="1" ht="31.5" customHeight="1">
      <c r="A119" s="57">
        <f t="shared" si="89"/>
        <v>30</v>
      </c>
      <c r="B119" s="58" t="s">
        <v>228</v>
      </c>
      <c r="C119" s="59">
        <v>85</v>
      </c>
      <c r="D119" s="60">
        <f t="shared" si="77"/>
        <v>64</v>
      </c>
      <c r="E119" s="59">
        <v>50</v>
      </c>
      <c r="F119" s="59">
        <v>14</v>
      </c>
      <c r="G119" s="45">
        <f t="shared" si="78"/>
        <v>1269</v>
      </c>
      <c r="H119" s="45">
        <f t="shared" si="79"/>
        <v>3488</v>
      </c>
      <c r="I119" s="45">
        <f t="shared" si="80"/>
        <v>1269</v>
      </c>
      <c r="J119" s="61"/>
      <c r="K119" s="61">
        <v>1269</v>
      </c>
      <c r="L119" s="61"/>
      <c r="M119" s="61"/>
      <c r="N119" s="61"/>
      <c r="O119" s="61"/>
      <c r="P119" s="61"/>
      <c r="Q119" s="45">
        <f t="shared" si="81"/>
        <v>2219</v>
      </c>
      <c r="R119" s="61"/>
      <c r="S119" s="61"/>
      <c r="T119" s="61"/>
      <c r="U119" s="61"/>
      <c r="V119" s="61"/>
      <c r="W119" s="61">
        <v>2219</v>
      </c>
      <c r="X119" s="45">
        <f t="shared" si="82"/>
        <v>2219</v>
      </c>
      <c r="Y119" s="61">
        <v>0</v>
      </c>
      <c r="Z119" s="61">
        <v>0</v>
      </c>
      <c r="AA119" s="61"/>
      <c r="AB119" s="61"/>
      <c r="AC119" s="61">
        <v>2219</v>
      </c>
      <c r="AD119" s="61">
        <v>0</v>
      </c>
      <c r="AE119" s="45">
        <f t="shared" si="83"/>
        <v>0</v>
      </c>
      <c r="AF119" s="46">
        <f t="shared" si="84"/>
        <v>11657</v>
      </c>
      <c r="AG119" s="61"/>
      <c r="AH119" s="61">
        <v>9494</v>
      </c>
      <c r="AI119" s="61"/>
      <c r="AJ119" s="61">
        <v>836</v>
      </c>
      <c r="AK119" s="61">
        <v>1020</v>
      </c>
      <c r="AL119" s="61"/>
      <c r="AM119" s="61"/>
      <c r="AN119" s="61"/>
      <c r="AO119" s="61">
        <v>307</v>
      </c>
      <c r="AP119" s="63">
        <f t="shared" si="90"/>
        <v>0.10886162820622802</v>
      </c>
      <c r="AQ119" s="63">
        <v>0.21</v>
      </c>
      <c r="AR119" s="144">
        <f t="shared" si="91"/>
        <v>-10388</v>
      </c>
      <c r="AS119" s="151">
        <v>11070</v>
      </c>
      <c r="AT119" s="144">
        <f t="shared" si="87"/>
        <v>434</v>
      </c>
      <c r="AU119" s="146">
        <f t="shared" si="88"/>
        <v>109</v>
      </c>
      <c r="AV119" s="147">
        <v>109</v>
      </c>
      <c r="AW119" s="147">
        <v>0</v>
      </c>
      <c r="AX119" s="147">
        <v>261</v>
      </c>
      <c r="AY119" s="147">
        <f>21+43</f>
        <v>64</v>
      </c>
      <c r="AZ119" s="147">
        <v>0</v>
      </c>
      <c r="BA119" s="147">
        <v>261</v>
      </c>
      <c r="BB119" s="148">
        <v>0.6</v>
      </c>
      <c r="BC119" s="148"/>
      <c r="BD119" s="148"/>
      <c r="BE119" s="148"/>
      <c r="BF119" s="148">
        <v>3</v>
      </c>
      <c r="BG119" s="148">
        <v>1</v>
      </c>
      <c r="BH119" s="66"/>
    </row>
    <row r="120" spans="1:60" s="56" customFormat="1" ht="31.5" customHeight="1">
      <c r="A120" s="57">
        <f t="shared" si="89"/>
        <v>31</v>
      </c>
      <c r="B120" s="58" t="s">
        <v>229</v>
      </c>
      <c r="C120" s="59">
        <v>72</v>
      </c>
      <c r="D120" s="60">
        <f t="shared" si="77"/>
        <v>57</v>
      </c>
      <c r="E120" s="59">
        <v>45</v>
      </c>
      <c r="F120" s="59">
        <v>12</v>
      </c>
      <c r="G120" s="45">
        <f t="shared" si="78"/>
        <v>3568.5300000000007</v>
      </c>
      <c r="H120" s="45">
        <f t="shared" si="79"/>
        <v>13298.880000000001</v>
      </c>
      <c r="I120" s="45">
        <f t="shared" si="80"/>
        <v>3252</v>
      </c>
      <c r="J120" s="61"/>
      <c r="K120" s="61">
        <v>3252</v>
      </c>
      <c r="L120" s="61"/>
      <c r="M120" s="61"/>
      <c r="N120" s="61"/>
      <c r="O120" s="61"/>
      <c r="P120" s="61"/>
      <c r="Q120" s="45">
        <f t="shared" si="81"/>
        <v>10046.880000000001</v>
      </c>
      <c r="R120" s="61">
        <v>4817</v>
      </c>
      <c r="S120" s="61"/>
      <c r="T120" s="61"/>
      <c r="U120" s="61"/>
      <c r="V120" s="61"/>
      <c r="W120" s="61">
        <f>8.88+5221</f>
        <v>5229.88</v>
      </c>
      <c r="X120" s="45">
        <f t="shared" si="82"/>
        <v>9730.35</v>
      </c>
      <c r="Y120" s="61"/>
      <c r="Z120" s="61">
        <v>2683.62</v>
      </c>
      <c r="AA120" s="61">
        <v>583.27</v>
      </c>
      <c r="AB120" s="61"/>
      <c r="AC120" s="61">
        <f>39.12+1041.47+5221</f>
        <v>6301.59</v>
      </c>
      <c r="AD120" s="61">
        <v>161.87</v>
      </c>
      <c r="AE120" s="45">
        <f t="shared" si="83"/>
        <v>316.53000000000065</v>
      </c>
      <c r="AF120" s="46">
        <f t="shared" si="84"/>
        <v>8352</v>
      </c>
      <c r="AG120" s="61"/>
      <c r="AH120" s="61">
        <v>7033</v>
      </c>
      <c r="AI120" s="61"/>
      <c r="AJ120" s="61">
        <v>154</v>
      </c>
      <c r="AK120" s="61">
        <v>370</v>
      </c>
      <c r="AL120" s="61">
        <v>130</v>
      </c>
      <c r="AM120" s="61"/>
      <c r="AN120" s="61"/>
      <c r="AO120" s="61">
        <v>665</v>
      </c>
      <c r="AP120" s="63">
        <f t="shared" si="90"/>
        <v>0.42726652298850581</v>
      </c>
      <c r="AQ120" s="63">
        <v>0.21</v>
      </c>
      <c r="AR120" s="144">
        <f t="shared" si="91"/>
        <v>-4783.4699999999993</v>
      </c>
      <c r="AS120" s="151">
        <v>9403</v>
      </c>
      <c r="AT120" s="144">
        <f t="shared" si="87"/>
        <v>881</v>
      </c>
      <c r="AU120" s="146">
        <f t="shared" si="88"/>
        <v>88</v>
      </c>
      <c r="AV120" s="147">
        <v>88</v>
      </c>
      <c r="AW120" s="147"/>
      <c r="AX120" s="147">
        <v>700</v>
      </c>
      <c r="AY120" s="147">
        <v>93</v>
      </c>
      <c r="AZ120" s="147"/>
      <c r="BA120" s="147">
        <v>700</v>
      </c>
      <c r="BB120" s="148">
        <v>0.13</v>
      </c>
      <c r="BC120" s="148"/>
      <c r="BD120" s="148"/>
      <c r="BE120" s="148"/>
      <c r="BF120" s="148">
        <v>2</v>
      </c>
      <c r="BG120" s="148">
        <v>1</v>
      </c>
      <c r="BH120" s="66"/>
    </row>
    <row r="121" spans="1:60" s="56" customFormat="1" ht="31.5" customHeight="1">
      <c r="A121" s="57">
        <f t="shared" si="89"/>
        <v>32</v>
      </c>
      <c r="B121" s="58" t="s">
        <v>230</v>
      </c>
      <c r="C121" s="59">
        <v>50</v>
      </c>
      <c r="D121" s="60">
        <f t="shared" si="77"/>
        <v>40</v>
      </c>
      <c r="E121" s="59">
        <v>27</v>
      </c>
      <c r="F121" s="59">
        <v>13</v>
      </c>
      <c r="G121" s="45">
        <f t="shared" si="78"/>
        <v>3957.4933860000001</v>
      </c>
      <c r="H121" s="45">
        <f t="shared" si="79"/>
        <v>10910.680604000001</v>
      </c>
      <c r="I121" s="45">
        <f t="shared" si="80"/>
        <v>3952.2449999999999</v>
      </c>
      <c r="J121" s="61"/>
      <c r="K121" s="61">
        <v>3952.2449999999999</v>
      </c>
      <c r="L121" s="61"/>
      <c r="M121" s="61"/>
      <c r="N121" s="61"/>
      <c r="O121" s="61"/>
      <c r="P121" s="61"/>
      <c r="Q121" s="45">
        <f t="shared" si="81"/>
        <v>6958.4356040000002</v>
      </c>
      <c r="R121" s="61"/>
      <c r="S121" s="61"/>
      <c r="T121" s="61"/>
      <c r="U121" s="61"/>
      <c r="V121" s="61"/>
      <c r="W121" s="61">
        <f>6952.77625+5.659354</f>
        <v>6958.4356040000002</v>
      </c>
      <c r="X121" s="45">
        <f t="shared" si="82"/>
        <v>6953.187218</v>
      </c>
      <c r="Y121" s="61"/>
      <c r="Z121" s="61"/>
      <c r="AA121" s="61"/>
      <c r="AB121" s="61"/>
      <c r="AC121" s="61">
        <v>6952.7762499999999</v>
      </c>
      <c r="AD121" s="61">
        <v>0.410968</v>
      </c>
      <c r="AE121" s="45">
        <f t="shared" si="83"/>
        <v>5.2483860000002096</v>
      </c>
      <c r="AF121" s="46">
        <f t="shared" si="84"/>
        <v>6546.3175289999963</v>
      </c>
      <c r="AG121" s="61"/>
      <c r="AH121" s="61">
        <v>5628.1452859999999</v>
      </c>
      <c r="AI121" s="61"/>
      <c r="AJ121" s="61">
        <v>164.6523</v>
      </c>
      <c r="AK121" s="61"/>
      <c r="AL121" s="61">
        <v>415.7122</v>
      </c>
      <c r="AM121" s="61"/>
      <c r="AN121" s="61"/>
      <c r="AO121" s="61">
        <v>337.807742999997</v>
      </c>
      <c r="AP121" s="63">
        <f t="shared" si="90"/>
        <v>0.60453734003406034</v>
      </c>
      <c r="AQ121" s="63">
        <v>0.28000000000000003</v>
      </c>
      <c r="AR121" s="144">
        <f t="shared" si="91"/>
        <v>-2588.8241429999962</v>
      </c>
      <c r="AS121" s="151">
        <v>8565</v>
      </c>
      <c r="AT121" s="144">
        <f t="shared" si="87"/>
        <v>5970.93</v>
      </c>
      <c r="AU121" s="146">
        <f t="shared" si="88"/>
        <v>550.1</v>
      </c>
      <c r="AV121" s="147">
        <v>550.1</v>
      </c>
      <c r="AW121" s="147"/>
      <c r="AX121" s="147">
        <v>4549.55</v>
      </c>
      <c r="AY121" s="147">
        <v>354.16</v>
      </c>
      <c r="AZ121" s="147">
        <v>517.12</v>
      </c>
      <c r="BA121" s="147">
        <v>4549.55</v>
      </c>
      <c r="BB121" s="148">
        <v>0.98</v>
      </c>
      <c r="BC121" s="148"/>
      <c r="BD121" s="148"/>
      <c r="BE121" s="148"/>
      <c r="BF121" s="148">
        <v>17.739999999999998</v>
      </c>
      <c r="BG121" s="148">
        <v>7.67</v>
      </c>
      <c r="BH121" s="66"/>
    </row>
    <row r="122" spans="1:60" s="56" customFormat="1" ht="31.5" customHeight="1">
      <c r="A122" s="57">
        <f t="shared" si="89"/>
        <v>33</v>
      </c>
      <c r="B122" s="58" t="s">
        <v>231</v>
      </c>
      <c r="C122" s="59">
        <v>300</v>
      </c>
      <c r="D122" s="60">
        <f t="shared" si="77"/>
        <v>231</v>
      </c>
      <c r="E122" s="59">
        <v>196</v>
      </c>
      <c r="F122" s="59">
        <v>35</v>
      </c>
      <c r="G122" s="45">
        <f t="shared" si="78"/>
        <v>9990</v>
      </c>
      <c r="H122" s="45">
        <f t="shared" si="79"/>
        <v>10413</v>
      </c>
      <c r="I122" s="45">
        <f t="shared" si="80"/>
        <v>9816</v>
      </c>
      <c r="J122" s="61"/>
      <c r="K122" s="61">
        <v>9816</v>
      </c>
      <c r="L122" s="61"/>
      <c r="M122" s="61"/>
      <c r="N122" s="61"/>
      <c r="O122" s="61"/>
      <c r="P122" s="61">
        <v>93</v>
      </c>
      <c r="Q122" s="45">
        <f t="shared" si="81"/>
        <v>504</v>
      </c>
      <c r="R122" s="61">
        <v>504</v>
      </c>
      <c r="S122" s="61"/>
      <c r="T122" s="61"/>
      <c r="U122" s="61"/>
      <c r="V122" s="61"/>
      <c r="W122" s="61"/>
      <c r="X122" s="45">
        <f t="shared" si="82"/>
        <v>423</v>
      </c>
      <c r="Y122" s="61"/>
      <c r="Z122" s="61">
        <v>229</v>
      </c>
      <c r="AA122" s="61">
        <v>123</v>
      </c>
      <c r="AB122" s="61"/>
      <c r="AC122" s="61">
        <v>64</v>
      </c>
      <c r="AD122" s="61">
        <v>7</v>
      </c>
      <c r="AE122" s="45">
        <f t="shared" si="83"/>
        <v>81</v>
      </c>
      <c r="AF122" s="46">
        <f t="shared" si="84"/>
        <v>48610</v>
      </c>
      <c r="AG122" s="61"/>
      <c r="AH122" s="61">
        <v>35196</v>
      </c>
      <c r="AI122" s="61"/>
      <c r="AJ122" s="61">
        <v>12706</v>
      </c>
      <c r="AK122" s="61"/>
      <c r="AL122" s="61">
        <v>567</v>
      </c>
      <c r="AM122" s="61"/>
      <c r="AN122" s="61"/>
      <c r="AO122" s="61">
        <v>141</v>
      </c>
      <c r="AP122" s="63">
        <f t="shared" si="90"/>
        <v>0.20551326887471713</v>
      </c>
      <c r="AQ122" s="63">
        <v>0.23</v>
      </c>
      <c r="AR122" s="144">
        <f t="shared" si="91"/>
        <v>-38620</v>
      </c>
      <c r="AS122" s="151">
        <v>46202</v>
      </c>
      <c r="AT122" s="144">
        <f t="shared" si="87"/>
        <v>2491</v>
      </c>
      <c r="AU122" s="146">
        <f t="shared" si="88"/>
        <v>266</v>
      </c>
      <c r="AV122" s="147">
        <v>266</v>
      </c>
      <c r="AW122" s="147"/>
      <c r="AX122" s="147"/>
      <c r="AY122" s="147">
        <v>1795</v>
      </c>
      <c r="AZ122" s="147">
        <v>430</v>
      </c>
      <c r="BA122" s="147"/>
      <c r="BB122" s="148"/>
      <c r="BC122" s="148"/>
      <c r="BD122" s="148"/>
      <c r="BE122" s="148"/>
      <c r="BF122" s="148"/>
      <c r="BG122" s="148"/>
      <c r="BH122" s="66"/>
    </row>
    <row r="123" spans="1:60" s="56" customFormat="1" ht="31.5" customHeight="1">
      <c r="A123" s="57">
        <f t="shared" si="89"/>
        <v>34</v>
      </c>
      <c r="B123" s="58" t="s">
        <v>232</v>
      </c>
      <c r="C123" s="59">
        <v>67</v>
      </c>
      <c r="D123" s="60">
        <f t="shared" si="77"/>
        <v>58</v>
      </c>
      <c r="E123" s="59">
        <v>54</v>
      </c>
      <c r="F123" s="59">
        <v>4</v>
      </c>
      <c r="G123" s="45">
        <f t="shared" si="78"/>
        <v>1443</v>
      </c>
      <c r="H123" s="45">
        <f t="shared" si="79"/>
        <v>4427</v>
      </c>
      <c r="I123" s="45">
        <f t="shared" si="80"/>
        <v>1443</v>
      </c>
      <c r="J123" s="61"/>
      <c r="K123" s="61">
        <v>1443</v>
      </c>
      <c r="L123" s="61"/>
      <c r="M123" s="61"/>
      <c r="N123" s="61"/>
      <c r="O123" s="61"/>
      <c r="P123" s="61"/>
      <c r="Q123" s="45">
        <f t="shared" si="81"/>
        <v>2984</v>
      </c>
      <c r="R123" s="61"/>
      <c r="S123" s="61"/>
      <c r="T123" s="61"/>
      <c r="U123" s="61"/>
      <c r="V123" s="61"/>
      <c r="W123" s="61">
        <v>2984</v>
      </c>
      <c r="X123" s="45">
        <f t="shared" si="82"/>
        <v>2984</v>
      </c>
      <c r="Y123" s="61"/>
      <c r="Z123" s="61"/>
      <c r="AA123" s="61"/>
      <c r="AB123" s="61"/>
      <c r="AC123" s="61">
        <v>2984</v>
      </c>
      <c r="AD123" s="61"/>
      <c r="AE123" s="45">
        <f t="shared" si="83"/>
        <v>0</v>
      </c>
      <c r="AF123" s="46">
        <f t="shared" si="84"/>
        <v>10901</v>
      </c>
      <c r="AG123" s="61"/>
      <c r="AH123" s="61">
        <v>7646</v>
      </c>
      <c r="AI123" s="61"/>
      <c r="AJ123" s="61">
        <v>1278</v>
      </c>
      <c r="AK123" s="61"/>
      <c r="AL123" s="61">
        <v>1555</v>
      </c>
      <c r="AM123" s="61"/>
      <c r="AN123" s="61"/>
      <c r="AO123" s="61">
        <v>422</v>
      </c>
      <c r="AP123" s="63">
        <f t="shared" si="90"/>
        <v>0.13237317677277313</v>
      </c>
      <c r="AQ123" s="63">
        <v>0.16</v>
      </c>
      <c r="AR123" s="144">
        <f t="shared" si="91"/>
        <v>-9458</v>
      </c>
      <c r="AS123" s="151">
        <v>10200</v>
      </c>
      <c r="AT123" s="144">
        <f t="shared" si="87"/>
        <v>742</v>
      </c>
      <c r="AU123" s="146">
        <f t="shared" si="88"/>
        <v>149</v>
      </c>
      <c r="AV123" s="147">
        <v>149</v>
      </c>
      <c r="AW123" s="147"/>
      <c r="AX123" s="147">
        <v>259</v>
      </c>
      <c r="AY123" s="147">
        <v>334</v>
      </c>
      <c r="AZ123" s="147"/>
      <c r="BA123" s="147">
        <v>259</v>
      </c>
      <c r="BB123" s="149">
        <v>0.15</v>
      </c>
      <c r="BC123" s="148"/>
      <c r="BD123" s="148"/>
      <c r="BE123" s="148"/>
      <c r="BF123" s="148">
        <v>0.7</v>
      </c>
      <c r="BG123" s="148">
        <v>0.2</v>
      </c>
      <c r="BH123" s="66"/>
    </row>
    <row r="124" spans="1:60" s="56" customFormat="1" ht="31.5" customHeight="1">
      <c r="A124" s="57">
        <f t="shared" si="89"/>
        <v>35</v>
      </c>
      <c r="B124" s="58" t="s">
        <v>233</v>
      </c>
      <c r="C124" s="59">
        <v>118</v>
      </c>
      <c r="D124" s="60">
        <f t="shared" si="77"/>
        <v>85</v>
      </c>
      <c r="E124" s="59">
        <v>78</v>
      </c>
      <c r="F124" s="59">
        <v>7</v>
      </c>
      <c r="G124" s="45">
        <f t="shared" si="78"/>
        <v>28142</v>
      </c>
      <c r="H124" s="45">
        <f t="shared" si="79"/>
        <v>28142</v>
      </c>
      <c r="I124" s="45">
        <f t="shared" si="80"/>
        <v>28049</v>
      </c>
      <c r="J124" s="61"/>
      <c r="K124" s="61">
        <v>28049</v>
      </c>
      <c r="L124" s="61"/>
      <c r="M124" s="61"/>
      <c r="N124" s="61"/>
      <c r="O124" s="61"/>
      <c r="P124" s="61">
        <v>93</v>
      </c>
      <c r="Q124" s="45">
        <f t="shared" si="81"/>
        <v>0</v>
      </c>
      <c r="R124" s="61"/>
      <c r="S124" s="61"/>
      <c r="T124" s="61"/>
      <c r="U124" s="61"/>
      <c r="V124" s="61"/>
      <c r="W124" s="61"/>
      <c r="X124" s="45">
        <f t="shared" si="82"/>
        <v>0</v>
      </c>
      <c r="Y124" s="61"/>
      <c r="Z124" s="61"/>
      <c r="AA124" s="61"/>
      <c r="AB124" s="61"/>
      <c r="AC124" s="61"/>
      <c r="AD124" s="61"/>
      <c r="AE124" s="45">
        <f t="shared" si="83"/>
        <v>0</v>
      </c>
      <c r="AF124" s="46">
        <f t="shared" si="84"/>
        <v>33646</v>
      </c>
      <c r="AG124" s="61"/>
      <c r="AH124" s="61">
        <f>14449+674</f>
        <v>15123</v>
      </c>
      <c r="AI124" s="61"/>
      <c r="AJ124" s="61">
        <v>9094</v>
      </c>
      <c r="AK124" s="61"/>
      <c r="AL124" s="61">
        <v>277</v>
      </c>
      <c r="AM124" s="61"/>
      <c r="AN124" s="61"/>
      <c r="AO124" s="61">
        <v>9152</v>
      </c>
      <c r="AP124" s="63">
        <f t="shared" si="90"/>
        <v>0.83641443262200554</v>
      </c>
      <c r="AQ124" s="63">
        <v>0.42</v>
      </c>
      <c r="AR124" s="144">
        <f t="shared" si="91"/>
        <v>-5504</v>
      </c>
      <c r="AS124" s="151">
        <v>16433</v>
      </c>
      <c r="AT124" s="144">
        <f t="shared" si="87"/>
        <v>12005</v>
      </c>
      <c r="AU124" s="146">
        <f t="shared" si="88"/>
        <v>1801</v>
      </c>
      <c r="AV124" s="147">
        <v>1801</v>
      </c>
      <c r="AW124" s="147"/>
      <c r="AX124" s="147">
        <v>4817</v>
      </c>
      <c r="AY124" s="147">
        <v>1271</v>
      </c>
      <c r="AZ124" s="147">
        <v>4116</v>
      </c>
      <c r="BA124" s="147">
        <v>5285</v>
      </c>
      <c r="BB124" s="149">
        <v>0.69</v>
      </c>
      <c r="BC124" s="148"/>
      <c r="BD124" s="148"/>
      <c r="BE124" s="148"/>
      <c r="BF124" s="148">
        <v>19</v>
      </c>
      <c r="BG124" s="148">
        <v>1</v>
      </c>
      <c r="BH124" s="66"/>
    </row>
    <row r="125" spans="1:60" s="56" customFormat="1" ht="31.5" customHeight="1">
      <c r="A125" s="57">
        <f t="shared" si="89"/>
        <v>36</v>
      </c>
      <c r="B125" s="58" t="s">
        <v>234</v>
      </c>
      <c r="C125" s="59">
        <v>98</v>
      </c>
      <c r="D125" s="60">
        <f t="shared" si="77"/>
        <v>73</v>
      </c>
      <c r="E125" s="59">
        <v>35</v>
      </c>
      <c r="F125" s="59">
        <v>38</v>
      </c>
      <c r="G125" s="45">
        <f t="shared" si="78"/>
        <v>550.02326599999992</v>
      </c>
      <c r="H125" s="45">
        <f t="shared" si="79"/>
        <v>2074.818268</v>
      </c>
      <c r="I125" s="45">
        <f t="shared" si="80"/>
        <v>550</v>
      </c>
      <c r="J125" s="61"/>
      <c r="K125" s="61"/>
      <c r="L125" s="61"/>
      <c r="M125" s="61">
        <v>550</v>
      </c>
      <c r="N125" s="61"/>
      <c r="O125" s="61"/>
      <c r="P125" s="61"/>
      <c r="Q125" s="397">
        <f t="shared" si="81"/>
        <v>1524.818268</v>
      </c>
      <c r="R125" s="61">
        <v>711.64955399999997</v>
      </c>
      <c r="S125" s="61"/>
      <c r="T125" s="61"/>
      <c r="U125" s="61"/>
      <c r="V125" s="61"/>
      <c r="W125" s="61">
        <f>812.084727+1.083987</f>
        <v>813.16871400000002</v>
      </c>
      <c r="X125" s="45">
        <f t="shared" si="82"/>
        <v>1524.7950020000001</v>
      </c>
      <c r="Y125" s="61">
        <f>1793-683+0.2</f>
        <v>1110.2</v>
      </c>
      <c r="Z125" s="61">
        <v>44.365001999999997</v>
      </c>
      <c r="AA125" s="61"/>
      <c r="AB125" s="61"/>
      <c r="AC125" s="229">
        <v>370.23</v>
      </c>
      <c r="AD125" s="61"/>
      <c r="AE125" s="45">
        <f t="shared" si="83"/>
        <v>2.3265999999921405E-2</v>
      </c>
      <c r="AF125" s="46">
        <f t="shared" si="84"/>
        <v>7299</v>
      </c>
      <c r="AG125" s="61"/>
      <c r="AH125" s="61">
        <v>5951.884</v>
      </c>
      <c r="AI125" s="61"/>
      <c r="AJ125" s="61">
        <v>683</v>
      </c>
      <c r="AK125" s="61"/>
      <c r="AL125" s="61">
        <v>62.814</v>
      </c>
      <c r="AM125" s="61"/>
      <c r="AN125" s="61"/>
      <c r="AO125" s="61">
        <v>601.30200000000002</v>
      </c>
      <c r="AP125" s="63">
        <f t="shared" si="90"/>
        <v>7.5355975613097675E-2</v>
      </c>
      <c r="AQ125" s="63">
        <v>0.12</v>
      </c>
      <c r="AR125" s="144">
        <f t="shared" si="91"/>
        <v>-6748.9767339999999</v>
      </c>
      <c r="AS125" s="151"/>
      <c r="AT125" s="144">
        <f t="shared" si="87"/>
        <v>0</v>
      </c>
      <c r="AU125" s="146">
        <f t="shared" si="88"/>
        <v>0</v>
      </c>
      <c r="AV125" s="147"/>
      <c r="AW125" s="147"/>
      <c r="AX125" s="147"/>
      <c r="AY125" s="147"/>
      <c r="AZ125" s="147"/>
      <c r="BA125" s="147"/>
      <c r="BB125" s="148"/>
      <c r="BC125" s="148"/>
      <c r="BD125" s="148"/>
      <c r="BE125" s="148"/>
      <c r="BF125" s="148"/>
      <c r="BG125" s="148"/>
      <c r="BH125" s="66"/>
    </row>
    <row r="126" spans="1:60" s="56" customFormat="1" ht="31.5" customHeight="1">
      <c r="A126" s="57">
        <f t="shared" si="89"/>
        <v>37</v>
      </c>
      <c r="B126" s="58" t="s">
        <v>235</v>
      </c>
      <c r="C126" s="59">
        <v>70</v>
      </c>
      <c r="D126" s="60">
        <f t="shared" si="77"/>
        <v>64</v>
      </c>
      <c r="E126" s="59">
        <v>41</v>
      </c>
      <c r="F126" s="59">
        <v>23</v>
      </c>
      <c r="G126" s="45">
        <f t="shared" si="78"/>
        <v>6726</v>
      </c>
      <c r="H126" s="45">
        <f t="shared" si="79"/>
        <v>10142</v>
      </c>
      <c r="I126" s="45">
        <f t="shared" si="80"/>
        <v>5660</v>
      </c>
      <c r="J126" s="61">
        <v>0</v>
      </c>
      <c r="K126" s="61">
        <v>0</v>
      </c>
      <c r="L126" s="61">
        <v>0</v>
      </c>
      <c r="M126" s="61">
        <v>5660</v>
      </c>
      <c r="N126" s="61">
        <v>0</v>
      </c>
      <c r="O126" s="61">
        <v>0</v>
      </c>
      <c r="P126" s="61">
        <v>0</v>
      </c>
      <c r="Q126" s="45">
        <f t="shared" si="81"/>
        <v>4482</v>
      </c>
      <c r="R126" s="61">
        <v>4361</v>
      </c>
      <c r="S126" s="61">
        <v>118</v>
      </c>
      <c r="T126" s="61">
        <v>0</v>
      </c>
      <c r="U126" s="61">
        <v>0</v>
      </c>
      <c r="V126" s="61">
        <v>0</v>
      </c>
      <c r="W126" s="61">
        <v>3</v>
      </c>
      <c r="X126" s="45">
        <f t="shared" si="82"/>
        <v>3416</v>
      </c>
      <c r="Y126" s="61">
        <v>201</v>
      </c>
      <c r="Z126" s="61">
        <v>933</v>
      </c>
      <c r="AA126" s="61">
        <v>843</v>
      </c>
      <c r="AB126" s="61">
        <v>334</v>
      </c>
      <c r="AC126" s="61">
        <v>1069</v>
      </c>
      <c r="AD126" s="61">
        <v>36</v>
      </c>
      <c r="AE126" s="45">
        <f t="shared" si="83"/>
        <v>1066</v>
      </c>
      <c r="AF126" s="46">
        <f t="shared" si="84"/>
        <v>0</v>
      </c>
      <c r="AG126" s="61"/>
      <c r="AH126" s="61">
        <v>0</v>
      </c>
      <c r="AI126" s="61">
        <v>0</v>
      </c>
      <c r="AJ126" s="61">
        <v>0</v>
      </c>
      <c r="AK126" s="61">
        <v>0</v>
      </c>
      <c r="AL126" s="61">
        <v>0</v>
      </c>
      <c r="AM126" s="61">
        <v>0</v>
      </c>
      <c r="AN126" s="61">
        <v>0</v>
      </c>
      <c r="AO126" s="61">
        <v>0</v>
      </c>
      <c r="AP126" s="63" t="e">
        <f t="shared" si="90"/>
        <v>#DIV/0!</v>
      </c>
      <c r="AQ126" s="63">
        <v>0.47</v>
      </c>
      <c r="AR126" s="144">
        <f t="shared" si="91"/>
        <v>6726</v>
      </c>
      <c r="AS126" s="151"/>
      <c r="AT126" s="144">
        <f t="shared" si="87"/>
        <v>0</v>
      </c>
      <c r="AU126" s="146">
        <f t="shared" si="88"/>
        <v>0</v>
      </c>
      <c r="AV126" s="147"/>
      <c r="AW126" s="147"/>
      <c r="AX126" s="147"/>
      <c r="AY126" s="147"/>
      <c r="AZ126" s="147"/>
      <c r="BA126" s="147"/>
      <c r="BB126" s="148"/>
      <c r="BC126" s="148"/>
      <c r="BD126" s="148"/>
      <c r="BE126" s="148"/>
      <c r="BF126" s="148"/>
      <c r="BG126" s="148"/>
      <c r="BH126" s="66"/>
    </row>
    <row r="127" spans="1:60" s="76" customFormat="1" ht="31.5" customHeight="1">
      <c r="A127" s="71" t="s">
        <v>236</v>
      </c>
      <c r="B127" s="88" t="s">
        <v>237</v>
      </c>
      <c r="C127" s="72"/>
      <c r="D127" s="102">
        <f t="shared" si="77"/>
        <v>0</v>
      </c>
      <c r="E127" s="72"/>
      <c r="F127" s="72"/>
      <c r="G127" s="46">
        <f t="shared" si="78"/>
        <v>0</v>
      </c>
      <c r="H127" s="46">
        <f t="shared" si="79"/>
        <v>0</v>
      </c>
      <c r="I127" s="46">
        <f t="shared" si="80"/>
        <v>0</v>
      </c>
      <c r="J127" s="65"/>
      <c r="K127" s="65"/>
      <c r="L127" s="65"/>
      <c r="M127" s="65"/>
      <c r="N127" s="65"/>
      <c r="O127" s="65"/>
      <c r="P127" s="65"/>
      <c r="Q127" s="46">
        <f t="shared" si="81"/>
        <v>0</v>
      </c>
      <c r="R127" s="65"/>
      <c r="S127" s="65"/>
      <c r="T127" s="65"/>
      <c r="U127" s="65"/>
      <c r="V127" s="65"/>
      <c r="W127" s="65"/>
      <c r="X127" s="46">
        <f t="shared" si="82"/>
        <v>0</v>
      </c>
      <c r="Y127" s="65"/>
      <c r="Z127" s="65"/>
      <c r="AA127" s="65"/>
      <c r="AB127" s="65"/>
      <c r="AC127" s="65"/>
      <c r="AD127" s="65"/>
      <c r="AE127" s="46">
        <f t="shared" si="83"/>
        <v>0</v>
      </c>
      <c r="AF127" s="46">
        <f t="shared" si="84"/>
        <v>0</v>
      </c>
      <c r="AG127" s="65"/>
      <c r="AH127" s="65"/>
      <c r="AI127" s="65"/>
      <c r="AJ127" s="65"/>
      <c r="AK127" s="65"/>
      <c r="AL127" s="65"/>
      <c r="AM127" s="65"/>
      <c r="AN127" s="65"/>
      <c r="AO127" s="65"/>
      <c r="AP127" s="182"/>
      <c r="AQ127" s="182"/>
      <c r="AR127" s="153">
        <f>+G127-AF127</f>
        <v>0</v>
      </c>
      <c r="AS127" s="154"/>
      <c r="AT127" s="153">
        <f t="shared" si="87"/>
        <v>0</v>
      </c>
      <c r="AU127" s="153">
        <f t="shared" ref="AU127:AU130" si="92">AV127+AW127</f>
        <v>0</v>
      </c>
      <c r="AV127" s="156"/>
      <c r="AW127" s="156"/>
      <c r="AX127" s="156"/>
      <c r="AY127" s="156"/>
      <c r="AZ127" s="156"/>
      <c r="BA127" s="156"/>
      <c r="BB127" s="62"/>
      <c r="BC127" s="62"/>
      <c r="BD127" s="62"/>
      <c r="BE127" s="62"/>
      <c r="BF127" s="62"/>
      <c r="BG127" s="62"/>
      <c r="BH127" s="75"/>
    </row>
    <row r="128" spans="1:60" s="56" customFormat="1" ht="31.5" customHeight="1">
      <c r="A128" s="57">
        <v>1</v>
      </c>
      <c r="B128" s="58" t="s">
        <v>238</v>
      </c>
      <c r="C128" s="59">
        <v>72</v>
      </c>
      <c r="D128" s="60">
        <f t="shared" si="77"/>
        <v>85</v>
      </c>
      <c r="E128" s="59">
        <v>66</v>
      </c>
      <c r="F128" s="59">
        <v>19</v>
      </c>
      <c r="G128" s="45">
        <f t="shared" si="78"/>
        <v>38.990000000000464</v>
      </c>
      <c r="H128" s="45">
        <f t="shared" si="79"/>
        <v>2005.18</v>
      </c>
      <c r="I128" s="45">
        <f t="shared" si="80"/>
        <v>0</v>
      </c>
      <c r="J128" s="61"/>
      <c r="K128" s="61"/>
      <c r="L128" s="61"/>
      <c r="M128" s="61"/>
      <c r="N128" s="61"/>
      <c r="O128" s="61"/>
      <c r="P128" s="61"/>
      <c r="Q128" s="45">
        <f t="shared" si="81"/>
        <v>2005.18</v>
      </c>
      <c r="R128" s="61"/>
      <c r="S128" s="61"/>
      <c r="T128" s="61"/>
      <c r="U128" s="61"/>
      <c r="V128" s="61"/>
      <c r="W128" s="61">
        <v>2005.18</v>
      </c>
      <c r="X128" s="45">
        <f t="shared" si="82"/>
        <v>1966.1899999999996</v>
      </c>
      <c r="Y128" s="61">
        <v>244.37</v>
      </c>
      <c r="Z128" s="61">
        <v>1581.62</v>
      </c>
      <c r="AA128" s="61"/>
      <c r="AB128" s="61">
        <v>40.1</v>
      </c>
      <c r="AC128" s="61">
        <v>62.54</v>
      </c>
      <c r="AD128" s="61">
        <v>37.56</v>
      </c>
      <c r="AE128" s="45">
        <f t="shared" ref="AE128:AE130" si="93">Q128-X128</f>
        <v>38.990000000000464</v>
      </c>
      <c r="AF128" s="46">
        <f t="shared" si="84"/>
        <v>13135.08</v>
      </c>
      <c r="AG128" s="61"/>
      <c r="AH128" s="61">
        <v>12479.03</v>
      </c>
      <c r="AI128" s="61"/>
      <c r="AJ128" s="61">
        <v>453.53</v>
      </c>
      <c r="AK128" s="61"/>
      <c r="AL128" s="61">
        <v>144.63</v>
      </c>
      <c r="AM128" s="61"/>
      <c r="AN128" s="61"/>
      <c r="AO128" s="61">
        <v>57.89</v>
      </c>
      <c r="AP128" s="63">
        <f t="shared" ref="AP128:AP130" si="94">G128/AF128</f>
        <v>2.9683869454925635E-3</v>
      </c>
      <c r="AQ128" s="63">
        <v>0.16</v>
      </c>
      <c r="AR128" s="144">
        <f t="shared" ref="AR128:AR130" si="95">G128-AF128</f>
        <v>-13096.09</v>
      </c>
      <c r="AS128" s="145">
        <v>12619.34</v>
      </c>
      <c r="AT128" s="144">
        <f t="shared" si="87"/>
        <v>63.49</v>
      </c>
      <c r="AU128" s="146">
        <f t="shared" si="92"/>
        <v>40.1</v>
      </c>
      <c r="AV128" s="147"/>
      <c r="AW128" s="147">
        <v>40.1</v>
      </c>
      <c r="AX128" s="147"/>
      <c r="AY128" s="147">
        <v>23.39</v>
      </c>
      <c r="AZ128" s="147"/>
      <c r="BA128" s="147"/>
      <c r="BB128" s="148"/>
      <c r="BC128" s="148"/>
      <c r="BD128" s="148"/>
      <c r="BE128" s="148"/>
      <c r="BF128" s="148"/>
      <c r="BG128" s="148"/>
      <c r="BH128" s="66"/>
    </row>
    <row r="129" spans="1:60" s="56" customFormat="1" ht="45" customHeight="1">
      <c r="A129" s="57">
        <f t="shared" ref="A129:A130" si="96">+A128+1</f>
        <v>2</v>
      </c>
      <c r="B129" s="58" t="s">
        <v>239</v>
      </c>
      <c r="C129" s="59">
        <v>104</v>
      </c>
      <c r="D129" s="60">
        <f t="shared" si="77"/>
        <v>129</v>
      </c>
      <c r="E129" s="59">
        <v>50</v>
      </c>
      <c r="F129" s="59">
        <v>79</v>
      </c>
      <c r="G129" s="45">
        <f t="shared" si="78"/>
        <v>636</v>
      </c>
      <c r="H129" s="45">
        <f t="shared" si="79"/>
        <v>5266</v>
      </c>
      <c r="I129" s="45">
        <f t="shared" si="80"/>
        <v>0</v>
      </c>
      <c r="J129" s="61"/>
      <c r="K129" s="61"/>
      <c r="L129" s="61"/>
      <c r="M129" s="61"/>
      <c r="N129" s="61"/>
      <c r="O129" s="61"/>
      <c r="P129" s="61"/>
      <c r="Q129" s="45">
        <f t="shared" si="81"/>
        <v>5266</v>
      </c>
      <c r="R129" s="61"/>
      <c r="S129" s="61"/>
      <c r="T129" s="61"/>
      <c r="U129" s="61"/>
      <c r="V129" s="61"/>
      <c r="W129" s="61">
        <v>5266</v>
      </c>
      <c r="X129" s="45">
        <f t="shared" si="82"/>
        <v>4630</v>
      </c>
      <c r="Y129" s="61"/>
      <c r="Z129" s="61">
        <v>2284</v>
      </c>
      <c r="AA129" s="61">
        <v>1719</v>
      </c>
      <c r="AB129" s="61">
        <v>37</v>
      </c>
      <c r="AC129" s="61">
        <v>424</v>
      </c>
      <c r="AD129" s="61">
        <v>166</v>
      </c>
      <c r="AE129" s="45">
        <f t="shared" si="93"/>
        <v>636</v>
      </c>
      <c r="AF129" s="46">
        <f t="shared" si="84"/>
        <v>10292</v>
      </c>
      <c r="AG129" s="61"/>
      <c r="AH129" s="61">
        <v>9335</v>
      </c>
      <c r="AI129" s="61"/>
      <c r="AJ129" s="61">
        <v>957</v>
      </c>
      <c r="AK129" s="61"/>
      <c r="AL129" s="61"/>
      <c r="AM129" s="61"/>
      <c r="AN129" s="61"/>
      <c r="AO129" s="61"/>
      <c r="AP129" s="63">
        <f t="shared" si="94"/>
        <v>6.1795569374271275E-2</v>
      </c>
      <c r="AQ129" s="63">
        <v>0.12</v>
      </c>
      <c r="AR129" s="144">
        <f t="shared" si="95"/>
        <v>-9656</v>
      </c>
      <c r="AS129" s="145">
        <v>10292</v>
      </c>
      <c r="AT129" s="144">
        <f t="shared" si="87"/>
        <v>636</v>
      </c>
      <c r="AU129" s="146">
        <f t="shared" si="92"/>
        <v>64</v>
      </c>
      <c r="AV129" s="147">
        <v>64</v>
      </c>
      <c r="AW129" s="147"/>
      <c r="AX129" s="147">
        <v>540</v>
      </c>
      <c r="AY129" s="147">
        <v>32</v>
      </c>
      <c r="AZ129" s="147"/>
      <c r="BA129" s="147"/>
      <c r="BB129" s="148">
        <v>0.57999999999999996</v>
      </c>
      <c r="BC129" s="148"/>
      <c r="BD129" s="148"/>
      <c r="BE129" s="148"/>
      <c r="BF129" s="148">
        <v>1.2</v>
      </c>
      <c r="BG129" s="148">
        <v>0.3</v>
      </c>
      <c r="BH129" s="66"/>
    </row>
    <row r="130" spans="1:60" s="56" customFormat="1" ht="31.5" customHeight="1">
      <c r="A130" s="57">
        <f t="shared" si="96"/>
        <v>3</v>
      </c>
      <c r="B130" s="58" t="s">
        <v>240</v>
      </c>
      <c r="C130" s="59">
        <v>39</v>
      </c>
      <c r="D130" s="60">
        <f t="shared" si="77"/>
        <v>26</v>
      </c>
      <c r="E130" s="59">
        <v>20</v>
      </c>
      <c r="F130" s="59">
        <v>6</v>
      </c>
      <c r="G130" s="45">
        <f t="shared" si="78"/>
        <v>5000</v>
      </c>
      <c r="H130" s="45">
        <f t="shared" si="79"/>
        <v>5000</v>
      </c>
      <c r="I130" s="45">
        <f t="shared" si="80"/>
        <v>0</v>
      </c>
      <c r="J130" s="61"/>
      <c r="K130" s="61"/>
      <c r="L130" s="61"/>
      <c r="M130" s="61"/>
      <c r="N130" s="61"/>
      <c r="O130" s="61"/>
      <c r="P130" s="61">
        <v>5000</v>
      </c>
      <c r="Q130" s="45">
        <f t="shared" si="81"/>
        <v>0</v>
      </c>
      <c r="R130" s="61"/>
      <c r="S130" s="61"/>
      <c r="T130" s="61"/>
      <c r="U130" s="61"/>
      <c r="V130" s="61"/>
      <c r="W130" s="61"/>
      <c r="X130" s="45">
        <f t="shared" si="82"/>
        <v>0</v>
      </c>
      <c r="Y130" s="61"/>
      <c r="Z130" s="61"/>
      <c r="AA130" s="61"/>
      <c r="AB130" s="61"/>
      <c r="AC130" s="61"/>
      <c r="AD130" s="61"/>
      <c r="AE130" s="45">
        <f t="shared" si="93"/>
        <v>0</v>
      </c>
      <c r="AF130" s="46">
        <f t="shared" si="84"/>
        <v>4852</v>
      </c>
      <c r="AG130" s="61"/>
      <c r="AH130" s="61">
        <v>3179</v>
      </c>
      <c r="AI130" s="61"/>
      <c r="AJ130" s="61"/>
      <c r="AK130" s="61"/>
      <c r="AL130" s="61"/>
      <c r="AM130" s="61"/>
      <c r="AN130" s="61"/>
      <c r="AO130" s="61">
        <v>1673</v>
      </c>
      <c r="AP130" s="63">
        <f t="shared" si="94"/>
        <v>1.0305028854080791</v>
      </c>
      <c r="AQ130" s="63">
        <v>0.69</v>
      </c>
      <c r="AR130" s="144">
        <f t="shared" si="95"/>
        <v>148</v>
      </c>
      <c r="AS130" s="145">
        <v>2191</v>
      </c>
      <c r="AT130" s="144">
        <f t="shared" si="87"/>
        <v>2339</v>
      </c>
      <c r="AU130" s="146">
        <f t="shared" si="92"/>
        <v>140</v>
      </c>
      <c r="AV130" s="147">
        <v>140</v>
      </c>
      <c r="AW130" s="147"/>
      <c r="AX130" s="147">
        <v>982</v>
      </c>
      <c r="AY130" s="147">
        <v>281</v>
      </c>
      <c r="AZ130" s="147">
        <v>936</v>
      </c>
      <c r="BA130" s="147">
        <v>720</v>
      </c>
      <c r="BB130" s="148">
        <f>982/3179</f>
        <v>0.30890217049386598</v>
      </c>
      <c r="BC130" s="148"/>
      <c r="BD130" s="148"/>
      <c r="BE130" s="148"/>
      <c r="BF130" s="148">
        <v>6</v>
      </c>
      <c r="BG130" s="148">
        <v>2</v>
      </c>
      <c r="BH130" s="66"/>
    </row>
    <row r="131" spans="1:60" s="56" customFormat="1" ht="31.5" customHeight="1">
      <c r="A131" s="105" t="s">
        <v>83</v>
      </c>
      <c r="B131" s="68" t="s">
        <v>241</v>
      </c>
      <c r="C131" s="69"/>
      <c r="D131" s="102">
        <f t="shared" si="77"/>
        <v>0</v>
      </c>
      <c r="E131" s="69"/>
      <c r="F131" s="69"/>
      <c r="G131" s="46">
        <f t="shared" si="78"/>
        <v>0</v>
      </c>
      <c r="H131" s="46">
        <f t="shared" si="79"/>
        <v>0</v>
      </c>
      <c r="I131" s="46">
        <f t="shared" si="80"/>
        <v>0</v>
      </c>
      <c r="J131" s="65"/>
      <c r="K131" s="65"/>
      <c r="L131" s="65"/>
      <c r="M131" s="65"/>
      <c r="N131" s="65"/>
      <c r="O131" s="65"/>
      <c r="P131" s="65"/>
      <c r="Q131" s="46">
        <f t="shared" si="81"/>
        <v>0</v>
      </c>
      <c r="R131" s="65"/>
      <c r="S131" s="65"/>
      <c r="T131" s="65"/>
      <c r="U131" s="65"/>
      <c r="V131" s="65"/>
      <c r="W131" s="65"/>
      <c r="X131" s="46">
        <f t="shared" si="82"/>
        <v>0</v>
      </c>
      <c r="Y131" s="65"/>
      <c r="Z131" s="65"/>
      <c r="AA131" s="65"/>
      <c r="AB131" s="65"/>
      <c r="AC131" s="65"/>
      <c r="AD131" s="65"/>
      <c r="AE131" s="46">
        <f t="shared" ref="AE131:AE138" si="97">+Q131-X131</f>
        <v>0</v>
      </c>
      <c r="AF131" s="46">
        <f t="shared" si="84"/>
        <v>0</v>
      </c>
      <c r="AG131" s="65"/>
      <c r="AH131" s="65"/>
      <c r="AI131" s="65"/>
      <c r="AJ131" s="65"/>
      <c r="AK131" s="65"/>
      <c r="AL131" s="65"/>
      <c r="AM131" s="65"/>
      <c r="AN131" s="65"/>
      <c r="AO131" s="65"/>
      <c r="AP131" s="183"/>
      <c r="AQ131" s="183"/>
      <c r="AR131" s="144">
        <f t="shared" ref="AR131:AR134" si="98">+G131-AF131</f>
        <v>0</v>
      </c>
      <c r="AS131" s="145"/>
      <c r="AT131" s="144">
        <f t="shared" si="87"/>
        <v>0</v>
      </c>
      <c r="AU131" s="144">
        <f t="shared" ref="AU131:AU138" si="99">+AV131+AW131</f>
        <v>0</v>
      </c>
      <c r="AV131" s="147"/>
      <c r="AW131" s="147"/>
      <c r="AX131" s="147"/>
      <c r="AY131" s="147"/>
      <c r="AZ131" s="147"/>
      <c r="BA131" s="147"/>
      <c r="BB131" s="148"/>
      <c r="BC131" s="148"/>
      <c r="BD131" s="148"/>
      <c r="BE131" s="148"/>
      <c r="BF131" s="148"/>
      <c r="BG131" s="148"/>
      <c r="BH131" s="87"/>
    </row>
    <row r="132" spans="1:60" s="56" customFormat="1" ht="24.75" customHeight="1">
      <c r="A132" s="50" t="s">
        <v>108</v>
      </c>
      <c r="B132" s="51" t="s">
        <v>112</v>
      </c>
      <c r="C132" s="59"/>
      <c r="D132" s="60"/>
      <c r="E132" s="59"/>
      <c r="F132" s="59"/>
      <c r="G132" s="45"/>
      <c r="H132" s="45"/>
      <c r="I132" s="45"/>
      <c r="J132" s="61"/>
      <c r="K132" s="61"/>
      <c r="L132" s="61"/>
      <c r="M132" s="61"/>
      <c r="N132" s="61"/>
      <c r="O132" s="61"/>
      <c r="P132" s="61"/>
      <c r="Q132" s="45"/>
      <c r="R132" s="61"/>
      <c r="S132" s="61"/>
      <c r="T132" s="61"/>
      <c r="U132" s="61"/>
      <c r="V132" s="61"/>
      <c r="W132" s="61"/>
      <c r="X132" s="45"/>
      <c r="Y132" s="61"/>
      <c r="Z132" s="61"/>
      <c r="AA132" s="61"/>
      <c r="AB132" s="61"/>
      <c r="AC132" s="61"/>
      <c r="AD132" s="61"/>
      <c r="AE132" s="45"/>
      <c r="AF132" s="46"/>
      <c r="AG132" s="61"/>
      <c r="AH132" s="61"/>
      <c r="AI132" s="61"/>
      <c r="AJ132" s="61"/>
      <c r="AK132" s="61"/>
      <c r="AL132" s="61"/>
      <c r="AM132" s="61"/>
      <c r="AN132" s="61"/>
      <c r="AO132" s="61"/>
      <c r="AP132" s="63"/>
      <c r="AQ132" s="64"/>
      <c r="AR132" s="46"/>
      <c r="AS132" s="65"/>
      <c r="AT132" s="46"/>
      <c r="AU132" s="45"/>
      <c r="AV132" s="61"/>
      <c r="AW132" s="61"/>
      <c r="AX132" s="61"/>
      <c r="AY132" s="61"/>
      <c r="AZ132" s="61"/>
      <c r="BA132" s="61"/>
      <c r="BB132" s="62"/>
      <c r="BC132" s="62"/>
      <c r="BD132" s="62"/>
      <c r="BE132" s="62"/>
      <c r="BF132" s="62"/>
      <c r="BG132" s="62"/>
      <c r="BH132" s="87"/>
    </row>
    <row r="133" spans="1:60" s="56" customFormat="1" ht="31.5" customHeight="1">
      <c r="A133" s="57">
        <v>1</v>
      </c>
      <c r="B133" s="58" t="s">
        <v>242</v>
      </c>
      <c r="C133" s="59">
        <v>705</v>
      </c>
      <c r="D133" s="60">
        <f t="shared" si="77"/>
        <v>613</v>
      </c>
      <c r="E133" s="59">
        <v>492</v>
      </c>
      <c r="F133" s="59">
        <v>121</v>
      </c>
      <c r="G133" s="45">
        <f t="shared" si="78"/>
        <v>5749</v>
      </c>
      <c r="H133" s="45">
        <f t="shared" si="79"/>
        <v>7180</v>
      </c>
      <c r="I133" s="45">
        <f t="shared" si="80"/>
        <v>5749</v>
      </c>
      <c r="J133" s="61"/>
      <c r="K133" s="61"/>
      <c r="L133" s="61">
        <v>575</v>
      </c>
      <c r="M133" s="61">
        <v>5174</v>
      </c>
      <c r="N133" s="61"/>
      <c r="O133" s="61"/>
      <c r="P133" s="61"/>
      <c r="Q133" s="45">
        <f t="shared" si="81"/>
        <v>1431</v>
      </c>
      <c r="R133" s="61"/>
      <c r="S133" s="61">
        <v>830</v>
      </c>
      <c r="T133" s="61"/>
      <c r="U133" s="61">
        <v>192</v>
      </c>
      <c r="V133" s="61">
        <v>66</v>
      </c>
      <c r="W133" s="61">
        <v>343</v>
      </c>
      <c r="X133" s="45">
        <f t="shared" si="82"/>
        <v>1431</v>
      </c>
      <c r="Y133" s="61">
        <v>540</v>
      </c>
      <c r="Z133" s="61"/>
      <c r="AA133" s="61">
        <v>331</v>
      </c>
      <c r="AB133" s="61"/>
      <c r="AC133" s="61">
        <v>560</v>
      </c>
      <c r="AD133" s="61"/>
      <c r="AE133" s="45">
        <f t="shared" si="97"/>
        <v>0</v>
      </c>
      <c r="AF133" s="46">
        <f t="shared" si="84"/>
        <v>144929</v>
      </c>
      <c r="AG133" s="61"/>
      <c r="AH133" s="61">
        <v>109029</v>
      </c>
      <c r="AI133" s="61"/>
      <c r="AJ133" s="61">
        <v>25221</v>
      </c>
      <c r="AK133" s="61"/>
      <c r="AL133" s="61">
        <v>2337</v>
      </c>
      <c r="AM133" s="61"/>
      <c r="AN133" s="61"/>
      <c r="AO133" s="61">
        <v>8342</v>
      </c>
      <c r="AP133" s="63">
        <f t="shared" ref="AP133:AP138" si="100">G133/AF133</f>
        <v>3.9667699356236499E-2</v>
      </c>
      <c r="AQ133" s="63">
        <v>0.06</v>
      </c>
      <c r="AR133" s="144">
        <f t="shared" si="98"/>
        <v>-139180</v>
      </c>
      <c r="AS133" s="145">
        <v>159144</v>
      </c>
      <c r="AT133" s="144">
        <f t="shared" si="87"/>
        <v>19797</v>
      </c>
      <c r="AU133" s="146">
        <f t="shared" si="99"/>
        <v>0</v>
      </c>
      <c r="AV133" s="147"/>
      <c r="AW133" s="147"/>
      <c r="AX133" s="147">
        <v>16889</v>
      </c>
      <c r="AY133" s="147">
        <v>2908</v>
      </c>
      <c r="AZ133" s="147"/>
      <c r="BA133" s="147">
        <v>16889</v>
      </c>
      <c r="BB133" s="149">
        <v>0.155</v>
      </c>
      <c r="BC133" s="148"/>
      <c r="BD133" s="148"/>
      <c r="BE133" s="148"/>
      <c r="BF133" s="148">
        <v>2.2000000000000002</v>
      </c>
      <c r="BG133" s="148">
        <v>0.2</v>
      </c>
      <c r="BH133" s="66"/>
    </row>
    <row r="134" spans="1:60" s="56" customFormat="1" ht="31.5" customHeight="1">
      <c r="A134" s="57">
        <v>2</v>
      </c>
      <c r="B134" s="58" t="s">
        <v>243</v>
      </c>
      <c r="C134" s="59">
        <v>68</v>
      </c>
      <c r="D134" s="60">
        <f t="shared" si="77"/>
        <v>17</v>
      </c>
      <c r="E134" s="59">
        <v>16</v>
      </c>
      <c r="F134" s="59">
        <v>1</v>
      </c>
      <c r="G134" s="45">
        <f t="shared" si="78"/>
        <v>0</v>
      </c>
      <c r="H134" s="45">
        <f t="shared" si="79"/>
        <v>0</v>
      </c>
      <c r="I134" s="45">
        <f t="shared" si="80"/>
        <v>0</v>
      </c>
      <c r="J134" s="61"/>
      <c r="K134" s="61"/>
      <c r="L134" s="61"/>
      <c r="M134" s="61"/>
      <c r="N134" s="61"/>
      <c r="O134" s="61"/>
      <c r="P134" s="61"/>
      <c r="Q134" s="45">
        <f t="shared" si="81"/>
        <v>0</v>
      </c>
      <c r="R134" s="61"/>
      <c r="S134" s="61"/>
      <c r="T134" s="61"/>
      <c r="U134" s="61"/>
      <c r="V134" s="61"/>
      <c r="W134" s="61"/>
      <c r="X134" s="45">
        <f t="shared" si="82"/>
        <v>0</v>
      </c>
      <c r="Y134" s="61"/>
      <c r="Z134" s="61"/>
      <c r="AA134" s="61"/>
      <c r="AB134" s="61"/>
      <c r="AC134" s="61"/>
      <c r="AD134" s="61"/>
      <c r="AE134" s="45">
        <f t="shared" si="97"/>
        <v>0</v>
      </c>
      <c r="AF134" s="46">
        <f t="shared" si="84"/>
        <v>5783</v>
      </c>
      <c r="AG134" s="61"/>
      <c r="AH134" s="61">
        <v>1839</v>
      </c>
      <c r="AI134" s="61">
        <v>0</v>
      </c>
      <c r="AJ134" s="61">
        <v>3944</v>
      </c>
      <c r="AK134" s="61"/>
      <c r="AL134" s="61"/>
      <c r="AM134" s="61"/>
      <c r="AN134" s="61"/>
      <c r="AO134" s="61"/>
      <c r="AP134" s="63">
        <f t="shared" si="100"/>
        <v>0</v>
      </c>
      <c r="AQ134" s="63">
        <v>0</v>
      </c>
      <c r="AR134" s="144">
        <f t="shared" si="98"/>
        <v>-5783</v>
      </c>
      <c r="AS134" s="145">
        <v>5783</v>
      </c>
      <c r="AT134" s="144">
        <f t="shared" si="87"/>
        <v>0</v>
      </c>
      <c r="AU134" s="146">
        <f t="shared" si="99"/>
        <v>0</v>
      </c>
      <c r="AV134" s="147"/>
      <c r="AW134" s="147"/>
      <c r="AX134" s="147"/>
      <c r="AY134" s="147"/>
      <c r="AZ134" s="147"/>
      <c r="BA134" s="150">
        <v>342</v>
      </c>
      <c r="BB134" s="148">
        <v>0.3</v>
      </c>
      <c r="BC134" s="148"/>
      <c r="BD134" s="148"/>
      <c r="BE134" s="148"/>
      <c r="BF134" s="148">
        <v>3</v>
      </c>
      <c r="BG134" s="148">
        <v>1</v>
      </c>
      <c r="BH134" s="66"/>
    </row>
    <row r="135" spans="1:60" s="56" customFormat="1" ht="31.5" customHeight="1">
      <c r="A135" s="57">
        <v>3</v>
      </c>
      <c r="B135" s="58" t="s">
        <v>244</v>
      </c>
      <c r="C135" s="59">
        <v>61</v>
      </c>
      <c r="D135" s="60">
        <f t="shared" si="77"/>
        <v>32</v>
      </c>
      <c r="E135" s="59">
        <v>25</v>
      </c>
      <c r="F135" s="59">
        <v>7</v>
      </c>
      <c r="G135" s="45">
        <f t="shared" si="78"/>
        <v>0</v>
      </c>
      <c r="H135" s="45">
        <f t="shared" si="79"/>
        <v>19.8</v>
      </c>
      <c r="I135" s="45">
        <f t="shared" si="80"/>
        <v>0</v>
      </c>
      <c r="J135" s="61"/>
      <c r="K135" s="61"/>
      <c r="L135" s="61"/>
      <c r="M135" s="61"/>
      <c r="N135" s="61"/>
      <c r="O135" s="61"/>
      <c r="P135" s="61"/>
      <c r="Q135" s="45">
        <f t="shared" si="81"/>
        <v>19.8</v>
      </c>
      <c r="R135" s="61"/>
      <c r="S135" s="61"/>
      <c r="T135" s="61"/>
      <c r="U135" s="61"/>
      <c r="V135" s="61"/>
      <c r="W135" s="61">
        <v>19.8</v>
      </c>
      <c r="X135" s="45">
        <f t="shared" si="82"/>
        <v>19.8</v>
      </c>
      <c r="Y135" s="61"/>
      <c r="Z135" s="61">
        <v>19.8</v>
      </c>
      <c r="AA135" s="61"/>
      <c r="AB135" s="61"/>
      <c r="AC135" s="61"/>
      <c r="AD135" s="61"/>
      <c r="AE135" s="45">
        <f t="shared" si="97"/>
        <v>0</v>
      </c>
      <c r="AF135" s="46">
        <f t="shared" si="84"/>
        <v>6104</v>
      </c>
      <c r="AG135" s="61"/>
      <c r="AH135" s="61">
        <v>4799</v>
      </c>
      <c r="AI135" s="61"/>
      <c r="AJ135" s="61"/>
      <c r="AK135" s="61"/>
      <c r="AL135" s="61">
        <v>995</v>
      </c>
      <c r="AM135" s="61"/>
      <c r="AN135" s="61"/>
      <c r="AO135" s="61">
        <v>310</v>
      </c>
      <c r="AP135" s="63">
        <f t="shared" si="100"/>
        <v>0</v>
      </c>
      <c r="AQ135" s="63">
        <v>0</v>
      </c>
      <c r="AR135" s="152">
        <f t="shared" ref="AR135:AR138" si="101">G135-AF135</f>
        <v>-6104</v>
      </c>
      <c r="AS135" s="145">
        <v>6104</v>
      </c>
      <c r="AT135" s="144">
        <f t="shared" si="87"/>
        <v>1100</v>
      </c>
      <c r="AU135" s="146">
        <f t="shared" si="99"/>
        <v>0</v>
      </c>
      <c r="AV135" s="147"/>
      <c r="AW135" s="147"/>
      <c r="AX135" s="147">
        <v>1100</v>
      </c>
      <c r="AY135" s="147"/>
      <c r="AZ135" s="147"/>
      <c r="BA135" s="147"/>
      <c r="BB135" s="148">
        <v>0.41</v>
      </c>
      <c r="BC135" s="148"/>
      <c r="BD135" s="148"/>
      <c r="BE135" s="148"/>
      <c r="BF135" s="148">
        <f>59/12</f>
        <v>4.916666666666667</v>
      </c>
      <c r="BG135" s="148">
        <v>1</v>
      </c>
      <c r="BH135" s="66"/>
    </row>
    <row r="136" spans="1:60" s="56" customFormat="1" ht="31.5" customHeight="1">
      <c r="A136" s="57">
        <v>4</v>
      </c>
      <c r="B136" s="58" t="s">
        <v>245</v>
      </c>
      <c r="C136" s="59">
        <v>138</v>
      </c>
      <c r="D136" s="60">
        <f t="shared" si="77"/>
        <v>97</v>
      </c>
      <c r="E136" s="59">
        <v>85</v>
      </c>
      <c r="F136" s="59">
        <v>12</v>
      </c>
      <c r="G136" s="45">
        <f t="shared" si="78"/>
        <v>1693</v>
      </c>
      <c r="H136" s="45">
        <f t="shared" si="79"/>
        <v>2471</v>
      </c>
      <c r="I136" s="45">
        <f t="shared" si="80"/>
        <v>0</v>
      </c>
      <c r="J136" s="61"/>
      <c r="K136" s="61"/>
      <c r="L136" s="61"/>
      <c r="M136" s="61"/>
      <c r="N136" s="61"/>
      <c r="O136" s="61"/>
      <c r="P136" s="61"/>
      <c r="Q136" s="45">
        <f t="shared" si="81"/>
        <v>2471</v>
      </c>
      <c r="R136" s="61"/>
      <c r="S136" s="61">
        <v>237</v>
      </c>
      <c r="T136" s="61">
        <v>2214</v>
      </c>
      <c r="U136" s="61"/>
      <c r="V136" s="61"/>
      <c r="W136" s="61">
        <v>20</v>
      </c>
      <c r="X136" s="45">
        <f t="shared" si="82"/>
        <v>778</v>
      </c>
      <c r="Y136" s="61">
        <v>656</v>
      </c>
      <c r="Z136" s="61"/>
      <c r="AA136" s="61"/>
      <c r="AB136" s="61"/>
      <c r="AC136" s="61"/>
      <c r="AD136" s="61">
        <v>122</v>
      </c>
      <c r="AE136" s="45">
        <f t="shared" si="97"/>
        <v>1693</v>
      </c>
      <c r="AF136" s="46">
        <f t="shared" si="84"/>
        <v>12592</v>
      </c>
      <c r="AG136" s="61"/>
      <c r="AH136" s="61">
        <v>10307</v>
      </c>
      <c r="AI136" s="61"/>
      <c r="AJ136" s="61">
        <v>126</v>
      </c>
      <c r="AK136" s="61"/>
      <c r="AL136" s="61">
        <v>2014</v>
      </c>
      <c r="AM136" s="61"/>
      <c r="AN136" s="61"/>
      <c r="AO136" s="61">
        <v>145</v>
      </c>
      <c r="AP136" s="63">
        <f t="shared" si="100"/>
        <v>0.13445044472681067</v>
      </c>
      <c r="AQ136" s="184">
        <v>0</v>
      </c>
      <c r="AR136" s="152">
        <f t="shared" si="101"/>
        <v>-10899</v>
      </c>
      <c r="AS136" s="145"/>
      <c r="AT136" s="144">
        <f t="shared" si="87"/>
        <v>0</v>
      </c>
      <c r="AU136" s="146">
        <f t="shared" si="99"/>
        <v>0</v>
      </c>
      <c r="AV136" s="147"/>
      <c r="AW136" s="147"/>
      <c r="AX136" s="147"/>
      <c r="AY136" s="147"/>
      <c r="AZ136" s="147"/>
      <c r="BA136" s="147"/>
      <c r="BB136" s="148"/>
      <c r="BC136" s="148"/>
      <c r="BD136" s="148"/>
      <c r="BE136" s="148"/>
      <c r="BF136" s="148"/>
      <c r="BG136" s="148"/>
      <c r="BH136" s="66"/>
    </row>
    <row r="137" spans="1:60" s="56" customFormat="1" ht="24" customHeight="1">
      <c r="A137" s="50" t="s">
        <v>111</v>
      </c>
      <c r="B137" s="51" t="s">
        <v>237</v>
      </c>
      <c r="C137" s="107"/>
      <c r="D137" s="108"/>
      <c r="E137" s="107"/>
      <c r="F137" s="107"/>
      <c r="G137" s="109"/>
      <c r="H137" s="109"/>
      <c r="I137" s="109"/>
      <c r="J137" s="110"/>
      <c r="K137" s="110"/>
      <c r="L137" s="110"/>
      <c r="M137" s="110"/>
      <c r="N137" s="110"/>
      <c r="O137" s="110"/>
      <c r="P137" s="110"/>
      <c r="Q137" s="109"/>
      <c r="R137" s="110"/>
      <c r="S137" s="110"/>
      <c r="T137" s="110"/>
      <c r="U137" s="110"/>
      <c r="V137" s="110"/>
      <c r="W137" s="110"/>
      <c r="X137" s="109"/>
      <c r="Y137" s="110"/>
      <c r="Z137" s="110"/>
      <c r="AA137" s="110"/>
      <c r="AB137" s="110"/>
      <c r="AC137" s="110"/>
      <c r="AD137" s="110"/>
      <c r="AE137" s="109"/>
      <c r="AF137" s="111"/>
      <c r="AG137" s="110"/>
      <c r="AH137" s="110"/>
      <c r="AI137" s="110"/>
      <c r="AJ137" s="110"/>
      <c r="AK137" s="110"/>
      <c r="AL137" s="110"/>
      <c r="AM137" s="110"/>
      <c r="AN137" s="110"/>
      <c r="AO137" s="110"/>
      <c r="AP137" s="112"/>
      <c r="AQ137" s="113"/>
      <c r="AR137" s="111"/>
      <c r="AS137" s="114"/>
      <c r="AT137" s="111"/>
      <c r="AU137" s="109"/>
      <c r="AV137" s="110"/>
      <c r="AW137" s="110"/>
      <c r="AX137" s="110"/>
      <c r="AY137" s="110"/>
      <c r="AZ137" s="110"/>
      <c r="BA137" s="110"/>
      <c r="BB137" s="115"/>
      <c r="BC137" s="115"/>
      <c r="BD137" s="115"/>
      <c r="BE137" s="115"/>
      <c r="BF137" s="115"/>
      <c r="BG137" s="115"/>
      <c r="BH137" s="66"/>
    </row>
    <row r="138" spans="1:60" s="56" customFormat="1" ht="31.5" customHeight="1">
      <c r="A138" s="116">
        <v>1</v>
      </c>
      <c r="B138" s="117" t="s">
        <v>246</v>
      </c>
      <c r="C138" s="118">
        <v>60</v>
      </c>
      <c r="D138" s="185">
        <f t="shared" si="77"/>
        <v>57</v>
      </c>
      <c r="E138" s="118">
        <v>53</v>
      </c>
      <c r="F138" s="118">
        <v>4</v>
      </c>
      <c r="G138" s="119">
        <f t="shared" si="78"/>
        <v>200.18999999999869</v>
      </c>
      <c r="H138" s="119">
        <f t="shared" si="79"/>
        <v>13213.76</v>
      </c>
      <c r="I138" s="119">
        <f t="shared" si="80"/>
        <v>0</v>
      </c>
      <c r="J138" s="120"/>
      <c r="K138" s="120"/>
      <c r="L138" s="120"/>
      <c r="M138" s="120"/>
      <c r="N138" s="120"/>
      <c r="O138" s="120"/>
      <c r="P138" s="120">
        <v>183.25</v>
      </c>
      <c r="Q138" s="119">
        <f t="shared" si="81"/>
        <v>13030.51</v>
      </c>
      <c r="R138" s="120"/>
      <c r="S138" s="120"/>
      <c r="T138" s="120"/>
      <c r="U138" s="120"/>
      <c r="V138" s="120"/>
      <c r="W138" s="120">
        <v>13030.51</v>
      </c>
      <c r="X138" s="119">
        <f t="shared" si="82"/>
        <v>13013.570000000002</v>
      </c>
      <c r="Y138" s="120">
        <v>5192.67</v>
      </c>
      <c r="Z138" s="120">
        <v>5858.1</v>
      </c>
      <c r="AA138" s="120">
        <v>911.99</v>
      </c>
      <c r="AB138" s="120">
        <v>344.36</v>
      </c>
      <c r="AC138" s="120">
        <v>445.91</v>
      </c>
      <c r="AD138" s="120">
        <v>260.54000000000002</v>
      </c>
      <c r="AE138" s="119">
        <f t="shared" si="97"/>
        <v>16.93999999999869</v>
      </c>
      <c r="AF138" s="121">
        <f t="shared" si="84"/>
        <v>10451.340000000002</v>
      </c>
      <c r="AG138" s="120"/>
      <c r="AH138" s="120">
        <v>9871.7000000000007</v>
      </c>
      <c r="AI138" s="120"/>
      <c r="AJ138" s="120">
        <v>305.77</v>
      </c>
      <c r="AK138" s="120"/>
      <c r="AL138" s="120">
        <v>273.87</v>
      </c>
      <c r="AM138" s="120"/>
      <c r="AN138" s="120"/>
      <c r="AO138" s="120"/>
      <c r="AP138" s="186">
        <f t="shared" si="100"/>
        <v>1.9154481626279373E-2</v>
      </c>
      <c r="AQ138" s="187">
        <v>0</v>
      </c>
      <c r="AR138" s="188">
        <f t="shared" si="101"/>
        <v>-10251.150000000003</v>
      </c>
      <c r="AS138" s="189">
        <v>9567.5499999999993</v>
      </c>
      <c r="AT138" s="190">
        <f t="shared" si="87"/>
        <v>361.29</v>
      </c>
      <c r="AU138" s="191">
        <f t="shared" si="99"/>
        <v>346.90000000000003</v>
      </c>
      <c r="AV138" s="192">
        <v>2.54</v>
      </c>
      <c r="AW138" s="192">
        <v>344.36</v>
      </c>
      <c r="AX138" s="192">
        <v>11</v>
      </c>
      <c r="AY138" s="192">
        <v>3.39</v>
      </c>
      <c r="AZ138" s="192"/>
      <c r="BA138" s="192"/>
      <c r="BB138" s="193"/>
      <c r="BC138" s="193"/>
      <c r="BD138" s="193"/>
      <c r="BE138" s="193"/>
      <c r="BF138" s="193"/>
      <c r="BG138" s="193"/>
      <c r="BH138" s="194"/>
    </row>
    <row r="139" spans="1:60" ht="12.75" customHeight="1">
      <c r="A139" s="123"/>
      <c r="B139" s="124"/>
      <c r="C139" s="125"/>
      <c r="D139" s="124"/>
      <c r="E139" s="125"/>
      <c r="F139" s="125"/>
      <c r="G139" s="126"/>
      <c r="H139" s="126"/>
      <c r="I139" s="126"/>
      <c r="J139" s="13"/>
      <c r="K139" s="13"/>
      <c r="L139" s="13"/>
      <c r="M139" s="13"/>
      <c r="N139" s="13"/>
      <c r="O139" s="13"/>
      <c r="P139" s="13"/>
      <c r="Q139" s="126"/>
      <c r="R139" s="13"/>
      <c r="S139" s="13"/>
      <c r="T139" s="13"/>
      <c r="U139" s="13"/>
      <c r="V139" s="13"/>
      <c r="W139" s="13"/>
      <c r="X139" s="126"/>
      <c r="Y139" s="13"/>
      <c r="Z139" s="13"/>
      <c r="AA139" s="13"/>
      <c r="AB139" s="13"/>
      <c r="AC139" s="13"/>
      <c r="AD139" s="13"/>
      <c r="AE139" s="126"/>
      <c r="AF139" s="127"/>
      <c r="AG139" s="13"/>
      <c r="AH139" s="13"/>
      <c r="AI139" s="13"/>
      <c r="AJ139" s="13"/>
      <c r="AK139" s="13"/>
      <c r="AL139" s="13"/>
      <c r="AM139" s="13"/>
      <c r="AN139" s="13"/>
      <c r="AO139" s="13"/>
      <c r="AP139" s="126"/>
      <c r="AQ139" s="126"/>
      <c r="AR139" s="127"/>
      <c r="AS139" s="29"/>
      <c r="AT139" s="127"/>
      <c r="AU139" s="126"/>
      <c r="AV139" s="13"/>
      <c r="AW139" s="13"/>
      <c r="AX139" s="13"/>
      <c r="AY139" s="13"/>
      <c r="AZ139" s="13"/>
      <c r="BA139" s="13"/>
      <c r="BB139" s="13"/>
      <c r="BC139" s="13"/>
      <c r="BD139" s="13"/>
      <c r="BE139" s="13"/>
      <c r="BF139" s="13"/>
      <c r="BG139" s="13"/>
      <c r="BH139" s="13"/>
    </row>
    <row r="140" spans="1:60" ht="12.75" customHeight="1">
      <c r="A140" s="123"/>
      <c r="B140" s="124"/>
      <c r="C140" s="125"/>
      <c r="D140" s="124"/>
      <c r="E140" s="125"/>
      <c r="F140" s="125"/>
      <c r="G140" s="126"/>
      <c r="H140" s="126"/>
      <c r="I140" s="126"/>
      <c r="J140" s="13"/>
      <c r="K140" s="13"/>
      <c r="L140" s="13"/>
      <c r="M140" s="13"/>
      <c r="N140" s="13"/>
      <c r="O140" s="13"/>
      <c r="P140" s="13"/>
      <c r="Q140" s="126"/>
      <c r="R140" s="13"/>
      <c r="S140" s="13"/>
      <c r="T140" s="13"/>
      <c r="U140" s="13"/>
      <c r="V140" s="13"/>
      <c r="W140" s="13"/>
      <c r="X140" s="126"/>
      <c r="Y140" s="13"/>
      <c r="Z140" s="13"/>
      <c r="AA140" s="13"/>
      <c r="AB140" s="13"/>
      <c r="AC140" s="13"/>
      <c r="AD140" s="13"/>
      <c r="AE140" s="126"/>
      <c r="AF140" s="127"/>
      <c r="AG140" s="13"/>
      <c r="AH140" s="13"/>
      <c r="AI140" s="13"/>
      <c r="AJ140" s="13"/>
      <c r="AK140" s="13"/>
      <c r="AL140" s="13"/>
      <c r="AM140" s="13"/>
      <c r="AN140" s="13"/>
      <c r="AO140" s="13"/>
      <c r="AP140" s="126"/>
      <c r="AQ140" s="126"/>
      <c r="AR140" s="127"/>
      <c r="AS140" s="29"/>
      <c r="AT140" s="127"/>
      <c r="AU140" s="126"/>
      <c r="AV140" s="13"/>
      <c r="AW140" s="13"/>
      <c r="AX140" s="13"/>
      <c r="AY140" s="13"/>
      <c r="AZ140" s="13"/>
      <c r="BA140" s="13"/>
      <c r="BB140" s="13"/>
      <c r="BC140" s="13"/>
      <c r="BD140" s="13"/>
      <c r="BE140" s="13"/>
      <c r="BF140" s="13"/>
      <c r="BG140" s="13"/>
      <c r="BH140" s="13"/>
    </row>
    <row r="141" spans="1:60" ht="12.75" customHeight="1">
      <c r="A141" s="123"/>
      <c r="B141" s="124"/>
      <c r="C141" s="125"/>
      <c r="D141" s="124"/>
      <c r="E141" s="125"/>
      <c r="F141" s="125"/>
      <c r="G141" s="126"/>
      <c r="H141" s="126"/>
      <c r="I141" s="126"/>
      <c r="J141" s="13"/>
      <c r="K141" s="13"/>
      <c r="L141" s="13"/>
      <c r="M141" s="13"/>
      <c r="N141" s="13"/>
      <c r="O141" s="13"/>
      <c r="P141" s="13"/>
      <c r="Q141" s="126"/>
      <c r="R141" s="13"/>
      <c r="S141" s="13"/>
      <c r="T141" s="13"/>
      <c r="U141" s="13"/>
      <c r="V141" s="13"/>
      <c r="W141" s="13"/>
      <c r="X141" s="126"/>
      <c r="Y141" s="13"/>
      <c r="Z141" s="13"/>
      <c r="AA141" s="13"/>
      <c r="AB141" s="13"/>
      <c r="AC141" s="13"/>
      <c r="AD141" s="13"/>
      <c r="AE141" s="126"/>
      <c r="AF141" s="127"/>
      <c r="AG141" s="13"/>
      <c r="AH141" s="13"/>
      <c r="AI141" s="13"/>
      <c r="AJ141" s="13"/>
      <c r="AK141" s="13"/>
      <c r="AL141" s="13"/>
      <c r="AM141" s="13"/>
      <c r="AN141" s="13"/>
      <c r="AO141" s="13"/>
      <c r="AP141" s="126"/>
      <c r="AQ141" s="126"/>
      <c r="AR141" s="127"/>
      <c r="AS141" s="29"/>
      <c r="AT141" s="127"/>
      <c r="AU141" s="126"/>
      <c r="AV141" s="13"/>
      <c r="AW141" s="13"/>
      <c r="AX141" s="13"/>
      <c r="AY141" s="13"/>
      <c r="AZ141" s="13"/>
      <c r="BA141" s="13"/>
      <c r="BB141" s="13"/>
      <c r="BC141" s="13"/>
      <c r="BD141" s="13"/>
      <c r="BE141" s="13"/>
      <c r="BF141" s="13"/>
      <c r="BG141" s="13"/>
      <c r="BH141" s="13"/>
    </row>
    <row r="142" spans="1:60" ht="12.75" customHeight="1">
      <c r="A142" s="123"/>
      <c r="B142" s="124"/>
      <c r="C142" s="125"/>
      <c r="D142" s="124"/>
      <c r="E142" s="125"/>
      <c r="F142" s="125"/>
      <c r="G142" s="126"/>
      <c r="H142" s="126"/>
      <c r="I142" s="126"/>
      <c r="J142" s="13"/>
      <c r="K142" s="13"/>
      <c r="L142" s="13"/>
      <c r="M142" s="13"/>
      <c r="N142" s="13"/>
      <c r="O142" s="13"/>
      <c r="P142" s="13"/>
      <c r="Q142" s="126"/>
      <c r="R142" s="13"/>
      <c r="S142" s="13"/>
      <c r="T142" s="13"/>
      <c r="U142" s="13"/>
      <c r="V142" s="13"/>
      <c r="W142" s="13"/>
      <c r="X142" s="126"/>
      <c r="Y142" s="13"/>
      <c r="Z142" s="13"/>
      <c r="AA142" s="13"/>
      <c r="AB142" s="13"/>
      <c r="AC142" s="13"/>
      <c r="AD142" s="13"/>
      <c r="AE142" s="126"/>
      <c r="AF142" s="127"/>
      <c r="AG142" s="13"/>
      <c r="AH142" s="13"/>
      <c r="AI142" s="13"/>
      <c r="AJ142" s="13"/>
      <c r="AK142" s="13"/>
      <c r="AL142" s="13"/>
      <c r="AM142" s="13"/>
      <c r="AN142" s="13"/>
      <c r="AO142" s="13"/>
      <c r="AP142" s="126"/>
      <c r="AQ142" s="126"/>
      <c r="AR142" s="127"/>
      <c r="AS142" s="29"/>
      <c r="AT142" s="127"/>
      <c r="AU142" s="126"/>
      <c r="AV142" s="13"/>
      <c r="AW142" s="13"/>
      <c r="AX142" s="13"/>
      <c r="AY142" s="13"/>
      <c r="AZ142" s="13"/>
      <c r="BA142" s="13"/>
      <c r="BB142" s="13"/>
      <c r="BC142" s="13"/>
      <c r="BD142" s="13"/>
      <c r="BE142" s="13"/>
      <c r="BF142" s="13"/>
      <c r="BG142" s="13"/>
      <c r="BH142" s="13"/>
    </row>
    <row r="143" spans="1:60" ht="12.75" customHeight="1">
      <c r="A143" s="123"/>
      <c r="B143" s="124"/>
      <c r="C143" s="125"/>
      <c r="D143" s="124"/>
      <c r="E143" s="125"/>
      <c r="F143" s="125"/>
      <c r="G143" s="126"/>
      <c r="H143" s="126"/>
      <c r="I143" s="126"/>
      <c r="J143" s="13"/>
      <c r="K143" s="13"/>
      <c r="L143" s="13"/>
      <c r="M143" s="13"/>
      <c r="N143" s="13"/>
      <c r="O143" s="13"/>
      <c r="P143" s="13"/>
      <c r="Q143" s="126"/>
      <c r="R143" s="13"/>
      <c r="S143" s="13"/>
      <c r="T143" s="13"/>
      <c r="U143" s="13"/>
      <c r="V143" s="13"/>
      <c r="W143" s="13"/>
      <c r="X143" s="126"/>
      <c r="Y143" s="13"/>
      <c r="Z143" s="13"/>
      <c r="AA143" s="13"/>
      <c r="AB143" s="13"/>
      <c r="AC143" s="13"/>
      <c r="AD143" s="13"/>
      <c r="AE143" s="126"/>
      <c r="AF143" s="127"/>
      <c r="AG143" s="13"/>
      <c r="AH143" s="13"/>
      <c r="AI143" s="13"/>
      <c r="AJ143" s="13"/>
      <c r="AK143" s="13"/>
      <c r="AL143" s="13"/>
      <c r="AM143" s="13"/>
      <c r="AN143" s="13"/>
      <c r="AO143" s="13"/>
      <c r="AP143" s="126"/>
      <c r="AQ143" s="126"/>
      <c r="AR143" s="127"/>
      <c r="AS143" s="29"/>
      <c r="AT143" s="127"/>
      <c r="AU143" s="126"/>
      <c r="AV143" s="13"/>
      <c r="AW143" s="13"/>
      <c r="AX143" s="13"/>
      <c r="AY143" s="13"/>
      <c r="AZ143" s="13"/>
      <c r="BA143" s="13"/>
      <c r="BB143" s="13"/>
      <c r="BC143" s="13"/>
      <c r="BD143" s="13"/>
      <c r="BE143" s="13"/>
      <c r="BF143" s="13"/>
      <c r="BG143" s="13"/>
      <c r="BH143" s="13"/>
    </row>
    <row r="144" spans="1:60" ht="12.75" customHeight="1">
      <c r="A144" s="123"/>
      <c r="B144" s="124"/>
      <c r="C144" s="125"/>
      <c r="D144" s="124"/>
      <c r="E144" s="125"/>
      <c r="F144" s="125"/>
      <c r="G144" s="126"/>
      <c r="H144" s="126"/>
      <c r="I144" s="126"/>
      <c r="J144" s="13"/>
      <c r="K144" s="13"/>
      <c r="L144" s="13"/>
      <c r="M144" s="13"/>
      <c r="N144" s="13"/>
      <c r="O144" s="13"/>
      <c r="P144" s="13"/>
      <c r="Q144" s="126"/>
      <c r="R144" s="13"/>
      <c r="S144" s="13"/>
      <c r="T144" s="13"/>
      <c r="U144" s="13"/>
      <c r="V144" s="13"/>
      <c r="W144" s="13"/>
      <c r="X144" s="126"/>
      <c r="Y144" s="13"/>
      <c r="Z144" s="13"/>
      <c r="AA144" s="13"/>
      <c r="AB144" s="13"/>
      <c r="AC144" s="13"/>
      <c r="AD144" s="13"/>
      <c r="AE144" s="126"/>
      <c r="AF144" s="127"/>
      <c r="AG144" s="13"/>
      <c r="AH144" s="13"/>
      <c r="AI144" s="13"/>
      <c r="AJ144" s="13"/>
      <c r="AK144" s="13"/>
      <c r="AL144" s="13"/>
      <c r="AM144" s="13"/>
      <c r="AN144" s="13"/>
      <c r="AO144" s="13"/>
      <c r="AP144" s="126"/>
      <c r="AQ144" s="126"/>
      <c r="AR144" s="127"/>
      <c r="AS144" s="29"/>
      <c r="AT144" s="127"/>
      <c r="AU144" s="126"/>
      <c r="AV144" s="13"/>
      <c r="AW144" s="13"/>
      <c r="AX144" s="13"/>
      <c r="AY144" s="13"/>
      <c r="AZ144" s="13"/>
      <c r="BA144" s="13"/>
      <c r="BB144" s="13"/>
      <c r="BC144" s="13"/>
      <c r="BD144" s="13"/>
      <c r="BE144" s="13"/>
      <c r="BF144" s="13"/>
      <c r="BG144" s="13"/>
      <c r="BH144" s="13"/>
    </row>
    <row r="145" spans="1:60" ht="12.75" customHeight="1">
      <c r="A145" s="123"/>
      <c r="B145" s="124"/>
      <c r="C145" s="125"/>
      <c r="D145" s="124"/>
      <c r="E145" s="125"/>
      <c r="F145" s="125"/>
      <c r="G145" s="126"/>
      <c r="H145" s="126"/>
      <c r="I145" s="126"/>
      <c r="J145" s="13"/>
      <c r="K145" s="13"/>
      <c r="L145" s="13"/>
      <c r="M145" s="13"/>
      <c r="N145" s="13"/>
      <c r="O145" s="13"/>
      <c r="P145" s="13"/>
      <c r="Q145" s="126"/>
      <c r="R145" s="13"/>
      <c r="S145" s="13"/>
      <c r="T145" s="13"/>
      <c r="U145" s="13"/>
      <c r="V145" s="13"/>
      <c r="W145" s="13"/>
      <c r="X145" s="126"/>
      <c r="Y145" s="13"/>
      <c r="Z145" s="13"/>
      <c r="AA145" s="13"/>
      <c r="AB145" s="13"/>
      <c r="AC145" s="13"/>
      <c r="AD145" s="13"/>
      <c r="AE145" s="126"/>
      <c r="AF145" s="127"/>
      <c r="AG145" s="13"/>
      <c r="AH145" s="13"/>
      <c r="AI145" s="13"/>
      <c r="AJ145" s="13"/>
      <c r="AK145" s="13"/>
      <c r="AL145" s="13"/>
      <c r="AM145" s="13"/>
      <c r="AN145" s="13"/>
      <c r="AO145" s="13"/>
      <c r="AP145" s="126"/>
      <c r="AQ145" s="126"/>
      <c r="AR145" s="127"/>
      <c r="AS145" s="29"/>
      <c r="AT145" s="127"/>
      <c r="AU145" s="126"/>
      <c r="AV145" s="13"/>
      <c r="AW145" s="13"/>
      <c r="AX145" s="13"/>
      <c r="AY145" s="13"/>
      <c r="AZ145" s="13"/>
      <c r="BA145" s="13"/>
      <c r="BB145" s="13"/>
      <c r="BC145" s="13"/>
      <c r="BD145" s="13"/>
      <c r="BE145" s="13"/>
      <c r="BF145" s="13"/>
      <c r="BG145" s="13"/>
      <c r="BH145" s="13"/>
    </row>
    <row r="146" spans="1:60" ht="12.75" customHeight="1">
      <c r="A146" s="123"/>
      <c r="B146" s="124"/>
      <c r="C146" s="125"/>
      <c r="D146" s="124"/>
      <c r="E146" s="125"/>
      <c r="F146" s="125"/>
      <c r="G146" s="126"/>
      <c r="H146" s="126"/>
      <c r="I146" s="126"/>
      <c r="J146" s="13"/>
      <c r="K146" s="13"/>
      <c r="L146" s="13"/>
      <c r="M146" s="13"/>
      <c r="N146" s="13"/>
      <c r="O146" s="13"/>
      <c r="P146" s="13"/>
      <c r="Q146" s="126"/>
      <c r="R146" s="13"/>
      <c r="S146" s="13"/>
      <c r="T146" s="13"/>
      <c r="U146" s="13"/>
      <c r="V146" s="13"/>
      <c r="W146" s="13"/>
      <c r="X146" s="126"/>
      <c r="Y146" s="13"/>
      <c r="Z146" s="13"/>
      <c r="AA146" s="13"/>
      <c r="AB146" s="13"/>
      <c r="AC146" s="13"/>
      <c r="AD146" s="13"/>
      <c r="AE146" s="126"/>
      <c r="AF146" s="128">
        <f>AF15+AF70+AF131</f>
        <v>0</v>
      </c>
      <c r="AG146" s="129"/>
      <c r="AH146" s="129">
        <f>AH15+AH70+AH131</f>
        <v>0</v>
      </c>
      <c r="AI146" s="129"/>
      <c r="AJ146" s="129"/>
      <c r="AK146" s="129"/>
      <c r="AL146" s="129">
        <f>AL15+AL70+AL131</f>
        <v>0</v>
      </c>
      <c r="AM146" s="129"/>
      <c r="AN146" s="129"/>
      <c r="AO146" s="129"/>
      <c r="AP146" s="130"/>
      <c r="AQ146" s="130"/>
      <c r="AR146" s="128"/>
      <c r="AS146" s="131"/>
      <c r="AT146" s="127"/>
      <c r="AU146" s="126"/>
      <c r="AV146" s="13"/>
      <c r="AW146" s="13"/>
      <c r="AX146" s="13"/>
      <c r="AY146" s="13"/>
      <c r="AZ146" s="13"/>
      <c r="BA146" s="13"/>
      <c r="BB146" s="13"/>
      <c r="BC146" s="13"/>
      <c r="BD146" s="13"/>
      <c r="BE146" s="13"/>
      <c r="BF146" s="13"/>
      <c r="BG146" s="13"/>
      <c r="BH146" s="13"/>
    </row>
    <row r="147" spans="1:60" ht="12.75" customHeight="1">
      <c r="A147" s="123"/>
      <c r="B147" s="124"/>
      <c r="C147" s="125"/>
      <c r="D147" s="124"/>
      <c r="E147" s="125"/>
      <c r="F147" s="125"/>
      <c r="G147" s="126"/>
      <c r="H147" s="126"/>
      <c r="I147" s="126"/>
      <c r="J147" s="13"/>
      <c r="K147" s="13"/>
      <c r="L147" s="13"/>
      <c r="M147" s="13"/>
      <c r="N147" s="13"/>
      <c r="O147" s="13"/>
      <c r="P147" s="13"/>
      <c r="Q147" s="126"/>
      <c r="R147" s="13"/>
      <c r="S147" s="13"/>
      <c r="T147" s="13"/>
      <c r="U147" s="13"/>
      <c r="V147" s="13"/>
      <c r="W147" s="13"/>
      <c r="X147" s="126"/>
      <c r="Y147" s="13"/>
      <c r="Z147" s="13"/>
      <c r="AA147" s="13"/>
      <c r="AB147" s="13"/>
      <c r="AC147" s="13"/>
      <c r="AD147" s="13"/>
      <c r="AE147" s="126"/>
      <c r="AF147" s="127"/>
      <c r="AG147" s="13"/>
      <c r="AH147" s="13"/>
      <c r="AI147" s="13"/>
      <c r="AJ147" s="13"/>
      <c r="AK147" s="13"/>
      <c r="AL147" s="13"/>
      <c r="AM147" s="13"/>
      <c r="AN147" s="13"/>
      <c r="AO147" s="13"/>
      <c r="AP147" s="126"/>
      <c r="AQ147" s="126"/>
      <c r="AR147" s="127"/>
      <c r="AS147" s="29"/>
      <c r="AT147" s="127"/>
      <c r="AU147" s="126"/>
      <c r="AV147" s="13"/>
      <c r="AW147" s="13"/>
      <c r="AX147" s="13"/>
      <c r="AY147" s="13"/>
      <c r="AZ147" s="13"/>
      <c r="BA147" s="13"/>
      <c r="BB147" s="13"/>
      <c r="BC147" s="13"/>
      <c r="BD147" s="13"/>
      <c r="BE147" s="13"/>
      <c r="BF147" s="13"/>
      <c r="BG147" s="13"/>
      <c r="BH147" s="13"/>
    </row>
    <row r="148" spans="1:60" ht="12.75" customHeight="1">
      <c r="A148" s="123"/>
      <c r="B148" s="124"/>
      <c r="C148" s="125"/>
      <c r="D148" s="124"/>
      <c r="E148" s="125"/>
      <c r="F148" s="125"/>
      <c r="G148" s="126"/>
      <c r="H148" s="126"/>
      <c r="I148" s="126"/>
      <c r="J148" s="13"/>
      <c r="K148" s="13"/>
      <c r="L148" s="13"/>
      <c r="M148" s="13"/>
      <c r="N148" s="13"/>
      <c r="O148" s="13"/>
      <c r="P148" s="13"/>
      <c r="Q148" s="126"/>
      <c r="R148" s="13"/>
      <c r="S148" s="13"/>
      <c r="T148" s="13"/>
      <c r="U148" s="13"/>
      <c r="V148" s="13"/>
      <c r="W148" s="13"/>
      <c r="X148" s="126"/>
      <c r="Y148" s="13"/>
      <c r="Z148" s="13"/>
      <c r="AA148" s="13"/>
      <c r="AB148" s="13"/>
      <c r="AC148" s="13"/>
      <c r="AD148" s="13"/>
      <c r="AE148" s="126"/>
      <c r="AF148" s="127"/>
      <c r="AG148" s="13"/>
      <c r="AH148" s="13"/>
      <c r="AI148" s="13"/>
      <c r="AJ148" s="13"/>
      <c r="AK148" s="13"/>
      <c r="AL148" s="13"/>
      <c r="AM148" s="13"/>
      <c r="AN148" s="13"/>
      <c r="AO148" s="13"/>
      <c r="AP148" s="126"/>
      <c r="AQ148" s="126"/>
      <c r="AR148" s="127"/>
      <c r="AS148" s="29"/>
      <c r="AT148" s="127"/>
      <c r="AU148" s="126"/>
      <c r="AV148" s="13"/>
      <c r="AW148" s="13"/>
      <c r="AX148" s="13"/>
      <c r="AY148" s="13"/>
      <c r="AZ148" s="13"/>
      <c r="BA148" s="13"/>
      <c r="BB148" s="13"/>
      <c r="BC148" s="13"/>
      <c r="BD148" s="13"/>
      <c r="BE148" s="13"/>
      <c r="BF148" s="13"/>
      <c r="BG148" s="13"/>
      <c r="BH148" s="13"/>
    </row>
    <row r="149" spans="1:60" ht="12.75" customHeight="1">
      <c r="A149" s="123"/>
      <c r="B149" s="124"/>
      <c r="C149" s="125"/>
      <c r="D149" s="124"/>
      <c r="E149" s="125"/>
      <c r="F149" s="125"/>
      <c r="G149" s="126"/>
      <c r="H149" s="126"/>
      <c r="I149" s="126"/>
      <c r="J149" s="13"/>
      <c r="K149" s="13"/>
      <c r="L149" s="13"/>
      <c r="M149" s="13"/>
      <c r="N149" s="13"/>
      <c r="O149" s="13"/>
      <c r="P149" s="13"/>
      <c r="Q149" s="126"/>
      <c r="R149" s="13"/>
      <c r="S149" s="13"/>
      <c r="T149" s="13"/>
      <c r="U149" s="13"/>
      <c r="V149" s="13"/>
      <c r="W149" s="13"/>
      <c r="X149" s="126"/>
      <c r="Y149" s="13"/>
      <c r="Z149" s="13"/>
      <c r="AA149" s="13"/>
      <c r="AB149" s="13"/>
      <c r="AC149" s="13"/>
      <c r="AD149" s="13"/>
      <c r="AE149" s="126"/>
      <c r="AF149" s="127"/>
      <c r="AG149" s="13"/>
      <c r="AH149" s="13"/>
      <c r="AI149" s="13"/>
      <c r="AJ149" s="13"/>
      <c r="AK149" s="13"/>
      <c r="AL149" s="13"/>
      <c r="AM149" s="13"/>
      <c r="AN149" s="13"/>
      <c r="AO149" s="13"/>
      <c r="AP149" s="126"/>
      <c r="AQ149" s="126"/>
      <c r="AR149" s="127"/>
      <c r="AS149" s="29"/>
      <c r="AT149" s="127"/>
      <c r="AU149" s="126"/>
      <c r="AV149" s="13"/>
      <c r="AW149" s="13"/>
      <c r="AX149" s="13"/>
      <c r="AY149" s="13"/>
      <c r="AZ149" s="13"/>
      <c r="BA149" s="13"/>
      <c r="BB149" s="13"/>
      <c r="BC149" s="13"/>
      <c r="BD149" s="13"/>
      <c r="BE149" s="13"/>
      <c r="BF149" s="13"/>
      <c r="BG149" s="13"/>
      <c r="BH149" s="13"/>
    </row>
    <row r="150" spans="1:60" ht="12.75" customHeight="1">
      <c r="A150" s="123"/>
      <c r="B150" s="124"/>
      <c r="C150" s="125"/>
      <c r="D150" s="124"/>
      <c r="E150" s="125"/>
      <c r="F150" s="125"/>
      <c r="G150" s="126"/>
      <c r="H150" s="126"/>
      <c r="I150" s="126"/>
      <c r="J150" s="13"/>
      <c r="K150" s="13"/>
      <c r="L150" s="13"/>
      <c r="M150" s="13"/>
      <c r="N150" s="13"/>
      <c r="O150" s="13"/>
      <c r="P150" s="13"/>
      <c r="Q150" s="126"/>
      <c r="R150" s="13"/>
      <c r="S150" s="13"/>
      <c r="T150" s="13"/>
      <c r="U150" s="13"/>
      <c r="V150" s="13"/>
      <c r="W150" s="13"/>
      <c r="X150" s="126"/>
      <c r="Y150" s="13"/>
      <c r="Z150" s="13"/>
      <c r="AA150" s="13"/>
      <c r="AB150" s="13"/>
      <c r="AC150" s="13"/>
      <c r="AD150" s="13"/>
      <c r="AE150" s="126"/>
      <c r="AF150" s="127"/>
      <c r="AG150" s="13"/>
      <c r="AH150" s="13"/>
      <c r="AI150" s="13"/>
      <c r="AJ150" s="13"/>
      <c r="AK150" s="13"/>
      <c r="AL150" s="13"/>
      <c r="AM150" s="13"/>
      <c r="AN150" s="13"/>
      <c r="AO150" s="13"/>
      <c r="AP150" s="126"/>
      <c r="AQ150" s="126"/>
      <c r="AR150" s="127"/>
      <c r="AS150" s="29"/>
      <c r="AT150" s="127"/>
      <c r="AU150" s="126"/>
      <c r="AV150" s="13"/>
      <c r="AW150" s="13"/>
      <c r="AX150" s="13"/>
      <c r="AY150" s="13"/>
      <c r="AZ150" s="13"/>
      <c r="BA150" s="13"/>
      <c r="BB150" s="13"/>
      <c r="BC150" s="13"/>
      <c r="BD150" s="13"/>
      <c r="BE150" s="13"/>
      <c r="BF150" s="13"/>
      <c r="BG150" s="13"/>
      <c r="BH150" s="13"/>
    </row>
    <row r="151" spans="1:60" ht="12.75" customHeight="1">
      <c r="A151" s="123"/>
      <c r="B151" s="124"/>
      <c r="C151" s="125"/>
      <c r="D151" s="124"/>
      <c r="E151" s="125"/>
      <c r="F151" s="125"/>
      <c r="G151" s="126"/>
      <c r="H151" s="126"/>
      <c r="I151" s="126"/>
      <c r="J151" s="13"/>
      <c r="K151" s="13"/>
      <c r="L151" s="13"/>
      <c r="M151" s="13"/>
      <c r="N151" s="13"/>
      <c r="O151" s="13"/>
      <c r="P151" s="13"/>
      <c r="Q151" s="126"/>
      <c r="R151" s="13"/>
      <c r="S151" s="13"/>
      <c r="T151" s="13"/>
      <c r="U151" s="13"/>
      <c r="V151" s="13"/>
      <c r="W151" s="13"/>
      <c r="X151" s="126"/>
      <c r="Y151" s="13"/>
      <c r="Z151" s="13"/>
      <c r="AA151" s="13"/>
      <c r="AB151" s="13"/>
      <c r="AC151" s="13"/>
      <c r="AD151" s="13"/>
      <c r="AE151" s="126"/>
      <c r="AF151" s="127"/>
      <c r="AG151" s="13"/>
      <c r="AH151" s="13"/>
      <c r="AI151" s="13"/>
      <c r="AJ151" s="13"/>
      <c r="AK151" s="13"/>
      <c r="AL151" s="13"/>
      <c r="AM151" s="13"/>
      <c r="AN151" s="13"/>
      <c r="AO151" s="13"/>
      <c r="AP151" s="126"/>
      <c r="AQ151" s="126"/>
      <c r="AR151" s="127"/>
      <c r="AS151" s="29"/>
      <c r="AT151" s="127"/>
      <c r="AU151" s="126"/>
      <c r="AV151" s="13"/>
      <c r="AW151" s="13"/>
      <c r="AX151" s="13"/>
      <c r="AY151" s="13"/>
      <c r="AZ151" s="13"/>
      <c r="BA151" s="13"/>
      <c r="BB151" s="13"/>
      <c r="BC151" s="13"/>
      <c r="BD151" s="13"/>
      <c r="BE151" s="13"/>
      <c r="BF151" s="13"/>
      <c r="BG151" s="13"/>
      <c r="BH151" s="13"/>
    </row>
    <row r="152" spans="1:60" ht="12.75" customHeight="1">
      <c r="A152" s="123"/>
      <c r="B152" s="124"/>
      <c r="C152" s="125"/>
      <c r="D152" s="124"/>
      <c r="E152" s="125"/>
      <c r="F152" s="125"/>
      <c r="G152" s="126"/>
      <c r="H152" s="126"/>
      <c r="I152" s="126"/>
      <c r="J152" s="13"/>
      <c r="K152" s="13"/>
      <c r="L152" s="13"/>
      <c r="M152" s="13"/>
      <c r="N152" s="13"/>
      <c r="O152" s="13"/>
      <c r="P152" s="13"/>
      <c r="Q152" s="126"/>
      <c r="R152" s="13"/>
      <c r="S152" s="13"/>
      <c r="T152" s="13"/>
      <c r="U152" s="13"/>
      <c r="V152" s="13"/>
      <c r="W152" s="13"/>
      <c r="X152" s="126"/>
      <c r="Y152" s="13"/>
      <c r="Z152" s="13"/>
      <c r="AA152" s="13"/>
      <c r="AB152" s="13"/>
      <c r="AC152" s="13"/>
      <c r="AD152" s="13"/>
      <c r="AE152" s="126"/>
      <c r="AF152" s="127"/>
      <c r="AG152" s="13"/>
      <c r="AH152" s="13"/>
      <c r="AI152" s="13"/>
      <c r="AJ152" s="13"/>
      <c r="AK152" s="13"/>
      <c r="AL152" s="13"/>
      <c r="AM152" s="13"/>
      <c r="AN152" s="13"/>
      <c r="AO152" s="13"/>
      <c r="AP152" s="126"/>
      <c r="AQ152" s="126"/>
      <c r="AR152" s="127"/>
      <c r="AS152" s="29"/>
      <c r="AT152" s="127"/>
      <c r="AU152" s="126"/>
      <c r="AV152" s="13"/>
      <c r="AW152" s="13"/>
      <c r="AX152" s="13"/>
      <c r="AY152" s="13"/>
      <c r="AZ152" s="13"/>
      <c r="BA152" s="13"/>
      <c r="BB152" s="13"/>
      <c r="BC152" s="13"/>
      <c r="BD152" s="13"/>
      <c r="BE152" s="13"/>
      <c r="BF152" s="13"/>
      <c r="BG152" s="13"/>
      <c r="BH152" s="13"/>
    </row>
    <row r="153" spans="1:60" ht="51" customHeight="1">
      <c r="A153" s="123"/>
      <c r="B153" s="677"/>
      <c r="C153" s="775"/>
      <c r="D153" s="775"/>
      <c r="E153" s="775"/>
      <c r="F153" s="775"/>
      <c r="G153" s="775"/>
      <c r="H153" s="775"/>
      <c r="I153" s="775"/>
      <c r="J153" s="775"/>
      <c r="K153" s="775"/>
      <c r="L153" s="13"/>
      <c r="M153" s="13"/>
      <c r="N153" s="13"/>
      <c r="O153" s="13"/>
      <c r="P153" s="13"/>
      <c r="Q153" s="126"/>
      <c r="R153" s="13"/>
      <c r="S153" s="13"/>
      <c r="T153" s="13"/>
      <c r="U153" s="13"/>
      <c r="V153" s="13"/>
      <c r="W153" s="13"/>
      <c r="X153" s="126"/>
      <c r="Y153" s="13"/>
      <c r="Z153" s="13"/>
      <c r="AA153" s="13"/>
      <c r="AB153" s="13"/>
      <c r="AC153" s="13"/>
      <c r="AD153" s="13"/>
      <c r="AE153" s="126"/>
      <c r="AF153" s="127"/>
      <c r="AG153" s="13"/>
      <c r="AH153" s="13"/>
      <c r="AI153" s="13"/>
      <c r="AJ153" s="13"/>
      <c r="AK153" s="13"/>
      <c r="AL153" s="13"/>
      <c r="AM153" s="13"/>
      <c r="AN153" s="13"/>
      <c r="AO153" s="13"/>
      <c r="AP153" s="126"/>
      <c r="AQ153" s="126"/>
      <c r="AR153" s="127"/>
      <c r="AS153" s="29"/>
      <c r="AT153" s="127"/>
      <c r="AU153" s="126"/>
      <c r="AV153" s="13"/>
      <c r="AW153" s="13"/>
      <c r="AX153" s="13"/>
      <c r="AY153" s="13"/>
      <c r="AZ153" s="13"/>
      <c r="BA153" s="13"/>
      <c r="BB153" s="13"/>
      <c r="BC153" s="13"/>
      <c r="BD153" s="13"/>
      <c r="BE153" s="13"/>
      <c r="BF153" s="13"/>
      <c r="BG153" s="13"/>
      <c r="BH153" s="13"/>
    </row>
    <row r="154" spans="1:60" ht="12.75" customHeight="1">
      <c r="A154" s="123"/>
      <c r="B154" s="124"/>
      <c r="C154" s="125"/>
      <c r="D154" s="124"/>
      <c r="E154" s="125"/>
      <c r="F154" s="125"/>
      <c r="G154" s="126"/>
      <c r="H154" s="126"/>
      <c r="I154" s="126"/>
      <c r="J154" s="13"/>
      <c r="K154" s="13"/>
      <c r="L154" s="13"/>
      <c r="M154" s="13"/>
      <c r="N154" s="13"/>
      <c r="O154" s="13"/>
      <c r="P154" s="13"/>
      <c r="Q154" s="126"/>
      <c r="R154" s="13"/>
      <c r="S154" s="13"/>
      <c r="T154" s="13"/>
      <c r="U154" s="13"/>
      <c r="V154" s="13"/>
      <c r="W154" s="13"/>
      <c r="X154" s="126"/>
      <c r="Y154" s="13"/>
      <c r="Z154" s="13"/>
      <c r="AA154" s="13"/>
      <c r="AB154" s="13"/>
      <c r="AC154" s="13"/>
      <c r="AD154" s="13"/>
      <c r="AE154" s="126"/>
      <c r="AF154" s="127"/>
      <c r="AG154" s="13"/>
      <c r="AH154" s="13"/>
      <c r="AI154" s="13"/>
      <c r="AJ154" s="13"/>
      <c r="AK154" s="13"/>
      <c r="AL154" s="13"/>
      <c r="AM154" s="13"/>
      <c r="AN154" s="13"/>
      <c r="AO154" s="13"/>
      <c r="AP154" s="126"/>
      <c r="AQ154" s="126"/>
      <c r="AR154" s="127"/>
      <c r="AS154" s="29"/>
      <c r="AT154" s="127"/>
      <c r="AU154" s="126"/>
      <c r="AV154" s="13"/>
      <c r="AW154" s="13"/>
      <c r="AX154" s="13"/>
      <c r="AY154" s="13"/>
      <c r="AZ154" s="13"/>
      <c r="BA154" s="13"/>
      <c r="BB154" s="13"/>
      <c r="BC154" s="13"/>
      <c r="BD154" s="13"/>
      <c r="BE154" s="13"/>
      <c r="BF154" s="13"/>
      <c r="BG154" s="13"/>
      <c r="BH154" s="13"/>
    </row>
    <row r="155" spans="1:60" ht="12.75" customHeight="1">
      <c r="A155" s="123"/>
      <c r="B155" s="124"/>
      <c r="C155" s="125"/>
      <c r="D155" s="124"/>
      <c r="E155" s="125"/>
      <c r="F155" s="125"/>
      <c r="G155" s="126"/>
      <c r="H155" s="126"/>
      <c r="I155" s="126"/>
      <c r="J155" s="13"/>
      <c r="K155" s="13"/>
      <c r="L155" s="13"/>
      <c r="M155" s="13"/>
      <c r="N155" s="13"/>
      <c r="O155" s="13"/>
      <c r="P155" s="13"/>
      <c r="Q155" s="126"/>
      <c r="R155" s="13"/>
      <c r="S155" s="13"/>
      <c r="T155" s="13"/>
      <c r="U155" s="13"/>
      <c r="V155" s="13"/>
      <c r="W155" s="13"/>
      <c r="X155" s="126"/>
      <c r="Y155" s="13"/>
      <c r="Z155" s="13"/>
      <c r="AA155" s="13"/>
      <c r="AB155" s="13"/>
      <c r="AC155" s="13"/>
      <c r="AD155" s="13"/>
      <c r="AE155" s="126"/>
      <c r="AF155" s="127"/>
      <c r="AG155" s="13"/>
      <c r="AH155" s="13"/>
      <c r="AI155" s="13"/>
      <c r="AJ155" s="13"/>
      <c r="AK155" s="13"/>
      <c r="AL155" s="13"/>
      <c r="AM155" s="13"/>
      <c r="AN155" s="13"/>
      <c r="AO155" s="13"/>
      <c r="AP155" s="126"/>
      <c r="AQ155" s="126"/>
      <c r="AR155" s="127"/>
      <c r="AS155" s="29"/>
      <c r="AT155" s="127"/>
      <c r="AU155" s="126"/>
      <c r="AV155" s="13"/>
      <c r="AW155" s="13"/>
      <c r="AX155" s="13"/>
      <c r="AY155" s="13"/>
      <c r="AZ155" s="13"/>
      <c r="BA155" s="13"/>
      <c r="BB155" s="13"/>
      <c r="BC155" s="13"/>
      <c r="BD155" s="13"/>
      <c r="BE155" s="13"/>
      <c r="BF155" s="13"/>
      <c r="BG155" s="13"/>
      <c r="BH155" s="13"/>
    </row>
    <row r="156" spans="1:60" ht="12.75" customHeight="1">
      <c r="A156" s="123"/>
      <c r="B156" s="124"/>
      <c r="C156" s="125"/>
      <c r="D156" s="124"/>
      <c r="E156" s="125"/>
      <c r="F156" s="125"/>
      <c r="G156" s="126"/>
      <c r="H156" s="126"/>
      <c r="I156" s="126"/>
      <c r="J156" s="13"/>
      <c r="K156" s="13"/>
      <c r="L156" s="13"/>
      <c r="M156" s="13"/>
      <c r="N156" s="13"/>
      <c r="O156" s="13"/>
      <c r="P156" s="13"/>
      <c r="Q156" s="126"/>
      <c r="R156" s="13"/>
      <c r="S156" s="13"/>
      <c r="T156" s="13"/>
      <c r="U156" s="13"/>
      <c r="V156" s="13"/>
      <c r="W156" s="13"/>
      <c r="X156" s="126"/>
      <c r="Y156" s="13"/>
      <c r="Z156" s="13"/>
      <c r="AA156" s="13"/>
      <c r="AB156" s="13"/>
      <c r="AC156" s="13"/>
      <c r="AD156" s="13"/>
      <c r="AE156" s="126"/>
      <c r="AF156" s="127"/>
      <c r="AG156" s="13"/>
      <c r="AH156" s="13"/>
      <c r="AI156" s="13"/>
      <c r="AJ156" s="13"/>
      <c r="AK156" s="13"/>
      <c r="AL156" s="13"/>
      <c r="AM156" s="13"/>
      <c r="AN156" s="13"/>
      <c r="AO156" s="13"/>
      <c r="AP156" s="126"/>
      <c r="AQ156" s="126"/>
      <c r="AR156" s="127"/>
      <c r="AS156" s="29"/>
      <c r="AT156" s="127"/>
      <c r="AU156" s="126"/>
      <c r="AV156" s="13"/>
      <c r="AW156" s="13"/>
      <c r="AX156" s="13"/>
      <c r="AY156" s="13"/>
      <c r="AZ156" s="13"/>
      <c r="BA156" s="13"/>
      <c r="BB156" s="13"/>
      <c r="BC156" s="13"/>
      <c r="BD156" s="13"/>
      <c r="BE156" s="13"/>
      <c r="BF156" s="13"/>
      <c r="BG156" s="13"/>
      <c r="BH156" s="13"/>
    </row>
    <row r="157" spans="1:60" ht="12.75" customHeight="1">
      <c r="A157" s="123"/>
      <c r="B157" s="124"/>
      <c r="C157" s="125"/>
      <c r="D157" s="124"/>
      <c r="E157" s="125"/>
      <c r="F157" s="125"/>
      <c r="G157" s="126"/>
      <c r="H157" s="126"/>
      <c r="I157" s="126"/>
      <c r="J157" s="13"/>
      <c r="K157" s="13"/>
      <c r="L157" s="13"/>
      <c r="M157" s="13"/>
      <c r="N157" s="13"/>
      <c r="O157" s="13"/>
      <c r="P157" s="13"/>
      <c r="Q157" s="126"/>
      <c r="R157" s="13"/>
      <c r="S157" s="13"/>
      <c r="T157" s="13"/>
      <c r="U157" s="13"/>
      <c r="V157" s="13"/>
      <c r="W157" s="13"/>
      <c r="X157" s="126"/>
      <c r="Y157" s="13"/>
      <c r="Z157" s="13"/>
      <c r="AA157" s="13"/>
      <c r="AB157" s="13"/>
      <c r="AC157" s="13"/>
      <c r="AD157" s="13"/>
      <c r="AE157" s="126"/>
      <c r="AF157" s="127"/>
      <c r="AG157" s="13"/>
      <c r="AH157" s="13"/>
      <c r="AI157" s="13"/>
      <c r="AJ157" s="13"/>
      <c r="AK157" s="13"/>
      <c r="AL157" s="13"/>
      <c r="AM157" s="13"/>
      <c r="AN157" s="13"/>
      <c r="AO157" s="13"/>
      <c r="AP157" s="126"/>
      <c r="AQ157" s="126"/>
      <c r="AR157" s="127"/>
      <c r="AS157" s="29"/>
      <c r="AT157" s="127"/>
      <c r="AU157" s="126"/>
      <c r="AV157" s="13"/>
      <c r="AW157" s="13"/>
      <c r="AX157" s="13"/>
      <c r="AY157" s="13"/>
      <c r="AZ157" s="13"/>
      <c r="BA157" s="13"/>
      <c r="BB157" s="13"/>
      <c r="BC157" s="13"/>
      <c r="BD157" s="13"/>
      <c r="BE157" s="13"/>
      <c r="BF157" s="13"/>
      <c r="BG157" s="13"/>
      <c r="BH157" s="13"/>
    </row>
    <row r="158" spans="1:60" ht="12.75" customHeight="1">
      <c r="A158" s="123"/>
      <c r="B158" s="124"/>
      <c r="C158" s="125"/>
      <c r="D158" s="124"/>
      <c r="E158" s="125"/>
      <c r="F158" s="125"/>
      <c r="G158" s="126"/>
      <c r="H158" s="126"/>
      <c r="I158" s="126"/>
      <c r="J158" s="13"/>
      <c r="K158" s="13"/>
      <c r="L158" s="13"/>
      <c r="M158" s="13"/>
      <c r="N158" s="13"/>
      <c r="O158" s="13"/>
      <c r="P158" s="13"/>
      <c r="Q158" s="126"/>
      <c r="R158" s="13"/>
      <c r="S158" s="13"/>
      <c r="T158" s="13"/>
      <c r="U158" s="13"/>
      <c r="V158" s="13"/>
      <c r="W158" s="13"/>
      <c r="X158" s="126"/>
      <c r="Y158" s="13"/>
      <c r="Z158" s="13"/>
      <c r="AA158" s="13"/>
      <c r="AB158" s="13"/>
      <c r="AC158" s="13"/>
      <c r="AD158" s="13"/>
      <c r="AE158" s="126"/>
      <c r="AF158" s="127"/>
      <c r="AG158" s="13"/>
      <c r="AH158" s="13"/>
      <c r="AI158" s="13"/>
      <c r="AJ158" s="13"/>
      <c r="AK158" s="13"/>
      <c r="AL158" s="13"/>
      <c r="AM158" s="13"/>
      <c r="AN158" s="13"/>
      <c r="AO158" s="13"/>
      <c r="AP158" s="126"/>
      <c r="AQ158" s="126"/>
      <c r="AR158" s="127"/>
      <c r="AS158" s="29"/>
      <c r="AT158" s="127"/>
      <c r="AU158" s="126"/>
      <c r="AV158" s="13"/>
      <c r="AW158" s="13"/>
      <c r="AX158" s="13"/>
      <c r="AY158" s="13"/>
      <c r="AZ158" s="13"/>
      <c r="BA158" s="13"/>
      <c r="BB158" s="13"/>
      <c r="BC158" s="13"/>
      <c r="BD158" s="13"/>
      <c r="BE158" s="13"/>
      <c r="BF158" s="13"/>
      <c r="BG158" s="13"/>
      <c r="BH158" s="13"/>
    </row>
    <row r="159" spans="1:60" ht="12.75" customHeight="1">
      <c r="A159" s="123"/>
      <c r="B159" s="124"/>
      <c r="C159" s="125"/>
      <c r="D159" s="124"/>
      <c r="E159" s="125"/>
      <c r="F159" s="125"/>
      <c r="G159" s="126"/>
      <c r="H159" s="126"/>
      <c r="I159" s="126"/>
      <c r="J159" s="13"/>
      <c r="K159" s="13"/>
      <c r="L159" s="13"/>
      <c r="M159" s="13"/>
      <c r="N159" s="13"/>
      <c r="O159" s="13"/>
      <c r="P159" s="13"/>
      <c r="Q159" s="126"/>
      <c r="R159" s="13"/>
      <c r="S159" s="13"/>
      <c r="T159" s="13"/>
      <c r="U159" s="13"/>
      <c r="V159" s="13"/>
      <c r="W159" s="13"/>
      <c r="X159" s="126"/>
      <c r="Y159" s="13"/>
      <c r="Z159" s="13"/>
      <c r="AA159" s="13"/>
      <c r="AB159" s="13"/>
      <c r="AC159" s="13"/>
      <c r="AD159" s="13"/>
      <c r="AE159" s="126"/>
      <c r="AF159" s="127"/>
      <c r="AG159" s="13"/>
      <c r="AH159" s="13"/>
      <c r="AI159" s="13"/>
      <c r="AJ159" s="13"/>
      <c r="AK159" s="13"/>
      <c r="AL159" s="13"/>
      <c r="AM159" s="13"/>
      <c r="AN159" s="13"/>
      <c r="AO159" s="13"/>
      <c r="AP159" s="126"/>
      <c r="AQ159" s="126"/>
      <c r="AR159" s="127"/>
      <c r="AS159" s="29"/>
      <c r="AT159" s="127"/>
      <c r="AU159" s="126"/>
      <c r="AV159" s="13"/>
      <c r="AW159" s="13"/>
      <c r="AX159" s="13"/>
      <c r="AY159" s="13"/>
      <c r="AZ159" s="13"/>
      <c r="BA159" s="13"/>
      <c r="BB159" s="13"/>
      <c r="BC159" s="13"/>
      <c r="BD159" s="13"/>
      <c r="BE159" s="13"/>
      <c r="BF159" s="13"/>
      <c r="BG159" s="13"/>
      <c r="BH159" s="13"/>
    </row>
    <row r="160" spans="1:60" ht="12.75" customHeight="1">
      <c r="A160" s="123"/>
      <c r="B160" s="124"/>
      <c r="C160" s="125"/>
      <c r="D160" s="124"/>
      <c r="E160" s="125"/>
      <c r="F160" s="125"/>
      <c r="G160" s="126"/>
      <c r="H160" s="126"/>
      <c r="I160" s="126"/>
      <c r="J160" s="13"/>
      <c r="K160" s="13"/>
      <c r="L160" s="13"/>
      <c r="M160" s="13"/>
      <c r="N160" s="13"/>
      <c r="O160" s="13"/>
      <c r="P160" s="13"/>
      <c r="Q160" s="126"/>
      <c r="R160" s="13"/>
      <c r="S160" s="13"/>
      <c r="T160" s="13"/>
      <c r="U160" s="13"/>
      <c r="V160" s="13"/>
      <c r="W160" s="13"/>
      <c r="X160" s="126"/>
      <c r="Y160" s="13"/>
      <c r="Z160" s="13"/>
      <c r="AA160" s="13"/>
      <c r="AB160" s="13"/>
      <c r="AC160" s="13"/>
      <c r="AD160" s="13"/>
      <c r="AE160" s="126"/>
      <c r="AF160" s="127"/>
      <c r="AG160" s="13"/>
      <c r="AH160" s="13"/>
      <c r="AI160" s="13"/>
      <c r="AJ160" s="13"/>
      <c r="AK160" s="13"/>
      <c r="AL160" s="13"/>
      <c r="AM160" s="13"/>
      <c r="AN160" s="13"/>
      <c r="AO160" s="13"/>
      <c r="AP160" s="126"/>
      <c r="AQ160" s="126"/>
      <c r="AR160" s="127"/>
      <c r="AS160" s="29"/>
      <c r="AT160" s="127"/>
      <c r="AU160" s="126"/>
      <c r="AV160" s="13"/>
      <c r="AW160" s="13"/>
      <c r="AX160" s="13"/>
      <c r="AY160" s="13"/>
      <c r="AZ160" s="13"/>
      <c r="BA160" s="13"/>
      <c r="BB160" s="13"/>
      <c r="BC160" s="13"/>
      <c r="BD160" s="13"/>
      <c r="BE160" s="13"/>
      <c r="BF160" s="13"/>
      <c r="BG160" s="13"/>
      <c r="BH160" s="13"/>
    </row>
    <row r="161" spans="1:60" ht="12.75" customHeight="1">
      <c r="A161" s="123"/>
      <c r="B161" s="124"/>
      <c r="C161" s="125"/>
      <c r="D161" s="124"/>
      <c r="E161" s="125"/>
      <c r="F161" s="125"/>
      <c r="G161" s="126"/>
      <c r="H161" s="126"/>
      <c r="I161" s="126"/>
      <c r="J161" s="13"/>
      <c r="K161" s="13"/>
      <c r="L161" s="13"/>
      <c r="M161" s="13"/>
      <c r="N161" s="13"/>
      <c r="O161" s="13"/>
      <c r="P161" s="13"/>
      <c r="Q161" s="126"/>
      <c r="R161" s="13"/>
      <c r="S161" s="13"/>
      <c r="T161" s="13"/>
      <c r="U161" s="13"/>
      <c r="V161" s="13"/>
      <c r="W161" s="13"/>
      <c r="X161" s="126"/>
      <c r="Y161" s="13"/>
      <c r="Z161" s="13"/>
      <c r="AA161" s="13"/>
      <c r="AB161" s="13"/>
      <c r="AC161" s="13"/>
      <c r="AD161" s="13"/>
      <c r="AE161" s="126"/>
      <c r="AF161" s="127"/>
      <c r="AG161" s="13"/>
      <c r="AH161" s="13"/>
      <c r="AI161" s="13"/>
      <c r="AJ161" s="13"/>
      <c r="AK161" s="13"/>
      <c r="AL161" s="13"/>
      <c r="AM161" s="13"/>
      <c r="AN161" s="13"/>
      <c r="AO161" s="13"/>
      <c r="AP161" s="126"/>
      <c r="AQ161" s="126"/>
      <c r="AR161" s="127"/>
      <c r="AS161" s="29"/>
      <c r="AT161" s="127"/>
      <c r="AU161" s="126"/>
      <c r="AV161" s="13"/>
      <c r="AW161" s="13"/>
      <c r="AX161" s="13"/>
      <c r="AY161" s="13"/>
      <c r="AZ161" s="13"/>
      <c r="BA161" s="13"/>
      <c r="BB161" s="13"/>
      <c r="BC161" s="13"/>
      <c r="BD161" s="13"/>
      <c r="BE161" s="13"/>
      <c r="BF161" s="13"/>
      <c r="BG161" s="13"/>
      <c r="BH161" s="13"/>
    </row>
    <row r="162" spans="1:60" ht="12.75" customHeight="1">
      <c r="A162" s="123"/>
      <c r="B162" s="124"/>
      <c r="C162" s="125"/>
      <c r="D162" s="124"/>
      <c r="E162" s="125"/>
      <c r="F162" s="125"/>
      <c r="G162" s="126"/>
      <c r="H162" s="126"/>
      <c r="I162" s="126"/>
      <c r="J162" s="13"/>
      <c r="K162" s="13"/>
      <c r="L162" s="13"/>
      <c r="M162" s="13"/>
      <c r="N162" s="13"/>
      <c r="O162" s="13"/>
      <c r="P162" s="13"/>
      <c r="Q162" s="126"/>
      <c r="R162" s="13"/>
      <c r="S162" s="13"/>
      <c r="T162" s="13"/>
      <c r="U162" s="13"/>
      <c r="V162" s="13"/>
      <c r="W162" s="13"/>
      <c r="X162" s="126"/>
      <c r="Y162" s="13"/>
      <c r="Z162" s="13"/>
      <c r="AA162" s="13"/>
      <c r="AB162" s="13"/>
      <c r="AC162" s="13"/>
      <c r="AD162" s="13"/>
      <c r="AE162" s="126"/>
      <c r="AF162" s="127"/>
      <c r="AG162" s="13"/>
      <c r="AH162" s="13"/>
      <c r="AI162" s="13"/>
      <c r="AJ162" s="13"/>
      <c r="AK162" s="13"/>
      <c r="AL162" s="13"/>
      <c r="AM162" s="13"/>
      <c r="AN162" s="13"/>
      <c r="AO162" s="13"/>
      <c r="AP162" s="126"/>
      <c r="AQ162" s="126"/>
      <c r="AR162" s="127"/>
      <c r="AS162" s="29"/>
      <c r="AT162" s="127"/>
      <c r="AU162" s="126"/>
      <c r="AV162" s="13"/>
      <c r="AW162" s="13"/>
      <c r="AX162" s="13"/>
      <c r="AY162" s="13"/>
      <c r="AZ162" s="13"/>
      <c r="BA162" s="13"/>
      <c r="BB162" s="13"/>
      <c r="BC162" s="13"/>
      <c r="BD162" s="13"/>
      <c r="BE162" s="13"/>
      <c r="BF162" s="13"/>
      <c r="BG162" s="13"/>
      <c r="BH162" s="13"/>
    </row>
    <row r="163" spans="1:60" ht="12.75" customHeight="1">
      <c r="A163" s="123"/>
      <c r="B163" s="124"/>
      <c r="C163" s="125"/>
      <c r="D163" s="124"/>
      <c r="E163" s="125"/>
      <c r="F163" s="125"/>
      <c r="G163" s="126"/>
      <c r="H163" s="126"/>
      <c r="I163" s="126"/>
      <c r="J163" s="13"/>
      <c r="K163" s="13"/>
      <c r="L163" s="13"/>
      <c r="M163" s="13"/>
      <c r="N163" s="13"/>
      <c r="O163" s="13"/>
      <c r="P163" s="13"/>
      <c r="Q163" s="126"/>
      <c r="R163" s="13"/>
      <c r="S163" s="13"/>
      <c r="T163" s="13"/>
      <c r="U163" s="13"/>
      <c r="V163" s="13"/>
      <c r="W163" s="13"/>
      <c r="X163" s="126"/>
      <c r="Y163" s="13"/>
      <c r="Z163" s="13"/>
      <c r="AA163" s="13"/>
      <c r="AB163" s="13"/>
      <c r="AC163" s="13"/>
      <c r="AD163" s="13"/>
      <c r="AE163" s="126"/>
      <c r="AF163" s="127"/>
      <c r="AG163" s="13"/>
      <c r="AH163" s="13"/>
      <c r="AI163" s="13"/>
      <c r="AJ163" s="13"/>
      <c r="AK163" s="13"/>
      <c r="AL163" s="13"/>
      <c r="AM163" s="13"/>
      <c r="AN163" s="13"/>
      <c r="AO163" s="13"/>
      <c r="AP163" s="126"/>
      <c r="AQ163" s="126"/>
      <c r="AR163" s="127"/>
      <c r="AS163" s="29"/>
      <c r="AT163" s="127"/>
      <c r="AU163" s="126"/>
      <c r="AV163" s="13"/>
      <c r="AW163" s="13"/>
      <c r="AX163" s="13"/>
      <c r="AY163" s="13"/>
      <c r="AZ163" s="13"/>
      <c r="BA163" s="13"/>
      <c r="BB163" s="13"/>
      <c r="BC163" s="13"/>
      <c r="BD163" s="13"/>
      <c r="BE163" s="13"/>
      <c r="BF163" s="13"/>
      <c r="BG163" s="13"/>
      <c r="BH163" s="13"/>
    </row>
    <row r="164" spans="1:60" ht="12.75" customHeight="1">
      <c r="A164" s="123"/>
      <c r="B164" s="124"/>
      <c r="C164" s="125"/>
      <c r="D164" s="124"/>
      <c r="E164" s="125"/>
      <c r="F164" s="125"/>
      <c r="G164" s="126"/>
      <c r="H164" s="126"/>
      <c r="I164" s="126"/>
      <c r="J164" s="13"/>
      <c r="K164" s="13"/>
      <c r="L164" s="13"/>
      <c r="M164" s="13"/>
      <c r="N164" s="13"/>
      <c r="O164" s="13"/>
      <c r="P164" s="13"/>
      <c r="Q164" s="126"/>
      <c r="R164" s="13"/>
      <c r="S164" s="13"/>
      <c r="T164" s="13"/>
      <c r="U164" s="13"/>
      <c r="V164" s="13"/>
      <c r="W164" s="13"/>
      <c r="X164" s="126"/>
      <c r="Y164" s="13"/>
      <c r="Z164" s="13"/>
      <c r="AA164" s="13"/>
      <c r="AB164" s="13"/>
      <c r="AC164" s="13"/>
      <c r="AD164" s="13"/>
      <c r="AE164" s="126"/>
      <c r="AF164" s="127"/>
      <c r="AG164" s="13"/>
      <c r="AH164" s="13"/>
      <c r="AI164" s="13"/>
      <c r="AJ164" s="13"/>
      <c r="AK164" s="13"/>
      <c r="AL164" s="13"/>
      <c r="AM164" s="13"/>
      <c r="AN164" s="13"/>
      <c r="AO164" s="13"/>
      <c r="AP164" s="126"/>
      <c r="AQ164" s="126"/>
      <c r="AR164" s="127"/>
      <c r="AS164" s="29"/>
      <c r="AT164" s="127"/>
      <c r="AU164" s="126"/>
      <c r="AV164" s="13"/>
      <c r="AW164" s="13"/>
      <c r="AX164" s="13"/>
      <c r="AY164" s="13"/>
      <c r="AZ164" s="13"/>
      <c r="BA164" s="13"/>
      <c r="BB164" s="13"/>
      <c r="BC164" s="13"/>
      <c r="BD164" s="13"/>
      <c r="BE164" s="13"/>
      <c r="BF164" s="13"/>
      <c r="BG164" s="13"/>
      <c r="BH164" s="13"/>
    </row>
    <row r="165" spans="1:60" ht="12.75" customHeight="1">
      <c r="A165" s="123"/>
      <c r="B165" s="124"/>
      <c r="C165" s="125"/>
      <c r="D165" s="124"/>
      <c r="E165" s="125"/>
      <c r="F165" s="125"/>
      <c r="G165" s="126"/>
      <c r="H165" s="126"/>
      <c r="I165" s="126"/>
      <c r="J165" s="13"/>
      <c r="K165" s="13"/>
      <c r="L165" s="13"/>
      <c r="M165" s="13"/>
      <c r="N165" s="13"/>
      <c r="O165" s="13"/>
      <c r="P165" s="13"/>
      <c r="Q165" s="126"/>
      <c r="R165" s="13"/>
      <c r="S165" s="13"/>
      <c r="T165" s="13"/>
      <c r="U165" s="13"/>
      <c r="V165" s="13"/>
      <c r="W165" s="13"/>
      <c r="X165" s="126"/>
      <c r="Y165" s="13"/>
      <c r="Z165" s="13"/>
      <c r="AA165" s="13"/>
      <c r="AB165" s="13"/>
      <c r="AC165" s="13"/>
      <c r="AD165" s="13"/>
      <c r="AE165" s="126"/>
      <c r="AF165" s="127"/>
      <c r="AG165" s="13"/>
      <c r="AH165" s="13"/>
      <c r="AI165" s="13"/>
      <c r="AJ165" s="13"/>
      <c r="AK165" s="13"/>
      <c r="AL165" s="13"/>
      <c r="AM165" s="13"/>
      <c r="AN165" s="13"/>
      <c r="AO165" s="13"/>
      <c r="AP165" s="126"/>
      <c r="AQ165" s="126"/>
      <c r="AR165" s="127"/>
      <c r="AS165" s="29"/>
      <c r="AT165" s="127"/>
      <c r="AU165" s="126"/>
      <c r="AV165" s="13"/>
      <c r="AW165" s="13"/>
      <c r="AX165" s="13"/>
      <c r="AY165" s="13"/>
      <c r="AZ165" s="13"/>
      <c r="BA165" s="13"/>
      <c r="BB165" s="13"/>
      <c r="BC165" s="13"/>
      <c r="BD165" s="13"/>
      <c r="BE165" s="13"/>
      <c r="BF165" s="13"/>
      <c r="BG165" s="13"/>
      <c r="BH165" s="13"/>
    </row>
    <row r="166" spans="1:60" ht="12.75" customHeight="1">
      <c r="A166" s="123"/>
      <c r="B166" s="124"/>
      <c r="C166" s="125"/>
      <c r="D166" s="124"/>
      <c r="E166" s="125"/>
      <c r="F166" s="125"/>
      <c r="G166" s="126"/>
      <c r="H166" s="126"/>
      <c r="I166" s="126"/>
      <c r="J166" s="13"/>
      <c r="K166" s="13"/>
      <c r="L166" s="13"/>
      <c r="M166" s="13"/>
      <c r="N166" s="13"/>
      <c r="O166" s="13"/>
      <c r="P166" s="13"/>
      <c r="Q166" s="126"/>
      <c r="R166" s="13"/>
      <c r="S166" s="13"/>
      <c r="T166" s="13"/>
      <c r="U166" s="13"/>
      <c r="V166" s="13"/>
      <c r="W166" s="13"/>
      <c r="X166" s="126"/>
      <c r="Y166" s="13"/>
      <c r="Z166" s="13"/>
      <c r="AA166" s="13"/>
      <c r="AB166" s="13"/>
      <c r="AC166" s="13"/>
      <c r="AD166" s="13"/>
      <c r="AE166" s="126"/>
      <c r="AF166" s="127"/>
      <c r="AG166" s="13"/>
      <c r="AH166" s="13"/>
      <c r="AI166" s="13"/>
      <c r="AJ166" s="13"/>
      <c r="AK166" s="13"/>
      <c r="AL166" s="13"/>
      <c r="AM166" s="13"/>
      <c r="AN166" s="13"/>
      <c r="AO166" s="13"/>
      <c r="AP166" s="126"/>
      <c r="AQ166" s="126"/>
      <c r="AR166" s="127"/>
      <c r="AS166" s="29"/>
      <c r="AT166" s="127"/>
      <c r="AU166" s="126"/>
      <c r="AV166" s="13"/>
      <c r="AW166" s="13"/>
      <c r="AX166" s="13"/>
      <c r="AY166" s="13"/>
      <c r="AZ166" s="13"/>
      <c r="BA166" s="13"/>
      <c r="BB166" s="13"/>
      <c r="BC166" s="13"/>
      <c r="BD166" s="13"/>
      <c r="BE166" s="13"/>
      <c r="BF166" s="13"/>
      <c r="BG166" s="13"/>
      <c r="BH166" s="13"/>
    </row>
    <row r="167" spans="1:60" ht="12.75" customHeight="1">
      <c r="A167" s="123"/>
      <c r="B167" s="124"/>
      <c r="C167" s="125"/>
      <c r="D167" s="124"/>
      <c r="E167" s="125"/>
      <c r="F167" s="125"/>
      <c r="G167" s="126"/>
      <c r="H167" s="126"/>
      <c r="I167" s="126"/>
      <c r="J167" s="13"/>
      <c r="K167" s="13"/>
      <c r="L167" s="13"/>
      <c r="M167" s="13"/>
      <c r="N167" s="13"/>
      <c r="O167" s="13"/>
      <c r="P167" s="13"/>
      <c r="Q167" s="126"/>
      <c r="R167" s="13"/>
      <c r="S167" s="13"/>
      <c r="T167" s="13"/>
      <c r="U167" s="13"/>
      <c r="V167" s="13"/>
      <c r="W167" s="13"/>
      <c r="X167" s="126"/>
      <c r="Y167" s="13"/>
      <c r="Z167" s="13"/>
      <c r="AA167" s="13"/>
      <c r="AB167" s="13"/>
      <c r="AC167" s="13"/>
      <c r="AD167" s="13"/>
      <c r="AE167" s="126"/>
      <c r="AF167" s="127"/>
      <c r="AG167" s="13"/>
      <c r="AH167" s="13"/>
      <c r="AI167" s="13"/>
      <c r="AJ167" s="13"/>
      <c r="AK167" s="13"/>
      <c r="AL167" s="13"/>
      <c r="AM167" s="13"/>
      <c r="AN167" s="13"/>
      <c r="AO167" s="13"/>
      <c r="AP167" s="126"/>
      <c r="AQ167" s="126"/>
      <c r="AR167" s="127"/>
      <c r="AS167" s="29"/>
      <c r="AT167" s="127"/>
      <c r="AU167" s="126"/>
      <c r="AV167" s="13"/>
      <c r="AW167" s="13"/>
      <c r="AX167" s="13"/>
      <c r="AY167" s="13"/>
      <c r="AZ167" s="13"/>
      <c r="BA167" s="13"/>
      <c r="BB167" s="13"/>
      <c r="BC167" s="13"/>
      <c r="BD167" s="13"/>
      <c r="BE167" s="13"/>
      <c r="BF167" s="13"/>
      <c r="BG167" s="13"/>
      <c r="BH167" s="13"/>
    </row>
    <row r="168" spans="1:60" ht="12.75" customHeight="1">
      <c r="A168" s="123"/>
      <c r="B168" s="124"/>
      <c r="C168" s="125"/>
      <c r="D168" s="124"/>
      <c r="E168" s="125"/>
      <c r="F168" s="125"/>
      <c r="G168" s="126"/>
      <c r="H168" s="126"/>
      <c r="I168" s="126"/>
      <c r="J168" s="13"/>
      <c r="K168" s="13"/>
      <c r="L168" s="13"/>
      <c r="M168" s="13"/>
      <c r="N168" s="13"/>
      <c r="O168" s="13"/>
      <c r="P168" s="13"/>
      <c r="Q168" s="126"/>
      <c r="R168" s="13"/>
      <c r="S168" s="13"/>
      <c r="T168" s="13"/>
      <c r="U168" s="13"/>
      <c r="V168" s="13"/>
      <c r="W168" s="13"/>
      <c r="X168" s="126"/>
      <c r="Y168" s="13"/>
      <c r="Z168" s="13"/>
      <c r="AA168" s="13"/>
      <c r="AB168" s="13"/>
      <c r="AC168" s="13"/>
      <c r="AD168" s="13"/>
      <c r="AE168" s="126"/>
      <c r="AF168" s="127"/>
      <c r="AG168" s="13"/>
      <c r="AH168" s="13"/>
      <c r="AI168" s="13"/>
      <c r="AJ168" s="13"/>
      <c r="AK168" s="13"/>
      <c r="AL168" s="13"/>
      <c r="AM168" s="13"/>
      <c r="AN168" s="13"/>
      <c r="AO168" s="13"/>
      <c r="AP168" s="126"/>
      <c r="AQ168" s="126"/>
      <c r="AR168" s="127"/>
      <c r="AS168" s="29"/>
      <c r="AT168" s="127"/>
      <c r="AU168" s="126"/>
      <c r="AV168" s="13"/>
      <c r="AW168" s="13"/>
      <c r="AX168" s="13"/>
      <c r="AY168" s="13"/>
      <c r="AZ168" s="13"/>
      <c r="BA168" s="13"/>
      <c r="BB168" s="13"/>
      <c r="BC168" s="13"/>
      <c r="BD168" s="13"/>
      <c r="BE168" s="13"/>
      <c r="BF168" s="13"/>
      <c r="BG168" s="13"/>
      <c r="BH168" s="13"/>
    </row>
    <row r="169" spans="1:60" ht="12.75" customHeight="1">
      <c r="A169" s="123"/>
      <c r="B169" s="124"/>
      <c r="C169" s="125"/>
      <c r="D169" s="124"/>
      <c r="E169" s="125"/>
      <c r="F169" s="125"/>
      <c r="G169" s="126"/>
      <c r="H169" s="126"/>
      <c r="I169" s="126"/>
      <c r="J169" s="13"/>
      <c r="K169" s="13"/>
      <c r="L169" s="13"/>
      <c r="M169" s="13"/>
      <c r="N169" s="13"/>
      <c r="O169" s="13"/>
      <c r="P169" s="13"/>
      <c r="Q169" s="126"/>
      <c r="R169" s="13"/>
      <c r="S169" s="13"/>
      <c r="T169" s="13"/>
      <c r="U169" s="13"/>
      <c r="V169" s="13"/>
      <c r="W169" s="13"/>
      <c r="X169" s="126"/>
      <c r="Y169" s="13"/>
      <c r="Z169" s="13"/>
      <c r="AA169" s="13"/>
      <c r="AB169" s="13"/>
      <c r="AC169" s="13"/>
      <c r="AD169" s="13"/>
      <c r="AE169" s="126"/>
      <c r="AF169" s="127"/>
      <c r="AG169" s="13"/>
      <c r="AH169" s="13"/>
      <c r="AI169" s="13"/>
      <c r="AJ169" s="13"/>
      <c r="AK169" s="13"/>
      <c r="AL169" s="13"/>
      <c r="AM169" s="13"/>
      <c r="AN169" s="13"/>
      <c r="AO169" s="13"/>
      <c r="AP169" s="126"/>
      <c r="AQ169" s="126"/>
      <c r="AR169" s="127"/>
      <c r="AS169" s="29"/>
      <c r="AT169" s="127"/>
      <c r="AU169" s="126"/>
      <c r="AV169" s="13"/>
      <c r="AW169" s="13"/>
      <c r="AX169" s="13"/>
      <c r="AY169" s="13"/>
      <c r="AZ169" s="13"/>
      <c r="BA169" s="13"/>
      <c r="BB169" s="13"/>
      <c r="BC169" s="13"/>
      <c r="BD169" s="13"/>
      <c r="BE169" s="13"/>
      <c r="BF169" s="13"/>
      <c r="BG169" s="13"/>
      <c r="BH169" s="13"/>
    </row>
    <row r="170" spans="1:60" ht="12.75" customHeight="1">
      <c r="A170" s="123"/>
      <c r="B170" s="124"/>
      <c r="C170" s="125"/>
      <c r="D170" s="124"/>
      <c r="E170" s="125"/>
      <c r="F170" s="125"/>
      <c r="G170" s="126"/>
      <c r="H170" s="126"/>
      <c r="I170" s="126"/>
      <c r="J170" s="13"/>
      <c r="K170" s="13"/>
      <c r="L170" s="13"/>
      <c r="M170" s="13"/>
      <c r="N170" s="13"/>
      <c r="O170" s="13"/>
      <c r="P170" s="13"/>
      <c r="Q170" s="126"/>
      <c r="R170" s="13"/>
      <c r="S170" s="13"/>
      <c r="T170" s="13"/>
      <c r="U170" s="13"/>
      <c r="V170" s="13"/>
      <c r="W170" s="13"/>
      <c r="X170" s="126"/>
      <c r="Y170" s="13"/>
      <c r="Z170" s="13"/>
      <c r="AA170" s="13"/>
      <c r="AB170" s="13"/>
      <c r="AC170" s="13"/>
      <c r="AD170" s="13"/>
      <c r="AE170" s="126"/>
      <c r="AF170" s="127"/>
      <c r="AG170" s="13"/>
      <c r="AH170" s="13"/>
      <c r="AI170" s="13"/>
      <c r="AJ170" s="13"/>
      <c r="AK170" s="13"/>
      <c r="AL170" s="13"/>
      <c r="AM170" s="13"/>
      <c r="AN170" s="13"/>
      <c r="AO170" s="13"/>
      <c r="AP170" s="126"/>
      <c r="AQ170" s="126"/>
      <c r="AR170" s="127"/>
      <c r="AS170" s="29"/>
      <c r="AT170" s="127"/>
      <c r="AU170" s="126"/>
      <c r="AV170" s="13"/>
      <c r="AW170" s="13"/>
      <c r="AX170" s="13"/>
      <c r="AY170" s="13"/>
      <c r="AZ170" s="13"/>
      <c r="BA170" s="13"/>
      <c r="BB170" s="13"/>
      <c r="BC170" s="13"/>
      <c r="BD170" s="13"/>
      <c r="BE170" s="13"/>
      <c r="BF170" s="13"/>
      <c r="BG170" s="13"/>
      <c r="BH170" s="13"/>
    </row>
    <row r="171" spans="1:60" ht="12.75" customHeight="1">
      <c r="A171" s="123"/>
      <c r="B171" s="124"/>
      <c r="C171" s="125"/>
      <c r="D171" s="124"/>
      <c r="E171" s="125"/>
      <c r="F171" s="125"/>
      <c r="G171" s="126"/>
      <c r="H171" s="126"/>
      <c r="I171" s="126"/>
      <c r="J171" s="13"/>
      <c r="K171" s="13"/>
      <c r="L171" s="13"/>
      <c r="M171" s="13"/>
      <c r="N171" s="13"/>
      <c r="O171" s="13"/>
      <c r="P171" s="13"/>
      <c r="Q171" s="126"/>
      <c r="R171" s="13"/>
      <c r="S171" s="13"/>
      <c r="T171" s="13"/>
      <c r="U171" s="13"/>
      <c r="V171" s="13"/>
      <c r="W171" s="13"/>
      <c r="X171" s="126"/>
      <c r="Y171" s="13"/>
      <c r="Z171" s="13"/>
      <c r="AA171" s="13"/>
      <c r="AB171" s="13"/>
      <c r="AC171" s="13"/>
      <c r="AD171" s="13"/>
      <c r="AE171" s="126"/>
      <c r="AF171" s="127"/>
      <c r="AG171" s="13"/>
      <c r="AH171" s="13"/>
      <c r="AI171" s="13"/>
      <c r="AJ171" s="13"/>
      <c r="AK171" s="13"/>
      <c r="AL171" s="13"/>
      <c r="AM171" s="13"/>
      <c r="AN171" s="13"/>
      <c r="AO171" s="13"/>
      <c r="AP171" s="126"/>
      <c r="AQ171" s="126"/>
      <c r="AR171" s="127"/>
      <c r="AS171" s="29"/>
      <c r="AT171" s="127"/>
      <c r="AU171" s="126"/>
      <c r="AV171" s="13"/>
      <c r="AW171" s="13"/>
      <c r="AX171" s="13"/>
      <c r="AY171" s="13"/>
      <c r="AZ171" s="13"/>
      <c r="BA171" s="13"/>
      <c r="BB171" s="13"/>
      <c r="BC171" s="13"/>
      <c r="BD171" s="13"/>
      <c r="BE171" s="13"/>
      <c r="BF171" s="13"/>
      <c r="BG171" s="13"/>
      <c r="BH171" s="13"/>
    </row>
    <row r="172" spans="1:60" ht="12.75" customHeight="1">
      <c r="A172" s="123"/>
      <c r="B172" s="124"/>
      <c r="C172" s="125"/>
      <c r="D172" s="124"/>
      <c r="E172" s="125"/>
      <c r="F172" s="125"/>
      <c r="G172" s="126"/>
      <c r="H172" s="126"/>
      <c r="I172" s="126"/>
      <c r="J172" s="13"/>
      <c r="K172" s="13"/>
      <c r="L172" s="13"/>
      <c r="M172" s="13"/>
      <c r="N172" s="13"/>
      <c r="O172" s="13"/>
      <c r="P172" s="13"/>
      <c r="Q172" s="126"/>
      <c r="R172" s="13"/>
      <c r="S172" s="13"/>
      <c r="T172" s="13"/>
      <c r="U172" s="13"/>
      <c r="V172" s="13"/>
      <c r="W172" s="13"/>
      <c r="X172" s="126"/>
      <c r="Y172" s="13"/>
      <c r="Z172" s="13"/>
      <c r="AA172" s="13"/>
      <c r="AB172" s="13"/>
      <c r="AC172" s="13"/>
      <c r="AD172" s="13"/>
      <c r="AE172" s="126"/>
      <c r="AF172" s="127"/>
      <c r="AG172" s="13"/>
      <c r="AH172" s="13"/>
      <c r="AI172" s="13"/>
      <c r="AJ172" s="13"/>
      <c r="AK172" s="13"/>
      <c r="AL172" s="13"/>
      <c r="AM172" s="13"/>
      <c r="AN172" s="13"/>
      <c r="AO172" s="13"/>
      <c r="AP172" s="126"/>
      <c r="AQ172" s="126"/>
      <c r="AR172" s="127"/>
      <c r="AS172" s="29"/>
      <c r="AT172" s="127"/>
      <c r="AU172" s="126"/>
      <c r="AV172" s="13"/>
      <c r="AW172" s="13"/>
      <c r="AX172" s="13"/>
      <c r="AY172" s="13"/>
      <c r="AZ172" s="13"/>
      <c r="BA172" s="13"/>
      <c r="BB172" s="13"/>
      <c r="BC172" s="13"/>
      <c r="BD172" s="13"/>
      <c r="BE172" s="13"/>
      <c r="BF172" s="13"/>
      <c r="BG172" s="13"/>
      <c r="BH172" s="13"/>
    </row>
    <row r="173" spans="1:60" ht="12.75" customHeight="1">
      <c r="A173" s="123"/>
      <c r="B173" s="124"/>
      <c r="C173" s="125"/>
      <c r="D173" s="124"/>
      <c r="E173" s="125"/>
      <c r="F173" s="125"/>
      <c r="G173" s="126"/>
      <c r="H173" s="126"/>
      <c r="I173" s="126"/>
      <c r="J173" s="13"/>
      <c r="K173" s="13"/>
      <c r="L173" s="13"/>
      <c r="M173" s="13"/>
      <c r="N173" s="13"/>
      <c r="O173" s="13"/>
      <c r="P173" s="13"/>
      <c r="Q173" s="126"/>
      <c r="R173" s="13"/>
      <c r="S173" s="13"/>
      <c r="T173" s="13"/>
      <c r="U173" s="13"/>
      <c r="V173" s="13"/>
      <c r="W173" s="13"/>
      <c r="X173" s="126"/>
      <c r="Y173" s="13"/>
      <c r="Z173" s="13"/>
      <c r="AA173" s="13"/>
      <c r="AB173" s="13"/>
      <c r="AC173" s="13"/>
      <c r="AD173" s="13"/>
      <c r="AE173" s="126"/>
      <c r="AF173" s="127"/>
      <c r="AG173" s="13"/>
      <c r="AH173" s="13"/>
      <c r="AI173" s="13"/>
      <c r="AJ173" s="13"/>
      <c r="AK173" s="13"/>
      <c r="AL173" s="13"/>
      <c r="AM173" s="13"/>
      <c r="AN173" s="13"/>
      <c r="AO173" s="13"/>
      <c r="AP173" s="126"/>
      <c r="AQ173" s="126"/>
      <c r="AR173" s="127"/>
      <c r="AS173" s="29"/>
      <c r="AT173" s="127"/>
      <c r="AU173" s="126"/>
      <c r="AV173" s="13"/>
      <c r="AW173" s="13"/>
      <c r="AX173" s="13"/>
      <c r="AY173" s="13"/>
      <c r="AZ173" s="13"/>
      <c r="BA173" s="13"/>
      <c r="BB173" s="13"/>
      <c r="BC173" s="13"/>
      <c r="BD173" s="13"/>
      <c r="BE173" s="13"/>
      <c r="BF173" s="13"/>
      <c r="BG173" s="13"/>
      <c r="BH173" s="13"/>
    </row>
    <row r="174" spans="1:60" ht="12.75" customHeight="1">
      <c r="A174" s="123"/>
      <c r="B174" s="124"/>
      <c r="C174" s="125"/>
      <c r="D174" s="124"/>
      <c r="E174" s="125"/>
      <c r="F174" s="125"/>
      <c r="G174" s="126"/>
      <c r="H174" s="126"/>
      <c r="I174" s="126"/>
      <c r="J174" s="13"/>
      <c r="K174" s="13"/>
      <c r="L174" s="13"/>
      <c r="M174" s="13"/>
      <c r="N174" s="13"/>
      <c r="O174" s="13"/>
      <c r="P174" s="13"/>
      <c r="Q174" s="126"/>
      <c r="R174" s="13"/>
      <c r="S174" s="13"/>
      <c r="T174" s="13"/>
      <c r="U174" s="13"/>
      <c r="V174" s="13"/>
      <c r="W174" s="13"/>
      <c r="X174" s="126"/>
      <c r="Y174" s="13"/>
      <c r="Z174" s="13"/>
      <c r="AA174" s="13"/>
      <c r="AB174" s="13"/>
      <c r="AC174" s="13"/>
      <c r="AD174" s="13"/>
      <c r="AE174" s="126"/>
      <c r="AF174" s="127"/>
      <c r="AG174" s="13"/>
      <c r="AH174" s="13"/>
      <c r="AI174" s="13"/>
      <c r="AJ174" s="13"/>
      <c r="AK174" s="13"/>
      <c r="AL174" s="13"/>
      <c r="AM174" s="13"/>
      <c r="AN174" s="13"/>
      <c r="AO174" s="13"/>
      <c r="AP174" s="126"/>
      <c r="AQ174" s="126"/>
      <c r="AR174" s="127"/>
      <c r="AS174" s="29"/>
      <c r="AT174" s="127"/>
      <c r="AU174" s="126"/>
      <c r="AV174" s="13"/>
      <c r="AW174" s="13"/>
      <c r="AX174" s="13"/>
      <c r="AY174" s="13"/>
      <c r="AZ174" s="13"/>
      <c r="BA174" s="13"/>
      <c r="BB174" s="13"/>
      <c r="BC174" s="13"/>
      <c r="BD174" s="13"/>
      <c r="BE174" s="13"/>
      <c r="BF174" s="13"/>
      <c r="BG174" s="13"/>
      <c r="BH174" s="13"/>
    </row>
    <row r="175" spans="1:60" ht="12.75" customHeight="1">
      <c r="A175" s="123"/>
      <c r="B175" s="124"/>
      <c r="C175" s="125"/>
      <c r="D175" s="124"/>
      <c r="E175" s="125"/>
      <c r="F175" s="125"/>
      <c r="G175" s="126"/>
      <c r="H175" s="126"/>
      <c r="I175" s="126"/>
      <c r="J175" s="13"/>
      <c r="K175" s="13"/>
      <c r="L175" s="13"/>
      <c r="M175" s="13"/>
      <c r="N175" s="13"/>
      <c r="O175" s="13"/>
      <c r="P175" s="13"/>
      <c r="Q175" s="126"/>
      <c r="R175" s="13"/>
      <c r="S175" s="13"/>
      <c r="T175" s="13"/>
      <c r="U175" s="13"/>
      <c r="V175" s="13"/>
      <c r="W175" s="13"/>
      <c r="X175" s="126"/>
      <c r="Y175" s="13"/>
      <c r="Z175" s="13"/>
      <c r="AA175" s="13"/>
      <c r="AB175" s="13"/>
      <c r="AC175" s="13"/>
      <c r="AD175" s="13"/>
      <c r="AE175" s="126"/>
      <c r="AF175" s="127"/>
      <c r="AG175" s="13"/>
      <c r="AH175" s="13"/>
      <c r="AI175" s="13"/>
      <c r="AJ175" s="13"/>
      <c r="AK175" s="13"/>
      <c r="AL175" s="13"/>
      <c r="AM175" s="13"/>
      <c r="AN175" s="13"/>
      <c r="AO175" s="13"/>
      <c r="AP175" s="126"/>
      <c r="AQ175" s="126"/>
      <c r="AR175" s="127"/>
      <c r="AS175" s="29"/>
      <c r="AT175" s="127"/>
      <c r="AU175" s="126"/>
      <c r="AV175" s="13"/>
      <c r="AW175" s="13"/>
      <c r="AX175" s="13"/>
      <c r="AY175" s="13"/>
      <c r="AZ175" s="13"/>
      <c r="BA175" s="13"/>
      <c r="BB175" s="13"/>
      <c r="BC175" s="13"/>
      <c r="BD175" s="13"/>
      <c r="BE175" s="13"/>
      <c r="BF175" s="13"/>
      <c r="BG175" s="13"/>
      <c r="BH175" s="13"/>
    </row>
    <row r="176" spans="1:60" ht="12.75" customHeight="1">
      <c r="A176" s="123"/>
      <c r="B176" s="124"/>
      <c r="C176" s="125"/>
      <c r="D176" s="124"/>
      <c r="E176" s="125"/>
      <c r="F176" s="125"/>
      <c r="G176" s="126"/>
      <c r="H176" s="126"/>
      <c r="I176" s="126"/>
      <c r="J176" s="13"/>
      <c r="K176" s="13"/>
      <c r="L176" s="13"/>
      <c r="M176" s="13"/>
      <c r="N176" s="13"/>
      <c r="O176" s="13"/>
      <c r="P176" s="13"/>
      <c r="Q176" s="126"/>
      <c r="R176" s="13"/>
      <c r="S176" s="13"/>
      <c r="T176" s="13"/>
      <c r="U176" s="13"/>
      <c r="V176" s="13"/>
      <c r="W176" s="13"/>
      <c r="X176" s="126"/>
      <c r="Y176" s="13"/>
      <c r="Z176" s="13"/>
      <c r="AA176" s="13"/>
      <c r="AB176" s="13"/>
      <c r="AC176" s="13"/>
      <c r="AD176" s="13"/>
      <c r="AE176" s="126"/>
      <c r="AF176" s="127"/>
      <c r="AG176" s="13"/>
      <c r="AH176" s="13"/>
      <c r="AI176" s="13"/>
      <c r="AJ176" s="13"/>
      <c r="AK176" s="13"/>
      <c r="AL176" s="13"/>
      <c r="AM176" s="13"/>
      <c r="AN176" s="13"/>
      <c r="AO176" s="13"/>
      <c r="AP176" s="126"/>
      <c r="AQ176" s="126"/>
      <c r="AR176" s="127"/>
      <c r="AS176" s="29"/>
      <c r="AT176" s="127"/>
      <c r="AU176" s="126"/>
      <c r="AV176" s="13"/>
      <c r="AW176" s="13"/>
      <c r="AX176" s="13"/>
      <c r="AY176" s="13"/>
      <c r="AZ176" s="13"/>
      <c r="BA176" s="13"/>
      <c r="BB176" s="13"/>
      <c r="BC176" s="13"/>
      <c r="BD176" s="13"/>
      <c r="BE176" s="13"/>
      <c r="BF176" s="13"/>
      <c r="BG176" s="13"/>
      <c r="BH176" s="13"/>
    </row>
    <row r="177" spans="1:60" ht="12.75" customHeight="1">
      <c r="A177" s="123"/>
      <c r="B177" s="124"/>
      <c r="C177" s="125"/>
      <c r="D177" s="124"/>
      <c r="E177" s="125"/>
      <c r="F177" s="125"/>
      <c r="G177" s="126"/>
      <c r="H177" s="126"/>
      <c r="I177" s="126"/>
      <c r="J177" s="13"/>
      <c r="K177" s="13"/>
      <c r="L177" s="13"/>
      <c r="M177" s="13"/>
      <c r="N177" s="13"/>
      <c r="O177" s="13"/>
      <c r="P177" s="13"/>
      <c r="Q177" s="126"/>
      <c r="R177" s="13"/>
      <c r="S177" s="13"/>
      <c r="T177" s="13"/>
      <c r="U177" s="13"/>
      <c r="V177" s="13"/>
      <c r="W177" s="13"/>
      <c r="X177" s="126"/>
      <c r="Y177" s="13"/>
      <c r="Z177" s="13"/>
      <c r="AA177" s="13"/>
      <c r="AB177" s="13"/>
      <c r="AC177" s="13"/>
      <c r="AD177" s="13"/>
      <c r="AE177" s="126"/>
      <c r="AF177" s="127"/>
      <c r="AG177" s="13"/>
      <c r="AH177" s="13"/>
      <c r="AI177" s="13"/>
      <c r="AJ177" s="13"/>
      <c r="AK177" s="13"/>
      <c r="AL177" s="13"/>
      <c r="AM177" s="13"/>
      <c r="AN177" s="13"/>
      <c r="AO177" s="13"/>
      <c r="AP177" s="126"/>
      <c r="AQ177" s="126"/>
      <c r="AR177" s="127"/>
      <c r="AS177" s="29"/>
      <c r="AT177" s="127"/>
      <c r="AU177" s="126"/>
      <c r="AV177" s="13"/>
      <c r="AW177" s="13"/>
      <c r="AX177" s="13"/>
      <c r="AY177" s="13"/>
      <c r="AZ177" s="13"/>
      <c r="BA177" s="13"/>
      <c r="BB177" s="13"/>
      <c r="BC177" s="13"/>
      <c r="BD177" s="13"/>
      <c r="BE177" s="13"/>
      <c r="BF177" s="13"/>
      <c r="BG177" s="13"/>
      <c r="BH177" s="13"/>
    </row>
    <row r="178" spans="1:60" ht="12.75" customHeight="1">
      <c r="A178" s="123"/>
      <c r="B178" s="124"/>
      <c r="C178" s="125"/>
      <c r="D178" s="124"/>
      <c r="E178" s="125"/>
      <c r="F178" s="125"/>
      <c r="G178" s="126"/>
      <c r="H178" s="126"/>
      <c r="I178" s="126"/>
      <c r="J178" s="13"/>
      <c r="K178" s="13"/>
      <c r="L178" s="13"/>
      <c r="M178" s="13"/>
      <c r="N178" s="13"/>
      <c r="O178" s="13"/>
      <c r="P178" s="13"/>
      <c r="Q178" s="126"/>
      <c r="R178" s="13"/>
      <c r="S178" s="13"/>
      <c r="T178" s="13"/>
      <c r="U178" s="13"/>
      <c r="V178" s="13"/>
      <c r="W178" s="13"/>
      <c r="X178" s="126"/>
      <c r="Y178" s="13"/>
      <c r="Z178" s="13"/>
      <c r="AA178" s="13"/>
      <c r="AB178" s="13"/>
      <c r="AC178" s="13"/>
      <c r="AD178" s="13"/>
      <c r="AE178" s="126"/>
      <c r="AF178" s="127"/>
      <c r="AG178" s="13"/>
      <c r="AH178" s="13"/>
      <c r="AI178" s="13"/>
      <c r="AJ178" s="13"/>
      <c r="AK178" s="13"/>
      <c r="AL178" s="13"/>
      <c r="AM178" s="13"/>
      <c r="AN178" s="13"/>
      <c r="AO178" s="13"/>
      <c r="AP178" s="126"/>
      <c r="AQ178" s="126"/>
      <c r="AR178" s="127"/>
      <c r="AS178" s="29"/>
      <c r="AT178" s="127"/>
      <c r="AU178" s="126"/>
      <c r="AV178" s="13"/>
      <c r="AW178" s="13"/>
      <c r="AX178" s="13"/>
      <c r="AY178" s="13"/>
      <c r="AZ178" s="13"/>
      <c r="BA178" s="13"/>
      <c r="BB178" s="13"/>
      <c r="BC178" s="13"/>
      <c r="BD178" s="13"/>
      <c r="BE178" s="13"/>
      <c r="BF178" s="13"/>
      <c r="BG178" s="13"/>
      <c r="BH178" s="13"/>
    </row>
    <row r="179" spans="1:60" ht="12.75" customHeight="1">
      <c r="A179" s="123"/>
      <c r="B179" s="124"/>
      <c r="C179" s="125"/>
      <c r="D179" s="124"/>
      <c r="E179" s="125"/>
      <c r="F179" s="125"/>
      <c r="G179" s="126"/>
      <c r="H179" s="126"/>
      <c r="I179" s="126"/>
      <c r="J179" s="13"/>
      <c r="K179" s="13"/>
      <c r="L179" s="13"/>
      <c r="M179" s="13"/>
      <c r="N179" s="13"/>
      <c r="O179" s="13"/>
      <c r="P179" s="13"/>
      <c r="Q179" s="126"/>
      <c r="R179" s="13"/>
      <c r="S179" s="13"/>
      <c r="T179" s="13"/>
      <c r="U179" s="13"/>
      <c r="V179" s="13"/>
      <c r="W179" s="13"/>
      <c r="X179" s="126"/>
      <c r="Y179" s="13"/>
      <c r="Z179" s="13"/>
      <c r="AA179" s="13"/>
      <c r="AB179" s="13"/>
      <c r="AC179" s="13"/>
      <c r="AD179" s="13"/>
      <c r="AE179" s="126"/>
      <c r="AF179" s="127"/>
      <c r="AG179" s="13"/>
      <c r="AH179" s="13"/>
      <c r="AI179" s="13"/>
      <c r="AJ179" s="13"/>
      <c r="AK179" s="13"/>
      <c r="AL179" s="13"/>
      <c r="AM179" s="13"/>
      <c r="AN179" s="13"/>
      <c r="AO179" s="13"/>
      <c r="AP179" s="126"/>
      <c r="AQ179" s="126"/>
      <c r="AR179" s="127"/>
      <c r="AS179" s="29"/>
      <c r="AT179" s="127"/>
      <c r="AU179" s="126"/>
      <c r="AV179" s="13"/>
      <c r="AW179" s="13"/>
      <c r="AX179" s="13"/>
      <c r="AY179" s="13"/>
      <c r="AZ179" s="13"/>
      <c r="BA179" s="13"/>
      <c r="BB179" s="13"/>
      <c r="BC179" s="13"/>
      <c r="BD179" s="13"/>
      <c r="BE179" s="13"/>
      <c r="BF179" s="13"/>
      <c r="BG179" s="13"/>
      <c r="BH179" s="13"/>
    </row>
    <row r="180" spans="1:60" ht="12.75" customHeight="1">
      <c r="A180" s="123"/>
      <c r="B180" s="124"/>
      <c r="C180" s="125"/>
      <c r="D180" s="124"/>
      <c r="E180" s="125"/>
      <c r="F180" s="125"/>
      <c r="G180" s="126"/>
      <c r="H180" s="126"/>
      <c r="I180" s="126"/>
      <c r="J180" s="13"/>
      <c r="K180" s="13"/>
      <c r="L180" s="13"/>
      <c r="M180" s="13"/>
      <c r="N180" s="13"/>
      <c r="O180" s="13"/>
      <c r="P180" s="13"/>
      <c r="Q180" s="126"/>
      <c r="R180" s="13"/>
      <c r="S180" s="13"/>
      <c r="T180" s="13"/>
      <c r="U180" s="13"/>
      <c r="V180" s="13"/>
      <c r="W180" s="13"/>
      <c r="X180" s="126"/>
      <c r="Y180" s="13"/>
      <c r="Z180" s="13"/>
      <c r="AA180" s="13"/>
      <c r="AB180" s="13"/>
      <c r="AC180" s="13"/>
      <c r="AD180" s="13"/>
      <c r="AE180" s="126"/>
      <c r="AF180" s="127"/>
      <c r="AG180" s="13"/>
      <c r="AH180" s="13"/>
      <c r="AI180" s="13"/>
      <c r="AJ180" s="13"/>
      <c r="AK180" s="13"/>
      <c r="AL180" s="13"/>
      <c r="AM180" s="13"/>
      <c r="AN180" s="13"/>
      <c r="AO180" s="13"/>
      <c r="AP180" s="126"/>
      <c r="AQ180" s="126"/>
      <c r="AR180" s="127"/>
      <c r="AS180" s="29"/>
      <c r="AT180" s="127"/>
      <c r="AU180" s="126"/>
      <c r="AV180" s="13"/>
      <c r="AW180" s="13"/>
      <c r="AX180" s="13"/>
      <c r="AY180" s="13"/>
      <c r="AZ180" s="13"/>
      <c r="BA180" s="13"/>
      <c r="BB180" s="13"/>
      <c r="BC180" s="13"/>
      <c r="BD180" s="13"/>
      <c r="BE180" s="13"/>
      <c r="BF180" s="13"/>
      <c r="BG180" s="13"/>
      <c r="BH180" s="13"/>
    </row>
    <row r="181" spans="1:60" ht="12.75" customHeight="1">
      <c r="A181" s="123"/>
      <c r="B181" s="124"/>
      <c r="C181" s="125"/>
      <c r="D181" s="124"/>
      <c r="E181" s="125"/>
      <c r="F181" s="125"/>
      <c r="G181" s="126"/>
      <c r="H181" s="126"/>
      <c r="I181" s="126"/>
      <c r="J181" s="13"/>
      <c r="K181" s="13"/>
      <c r="L181" s="13"/>
      <c r="M181" s="13"/>
      <c r="N181" s="13"/>
      <c r="O181" s="13"/>
      <c r="P181" s="13"/>
      <c r="Q181" s="126"/>
      <c r="R181" s="13"/>
      <c r="S181" s="13"/>
      <c r="T181" s="13"/>
      <c r="U181" s="13"/>
      <c r="V181" s="13"/>
      <c r="W181" s="13"/>
      <c r="X181" s="126"/>
      <c r="Y181" s="13"/>
      <c r="Z181" s="13"/>
      <c r="AA181" s="13"/>
      <c r="AB181" s="13"/>
      <c r="AC181" s="13"/>
      <c r="AD181" s="13"/>
      <c r="AE181" s="126"/>
      <c r="AF181" s="127"/>
      <c r="AG181" s="13"/>
      <c r="AH181" s="13"/>
      <c r="AI181" s="13"/>
      <c r="AJ181" s="13"/>
      <c r="AK181" s="13"/>
      <c r="AL181" s="13"/>
      <c r="AM181" s="13"/>
      <c r="AN181" s="13"/>
      <c r="AO181" s="13"/>
      <c r="AP181" s="126"/>
      <c r="AQ181" s="126"/>
      <c r="AR181" s="127"/>
      <c r="AS181" s="29"/>
      <c r="AT181" s="127"/>
      <c r="AU181" s="126"/>
      <c r="AV181" s="13"/>
      <c r="AW181" s="13"/>
      <c r="AX181" s="13"/>
      <c r="AY181" s="13"/>
      <c r="AZ181" s="13"/>
      <c r="BA181" s="13"/>
      <c r="BB181" s="13"/>
      <c r="BC181" s="13"/>
      <c r="BD181" s="13"/>
      <c r="BE181" s="13"/>
      <c r="BF181" s="13"/>
      <c r="BG181" s="13"/>
      <c r="BH181" s="13"/>
    </row>
    <row r="182" spans="1:60" ht="12.75" customHeight="1">
      <c r="A182" s="123"/>
      <c r="B182" s="124"/>
      <c r="C182" s="125"/>
      <c r="D182" s="124"/>
      <c r="E182" s="125"/>
      <c r="F182" s="125"/>
      <c r="G182" s="126"/>
      <c r="H182" s="126"/>
      <c r="I182" s="126"/>
      <c r="J182" s="13"/>
      <c r="K182" s="13"/>
      <c r="L182" s="13"/>
      <c r="M182" s="13"/>
      <c r="N182" s="13"/>
      <c r="O182" s="13"/>
      <c r="P182" s="13"/>
      <c r="Q182" s="126"/>
      <c r="R182" s="13"/>
      <c r="S182" s="13"/>
      <c r="T182" s="13"/>
      <c r="U182" s="13"/>
      <c r="V182" s="13"/>
      <c r="W182" s="13"/>
      <c r="X182" s="126"/>
      <c r="Y182" s="13"/>
      <c r="Z182" s="13"/>
      <c r="AA182" s="13"/>
      <c r="AB182" s="13"/>
      <c r="AC182" s="13"/>
      <c r="AD182" s="13"/>
      <c r="AE182" s="126"/>
      <c r="AF182" s="127"/>
      <c r="AG182" s="13"/>
      <c r="AH182" s="13"/>
      <c r="AI182" s="13"/>
      <c r="AJ182" s="13"/>
      <c r="AK182" s="13"/>
      <c r="AL182" s="13"/>
      <c r="AM182" s="13"/>
      <c r="AN182" s="13"/>
      <c r="AO182" s="13"/>
      <c r="AP182" s="126"/>
      <c r="AQ182" s="126"/>
      <c r="AR182" s="127"/>
      <c r="AS182" s="29"/>
      <c r="AT182" s="127"/>
      <c r="AU182" s="126"/>
      <c r="AV182" s="13"/>
      <c r="AW182" s="13"/>
      <c r="AX182" s="13"/>
      <c r="AY182" s="13"/>
      <c r="AZ182" s="13"/>
      <c r="BA182" s="13"/>
      <c r="BB182" s="13"/>
      <c r="BC182" s="13"/>
      <c r="BD182" s="13"/>
      <c r="BE182" s="13"/>
      <c r="BF182" s="13"/>
      <c r="BG182" s="13"/>
      <c r="BH182" s="13"/>
    </row>
    <row r="183" spans="1:60" ht="12.75" customHeight="1">
      <c r="A183" s="123"/>
      <c r="B183" s="124"/>
      <c r="C183" s="125"/>
      <c r="D183" s="124"/>
      <c r="E183" s="125"/>
      <c r="F183" s="125"/>
      <c r="G183" s="126"/>
      <c r="H183" s="126"/>
      <c r="I183" s="126"/>
      <c r="J183" s="13"/>
      <c r="K183" s="13"/>
      <c r="L183" s="13"/>
      <c r="M183" s="13"/>
      <c r="N183" s="13"/>
      <c r="O183" s="13"/>
      <c r="P183" s="13"/>
      <c r="Q183" s="126"/>
      <c r="R183" s="13"/>
      <c r="S183" s="13"/>
      <c r="T183" s="13"/>
      <c r="U183" s="13"/>
      <c r="V183" s="13"/>
      <c r="W183" s="13"/>
      <c r="X183" s="126"/>
      <c r="Y183" s="13"/>
      <c r="Z183" s="13"/>
      <c r="AA183" s="13"/>
      <c r="AB183" s="13"/>
      <c r="AC183" s="13"/>
      <c r="AD183" s="13"/>
      <c r="AE183" s="126"/>
      <c r="AF183" s="127"/>
      <c r="AG183" s="13"/>
      <c r="AH183" s="13"/>
      <c r="AI183" s="13"/>
      <c r="AJ183" s="13"/>
      <c r="AK183" s="13"/>
      <c r="AL183" s="13"/>
      <c r="AM183" s="13"/>
      <c r="AN183" s="13"/>
      <c r="AO183" s="13"/>
      <c r="AP183" s="126"/>
      <c r="AQ183" s="126"/>
      <c r="AR183" s="127"/>
      <c r="AS183" s="29"/>
      <c r="AT183" s="127"/>
      <c r="AU183" s="126"/>
      <c r="AV183" s="13"/>
      <c r="AW183" s="13"/>
      <c r="AX183" s="13"/>
      <c r="AY183" s="13"/>
      <c r="AZ183" s="13"/>
      <c r="BA183" s="13"/>
      <c r="BB183" s="13"/>
      <c r="BC183" s="13"/>
      <c r="BD183" s="13"/>
      <c r="BE183" s="13"/>
      <c r="BF183" s="13"/>
      <c r="BG183" s="13"/>
      <c r="BH183" s="13"/>
    </row>
    <row r="184" spans="1:60" ht="12.75" customHeight="1">
      <c r="A184" s="123"/>
      <c r="B184" s="124"/>
      <c r="C184" s="125"/>
      <c r="D184" s="124"/>
      <c r="E184" s="125"/>
      <c r="F184" s="125"/>
      <c r="G184" s="126"/>
      <c r="H184" s="126"/>
      <c r="I184" s="126"/>
      <c r="J184" s="13"/>
      <c r="K184" s="13"/>
      <c r="L184" s="13"/>
      <c r="M184" s="13"/>
      <c r="N184" s="13"/>
      <c r="O184" s="13"/>
      <c r="P184" s="13"/>
      <c r="Q184" s="126"/>
      <c r="R184" s="13"/>
      <c r="S184" s="13"/>
      <c r="T184" s="13"/>
      <c r="U184" s="13"/>
      <c r="V184" s="13"/>
      <c r="W184" s="13"/>
      <c r="X184" s="126"/>
      <c r="Y184" s="13"/>
      <c r="Z184" s="13"/>
      <c r="AA184" s="13"/>
      <c r="AB184" s="13"/>
      <c r="AC184" s="13"/>
      <c r="AD184" s="13"/>
      <c r="AE184" s="126"/>
      <c r="AF184" s="127"/>
      <c r="AG184" s="13"/>
      <c r="AH184" s="13"/>
      <c r="AI184" s="13"/>
      <c r="AJ184" s="13"/>
      <c r="AK184" s="13"/>
      <c r="AL184" s="13"/>
      <c r="AM184" s="13"/>
      <c r="AN184" s="13"/>
      <c r="AO184" s="13"/>
      <c r="AP184" s="126"/>
      <c r="AQ184" s="126"/>
      <c r="AR184" s="127"/>
      <c r="AS184" s="29"/>
      <c r="AT184" s="127"/>
      <c r="AU184" s="126"/>
      <c r="AV184" s="13"/>
      <c r="AW184" s="13"/>
      <c r="AX184" s="13"/>
      <c r="AY184" s="13"/>
      <c r="AZ184" s="13"/>
      <c r="BA184" s="13"/>
      <c r="BB184" s="13"/>
      <c r="BC184" s="13"/>
      <c r="BD184" s="13"/>
      <c r="BE184" s="13"/>
      <c r="BF184" s="13"/>
      <c r="BG184" s="13"/>
      <c r="BH184" s="13"/>
    </row>
    <row r="185" spans="1:60" ht="12.75" customHeight="1">
      <c r="A185" s="123"/>
      <c r="B185" s="124"/>
      <c r="C185" s="125"/>
      <c r="D185" s="124"/>
      <c r="E185" s="125"/>
      <c r="F185" s="125"/>
      <c r="G185" s="126"/>
      <c r="H185" s="126"/>
      <c r="I185" s="126"/>
      <c r="J185" s="13"/>
      <c r="K185" s="13"/>
      <c r="L185" s="13"/>
      <c r="M185" s="13"/>
      <c r="N185" s="13"/>
      <c r="O185" s="13"/>
      <c r="P185" s="13"/>
      <c r="Q185" s="126"/>
      <c r="R185" s="13"/>
      <c r="S185" s="13"/>
      <c r="T185" s="13"/>
      <c r="U185" s="13"/>
      <c r="V185" s="13"/>
      <c r="W185" s="13"/>
      <c r="X185" s="126"/>
      <c r="Y185" s="13"/>
      <c r="Z185" s="13"/>
      <c r="AA185" s="13"/>
      <c r="AB185" s="13"/>
      <c r="AC185" s="13"/>
      <c r="AD185" s="13"/>
      <c r="AE185" s="126"/>
      <c r="AF185" s="127"/>
      <c r="AG185" s="13"/>
      <c r="AH185" s="13"/>
      <c r="AI185" s="13"/>
      <c r="AJ185" s="13"/>
      <c r="AK185" s="13"/>
      <c r="AL185" s="13"/>
      <c r="AM185" s="13"/>
      <c r="AN185" s="13"/>
      <c r="AO185" s="13"/>
      <c r="AP185" s="126"/>
      <c r="AQ185" s="126"/>
      <c r="AR185" s="127"/>
      <c r="AS185" s="29"/>
      <c r="AT185" s="127"/>
      <c r="AU185" s="126"/>
      <c r="AV185" s="13"/>
      <c r="AW185" s="13"/>
      <c r="AX185" s="13"/>
      <c r="AY185" s="13"/>
      <c r="AZ185" s="13"/>
      <c r="BA185" s="13"/>
      <c r="BB185" s="13"/>
      <c r="BC185" s="13"/>
      <c r="BD185" s="13"/>
      <c r="BE185" s="13"/>
      <c r="BF185" s="13"/>
      <c r="BG185" s="13"/>
      <c r="BH185" s="13"/>
    </row>
    <row r="186" spans="1:60" ht="12.75" customHeight="1">
      <c r="A186" s="123"/>
      <c r="B186" s="124"/>
      <c r="C186" s="125"/>
      <c r="D186" s="124"/>
      <c r="E186" s="125"/>
      <c r="F186" s="125"/>
      <c r="G186" s="126"/>
      <c r="H186" s="126"/>
      <c r="I186" s="126"/>
      <c r="J186" s="13"/>
      <c r="K186" s="13"/>
      <c r="L186" s="13"/>
      <c r="M186" s="13"/>
      <c r="N186" s="13"/>
      <c r="O186" s="13"/>
      <c r="P186" s="13"/>
      <c r="Q186" s="126"/>
      <c r="R186" s="13"/>
      <c r="S186" s="13"/>
      <c r="T186" s="13"/>
      <c r="U186" s="13"/>
      <c r="V186" s="13"/>
      <c r="W186" s="13"/>
      <c r="X186" s="126"/>
      <c r="Y186" s="13"/>
      <c r="Z186" s="13"/>
      <c r="AA186" s="13"/>
      <c r="AB186" s="13"/>
      <c r="AC186" s="13"/>
      <c r="AD186" s="13"/>
      <c r="AE186" s="126"/>
      <c r="AF186" s="127"/>
      <c r="AG186" s="13"/>
      <c r="AH186" s="13"/>
      <c r="AI186" s="13"/>
      <c r="AJ186" s="13"/>
      <c r="AK186" s="13"/>
      <c r="AL186" s="13"/>
      <c r="AM186" s="13"/>
      <c r="AN186" s="13"/>
      <c r="AO186" s="13"/>
      <c r="AP186" s="126"/>
      <c r="AQ186" s="126"/>
      <c r="AR186" s="127"/>
      <c r="AS186" s="29"/>
      <c r="AT186" s="127"/>
      <c r="AU186" s="126"/>
      <c r="AV186" s="13"/>
      <c r="AW186" s="13"/>
      <c r="AX186" s="13"/>
      <c r="AY186" s="13"/>
      <c r="AZ186" s="13"/>
      <c r="BA186" s="13"/>
      <c r="BB186" s="13"/>
      <c r="BC186" s="13"/>
      <c r="BD186" s="13"/>
      <c r="BE186" s="13"/>
      <c r="BF186" s="13"/>
      <c r="BG186" s="13"/>
      <c r="BH186" s="13"/>
    </row>
    <row r="187" spans="1:60" ht="12.75" customHeight="1">
      <c r="A187" s="123"/>
      <c r="B187" s="124"/>
      <c r="C187" s="125"/>
      <c r="D187" s="124"/>
      <c r="E187" s="125"/>
      <c r="F187" s="125"/>
      <c r="G187" s="126"/>
      <c r="H187" s="126"/>
      <c r="I187" s="126"/>
      <c r="J187" s="13"/>
      <c r="K187" s="13"/>
      <c r="L187" s="13"/>
      <c r="M187" s="13"/>
      <c r="N187" s="13"/>
      <c r="O187" s="13"/>
      <c r="P187" s="13"/>
      <c r="Q187" s="126"/>
      <c r="R187" s="13"/>
      <c r="S187" s="13"/>
      <c r="T187" s="13"/>
      <c r="U187" s="13"/>
      <c r="V187" s="13"/>
      <c r="W187" s="13"/>
      <c r="X187" s="126"/>
      <c r="Y187" s="13"/>
      <c r="Z187" s="13"/>
      <c r="AA187" s="13"/>
      <c r="AB187" s="13"/>
      <c r="AC187" s="13"/>
      <c r="AD187" s="13"/>
      <c r="AE187" s="126"/>
      <c r="AF187" s="127"/>
      <c r="AG187" s="13"/>
      <c r="AH187" s="13"/>
      <c r="AI187" s="13"/>
      <c r="AJ187" s="13"/>
      <c r="AK187" s="13"/>
      <c r="AL187" s="13"/>
      <c r="AM187" s="13"/>
      <c r="AN187" s="13"/>
      <c r="AO187" s="13"/>
      <c r="AP187" s="126"/>
      <c r="AQ187" s="126"/>
      <c r="AR187" s="127"/>
      <c r="AS187" s="29"/>
      <c r="AT187" s="127"/>
      <c r="AU187" s="126"/>
      <c r="AV187" s="13"/>
      <c r="AW187" s="13"/>
      <c r="AX187" s="13"/>
      <c r="AY187" s="13"/>
      <c r="AZ187" s="13"/>
      <c r="BA187" s="13"/>
      <c r="BB187" s="13"/>
      <c r="BC187" s="13"/>
      <c r="BD187" s="13"/>
      <c r="BE187" s="13"/>
      <c r="BF187" s="13"/>
      <c r="BG187" s="13"/>
      <c r="BH187" s="13"/>
    </row>
    <row r="188" spans="1:60" ht="12.75" customHeight="1">
      <c r="A188" s="123"/>
      <c r="B188" s="124"/>
      <c r="C188" s="125"/>
      <c r="D188" s="124"/>
      <c r="E188" s="125"/>
      <c r="F188" s="125"/>
      <c r="G188" s="126"/>
      <c r="H188" s="126"/>
      <c r="I188" s="126"/>
      <c r="J188" s="13"/>
      <c r="K188" s="13"/>
      <c r="L188" s="13"/>
      <c r="M188" s="13"/>
      <c r="N188" s="13"/>
      <c r="O188" s="13"/>
      <c r="P188" s="13"/>
      <c r="Q188" s="126"/>
      <c r="R188" s="13"/>
      <c r="S188" s="13"/>
      <c r="T188" s="13"/>
      <c r="U188" s="13"/>
      <c r="V188" s="13"/>
      <c r="W188" s="13"/>
      <c r="X188" s="126"/>
      <c r="Y188" s="13"/>
      <c r="Z188" s="13"/>
      <c r="AA188" s="13"/>
      <c r="AB188" s="13"/>
      <c r="AC188" s="13"/>
      <c r="AD188" s="13"/>
      <c r="AE188" s="126"/>
      <c r="AF188" s="127"/>
      <c r="AG188" s="13"/>
      <c r="AH188" s="13"/>
      <c r="AI188" s="13"/>
      <c r="AJ188" s="13"/>
      <c r="AK188" s="13"/>
      <c r="AL188" s="13"/>
      <c r="AM188" s="13"/>
      <c r="AN188" s="13"/>
      <c r="AO188" s="13"/>
      <c r="AP188" s="126"/>
      <c r="AQ188" s="126"/>
      <c r="AR188" s="127"/>
      <c r="AS188" s="29"/>
      <c r="AT188" s="127"/>
      <c r="AU188" s="126"/>
      <c r="AV188" s="13"/>
      <c r="AW188" s="13"/>
      <c r="AX188" s="13"/>
      <c r="AY188" s="13"/>
      <c r="AZ188" s="13"/>
      <c r="BA188" s="13"/>
      <c r="BB188" s="13"/>
      <c r="BC188" s="13"/>
      <c r="BD188" s="13"/>
      <c r="BE188" s="13"/>
      <c r="BF188" s="13"/>
      <c r="BG188" s="13"/>
      <c r="BH188" s="13"/>
    </row>
    <row r="189" spans="1:60" ht="12.75" customHeight="1">
      <c r="A189" s="123"/>
      <c r="B189" s="124"/>
      <c r="C189" s="125"/>
      <c r="D189" s="124"/>
      <c r="E189" s="125"/>
      <c r="F189" s="125"/>
      <c r="G189" s="126"/>
      <c r="H189" s="126"/>
      <c r="I189" s="126"/>
      <c r="J189" s="13"/>
      <c r="K189" s="13"/>
      <c r="L189" s="13"/>
      <c r="M189" s="13"/>
      <c r="N189" s="13"/>
      <c r="O189" s="13"/>
      <c r="P189" s="13"/>
      <c r="Q189" s="126"/>
      <c r="R189" s="13"/>
      <c r="S189" s="13"/>
      <c r="T189" s="13"/>
      <c r="U189" s="13"/>
      <c r="V189" s="13"/>
      <c r="W189" s="13"/>
      <c r="X189" s="126"/>
      <c r="Y189" s="13"/>
      <c r="Z189" s="13"/>
      <c r="AA189" s="13"/>
      <c r="AB189" s="13"/>
      <c r="AC189" s="13"/>
      <c r="AD189" s="13"/>
      <c r="AE189" s="126"/>
      <c r="AF189" s="127"/>
      <c r="AG189" s="13"/>
      <c r="AH189" s="13"/>
      <c r="AI189" s="13"/>
      <c r="AJ189" s="13"/>
      <c r="AK189" s="13"/>
      <c r="AL189" s="13"/>
      <c r="AM189" s="13"/>
      <c r="AN189" s="13"/>
      <c r="AO189" s="13"/>
      <c r="AP189" s="126"/>
      <c r="AQ189" s="126"/>
      <c r="AR189" s="127"/>
      <c r="AS189" s="29"/>
      <c r="AT189" s="127"/>
      <c r="AU189" s="126"/>
      <c r="AV189" s="13"/>
      <c r="AW189" s="13"/>
      <c r="AX189" s="13"/>
      <c r="AY189" s="13"/>
      <c r="AZ189" s="13"/>
      <c r="BA189" s="13"/>
      <c r="BB189" s="13"/>
      <c r="BC189" s="13"/>
      <c r="BD189" s="13"/>
      <c r="BE189" s="13"/>
      <c r="BF189" s="13"/>
      <c r="BG189" s="13"/>
      <c r="BH189" s="13"/>
    </row>
    <row r="190" spans="1:60" ht="12.75" customHeight="1">
      <c r="A190" s="123"/>
      <c r="B190" s="124"/>
      <c r="C190" s="125"/>
      <c r="D190" s="124"/>
      <c r="E190" s="125"/>
      <c r="F190" s="125"/>
      <c r="G190" s="126"/>
      <c r="H190" s="126"/>
      <c r="I190" s="126"/>
      <c r="J190" s="13"/>
      <c r="K190" s="13"/>
      <c r="L190" s="13"/>
      <c r="M190" s="13"/>
      <c r="N190" s="13"/>
      <c r="O190" s="13"/>
      <c r="P190" s="13"/>
      <c r="Q190" s="126"/>
      <c r="R190" s="13"/>
      <c r="S190" s="13"/>
      <c r="T190" s="13"/>
      <c r="U190" s="13"/>
      <c r="V190" s="13"/>
      <c r="W190" s="13"/>
      <c r="X190" s="126"/>
      <c r="Y190" s="13"/>
      <c r="Z190" s="13"/>
      <c r="AA190" s="13"/>
      <c r="AB190" s="13"/>
      <c r="AC190" s="13"/>
      <c r="AD190" s="13"/>
      <c r="AE190" s="126"/>
      <c r="AF190" s="127"/>
      <c r="AG190" s="13"/>
      <c r="AH190" s="13"/>
      <c r="AI190" s="13"/>
      <c r="AJ190" s="13"/>
      <c r="AK190" s="13"/>
      <c r="AL190" s="13"/>
      <c r="AM190" s="13"/>
      <c r="AN190" s="13"/>
      <c r="AO190" s="13"/>
      <c r="AP190" s="126"/>
      <c r="AQ190" s="126"/>
      <c r="AR190" s="127"/>
      <c r="AS190" s="29"/>
      <c r="AT190" s="127"/>
      <c r="AU190" s="126"/>
      <c r="AV190" s="13"/>
      <c r="AW190" s="13"/>
      <c r="AX190" s="13"/>
      <c r="AY190" s="13"/>
      <c r="AZ190" s="13"/>
      <c r="BA190" s="13"/>
      <c r="BB190" s="13"/>
      <c r="BC190" s="13"/>
      <c r="BD190" s="13"/>
      <c r="BE190" s="13"/>
      <c r="BF190" s="13"/>
      <c r="BG190" s="13"/>
      <c r="BH190" s="13"/>
    </row>
    <row r="191" spans="1:60" ht="12.75" customHeight="1">
      <c r="A191" s="123"/>
      <c r="B191" s="124"/>
      <c r="C191" s="125"/>
      <c r="D191" s="124"/>
      <c r="E191" s="125"/>
      <c r="F191" s="125"/>
      <c r="G191" s="126"/>
      <c r="H191" s="126"/>
      <c r="I191" s="126"/>
      <c r="J191" s="13"/>
      <c r="K191" s="13"/>
      <c r="L191" s="13"/>
      <c r="M191" s="13"/>
      <c r="N191" s="13"/>
      <c r="O191" s="13"/>
      <c r="P191" s="13"/>
      <c r="Q191" s="126"/>
      <c r="R191" s="13"/>
      <c r="S191" s="13"/>
      <c r="T191" s="13"/>
      <c r="U191" s="13"/>
      <c r="V191" s="13"/>
      <c r="W191" s="13"/>
      <c r="X191" s="126"/>
      <c r="Y191" s="13"/>
      <c r="Z191" s="13"/>
      <c r="AA191" s="13"/>
      <c r="AB191" s="13"/>
      <c r="AC191" s="13"/>
      <c r="AD191" s="13"/>
      <c r="AE191" s="126"/>
      <c r="AF191" s="127"/>
      <c r="AG191" s="13"/>
      <c r="AH191" s="13"/>
      <c r="AI191" s="13"/>
      <c r="AJ191" s="13"/>
      <c r="AK191" s="13"/>
      <c r="AL191" s="13"/>
      <c r="AM191" s="13"/>
      <c r="AN191" s="13"/>
      <c r="AO191" s="13"/>
      <c r="AP191" s="126"/>
      <c r="AQ191" s="126"/>
      <c r="AR191" s="127"/>
      <c r="AS191" s="29"/>
      <c r="AT191" s="127"/>
      <c r="AU191" s="126"/>
      <c r="AV191" s="13"/>
      <c r="AW191" s="13"/>
      <c r="AX191" s="13"/>
      <c r="AY191" s="13"/>
      <c r="AZ191" s="13"/>
      <c r="BA191" s="13"/>
      <c r="BB191" s="13"/>
      <c r="BC191" s="13"/>
      <c r="BD191" s="13"/>
      <c r="BE191" s="13"/>
      <c r="BF191" s="13"/>
      <c r="BG191" s="13"/>
      <c r="BH191" s="13"/>
    </row>
    <row r="192" spans="1:60" ht="12.75" customHeight="1">
      <c r="A192" s="123"/>
      <c r="B192" s="124"/>
      <c r="C192" s="125"/>
      <c r="D192" s="124"/>
      <c r="E192" s="125"/>
      <c r="F192" s="125"/>
      <c r="G192" s="126"/>
      <c r="H192" s="126"/>
      <c r="I192" s="126"/>
      <c r="J192" s="13"/>
      <c r="K192" s="13"/>
      <c r="L192" s="13"/>
      <c r="M192" s="13"/>
      <c r="N192" s="13"/>
      <c r="O192" s="13"/>
      <c r="P192" s="13"/>
      <c r="Q192" s="126"/>
      <c r="R192" s="13"/>
      <c r="S192" s="13"/>
      <c r="T192" s="13"/>
      <c r="U192" s="13"/>
      <c r="V192" s="13"/>
      <c r="W192" s="13"/>
      <c r="X192" s="126"/>
      <c r="Y192" s="13"/>
      <c r="Z192" s="13"/>
      <c r="AA192" s="13"/>
      <c r="AB192" s="13"/>
      <c r="AC192" s="13"/>
      <c r="AD192" s="13"/>
      <c r="AE192" s="126"/>
      <c r="AF192" s="127"/>
      <c r="AG192" s="13"/>
      <c r="AH192" s="13"/>
      <c r="AI192" s="13"/>
      <c r="AJ192" s="13"/>
      <c r="AK192" s="13"/>
      <c r="AL192" s="13"/>
      <c r="AM192" s="13"/>
      <c r="AN192" s="13"/>
      <c r="AO192" s="13"/>
      <c r="AP192" s="126"/>
      <c r="AQ192" s="126"/>
      <c r="AR192" s="127"/>
      <c r="AS192" s="29"/>
      <c r="AT192" s="127"/>
      <c r="AU192" s="126"/>
      <c r="AV192" s="13"/>
      <c r="AW192" s="13"/>
      <c r="AX192" s="13"/>
      <c r="AY192" s="13"/>
      <c r="AZ192" s="13"/>
      <c r="BA192" s="13"/>
      <c r="BB192" s="13"/>
      <c r="BC192" s="13"/>
      <c r="BD192" s="13"/>
      <c r="BE192" s="13"/>
      <c r="BF192" s="13"/>
      <c r="BG192" s="13"/>
      <c r="BH192" s="13"/>
    </row>
    <row r="193" spans="1:60" ht="12.75" customHeight="1">
      <c r="A193" s="123"/>
      <c r="B193" s="124"/>
      <c r="C193" s="125"/>
      <c r="D193" s="124"/>
      <c r="E193" s="125"/>
      <c r="F193" s="125"/>
      <c r="G193" s="126"/>
      <c r="H193" s="126"/>
      <c r="I193" s="126"/>
      <c r="J193" s="13"/>
      <c r="K193" s="13"/>
      <c r="L193" s="13"/>
      <c r="M193" s="13"/>
      <c r="N193" s="13"/>
      <c r="O193" s="13"/>
      <c r="P193" s="13"/>
      <c r="Q193" s="126"/>
      <c r="R193" s="13"/>
      <c r="S193" s="13"/>
      <c r="T193" s="13"/>
      <c r="U193" s="13"/>
      <c r="V193" s="13"/>
      <c r="W193" s="13"/>
      <c r="X193" s="126"/>
      <c r="Y193" s="13"/>
      <c r="Z193" s="13"/>
      <c r="AA193" s="13"/>
      <c r="AB193" s="13"/>
      <c r="AC193" s="13"/>
      <c r="AD193" s="13"/>
      <c r="AE193" s="126"/>
      <c r="AF193" s="127"/>
      <c r="AG193" s="13"/>
      <c r="AH193" s="13"/>
      <c r="AI193" s="13"/>
      <c r="AJ193" s="13"/>
      <c r="AK193" s="13"/>
      <c r="AL193" s="13"/>
      <c r="AM193" s="13"/>
      <c r="AN193" s="13"/>
      <c r="AO193" s="13"/>
      <c r="AP193" s="126"/>
      <c r="AQ193" s="126"/>
      <c r="AR193" s="127"/>
      <c r="AS193" s="29"/>
      <c r="AT193" s="127"/>
      <c r="AU193" s="126"/>
      <c r="AV193" s="13"/>
      <c r="AW193" s="13"/>
      <c r="AX193" s="13"/>
      <c r="AY193" s="13"/>
      <c r="AZ193" s="13"/>
      <c r="BA193" s="13"/>
      <c r="BB193" s="13"/>
      <c r="BC193" s="13"/>
      <c r="BD193" s="13"/>
      <c r="BE193" s="13"/>
      <c r="BF193" s="13"/>
      <c r="BG193" s="13"/>
      <c r="BH193" s="13"/>
    </row>
    <row r="194" spans="1:60" ht="12.75" customHeight="1">
      <c r="A194" s="123"/>
      <c r="B194" s="124"/>
      <c r="C194" s="125"/>
      <c r="D194" s="124"/>
      <c r="E194" s="125"/>
      <c r="F194" s="125"/>
      <c r="G194" s="126"/>
      <c r="H194" s="126"/>
      <c r="I194" s="126"/>
      <c r="J194" s="13"/>
      <c r="K194" s="13"/>
      <c r="L194" s="13"/>
      <c r="M194" s="13"/>
      <c r="N194" s="13"/>
      <c r="O194" s="13"/>
      <c r="P194" s="13"/>
      <c r="Q194" s="126"/>
      <c r="R194" s="13"/>
      <c r="S194" s="13"/>
      <c r="T194" s="13"/>
      <c r="U194" s="13"/>
      <c r="V194" s="13"/>
      <c r="W194" s="13"/>
      <c r="X194" s="126"/>
      <c r="Y194" s="13"/>
      <c r="Z194" s="13"/>
      <c r="AA194" s="13"/>
      <c r="AB194" s="13"/>
      <c r="AC194" s="13"/>
      <c r="AD194" s="13"/>
      <c r="AE194" s="126"/>
      <c r="AF194" s="127"/>
      <c r="AG194" s="13"/>
      <c r="AH194" s="13"/>
      <c r="AI194" s="13"/>
      <c r="AJ194" s="13"/>
      <c r="AK194" s="13"/>
      <c r="AL194" s="13"/>
      <c r="AM194" s="13"/>
      <c r="AN194" s="13"/>
      <c r="AO194" s="13"/>
      <c r="AP194" s="126"/>
      <c r="AQ194" s="126"/>
      <c r="AR194" s="127"/>
      <c r="AS194" s="29"/>
      <c r="AT194" s="127"/>
      <c r="AU194" s="126"/>
      <c r="AV194" s="13"/>
      <c r="AW194" s="13"/>
      <c r="AX194" s="13"/>
      <c r="AY194" s="13"/>
      <c r="AZ194" s="13"/>
      <c r="BA194" s="13"/>
      <c r="BB194" s="13"/>
      <c r="BC194" s="13"/>
      <c r="BD194" s="13"/>
      <c r="BE194" s="13"/>
      <c r="BF194" s="13"/>
      <c r="BG194" s="13"/>
      <c r="BH194" s="13"/>
    </row>
    <row r="195" spans="1:60" ht="12.75" customHeight="1">
      <c r="A195" s="123"/>
      <c r="B195" s="124"/>
      <c r="C195" s="125"/>
      <c r="D195" s="124"/>
      <c r="E195" s="125"/>
      <c r="F195" s="125"/>
      <c r="G195" s="126"/>
      <c r="H195" s="126"/>
      <c r="I195" s="126"/>
      <c r="J195" s="13"/>
      <c r="K195" s="13"/>
      <c r="L195" s="13"/>
      <c r="M195" s="13"/>
      <c r="N195" s="13"/>
      <c r="O195" s="13"/>
      <c r="P195" s="13"/>
      <c r="Q195" s="126"/>
      <c r="R195" s="13"/>
      <c r="S195" s="13"/>
      <c r="T195" s="13"/>
      <c r="U195" s="13"/>
      <c r="V195" s="13"/>
      <c r="W195" s="13"/>
      <c r="X195" s="126"/>
      <c r="Y195" s="13"/>
      <c r="Z195" s="13"/>
      <c r="AA195" s="13"/>
      <c r="AB195" s="13"/>
      <c r="AC195" s="13"/>
      <c r="AD195" s="13"/>
      <c r="AE195" s="126"/>
      <c r="AF195" s="127"/>
      <c r="AG195" s="13"/>
      <c r="AH195" s="13"/>
      <c r="AI195" s="13"/>
      <c r="AJ195" s="13"/>
      <c r="AK195" s="13"/>
      <c r="AL195" s="13"/>
      <c r="AM195" s="13"/>
      <c r="AN195" s="13"/>
      <c r="AO195" s="13"/>
      <c r="AP195" s="126"/>
      <c r="AQ195" s="126"/>
      <c r="AR195" s="127"/>
      <c r="AS195" s="29"/>
      <c r="AT195" s="127"/>
      <c r="AU195" s="126"/>
      <c r="AV195" s="13"/>
      <c r="AW195" s="13"/>
      <c r="AX195" s="13"/>
      <c r="AY195" s="13"/>
      <c r="AZ195" s="13"/>
      <c r="BA195" s="13"/>
      <c r="BB195" s="13"/>
      <c r="BC195" s="13"/>
      <c r="BD195" s="13"/>
      <c r="BE195" s="13"/>
      <c r="BF195" s="13"/>
      <c r="BG195" s="13"/>
      <c r="BH195" s="13"/>
    </row>
    <row r="196" spans="1:60" ht="12.75" customHeight="1">
      <c r="A196" s="123"/>
      <c r="B196" s="124"/>
      <c r="C196" s="125"/>
      <c r="D196" s="124"/>
      <c r="E196" s="125"/>
      <c r="F196" s="125"/>
      <c r="G196" s="126"/>
      <c r="H196" s="126"/>
      <c r="I196" s="126"/>
      <c r="J196" s="13"/>
      <c r="K196" s="13"/>
      <c r="L196" s="13"/>
      <c r="M196" s="13"/>
      <c r="N196" s="13"/>
      <c r="O196" s="13"/>
      <c r="P196" s="13"/>
      <c r="Q196" s="126"/>
      <c r="R196" s="13"/>
      <c r="S196" s="13"/>
      <c r="T196" s="13"/>
      <c r="U196" s="13"/>
      <c r="V196" s="13"/>
      <c r="W196" s="13"/>
      <c r="X196" s="126"/>
      <c r="Y196" s="13"/>
      <c r="Z196" s="13"/>
      <c r="AA196" s="13"/>
      <c r="AB196" s="13"/>
      <c r="AC196" s="13"/>
      <c r="AD196" s="13"/>
      <c r="AE196" s="126"/>
      <c r="AF196" s="127"/>
      <c r="AG196" s="13"/>
      <c r="AH196" s="13"/>
      <c r="AI196" s="13"/>
      <c r="AJ196" s="13"/>
      <c r="AK196" s="13"/>
      <c r="AL196" s="13"/>
      <c r="AM196" s="13"/>
      <c r="AN196" s="13"/>
      <c r="AO196" s="13"/>
      <c r="AP196" s="126"/>
      <c r="AQ196" s="126"/>
      <c r="AR196" s="127"/>
      <c r="AS196" s="29"/>
      <c r="AT196" s="127"/>
      <c r="AU196" s="126"/>
      <c r="AV196" s="13"/>
      <c r="AW196" s="13"/>
      <c r="AX196" s="13"/>
      <c r="AY196" s="13"/>
      <c r="AZ196" s="13"/>
      <c r="BA196" s="13"/>
      <c r="BB196" s="13"/>
      <c r="BC196" s="13"/>
      <c r="BD196" s="13"/>
      <c r="BE196" s="13"/>
      <c r="BF196" s="13"/>
      <c r="BG196" s="13"/>
      <c r="BH196" s="13"/>
    </row>
    <row r="197" spans="1:60" ht="12.75" customHeight="1">
      <c r="A197" s="123"/>
      <c r="B197" s="124"/>
      <c r="C197" s="125"/>
      <c r="D197" s="124"/>
      <c r="E197" s="125"/>
      <c r="F197" s="125"/>
      <c r="G197" s="126"/>
      <c r="H197" s="126"/>
      <c r="I197" s="126"/>
      <c r="J197" s="13"/>
      <c r="K197" s="13"/>
      <c r="L197" s="13"/>
      <c r="M197" s="13"/>
      <c r="N197" s="13"/>
      <c r="O197" s="13"/>
      <c r="P197" s="13"/>
      <c r="Q197" s="126"/>
      <c r="R197" s="13"/>
      <c r="S197" s="13"/>
      <c r="T197" s="13"/>
      <c r="U197" s="13"/>
      <c r="V197" s="13"/>
      <c r="W197" s="13"/>
      <c r="X197" s="126"/>
      <c r="Y197" s="13"/>
      <c r="Z197" s="13"/>
      <c r="AA197" s="13"/>
      <c r="AB197" s="13"/>
      <c r="AC197" s="13"/>
      <c r="AD197" s="13"/>
      <c r="AE197" s="126"/>
      <c r="AF197" s="127"/>
      <c r="AG197" s="13"/>
      <c r="AH197" s="13"/>
      <c r="AI197" s="13"/>
      <c r="AJ197" s="13"/>
      <c r="AK197" s="13"/>
      <c r="AL197" s="13"/>
      <c r="AM197" s="13"/>
      <c r="AN197" s="13"/>
      <c r="AO197" s="13"/>
      <c r="AP197" s="126"/>
      <c r="AQ197" s="126"/>
      <c r="AR197" s="127"/>
      <c r="AS197" s="29"/>
      <c r="AT197" s="127"/>
      <c r="AU197" s="126"/>
      <c r="AV197" s="13"/>
      <c r="AW197" s="13"/>
      <c r="AX197" s="13"/>
      <c r="AY197" s="13"/>
      <c r="AZ197" s="13"/>
      <c r="BA197" s="13"/>
      <c r="BB197" s="13"/>
      <c r="BC197" s="13"/>
      <c r="BD197" s="13"/>
      <c r="BE197" s="13"/>
      <c r="BF197" s="13"/>
      <c r="BG197" s="13"/>
      <c r="BH197" s="13"/>
    </row>
    <row r="198" spans="1:60" ht="12.75" customHeight="1">
      <c r="A198" s="123"/>
      <c r="B198" s="124"/>
      <c r="C198" s="125"/>
      <c r="D198" s="124"/>
      <c r="E198" s="125"/>
      <c r="F198" s="125"/>
      <c r="G198" s="126"/>
      <c r="H198" s="126"/>
      <c r="I198" s="126"/>
      <c r="J198" s="13"/>
      <c r="K198" s="13"/>
      <c r="L198" s="13"/>
      <c r="M198" s="13"/>
      <c r="N198" s="13"/>
      <c r="O198" s="13"/>
      <c r="P198" s="13"/>
      <c r="Q198" s="126"/>
      <c r="R198" s="13"/>
      <c r="S198" s="13"/>
      <c r="T198" s="13"/>
      <c r="U198" s="13"/>
      <c r="V198" s="13"/>
      <c r="W198" s="13"/>
      <c r="X198" s="126"/>
      <c r="Y198" s="13"/>
      <c r="Z198" s="13"/>
      <c r="AA198" s="13"/>
      <c r="AB198" s="13"/>
      <c r="AC198" s="13"/>
      <c r="AD198" s="13"/>
      <c r="AE198" s="126"/>
      <c r="AF198" s="127"/>
      <c r="AG198" s="13"/>
      <c r="AH198" s="13"/>
      <c r="AI198" s="13"/>
      <c r="AJ198" s="13"/>
      <c r="AK198" s="13"/>
      <c r="AL198" s="13"/>
      <c r="AM198" s="13"/>
      <c r="AN198" s="13"/>
      <c r="AO198" s="13"/>
      <c r="AP198" s="126"/>
      <c r="AQ198" s="126"/>
      <c r="AR198" s="127"/>
      <c r="AS198" s="29"/>
      <c r="AT198" s="127"/>
      <c r="AU198" s="126"/>
      <c r="AV198" s="13"/>
      <c r="AW198" s="13"/>
      <c r="AX198" s="13"/>
      <c r="AY198" s="13"/>
      <c r="AZ198" s="13"/>
      <c r="BA198" s="13"/>
      <c r="BB198" s="13"/>
      <c r="BC198" s="13"/>
      <c r="BD198" s="13"/>
      <c r="BE198" s="13"/>
      <c r="BF198" s="13"/>
      <c r="BG198" s="13"/>
      <c r="BH198" s="13"/>
    </row>
    <row r="199" spans="1:60" ht="12.75" customHeight="1">
      <c r="A199" s="123"/>
      <c r="B199" s="124"/>
      <c r="C199" s="125"/>
      <c r="D199" s="124"/>
      <c r="E199" s="125"/>
      <c r="F199" s="125"/>
      <c r="G199" s="126"/>
      <c r="H199" s="126"/>
      <c r="I199" s="126"/>
      <c r="J199" s="13"/>
      <c r="K199" s="13"/>
      <c r="L199" s="13"/>
      <c r="M199" s="13"/>
      <c r="N199" s="13"/>
      <c r="O199" s="13"/>
      <c r="P199" s="13"/>
      <c r="Q199" s="126"/>
      <c r="R199" s="13"/>
      <c r="S199" s="13"/>
      <c r="T199" s="13"/>
      <c r="U199" s="13"/>
      <c r="V199" s="13"/>
      <c r="W199" s="13"/>
      <c r="X199" s="126"/>
      <c r="Y199" s="13"/>
      <c r="Z199" s="13"/>
      <c r="AA199" s="13"/>
      <c r="AB199" s="13"/>
      <c r="AC199" s="13"/>
      <c r="AD199" s="13"/>
      <c r="AE199" s="126"/>
      <c r="AF199" s="127"/>
      <c r="AG199" s="13"/>
      <c r="AH199" s="13"/>
      <c r="AI199" s="13"/>
      <c r="AJ199" s="13"/>
      <c r="AK199" s="13"/>
      <c r="AL199" s="13"/>
      <c r="AM199" s="13"/>
      <c r="AN199" s="13"/>
      <c r="AO199" s="13"/>
      <c r="AP199" s="126"/>
      <c r="AQ199" s="126"/>
      <c r="AR199" s="127"/>
      <c r="AS199" s="29"/>
      <c r="AT199" s="127"/>
      <c r="AU199" s="126"/>
      <c r="AV199" s="13"/>
      <c r="AW199" s="13"/>
      <c r="AX199" s="13"/>
      <c r="AY199" s="13"/>
      <c r="AZ199" s="13"/>
      <c r="BA199" s="13"/>
      <c r="BB199" s="13"/>
      <c r="BC199" s="13"/>
      <c r="BD199" s="13"/>
      <c r="BE199" s="13"/>
      <c r="BF199" s="13"/>
      <c r="BG199" s="13"/>
      <c r="BH199" s="13"/>
    </row>
    <row r="200" spans="1:60" ht="12.75" customHeight="1">
      <c r="A200" s="123"/>
      <c r="B200" s="124"/>
      <c r="C200" s="125"/>
      <c r="D200" s="124"/>
      <c r="E200" s="125"/>
      <c r="F200" s="125"/>
      <c r="G200" s="126"/>
      <c r="H200" s="126"/>
      <c r="I200" s="126"/>
      <c r="J200" s="13"/>
      <c r="K200" s="13"/>
      <c r="L200" s="13"/>
      <c r="M200" s="13"/>
      <c r="N200" s="13"/>
      <c r="O200" s="13"/>
      <c r="P200" s="13"/>
      <c r="Q200" s="126"/>
      <c r="R200" s="13"/>
      <c r="S200" s="13"/>
      <c r="T200" s="13"/>
      <c r="U200" s="13"/>
      <c r="V200" s="13"/>
      <c r="W200" s="13"/>
      <c r="X200" s="126"/>
      <c r="Y200" s="13"/>
      <c r="Z200" s="13"/>
      <c r="AA200" s="13"/>
      <c r="AB200" s="13"/>
      <c r="AC200" s="13"/>
      <c r="AD200" s="13"/>
      <c r="AE200" s="126"/>
      <c r="AF200" s="127"/>
      <c r="AG200" s="13"/>
      <c r="AH200" s="13"/>
      <c r="AI200" s="13"/>
      <c r="AJ200" s="13"/>
      <c r="AK200" s="13"/>
      <c r="AL200" s="13"/>
      <c r="AM200" s="13"/>
      <c r="AN200" s="13"/>
      <c r="AO200" s="13"/>
      <c r="AP200" s="126"/>
      <c r="AQ200" s="126"/>
      <c r="AR200" s="127"/>
      <c r="AS200" s="29"/>
      <c r="AT200" s="127"/>
      <c r="AU200" s="126"/>
      <c r="AV200" s="13"/>
      <c r="AW200" s="13"/>
      <c r="AX200" s="13"/>
      <c r="AY200" s="13"/>
      <c r="AZ200" s="13"/>
      <c r="BA200" s="13"/>
      <c r="BB200" s="13"/>
      <c r="BC200" s="13"/>
      <c r="BD200" s="13"/>
      <c r="BE200" s="13"/>
      <c r="BF200" s="13"/>
      <c r="BG200" s="13"/>
      <c r="BH200" s="13"/>
    </row>
    <row r="201" spans="1:60" ht="12.75" customHeight="1">
      <c r="A201" s="123"/>
      <c r="B201" s="124"/>
      <c r="C201" s="125"/>
      <c r="D201" s="124"/>
      <c r="E201" s="125"/>
      <c r="F201" s="125"/>
      <c r="G201" s="126"/>
      <c r="H201" s="126"/>
      <c r="I201" s="126"/>
      <c r="J201" s="13"/>
      <c r="K201" s="13"/>
      <c r="L201" s="13"/>
      <c r="M201" s="13"/>
      <c r="N201" s="13"/>
      <c r="O201" s="13"/>
      <c r="P201" s="13"/>
      <c r="Q201" s="126"/>
      <c r="R201" s="13"/>
      <c r="S201" s="13"/>
      <c r="T201" s="13"/>
      <c r="U201" s="13"/>
      <c r="V201" s="13"/>
      <c r="W201" s="13"/>
      <c r="X201" s="126"/>
      <c r="Y201" s="13"/>
      <c r="Z201" s="13"/>
      <c r="AA201" s="13"/>
      <c r="AB201" s="13"/>
      <c r="AC201" s="13"/>
      <c r="AD201" s="13"/>
      <c r="AE201" s="126"/>
      <c r="AF201" s="127"/>
      <c r="AG201" s="13"/>
      <c r="AH201" s="13"/>
      <c r="AI201" s="13"/>
      <c r="AJ201" s="13"/>
      <c r="AK201" s="13"/>
      <c r="AL201" s="13"/>
      <c r="AM201" s="13"/>
      <c r="AN201" s="13"/>
      <c r="AO201" s="13"/>
      <c r="AP201" s="126"/>
      <c r="AQ201" s="126"/>
      <c r="AR201" s="127"/>
      <c r="AS201" s="29"/>
      <c r="AT201" s="127"/>
      <c r="AU201" s="126"/>
      <c r="AV201" s="13"/>
      <c r="AW201" s="13"/>
      <c r="AX201" s="13"/>
      <c r="AY201" s="13"/>
      <c r="AZ201" s="13"/>
      <c r="BA201" s="13"/>
      <c r="BB201" s="13"/>
      <c r="BC201" s="13"/>
      <c r="BD201" s="13"/>
      <c r="BE201" s="13"/>
      <c r="BF201" s="13"/>
      <c r="BG201" s="13"/>
      <c r="BH201" s="13"/>
    </row>
    <row r="202" spans="1:60" ht="12.75" customHeight="1">
      <c r="A202" s="123"/>
      <c r="B202" s="124"/>
      <c r="C202" s="125"/>
      <c r="D202" s="124"/>
      <c r="E202" s="125"/>
      <c r="F202" s="125"/>
      <c r="G202" s="126"/>
      <c r="H202" s="126"/>
      <c r="I202" s="126"/>
      <c r="J202" s="13"/>
      <c r="K202" s="13"/>
      <c r="L202" s="13"/>
      <c r="M202" s="13"/>
      <c r="N202" s="13"/>
      <c r="O202" s="13"/>
      <c r="P202" s="13"/>
      <c r="Q202" s="126"/>
      <c r="R202" s="13"/>
      <c r="S202" s="13"/>
      <c r="T202" s="13"/>
      <c r="U202" s="13"/>
      <c r="V202" s="13"/>
      <c r="W202" s="13"/>
      <c r="X202" s="126"/>
      <c r="Y202" s="13"/>
      <c r="Z202" s="13"/>
      <c r="AA202" s="13"/>
      <c r="AB202" s="13"/>
      <c r="AC202" s="13"/>
      <c r="AD202" s="13"/>
      <c r="AE202" s="126"/>
      <c r="AF202" s="127"/>
      <c r="AG202" s="13"/>
      <c r="AH202" s="13"/>
      <c r="AI202" s="13"/>
      <c r="AJ202" s="13"/>
      <c r="AK202" s="13"/>
      <c r="AL202" s="13"/>
      <c r="AM202" s="13"/>
      <c r="AN202" s="13"/>
      <c r="AO202" s="13"/>
      <c r="AP202" s="126"/>
      <c r="AQ202" s="126"/>
      <c r="AR202" s="127"/>
      <c r="AS202" s="29"/>
      <c r="AT202" s="127"/>
      <c r="AU202" s="126"/>
      <c r="AV202" s="13"/>
      <c r="AW202" s="13"/>
      <c r="AX202" s="13"/>
      <c r="AY202" s="13"/>
      <c r="AZ202" s="13"/>
      <c r="BA202" s="13"/>
      <c r="BB202" s="13"/>
      <c r="BC202" s="13"/>
      <c r="BD202" s="13"/>
      <c r="BE202" s="13"/>
      <c r="BF202" s="13"/>
      <c r="BG202" s="13"/>
      <c r="BH202" s="13"/>
    </row>
    <row r="203" spans="1:60" ht="12.75" customHeight="1">
      <c r="A203" s="123"/>
      <c r="B203" s="124"/>
      <c r="C203" s="125"/>
      <c r="D203" s="124"/>
      <c r="E203" s="125"/>
      <c r="F203" s="125"/>
      <c r="G203" s="126"/>
      <c r="H203" s="126"/>
      <c r="I203" s="126"/>
      <c r="J203" s="13"/>
      <c r="K203" s="13"/>
      <c r="L203" s="13"/>
      <c r="M203" s="13"/>
      <c r="N203" s="13"/>
      <c r="O203" s="13"/>
      <c r="P203" s="13"/>
      <c r="Q203" s="126"/>
      <c r="R203" s="13"/>
      <c r="S203" s="13"/>
      <c r="T203" s="13"/>
      <c r="U203" s="13"/>
      <c r="V203" s="13"/>
      <c r="W203" s="13"/>
      <c r="X203" s="126"/>
      <c r="Y203" s="13"/>
      <c r="Z203" s="13"/>
      <c r="AA203" s="13"/>
      <c r="AB203" s="13"/>
      <c r="AC203" s="13"/>
      <c r="AD203" s="13"/>
      <c r="AE203" s="126"/>
      <c r="AF203" s="127"/>
      <c r="AG203" s="13"/>
      <c r="AH203" s="13"/>
      <c r="AI203" s="13"/>
      <c r="AJ203" s="13"/>
      <c r="AK203" s="13"/>
      <c r="AL203" s="13"/>
      <c r="AM203" s="13"/>
      <c r="AN203" s="13"/>
      <c r="AO203" s="13"/>
      <c r="AP203" s="126"/>
      <c r="AQ203" s="126"/>
      <c r="AR203" s="127"/>
      <c r="AS203" s="29"/>
      <c r="AT203" s="127"/>
      <c r="AU203" s="126"/>
      <c r="AV203" s="13"/>
      <c r="AW203" s="13"/>
      <c r="AX203" s="13"/>
      <c r="AY203" s="13"/>
      <c r="AZ203" s="13"/>
      <c r="BA203" s="13"/>
      <c r="BB203" s="13"/>
      <c r="BC203" s="13"/>
      <c r="BD203" s="13"/>
      <c r="BE203" s="13"/>
      <c r="BF203" s="13"/>
      <c r="BG203" s="13"/>
      <c r="BH203" s="13"/>
    </row>
    <row r="204" spans="1:60" ht="12.75" customHeight="1">
      <c r="A204" s="123"/>
      <c r="B204" s="124"/>
      <c r="C204" s="125"/>
      <c r="D204" s="124"/>
      <c r="E204" s="125"/>
      <c r="F204" s="125"/>
      <c r="G204" s="126"/>
      <c r="H204" s="126"/>
      <c r="I204" s="126"/>
      <c r="J204" s="13"/>
      <c r="K204" s="13"/>
      <c r="L204" s="13"/>
      <c r="M204" s="13"/>
      <c r="N204" s="13"/>
      <c r="O204" s="13"/>
      <c r="P204" s="13"/>
      <c r="Q204" s="126"/>
      <c r="R204" s="13"/>
      <c r="S204" s="13"/>
      <c r="T204" s="13"/>
      <c r="U204" s="13"/>
      <c r="V204" s="13"/>
      <c r="W204" s="13"/>
      <c r="X204" s="126"/>
      <c r="Y204" s="13"/>
      <c r="Z204" s="13"/>
      <c r="AA204" s="13"/>
      <c r="AB204" s="13"/>
      <c r="AC204" s="13"/>
      <c r="AD204" s="13"/>
      <c r="AE204" s="126"/>
      <c r="AF204" s="127"/>
      <c r="AG204" s="13"/>
      <c r="AH204" s="13"/>
      <c r="AI204" s="13"/>
      <c r="AJ204" s="13"/>
      <c r="AK204" s="13"/>
      <c r="AL204" s="13"/>
      <c r="AM204" s="13"/>
      <c r="AN204" s="13"/>
      <c r="AO204" s="13"/>
      <c r="AP204" s="126"/>
      <c r="AQ204" s="126"/>
      <c r="AR204" s="127"/>
      <c r="AS204" s="29"/>
      <c r="AT204" s="127"/>
      <c r="AU204" s="126"/>
      <c r="AV204" s="13"/>
      <c r="AW204" s="13"/>
      <c r="AX204" s="13"/>
      <c r="AY204" s="13"/>
      <c r="AZ204" s="13"/>
      <c r="BA204" s="13"/>
      <c r="BB204" s="13"/>
      <c r="BC204" s="13"/>
      <c r="BD204" s="13"/>
      <c r="BE204" s="13"/>
      <c r="BF204" s="13"/>
      <c r="BG204" s="13"/>
      <c r="BH204" s="13"/>
    </row>
    <row r="205" spans="1:60" ht="12.75" customHeight="1">
      <c r="A205" s="123"/>
      <c r="B205" s="124"/>
      <c r="C205" s="125"/>
      <c r="D205" s="124"/>
      <c r="E205" s="125"/>
      <c r="F205" s="125"/>
      <c r="G205" s="126"/>
      <c r="H205" s="126"/>
      <c r="I205" s="126"/>
      <c r="J205" s="13"/>
      <c r="K205" s="13"/>
      <c r="L205" s="13"/>
      <c r="M205" s="13"/>
      <c r="N205" s="13"/>
      <c r="O205" s="13"/>
      <c r="P205" s="13"/>
      <c r="Q205" s="126"/>
      <c r="R205" s="13"/>
      <c r="S205" s="13"/>
      <c r="T205" s="13"/>
      <c r="U205" s="13"/>
      <c r="V205" s="13"/>
      <c r="W205" s="13"/>
      <c r="X205" s="126"/>
      <c r="Y205" s="13"/>
      <c r="Z205" s="13"/>
      <c r="AA205" s="13"/>
      <c r="AB205" s="13"/>
      <c r="AC205" s="13"/>
      <c r="AD205" s="13"/>
      <c r="AE205" s="126"/>
      <c r="AF205" s="127"/>
      <c r="AG205" s="13"/>
      <c r="AH205" s="13"/>
      <c r="AI205" s="13"/>
      <c r="AJ205" s="13"/>
      <c r="AK205" s="13"/>
      <c r="AL205" s="13"/>
      <c r="AM205" s="13"/>
      <c r="AN205" s="13"/>
      <c r="AO205" s="13"/>
      <c r="AP205" s="126"/>
      <c r="AQ205" s="126"/>
      <c r="AR205" s="127"/>
      <c r="AS205" s="29"/>
      <c r="AT205" s="127"/>
      <c r="AU205" s="126"/>
      <c r="AV205" s="13"/>
      <c r="AW205" s="13"/>
      <c r="AX205" s="13"/>
      <c r="AY205" s="13"/>
      <c r="AZ205" s="13"/>
      <c r="BA205" s="13"/>
      <c r="BB205" s="13"/>
      <c r="BC205" s="13"/>
      <c r="BD205" s="13"/>
      <c r="BE205" s="13"/>
      <c r="BF205" s="13"/>
      <c r="BG205" s="13"/>
      <c r="BH205" s="13"/>
    </row>
    <row r="206" spans="1:60" ht="12.75" customHeight="1">
      <c r="A206" s="123"/>
      <c r="B206" s="124"/>
      <c r="C206" s="125"/>
      <c r="D206" s="124"/>
      <c r="E206" s="125"/>
      <c r="F206" s="125"/>
      <c r="G206" s="126"/>
      <c r="H206" s="126"/>
      <c r="I206" s="126"/>
      <c r="J206" s="13"/>
      <c r="K206" s="13"/>
      <c r="L206" s="13"/>
      <c r="M206" s="13"/>
      <c r="N206" s="13"/>
      <c r="O206" s="13"/>
      <c r="P206" s="13"/>
      <c r="Q206" s="126"/>
      <c r="R206" s="13"/>
      <c r="S206" s="13"/>
      <c r="T206" s="13"/>
      <c r="U206" s="13"/>
      <c r="V206" s="13"/>
      <c r="W206" s="13"/>
      <c r="X206" s="126"/>
      <c r="Y206" s="13"/>
      <c r="Z206" s="13"/>
      <c r="AA206" s="13"/>
      <c r="AB206" s="13"/>
      <c r="AC206" s="13"/>
      <c r="AD206" s="13"/>
      <c r="AE206" s="126"/>
      <c r="AF206" s="127"/>
      <c r="AG206" s="13"/>
      <c r="AH206" s="13"/>
      <c r="AI206" s="13"/>
      <c r="AJ206" s="13"/>
      <c r="AK206" s="13"/>
      <c r="AL206" s="13"/>
      <c r="AM206" s="13"/>
      <c r="AN206" s="13"/>
      <c r="AO206" s="13"/>
      <c r="AP206" s="126"/>
      <c r="AQ206" s="126"/>
      <c r="AR206" s="127"/>
      <c r="AS206" s="29"/>
      <c r="AT206" s="127"/>
      <c r="AU206" s="126"/>
      <c r="AV206" s="13"/>
      <c r="AW206" s="13"/>
      <c r="AX206" s="13"/>
      <c r="AY206" s="13"/>
      <c r="AZ206" s="13"/>
      <c r="BA206" s="13"/>
      <c r="BB206" s="13"/>
      <c r="BC206" s="13"/>
      <c r="BD206" s="13"/>
      <c r="BE206" s="13"/>
      <c r="BF206" s="13"/>
      <c r="BG206" s="13"/>
      <c r="BH206" s="13"/>
    </row>
    <row r="207" spans="1:60" ht="12.75" customHeight="1">
      <c r="A207" s="123"/>
      <c r="B207" s="124"/>
      <c r="C207" s="125"/>
      <c r="D207" s="124"/>
      <c r="E207" s="125"/>
      <c r="F207" s="125"/>
      <c r="G207" s="126"/>
      <c r="H207" s="126"/>
      <c r="I207" s="126"/>
      <c r="J207" s="13"/>
      <c r="K207" s="13"/>
      <c r="L207" s="13"/>
      <c r="M207" s="13"/>
      <c r="N207" s="13"/>
      <c r="O207" s="13"/>
      <c r="P207" s="13"/>
      <c r="Q207" s="126"/>
      <c r="R207" s="13"/>
      <c r="S207" s="13"/>
      <c r="T207" s="13"/>
      <c r="U207" s="13"/>
      <c r="V207" s="13"/>
      <c r="W207" s="13"/>
      <c r="X207" s="126"/>
      <c r="Y207" s="13"/>
      <c r="Z207" s="13"/>
      <c r="AA207" s="13"/>
      <c r="AB207" s="13"/>
      <c r="AC207" s="13"/>
      <c r="AD207" s="13"/>
      <c r="AE207" s="126"/>
      <c r="AF207" s="127"/>
      <c r="AG207" s="13"/>
      <c r="AH207" s="13"/>
      <c r="AI207" s="13"/>
      <c r="AJ207" s="13"/>
      <c r="AK207" s="13"/>
      <c r="AL207" s="13"/>
      <c r="AM207" s="13"/>
      <c r="AN207" s="13"/>
      <c r="AO207" s="13"/>
      <c r="AP207" s="126"/>
      <c r="AQ207" s="126"/>
      <c r="AR207" s="127"/>
      <c r="AS207" s="29"/>
      <c r="AT207" s="127"/>
      <c r="AU207" s="126"/>
      <c r="AV207" s="13"/>
      <c r="AW207" s="13"/>
      <c r="AX207" s="13"/>
      <c r="AY207" s="13"/>
      <c r="AZ207" s="13"/>
      <c r="BA207" s="13"/>
      <c r="BB207" s="13"/>
      <c r="BC207" s="13"/>
      <c r="BD207" s="13"/>
      <c r="BE207" s="13"/>
      <c r="BF207" s="13"/>
      <c r="BG207" s="13"/>
      <c r="BH207" s="13"/>
    </row>
    <row r="208" spans="1:60" ht="12.75" customHeight="1">
      <c r="A208" s="123"/>
      <c r="B208" s="124"/>
      <c r="C208" s="125"/>
      <c r="D208" s="124"/>
      <c r="E208" s="125"/>
      <c r="F208" s="125"/>
      <c r="G208" s="126"/>
      <c r="H208" s="126"/>
      <c r="I208" s="126"/>
      <c r="J208" s="13"/>
      <c r="K208" s="13"/>
      <c r="L208" s="13"/>
      <c r="M208" s="13"/>
      <c r="N208" s="13"/>
      <c r="O208" s="13"/>
      <c r="P208" s="13"/>
      <c r="Q208" s="126"/>
      <c r="R208" s="13"/>
      <c r="S208" s="13"/>
      <c r="T208" s="13"/>
      <c r="U208" s="13"/>
      <c r="V208" s="13"/>
      <c r="W208" s="13"/>
      <c r="X208" s="126"/>
      <c r="Y208" s="13"/>
      <c r="Z208" s="13"/>
      <c r="AA208" s="13"/>
      <c r="AB208" s="13"/>
      <c r="AC208" s="13"/>
      <c r="AD208" s="13"/>
      <c r="AE208" s="126"/>
      <c r="AF208" s="127"/>
      <c r="AG208" s="13"/>
      <c r="AH208" s="13"/>
      <c r="AI208" s="13"/>
      <c r="AJ208" s="13"/>
      <c r="AK208" s="13"/>
      <c r="AL208" s="13"/>
      <c r="AM208" s="13"/>
      <c r="AN208" s="13"/>
      <c r="AO208" s="13"/>
      <c r="AP208" s="126"/>
      <c r="AQ208" s="126"/>
      <c r="AR208" s="127"/>
      <c r="AS208" s="29"/>
      <c r="AT208" s="127"/>
      <c r="AU208" s="126"/>
      <c r="AV208" s="13"/>
      <c r="AW208" s="13"/>
      <c r="AX208" s="13"/>
      <c r="AY208" s="13"/>
      <c r="AZ208" s="13"/>
      <c r="BA208" s="13"/>
      <c r="BB208" s="13"/>
      <c r="BC208" s="13"/>
      <c r="BD208" s="13"/>
      <c r="BE208" s="13"/>
      <c r="BF208" s="13"/>
      <c r="BG208" s="13"/>
      <c r="BH208" s="13"/>
    </row>
    <row r="209" spans="1:60" ht="12.75" customHeight="1">
      <c r="A209" s="123"/>
      <c r="B209" s="124"/>
      <c r="C209" s="125"/>
      <c r="D209" s="124"/>
      <c r="E209" s="125"/>
      <c r="F209" s="125"/>
      <c r="G209" s="126"/>
      <c r="H209" s="126"/>
      <c r="I209" s="126"/>
      <c r="J209" s="13"/>
      <c r="K209" s="13"/>
      <c r="L209" s="13"/>
      <c r="M209" s="13"/>
      <c r="N209" s="13"/>
      <c r="O209" s="13"/>
      <c r="P209" s="13"/>
      <c r="Q209" s="126"/>
      <c r="R209" s="13"/>
      <c r="S209" s="13"/>
      <c r="T209" s="13"/>
      <c r="U209" s="13"/>
      <c r="V209" s="13"/>
      <c r="W209" s="13"/>
      <c r="X209" s="126"/>
      <c r="Y209" s="13"/>
      <c r="Z209" s="13"/>
      <c r="AA209" s="13"/>
      <c r="AB209" s="13"/>
      <c r="AC209" s="13"/>
      <c r="AD209" s="13"/>
      <c r="AE209" s="126"/>
      <c r="AF209" s="127"/>
      <c r="AG209" s="13"/>
      <c r="AH209" s="13"/>
      <c r="AI209" s="13"/>
      <c r="AJ209" s="13"/>
      <c r="AK209" s="13"/>
      <c r="AL209" s="13"/>
      <c r="AM209" s="13"/>
      <c r="AN209" s="13"/>
      <c r="AO209" s="13"/>
      <c r="AP209" s="126"/>
      <c r="AQ209" s="126"/>
      <c r="AR209" s="127"/>
      <c r="AS209" s="29"/>
      <c r="AT209" s="127"/>
      <c r="AU209" s="126"/>
      <c r="AV209" s="13"/>
      <c r="AW209" s="13"/>
      <c r="AX209" s="13"/>
      <c r="AY209" s="13"/>
      <c r="AZ209" s="13"/>
      <c r="BA209" s="13"/>
      <c r="BB209" s="13"/>
      <c r="BC209" s="13"/>
      <c r="BD209" s="13"/>
      <c r="BE209" s="13"/>
      <c r="BF209" s="13"/>
      <c r="BG209" s="13"/>
      <c r="BH209" s="13"/>
    </row>
    <row r="210" spans="1:60" ht="12.75" customHeight="1">
      <c r="A210" s="123"/>
      <c r="B210" s="124"/>
      <c r="C210" s="125"/>
      <c r="D210" s="124"/>
      <c r="E210" s="125"/>
      <c r="F210" s="125"/>
      <c r="G210" s="126"/>
      <c r="H210" s="126"/>
      <c r="I210" s="126"/>
      <c r="J210" s="13"/>
      <c r="K210" s="13"/>
      <c r="L210" s="13"/>
      <c r="M210" s="13"/>
      <c r="N210" s="13"/>
      <c r="O210" s="13"/>
      <c r="P210" s="13"/>
      <c r="Q210" s="126"/>
      <c r="R210" s="13"/>
      <c r="S210" s="13"/>
      <c r="T210" s="13"/>
      <c r="U210" s="13"/>
      <c r="V210" s="13"/>
      <c r="W210" s="13"/>
      <c r="X210" s="126"/>
      <c r="Y210" s="13"/>
      <c r="Z210" s="13"/>
      <c r="AA210" s="13"/>
      <c r="AB210" s="13"/>
      <c r="AC210" s="13"/>
      <c r="AD210" s="13"/>
      <c r="AE210" s="126"/>
      <c r="AF210" s="127"/>
      <c r="AG210" s="13"/>
      <c r="AH210" s="13"/>
      <c r="AI210" s="13"/>
      <c r="AJ210" s="13"/>
      <c r="AK210" s="13"/>
      <c r="AL210" s="13"/>
      <c r="AM210" s="13"/>
      <c r="AN210" s="13"/>
      <c r="AO210" s="13"/>
      <c r="AP210" s="126"/>
      <c r="AQ210" s="126"/>
      <c r="AR210" s="127"/>
      <c r="AS210" s="29"/>
      <c r="AT210" s="127"/>
      <c r="AU210" s="126"/>
      <c r="AV210" s="13"/>
      <c r="AW210" s="13"/>
      <c r="AX210" s="13"/>
      <c r="AY210" s="13"/>
      <c r="AZ210" s="13"/>
      <c r="BA210" s="13"/>
      <c r="BB210" s="13"/>
      <c r="BC210" s="13"/>
      <c r="BD210" s="13"/>
      <c r="BE210" s="13"/>
      <c r="BF210" s="13"/>
      <c r="BG210" s="13"/>
      <c r="BH210" s="13"/>
    </row>
    <row r="211" spans="1:60" ht="12.75" customHeight="1">
      <c r="A211" s="123"/>
      <c r="B211" s="124"/>
      <c r="C211" s="125"/>
      <c r="D211" s="124"/>
      <c r="E211" s="125"/>
      <c r="F211" s="125"/>
      <c r="G211" s="126"/>
      <c r="H211" s="126"/>
      <c r="I211" s="126"/>
      <c r="J211" s="13"/>
      <c r="K211" s="13"/>
      <c r="L211" s="13"/>
      <c r="M211" s="13"/>
      <c r="N211" s="13"/>
      <c r="O211" s="13"/>
      <c r="P211" s="13"/>
      <c r="Q211" s="126"/>
      <c r="R211" s="13"/>
      <c r="S211" s="13"/>
      <c r="T211" s="13"/>
      <c r="U211" s="13"/>
      <c r="V211" s="13"/>
      <c r="W211" s="13"/>
      <c r="X211" s="126"/>
      <c r="Y211" s="13"/>
      <c r="Z211" s="13"/>
      <c r="AA211" s="13"/>
      <c r="AB211" s="13"/>
      <c r="AC211" s="13"/>
      <c r="AD211" s="13"/>
      <c r="AE211" s="126"/>
      <c r="AF211" s="127"/>
      <c r="AG211" s="13"/>
      <c r="AH211" s="13"/>
      <c r="AI211" s="13"/>
      <c r="AJ211" s="13"/>
      <c r="AK211" s="13"/>
      <c r="AL211" s="13"/>
      <c r="AM211" s="13"/>
      <c r="AN211" s="13"/>
      <c r="AO211" s="13"/>
      <c r="AP211" s="126"/>
      <c r="AQ211" s="126"/>
      <c r="AR211" s="127"/>
      <c r="AS211" s="29"/>
      <c r="AT211" s="127"/>
      <c r="AU211" s="126"/>
      <c r="AV211" s="13"/>
      <c r="AW211" s="13"/>
      <c r="AX211" s="13"/>
      <c r="AY211" s="13"/>
      <c r="AZ211" s="13"/>
      <c r="BA211" s="13"/>
      <c r="BB211" s="13"/>
      <c r="BC211" s="13"/>
      <c r="BD211" s="13"/>
      <c r="BE211" s="13"/>
      <c r="BF211" s="13"/>
      <c r="BG211" s="13"/>
      <c r="BH211" s="13"/>
    </row>
    <row r="212" spans="1:60" ht="12.75" customHeight="1">
      <c r="A212" s="123"/>
      <c r="B212" s="124"/>
      <c r="C212" s="125"/>
      <c r="D212" s="124"/>
      <c r="E212" s="125"/>
      <c r="F212" s="125"/>
      <c r="G212" s="126"/>
      <c r="H212" s="126"/>
      <c r="I212" s="126"/>
      <c r="J212" s="13"/>
      <c r="K212" s="13"/>
      <c r="L212" s="13"/>
      <c r="M212" s="13"/>
      <c r="N212" s="13"/>
      <c r="O212" s="13"/>
      <c r="P212" s="13"/>
      <c r="Q212" s="126"/>
      <c r="R212" s="13"/>
      <c r="S212" s="13"/>
      <c r="T212" s="13"/>
      <c r="U212" s="13"/>
      <c r="V212" s="13"/>
      <c r="W212" s="13"/>
      <c r="X212" s="126"/>
      <c r="Y212" s="13"/>
      <c r="Z212" s="13"/>
      <c r="AA212" s="13"/>
      <c r="AB212" s="13"/>
      <c r="AC212" s="13"/>
      <c r="AD212" s="13"/>
      <c r="AE212" s="126"/>
      <c r="AF212" s="127"/>
      <c r="AG212" s="13"/>
      <c r="AH212" s="13"/>
      <c r="AI212" s="13"/>
      <c r="AJ212" s="13"/>
      <c r="AK212" s="13"/>
      <c r="AL212" s="13"/>
      <c r="AM212" s="13"/>
      <c r="AN212" s="13"/>
      <c r="AO212" s="13"/>
      <c r="AP212" s="126"/>
      <c r="AQ212" s="126"/>
      <c r="AR212" s="127"/>
      <c r="AS212" s="29"/>
      <c r="AT212" s="127"/>
      <c r="AU212" s="126"/>
      <c r="AV212" s="13"/>
      <c r="AW212" s="13"/>
      <c r="AX212" s="13"/>
      <c r="AY212" s="13"/>
      <c r="AZ212" s="13"/>
      <c r="BA212" s="13"/>
      <c r="BB212" s="13"/>
      <c r="BC212" s="13"/>
      <c r="BD212" s="13"/>
      <c r="BE212" s="13"/>
      <c r="BF212" s="13"/>
      <c r="BG212" s="13"/>
      <c r="BH212" s="13"/>
    </row>
    <row r="213" spans="1:60" ht="12.75" customHeight="1">
      <c r="A213" s="123"/>
      <c r="B213" s="124"/>
      <c r="C213" s="125"/>
      <c r="D213" s="124"/>
      <c r="E213" s="125"/>
      <c r="F213" s="125"/>
      <c r="G213" s="126"/>
      <c r="H213" s="126"/>
      <c r="I213" s="126"/>
      <c r="J213" s="13"/>
      <c r="K213" s="13"/>
      <c r="L213" s="13"/>
      <c r="M213" s="13"/>
      <c r="N213" s="13"/>
      <c r="O213" s="13"/>
      <c r="P213" s="13"/>
      <c r="Q213" s="126"/>
      <c r="R213" s="13"/>
      <c r="S213" s="13"/>
      <c r="T213" s="13"/>
      <c r="U213" s="13"/>
      <c r="V213" s="13"/>
      <c r="W213" s="13"/>
      <c r="X213" s="126"/>
      <c r="Y213" s="13"/>
      <c r="Z213" s="13"/>
      <c r="AA213" s="13"/>
      <c r="AB213" s="13"/>
      <c r="AC213" s="13"/>
      <c r="AD213" s="13"/>
      <c r="AE213" s="126"/>
      <c r="AF213" s="127"/>
      <c r="AG213" s="13"/>
      <c r="AH213" s="13"/>
      <c r="AI213" s="13"/>
      <c r="AJ213" s="13"/>
      <c r="AK213" s="13"/>
      <c r="AL213" s="13"/>
      <c r="AM213" s="13"/>
      <c r="AN213" s="13"/>
      <c r="AO213" s="13"/>
      <c r="AP213" s="126"/>
      <c r="AQ213" s="126"/>
      <c r="AR213" s="127"/>
      <c r="AS213" s="29"/>
      <c r="AT213" s="127"/>
      <c r="AU213" s="126"/>
      <c r="AV213" s="13"/>
      <c r="AW213" s="13"/>
      <c r="AX213" s="13"/>
      <c r="AY213" s="13"/>
      <c r="AZ213" s="13"/>
      <c r="BA213" s="13"/>
      <c r="BB213" s="13"/>
      <c r="BC213" s="13"/>
      <c r="BD213" s="13"/>
      <c r="BE213" s="13"/>
      <c r="BF213" s="13"/>
      <c r="BG213" s="13"/>
      <c r="BH213" s="13"/>
    </row>
    <row r="214" spans="1:60" ht="12.75" customHeight="1">
      <c r="A214" s="123"/>
      <c r="B214" s="124"/>
      <c r="C214" s="125"/>
      <c r="D214" s="124"/>
      <c r="E214" s="125"/>
      <c r="F214" s="125"/>
      <c r="G214" s="126"/>
      <c r="H214" s="126"/>
      <c r="I214" s="126"/>
      <c r="J214" s="13"/>
      <c r="K214" s="13"/>
      <c r="L214" s="13"/>
      <c r="M214" s="13"/>
      <c r="N214" s="13"/>
      <c r="O214" s="13"/>
      <c r="P214" s="13"/>
      <c r="Q214" s="126"/>
      <c r="R214" s="13"/>
      <c r="S214" s="13"/>
      <c r="T214" s="13"/>
      <c r="U214" s="13"/>
      <c r="V214" s="13"/>
      <c r="W214" s="13"/>
      <c r="X214" s="126"/>
      <c r="Y214" s="13"/>
      <c r="Z214" s="13"/>
      <c r="AA214" s="13"/>
      <c r="AB214" s="13"/>
      <c r="AC214" s="13"/>
      <c r="AD214" s="13"/>
      <c r="AE214" s="126"/>
      <c r="AF214" s="127"/>
      <c r="AG214" s="13"/>
      <c r="AH214" s="13"/>
      <c r="AI214" s="13"/>
      <c r="AJ214" s="13"/>
      <c r="AK214" s="13"/>
      <c r="AL214" s="13"/>
      <c r="AM214" s="13"/>
      <c r="AN214" s="13"/>
      <c r="AO214" s="13"/>
      <c r="AP214" s="126"/>
      <c r="AQ214" s="126"/>
      <c r="AR214" s="127"/>
      <c r="AS214" s="29"/>
      <c r="AT214" s="127"/>
      <c r="AU214" s="126"/>
      <c r="AV214" s="13"/>
      <c r="AW214" s="13"/>
      <c r="AX214" s="13"/>
      <c r="AY214" s="13"/>
      <c r="AZ214" s="13"/>
      <c r="BA214" s="13"/>
      <c r="BB214" s="13"/>
      <c r="BC214" s="13"/>
      <c r="BD214" s="13"/>
      <c r="BE214" s="13"/>
      <c r="BF214" s="13"/>
      <c r="BG214" s="13"/>
      <c r="BH214" s="13"/>
    </row>
    <row r="215" spans="1:60" ht="12.75" customHeight="1">
      <c r="A215" s="123"/>
      <c r="B215" s="124"/>
      <c r="C215" s="125"/>
      <c r="D215" s="124"/>
      <c r="E215" s="125"/>
      <c r="F215" s="125"/>
      <c r="G215" s="126"/>
      <c r="H215" s="126"/>
      <c r="I215" s="126"/>
      <c r="J215" s="13"/>
      <c r="K215" s="13"/>
      <c r="L215" s="13"/>
      <c r="M215" s="13"/>
      <c r="N215" s="13"/>
      <c r="O215" s="13"/>
      <c r="P215" s="13"/>
      <c r="Q215" s="126"/>
      <c r="R215" s="13"/>
      <c r="S215" s="13"/>
      <c r="T215" s="13"/>
      <c r="U215" s="13"/>
      <c r="V215" s="13"/>
      <c r="W215" s="13"/>
      <c r="X215" s="126"/>
      <c r="Y215" s="13"/>
      <c r="Z215" s="13"/>
      <c r="AA215" s="13"/>
      <c r="AB215" s="13"/>
      <c r="AC215" s="13"/>
      <c r="AD215" s="13"/>
      <c r="AE215" s="126"/>
      <c r="AF215" s="127"/>
      <c r="AG215" s="13"/>
      <c r="AH215" s="13"/>
      <c r="AI215" s="13"/>
      <c r="AJ215" s="13"/>
      <c r="AK215" s="13"/>
      <c r="AL215" s="13"/>
      <c r="AM215" s="13"/>
      <c r="AN215" s="13"/>
      <c r="AO215" s="13"/>
      <c r="AP215" s="126"/>
      <c r="AQ215" s="126"/>
      <c r="AR215" s="127"/>
      <c r="AS215" s="29"/>
      <c r="AT215" s="127"/>
      <c r="AU215" s="126"/>
      <c r="AV215" s="13"/>
      <c r="AW215" s="13"/>
      <c r="AX215" s="13"/>
      <c r="AY215" s="13"/>
      <c r="AZ215" s="13"/>
      <c r="BA215" s="13"/>
      <c r="BB215" s="13"/>
      <c r="BC215" s="13"/>
      <c r="BD215" s="13"/>
      <c r="BE215" s="13"/>
      <c r="BF215" s="13"/>
      <c r="BG215" s="13"/>
      <c r="BH215" s="13"/>
    </row>
    <row r="216" spans="1:60" ht="12.75" customHeight="1">
      <c r="A216" s="123"/>
      <c r="B216" s="124"/>
      <c r="C216" s="125"/>
      <c r="D216" s="124"/>
      <c r="E216" s="125"/>
      <c r="F216" s="125"/>
      <c r="G216" s="126"/>
      <c r="H216" s="126"/>
      <c r="I216" s="126"/>
      <c r="J216" s="13"/>
      <c r="K216" s="13"/>
      <c r="L216" s="13"/>
      <c r="M216" s="13"/>
      <c r="N216" s="13"/>
      <c r="O216" s="13"/>
      <c r="P216" s="13"/>
      <c r="Q216" s="126"/>
      <c r="R216" s="13"/>
      <c r="S216" s="13"/>
      <c r="T216" s="13"/>
      <c r="U216" s="13"/>
      <c r="V216" s="13"/>
      <c r="W216" s="13"/>
      <c r="X216" s="126"/>
      <c r="Y216" s="13"/>
      <c r="Z216" s="13"/>
      <c r="AA216" s="13"/>
      <c r="AB216" s="13"/>
      <c r="AC216" s="13"/>
      <c r="AD216" s="13"/>
      <c r="AE216" s="126"/>
      <c r="AF216" s="127"/>
      <c r="AG216" s="13"/>
      <c r="AH216" s="13"/>
      <c r="AI216" s="13"/>
      <c r="AJ216" s="13"/>
      <c r="AK216" s="13"/>
      <c r="AL216" s="13"/>
      <c r="AM216" s="13"/>
      <c r="AN216" s="13"/>
      <c r="AO216" s="13"/>
      <c r="AP216" s="126"/>
      <c r="AQ216" s="126"/>
      <c r="AR216" s="127"/>
      <c r="AS216" s="29"/>
      <c r="AT216" s="127"/>
      <c r="AU216" s="126"/>
      <c r="AV216" s="13"/>
      <c r="AW216" s="13"/>
      <c r="AX216" s="13"/>
      <c r="AY216" s="13"/>
      <c r="AZ216" s="13"/>
      <c r="BA216" s="13"/>
      <c r="BB216" s="13"/>
      <c r="BC216" s="13"/>
      <c r="BD216" s="13"/>
      <c r="BE216" s="13"/>
      <c r="BF216" s="13"/>
      <c r="BG216" s="13"/>
      <c r="BH216" s="13"/>
    </row>
    <row r="217" spans="1:60" ht="12.75" customHeight="1">
      <c r="A217" s="123"/>
      <c r="B217" s="124"/>
      <c r="C217" s="125"/>
      <c r="D217" s="124"/>
      <c r="E217" s="125"/>
      <c r="F217" s="125"/>
      <c r="G217" s="126"/>
      <c r="H217" s="126"/>
      <c r="I217" s="126"/>
      <c r="J217" s="13"/>
      <c r="K217" s="13"/>
      <c r="L217" s="13"/>
      <c r="M217" s="13"/>
      <c r="N217" s="13"/>
      <c r="O217" s="13"/>
      <c r="P217" s="13"/>
      <c r="Q217" s="126"/>
      <c r="R217" s="13"/>
      <c r="S217" s="13"/>
      <c r="T217" s="13"/>
      <c r="U217" s="13"/>
      <c r="V217" s="13"/>
      <c r="W217" s="13"/>
      <c r="X217" s="126"/>
      <c r="Y217" s="13"/>
      <c r="Z217" s="13"/>
      <c r="AA217" s="13"/>
      <c r="AB217" s="13"/>
      <c r="AC217" s="13"/>
      <c r="AD217" s="13"/>
      <c r="AE217" s="126"/>
      <c r="AF217" s="127"/>
      <c r="AG217" s="13"/>
      <c r="AH217" s="13"/>
      <c r="AI217" s="13"/>
      <c r="AJ217" s="13"/>
      <c r="AK217" s="13"/>
      <c r="AL217" s="13"/>
      <c r="AM217" s="13"/>
      <c r="AN217" s="13"/>
      <c r="AO217" s="13"/>
      <c r="AP217" s="126"/>
      <c r="AQ217" s="126"/>
      <c r="AR217" s="127"/>
      <c r="AS217" s="29"/>
      <c r="AT217" s="127"/>
      <c r="AU217" s="126"/>
      <c r="AV217" s="13"/>
      <c r="AW217" s="13"/>
      <c r="AX217" s="13"/>
      <c r="AY217" s="13"/>
      <c r="AZ217" s="13"/>
      <c r="BA217" s="13"/>
      <c r="BB217" s="13"/>
      <c r="BC217" s="13"/>
      <c r="BD217" s="13"/>
      <c r="BE217" s="13"/>
      <c r="BF217" s="13"/>
      <c r="BG217" s="13"/>
      <c r="BH217" s="13"/>
    </row>
    <row r="218" spans="1:60" ht="12.75" customHeight="1">
      <c r="A218" s="123"/>
      <c r="B218" s="124"/>
      <c r="C218" s="125"/>
      <c r="D218" s="124"/>
      <c r="E218" s="125"/>
      <c r="F218" s="125"/>
      <c r="G218" s="126"/>
      <c r="H218" s="126"/>
      <c r="I218" s="126"/>
      <c r="J218" s="13"/>
      <c r="K218" s="13"/>
      <c r="L218" s="13"/>
      <c r="M218" s="13"/>
      <c r="N218" s="13"/>
      <c r="O218" s="13"/>
      <c r="P218" s="13"/>
      <c r="Q218" s="126"/>
      <c r="R218" s="13"/>
      <c r="S218" s="13"/>
      <c r="T218" s="13"/>
      <c r="U218" s="13"/>
      <c r="V218" s="13"/>
      <c r="W218" s="13"/>
      <c r="X218" s="126"/>
      <c r="Y218" s="13"/>
      <c r="Z218" s="13"/>
      <c r="AA218" s="13"/>
      <c r="AB218" s="13"/>
      <c r="AC218" s="13"/>
      <c r="AD218" s="13"/>
      <c r="AE218" s="126"/>
      <c r="AF218" s="127"/>
      <c r="AG218" s="13"/>
      <c r="AH218" s="13"/>
      <c r="AI218" s="13"/>
      <c r="AJ218" s="13"/>
      <c r="AK218" s="13"/>
      <c r="AL218" s="13"/>
      <c r="AM218" s="13"/>
      <c r="AN218" s="13"/>
      <c r="AO218" s="13"/>
      <c r="AP218" s="126"/>
      <c r="AQ218" s="126"/>
      <c r="AR218" s="127"/>
      <c r="AS218" s="29"/>
      <c r="AT218" s="127"/>
      <c r="AU218" s="126"/>
      <c r="AV218" s="13"/>
      <c r="AW218" s="13"/>
      <c r="AX218" s="13"/>
      <c r="AY218" s="13"/>
      <c r="AZ218" s="13"/>
      <c r="BA218" s="13"/>
      <c r="BB218" s="13"/>
      <c r="BC218" s="13"/>
      <c r="BD218" s="13"/>
      <c r="BE218" s="13"/>
      <c r="BF218" s="13"/>
      <c r="BG218" s="13"/>
      <c r="BH218" s="13"/>
    </row>
    <row r="219" spans="1:60" ht="12.75" customHeight="1">
      <c r="A219" s="123"/>
      <c r="B219" s="124"/>
      <c r="C219" s="125"/>
      <c r="D219" s="124"/>
      <c r="E219" s="125"/>
      <c r="F219" s="125"/>
      <c r="G219" s="126"/>
      <c r="H219" s="126"/>
      <c r="I219" s="126"/>
      <c r="J219" s="13"/>
      <c r="K219" s="13"/>
      <c r="L219" s="13"/>
      <c r="M219" s="13"/>
      <c r="N219" s="13"/>
      <c r="O219" s="13"/>
      <c r="P219" s="13"/>
      <c r="Q219" s="126"/>
      <c r="R219" s="13"/>
      <c r="S219" s="13"/>
      <c r="T219" s="13"/>
      <c r="U219" s="13"/>
      <c r="V219" s="13"/>
      <c r="W219" s="13"/>
      <c r="X219" s="126"/>
      <c r="Y219" s="13"/>
      <c r="Z219" s="13"/>
      <c r="AA219" s="13"/>
      <c r="AB219" s="13"/>
      <c r="AC219" s="13"/>
      <c r="AD219" s="13"/>
      <c r="AE219" s="126"/>
      <c r="AF219" s="127"/>
      <c r="AG219" s="13"/>
      <c r="AH219" s="13"/>
      <c r="AI219" s="13"/>
      <c r="AJ219" s="13"/>
      <c r="AK219" s="13"/>
      <c r="AL219" s="13"/>
      <c r="AM219" s="13"/>
      <c r="AN219" s="13"/>
      <c r="AO219" s="13"/>
      <c r="AP219" s="126"/>
      <c r="AQ219" s="126"/>
      <c r="AR219" s="127"/>
      <c r="AS219" s="29"/>
      <c r="AT219" s="127"/>
      <c r="AU219" s="126"/>
      <c r="AV219" s="13"/>
      <c r="AW219" s="13"/>
      <c r="AX219" s="13"/>
      <c r="AY219" s="13"/>
      <c r="AZ219" s="13"/>
      <c r="BA219" s="13"/>
      <c r="BB219" s="13"/>
      <c r="BC219" s="13"/>
      <c r="BD219" s="13"/>
      <c r="BE219" s="13"/>
      <c r="BF219" s="13"/>
      <c r="BG219" s="13"/>
      <c r="BH219" s="13"/>
    </row>
    <row r="220" spans="1:60" ht="12.75" customHeight="1">
      <c r="A220" s="123"/>
      <c r="B220" s="124"/>
      <c r="C220" s="125"/>
      <c r="D220" s="124"/>
      <c r="E220" s="125"/>
      <c r="F220" s="125"/>
      <c r="G220" s="126"/>
      <c r="H220" s="126"/>
      <c r="I220" s="126"/>
      <c r="J220" s="13"/>
      <c r="K220" s="13"/>
      <c r="L220" s="13"/>
      <c r="M220" s="13"/>
      <c r="N220" s="13"/>
      <c r="O220" s="13"/>
      <c r="P220" s="13"/>
      <c r="Q220" s="126"/>
      <c r="R220" s="13"/>
      <c r="S220" s="13"/>
      <c r="T220" s="13"/>
      <c r="U220" s="13"/>
      <c r="V220" s="13"/>
      <c r="W220" s="13"/>
      <c r="X220" s="126"/>
      <c r="Y220" s="13"/>
      <c r="Z220" s="13"/>
      <c r="AA220" s="13"/>
      <c r="AB220" s="13"/>
      <c r="AC220" s="13"/>
      <c r="AD220" s="13"/>
      <c r="AE220" s="126"/>
      <c r="AF220" s="127"/>
      <c r="AG220" s="13"/>
      <c r="AH220" s="13"/>
      <c r="AI220" s="13"/>
      <c r="AJ220" s="13"/>
      <c r="AK220" s="13"/>
      <c r="AL220" s="13"/>
      <c r="AM220" s="13"/>
      <c r="AN220" s="13"/>
      <c r="AO220" s="13"/>
      <c r="AP220" s="126"/>
      <c r="AQ220" s="126"/>
      <c r="AR220" s="127"/>
      <c r="AS220" s="29"/>
      <c r="AT220" s="127"/>
      <c r="AU220" s="126"/>
      <c r="AV220" s="13"/>
      <c r="AW220" s="13"/>
      <c r="AX220" s="13"/>
      <c r="AY220" s="13"/>
      <c r="AZ220" s="13"/>
      <c r="BA220" s="13"/>
      <c r="BB220" s="13"/>
      <c r="BC220" s="13"/>
      <c r="BD220" s="13"/>
      <c r="BE220" s="13"/>
      <c r="BF220" s="13"/>
      <c r="BG220" s="13"/>
      <c r="BH220" s="13"/>
    </row>
    <row r="221" spans="1:60" ht="12.75" customHeight="1">
      <c r="A221" s="123"/>
      <c r="B221" s="124"/>
      <c r="C221" s="125"/>
      <c r="D221" s="124"/>
      <c r="E221" s="125"/>
      <c r="F221" s="125"/>
      <c r="G221" s="126"/>
      <c r="H221" s="126"/>
      <c r="I221" s="126"/>
      <c r="J221" s="13"/>
      <c r="K221" s="13"/>
      <c r="L221" s="13"/>
      <c r="M221" s="13"/>
      <c r="N221" s="13"/>
      <c r="O221" s="13"/>
      <c r="P221" s="13"/>
      <c r="Q221" s="126"/>
      <c r="R221" s="13"/>
      <c r="S221" s="13"/>
      <c r="T221" s="13"/>
      <c r="U221" s="13"/>
      <c r="V221" s="13"/>
      <c r="W221" s="13"/>
      <c r="X221" s="126"/>
      <c r="Y221" s="13"/>
      <c r="Z221" s="13"/>
      <c r="AA221" s="13"/>
      <c r="AB221" s="13"/>
      <c r="AC221" s="13"/>
      <c r="AD221" s="13"/>
      <c r="AE221" s="126"/>
      <c r="AF221" s="127"/>
      <c r="AG221" s="13"/>
      <c r="AH221" s="13"/>
      <c r="AI221" s="13"/>
      <c r="AJ221" s="13"/>
      <c r="AK221" s="13"/>
      <c r="AL221" s="13"/>
      <c r="AM221" s="13"/>
      <c r="AN221" s="13"/>
      <c r="AO221" s="13"/>
      <c r="AP221" s="126"/>
      <c r="AQ221" s="126"/>
      <c r="AR221" s="127"/>
      <c r="AS221" s="29"/>
      <c r="AT221" s="127"/>
      <c r="AU221" s="126"/>
      <c r="AV221" s="13"/>
      <c r="AW221" s="13"/>
      <c r="AX221" s="13"/>
      <c r="AY221" s="13"/>
      <c r="AZ221" s="13"/>
      <c r="BA221" s="13"/>
      <c r="BB221" s="13"/>
      <c r="BC221" s="13"/>
      <c r="BD221" s="13"/>
      <c r="BE221" s="13"/>
      <c r="BF221" s="13"/>
      <c r="BG221" s="13"/>
      <c r="BH221" s="13"/>
    </row>
    <row r="222" spans="1:60" ht="12.75" customHeight="1">
      <c r="A222" s="123"/>
      <c r="B222" s="124"/>
      <c r="C222" s="125"/>
      <c r="D222" s="124"/>
      <c r="E222" s="125"/>
      <c r="F222" s="125"/>
      <c r="G222" s="126"/>
      <c r="H222" s="126"/>
      <c r="I222" s="126"/>
      <c r="J222" s="13"/>
      <c r="K222" s="13"/>
      <c r="L222" s="13"/>
      <c r="M222" s="13"/>
      <c r="N222" s="13"/>
      <c r="O222" s="13"/>
      <c r="P222" s="13"/>
      <c r="Q222" s="126"/>
      <c r="R222" s="13"/>
      <c r="S222" s="13"/>
      <c r="T222" s="13"/>
      <c r="U222" s="13"/>
      <c r="V222" s="13"/>
      <c r="W222" s="13"/>
      <c r="X222" s="126"/>
      <c r="Y222" s="13"/>
      <c r="Z222" s="13"/>
      <c r="AA222" s="13"/>
      <c r="AB222" s="13"/>
      <c r="AC222" s="13"/>
      <c r="AD222" s="13"/>
      <c r="AE222" s="126"/>
      <c r="AF222" s="127"/>
      <c r="AG222" s="13"/>
      <c r="AH222" s="13"/>
      <c r="AI222" s="13"/>
      <c r="AJ222" s="13"/>
      <c r="AK222" s="13"/>
      <c r="AL222" s="13"/>
      <c r="AM222" s="13"/>
      <c r="AN222" s="13"/>
      <c r="AO222" s="13"/>
      <c r="AP222" s="126"/>
      <c r="AQ222" s="126"/>
      <c r="AR222" s="127"/>
      <c r="AS222" s="29"/>
      <c r="AT222" s="127"/>
      <c r="AU222" s="126"/>
      <c r="AV222" s="13"/>
      <c r="AW222" s="13"/>
      <c r="AX222" s="13"/>
      <c r="AY222" s="13"/>
      <c r="AZ222" s="13"/>
      <c r="BA222" s="13"/>
      <c r="BB222" s="13"/>
      <c r="BC222" s="13"/>
      <c r="BD222" s="13"/>
      <c r="BE222" s="13"/>
      <c r="BF222" s="13"/>
      <c r="BG222" s="13"/>
      <c r="BH222" s="13"/>
    </row>
    <row r="223" spans="1:60" ht="12.75" customHeight="1">
      <c r="A223" s="123"/>
      <c r="B223" s="124"/>
      <c r="C223" s="125"/>
      <c r="D223" s="124"/>
      <c r="E223" s="125"/>
      <c r="F223" s="125"/>
      <c r="G223" s="126"/>
      <c r="H223" s="126"/>
      <c r="I223" s="126"/>
      <c r="J223" s="13"/>
      <c r="K223" s="13"/>
      <c r="L223" s="13"/>
      <c r="M223" s="13"/>
      <c r="N223" s="13"/>
      <c r="O223" s="13"/>
      <c r="P223" s="13"/>
      <c r="Q223" s="126"/>
      <c r="R223" s="13"/>
      <c r="S223" s="13"/>
      <c r="T223" s="13"/>
      <c r="U223" s="13"/>
      <c r="V223" s="13"/>
      <c r="W223" s="13"/>
      <c r="X223" s="126"/>
      <c r="Y223" s="13"/>
      <c r="Z223" s="13"/>
      <c r="AA223" s="13"/>
      <c r="AB223" s="13"/>
      <c r="AC223" s="13"/>
      <c r="AD223" s="13"/>
      <c r="AE223" s="126"/>
      <c r="AF223" s="127"/>
      <c r="AG223" s="13"/>
      <c r="AH223" s="13"/>
      <c r="AI223" s="13"/>
      <c r="AJ223" s="13"/>
      <c r="AK223" s="13"/>
      <c r="AL223" s="13"/>
      <c r="AM223" s="13"/>
      <c r="AN223" s="13"/>
      <c r="AO223" s="13"/>
      <c r="AP223" s="126"/>
      <c r="AQ223" s="126"/>
      <c r="AR223" s="127"/>
      <c r="AS223" s="29"/>
      <c r="AT223" s="127"/>
      <c r="AU223" s="126"/>
      <c r="AV223" s="13"/>
      <c r="AW223" s="13"/>
      <c r="AX223" s="13"/>
      <c r="AY223" s="13"/>
      <c r="AZ223" s="13"/>
      <c r="BA223" s="13"/>
      <c r="BB223" s="13"/>
      <c r="BC223" s="13"/>
      <c r="BD223" s="13"/>
      <c r="BE223" s="13"/>
      <c r="BF223" s="13"/>
      <c r="BG223" s="13"/>
      <c r="BH223" s="13"/>
    </row>
    <row r="224" spans="1:60" ht="12.75" customHeight="1">
      <c r="A224" s="123"/>
      <c r="B224" s="124"/>
      <c r="C224" s="125"/>
      <c r="D224" s="124"/>
      <c r="E224" s="125"/>
      <c r="F224" s="125"/>
      <c r="G224" s="126"/>
      <c r="H224" s="126"/>
      <c r="I224" s="126"/>
      <c r="J224" s="13"/>
      <c r="K224" s="13"/>
      <c r="L224" s="13"/>
      <c r="M224" s="13"/>
      <c r="N224" s="13"/>
      <c r="O224" s="13"/>
      <c r="P224" s="13"/>
      <c r="Q224" s="126"/>
      <c r="R224" s="13"/>
      <c r="S224" s="13"/>
      <c r="T224" s="13"/>
      <c r="U224" s="13"/>
      <c r="V224" s="13"/>
      <c r="W224" s="13"/>
      <c r="X224" s="126"/>
      <c r="Y224" s="13"/>
      <c r="Z224" s="13"/>
      <c r="AA224" s="13"/>
      <c r="AB224" s="13"/>
      <c r="AC224" s="13"/>
      <c r="AD224" s="13"/>
      <c r="AE224" s="126"/>
      <c r="AF224" s="127"/>
      <c r="AG224" s="13"/>
      <c r="AH224" s="13"/>
      <c r="AI224" s="13"/>
      <c r="AJ224" s="13"/>
      <c r="AK224" s="13"/>
      <c r="AL224" s="13"/>
      <c r="AM224" s="13"/>
      <c r="AN224" s="13"/>
      <c r="AO224" s="13"/>
      <c r="AP224" s="126"/>
      <c r="AQ224" s="126"/>
      <c r="AR224" s="127"/>
      <c r="AS224" s="29"/>
      <c r="AT224" s="127"/>
      <c r="AU224" s="126"/>
      <c r="AV224" s="13"/>
      <c r="AW224" s="13"/>
      <c r="AX224" s="13"/>
      <c r="AY224" s="13"/>
      <c r="AZ224" s="13"/>
      <c r="BA224" s="13"/>
      <c r="BB224" s="13"/>
      <c r="BC224" s="13"/>
      <c r="BD224" s="13"/>
      <c r="BE224" s="13"/>
      <c r="BF224" s="13"/>
      <c r="BG224" s="13"/>
      <c r="BH224" s="13"/>
    </row>
    <row r="225" spans="1:60" ht="12.75" customHeight="1">
      <c r="A225" s="123"/>
      <c r="B225" s="124"/>
      <c r="C225" s="125"/>
      <c r="D225" s="124"/>
      <c r="E225" s="125"/>
      <c r="F225" s="125"/>
      <c r="G225" s="126"/>
      <c r="H225" s="126"/>
      <c r="I225" s="126"/>
      <c r="J225" s="13"/>
      <c r="K225" s="13"/>
      <c r="L225" s="13"/>
      <c r="M225" s="13"/>
      <c r="N225" s="13"/>
      <c r="O225" s="13"/>
      <c r="P225" s="13"/>
      <c r="Q225" s="126"/>
      <c r="R225" s="13"/>
      <c r="S225" s="13"/>
      <c r="T225" s="13"/>
      <c r="U225" s="13"/>
      <c r="V225" s="13"/>
      <c r="W225" s="13"/>
      <c r="X225" s="126"/>
      <c r="Y225" s="13"/>
      <c r="Z225" s="13"/>
      <c r="AA225" s="13"/>
      <c r="AB225" s="13"/>
      <c r="AC225" s="13"/>
      <c r="AD225" s="13"/>
      <c r="AE225" s="126"/>
      <c r="AF225" s="127"/>
      <c r="AG225" s="13"/>
      <c r="AH225" s="13"/>
      <c r="AI225" s="13"/>
      <c r="AJ225" s="13"/>
      <c r="AK225" s="13"/>
      <c r="AL225" s="13"/>
      <c r="AM225" s="13"/>
      <c r="AN225" s="13"/>
      <c r="AO225" s="13"/>
      <c r="AP225" s="126"/>
      <c r="AQ225" s="126"/>
      <c r="AR225" s="127"/>
      <c r="AS225" s="29"/>
      <c r="AT225" s="127"/>
      <c r="AU225" s="126"/>
      <c r="AV225" s="13"/>
      <c r="AW225" s="13"/>
      <c r="AX225" s="13"/>
      <c r="AY225" s="13"/>
      <c r="AZ225" s="13"/>
      <c r="BA225" s="13"/>
      <c r="BB225" s="13"/>
      <c r="BC225" s="13"/>
      <c r="BD225" s="13"/>
      <c r="BE225" s="13"/>
      <c r="BF225" s="13"/>
      <c r="BG225" s="13"/>
      <c r="BH225" s="13"/>
    </row>
    <row r="226" spans="1:60" ht="12.75" customHeight="1">
      <c r="A226" s="123"/>
      <c r="B226" s="124"/>
      <c r="C226" s="125"/>
      <c r="D226" s="124"/>
      <c r="E226" s="125"/>
      <c r="F226" s="125"/>
      <c r="G226" s="126"/>
      <c r="H226" s="126"/>
      <c r="I226" s="126"/>
      <c r="J226" s="13"/>
      <c r="K226" s="13"/>
      <c r="L226" s="13"/>
      <c r="M226" s="13"/>
      <c r="N226" s="13"/>
      <c r="O226" s="13"/>
      <c r="P226" s="13"/>
      <c r="Q226" s="126"/>
      <c r="R226" s="13"/>
      <c r="S226" s="13"/>
      <c r="T226" s="13"/>
      <c r="U226" s="13"/>
      <c r="V226" s="13"/>
      <c r="W226" s="13"/>
      <c r="X226" s="126"/>
      <c r="Y226" s="13"/>
      <c r="Z226" s="13"/>
      <c r="AA226" s="13"/>
      <c r="AB226" s="13"/>
      <c r="AC226" s="13"/>
      <c r="AD226" s="13"/>
      <c r="AE226" s="126"/>
      <c r="AF226" s="127"/>
      <c r="AG226" s="13"/>
      <c r="AH226" s="13"/>
      <c r="AI226" s="13"/>
      <c r="AJ226" s="13"/>
      <c r="AK226" s="13"/>
      <c r="AL226" s="13"/>
      <c r="AM226" s="13"/>
      <c r="AN226" s="13"/>
      <c r="AO226" s="13"/>
      <c r="AP226" s="126"/>
      <c r="AQ226" s="126"/>
      <c r="AR226" s="127"/>
      <c r="AS226" s="29"/>
      <c r="AT226" s="127"/>
      <c r="AU226" s="126"/>
      <c r="AV226" s="13"/>
      <c r="AW226" s="13"/>
      <c r="AX226" s="13"/>
      <c r="AY226" s="13"/>
      <c r="AZ226" s="13"/>
      <c r="BA226" s="13"/>
      <c r="BB226" s="13"/>
      <c r="BC226" s="13"/>
      <c r="BD226" s="13"/>
      <c r="BE226" s="13"/>
      <c r="BF226" s="13"/>
      <c r="BG226" s="13"/>
      <c r="BH226" s="13"/>
    </row>
    <row r="227" spans="1:60" ht="12.75" customHeight="1">
      <c r="A227" s="123"/>
      <c r="B227" s="124"/>
      <c r="C227" s="125"/>
      <c r="D227" s="124"/>
      <c r="E227" s="125"/>
      <c r="F227" s="125"/>
      <c r="G227" s="126"/>
      <c r="H227" s="126"/>
      <c r="I227" s="126"/>
      <c r="J227" s="13"/>
      <c r="K227" s="13"/>
      <c r="L227" s="13"/>
      <c r="M227" s="13"/>
      <c r="N227" s="13"/>
      <c r="O227" s="13"/>
      <c r="P227" s="13"/>
      <c r="Q227" s="126"/>
      <c r="R227" s="13"/>
      <c r="S227" s="13"/>
      <c r="T227" s="13"/>
      <c r="U227" s="13"/>
      <c r="V227" s="13"/>
      <c r="W227" s="13"/>
      <c r="X227" s="126"/>
      <c r="Y227" s="13"/>
      <c r="Z227" s="13"/>
      <c r="AA227" s="13"/>
      <c r="AB227" s="13"/>
      <c r="AC227" s="13"/>
      <c r="AD227" s="13"/>
      <c r="AE227" s="126"/>
      <c r="AF227" s="127"/>
      <c r="AG227" s="13"/>
      <c r="AH227" s="13"/>
      <c r="AI227" s="13"/>
      <c r="AJ227" s="13"/>
      <c r="AK227" s="13"/>
      <c r="AL227" s="13"/>
      <c r="AM227" s="13"/>
      <c r="AN227" s="13"/>
      <c r="AO227" s="13"/>
      <c r="AP227" s="126"/>
      <c r="AQ227" s="126"/>
      <c r="AR227" s="127"/>
      <c r="AS227" s="29"/>
      <c r="AT227" s="127"/>
      <c r="AU227" s="126"/>
      <c r="AV227" s="13"/>
      <c r="AW227" s="13"/>
      <c r="AX227" s="13"/>
      <c r="AY227" s="13"/>
      <c r="AZ227" s="13"/>
      <c r="BA227" s="13"/>
      <c r="BB227" s="13"/>
      <c r="BC227" s="13"/>
      <c r="BD227" s="13"/>
      <c r="BE227" s="13"/>
      <c r="BF227" s="13"/>
      <c r="BG227" s="13"/>
      <c r="BH227" s="13"/>
    </row>
    <row r="228" spans="1:60" ht="12.75" customHeight="1">
      <c r="A228" s="123"/>
      <c r="B228" s="124"/>
      <c r="C228" s="125"/>
      <c r="D228" s="124"/>
      <c r="E228" s="125"/>
      <c r="F228" s="125"/>
      <c r="G228" s="126"/>
      <c r="H228" s="126"/>
      <c r="I228" s="126"/>
      <c r="J228" s="13"/>
      <c r="K228" s="13"/>
      <c r="L228" s="13"/>
      <c r="M228" s="13"/>
      <c r="N228" s="13"/>
      <c r="O228" s="13"/>
      <c r="P228" s="13"/>
      <c r="Q228" s="126"/>
      <c r="R228" s="13"/>
      <c r="S228" s="13"/>
      <c r="T228" s="13"/>
      <c r="U228" s="13"/>
      <c r="V228" s="13"/>
      <c r="W228" s="13"/>
      <c r="X228" s="126"/>
      <c r="Y228" s="13"/>
      <c r="Z228" s="13"/>
      <c r="AA228" s="13"/>
      <c r="AB228" s="13"/>
      <c r="AC228" s="13"/>
      <c r="AD228" s="13"/>
      <c r="AE228" s="126"/>
      <c r="AF228" s="127"/>
      <c r="AG228" s="13"/>
      <c r="AH228" s="13"/>
      <c r="AI228" s="13"/>
      <c r="AJ228" s="13"/>
      <c r="AK228" s="13"/>
      <c r="AL228" s="13"/>
      <c r="AM228" s="13"/>
      <c r="AN228" s="13"/>
      <c r="AO228" s="13"/>
      <c r="AP228" s="126"/>
      <c r="AQ228" s="126"/>
      <c r="AR228" s="127"/>
      <c r="AS228" s="29"/>
      <c r="AT228" s="127"/>
      <c r="AU228" s="126"/>
      <c r="AV228" s="13"/>
      <c r="AW228" s="13"/>
      <c r="AX228" s="13"/>
      <c r="AY228" s="13"/>
      <c r="AZ228" s="13"/>
      <c r="BA228" s="13"/>
      <c r="BB228" s="13"/>
      <c r="BC228" s="13"/>
      <c r="BD228" s="13"/>
      <c r="BE228" s="13"/>
      <c r="BF228" s="13"/>
      <c r="BG228" s="13"/>
      <c r="BH228" s="13"/>
    </row>
    <row r="229" spans="1:60" ht="12.75" customHeight="1">
      <c r="A229" s="123"/>
      <c r="B229" s="124"/>
      <c r="C229" s="125"/>
      <c r="D229" s="124"/>
      <c r="E229" s="125"/>
      <c r="F229" s="125"/>
      <c r="G229" s="126"/>
      <c r="H229" s="126"/>
      <c r="I229" s="126"/>
      <c r="J229" s="13"/>
      <c r="K229" s="13"/>
      <c r="L229" s="13"/>
      <c r="M229" s="13"/>
      <c r="N229" s="13"/>
      <c r="O229" s="13"/>
      <c r="P229" s="13"/>
      <c r="Q229" s="126"/>
      <c r="R229" s="13"/>
      <c r="S229" s="13"/>
      <c r="T229" s="13"/>
      <c r="U229" s="13"/>
      <c r="V229" s="13"/>
      <c r="W229" s="13"/>
      <c r="X229" s="126"/>
      <c r="Y229" s="13"/>
      <c r="Z229" s="13"/>
      <c r="AA229" s="13"/>
      <c r="AB229" s="13"/>
      <c r="AC229" s="13"/>
      <c r="AD229" s="13"/>
      <c r="AE229" s="126"/>
      <c r="AF229" s="127"/>
      <c r="AG229" s="13"/>
      <c r="AH229" s="13"/>
      <c r="AI229" s="13"/>
      <c r="AJ229" s="13"/>
      <c r="AK229" s="13"/>
      <c r="AL229" s="13"/>
      <c r="AM229" s="13"/>
      <c r="AN229" s="13"/>
      <c r="AO229" s="13"/>
      <c r="AP229" s="126"/>
      <c r="AQ229" s="126"/>
      <c r="AR229" s="127"/>
      <c r="AS229" s="29"/>
      <c r="AT229" s="127"/>
      <c r="AU229" s="126"/>
      <c r="AV229" s="13"/>
      <c r="AW229" s="13"/>
      <c r="AX229" s="13"/>
      <c r="AY229" s="13"/>
      <c r="AZ229" s="13"/>
      <c r="BA229" s="13"/>
      <c r="BB229" s="13"/>
      <c r="BC229" s="13"/>
      <c r="BD229" s="13"/>
      <c r="BE229" s="13"/>
      <c r="BF229" s="13"/>
      <c r="BG229" s="13"/>
      <c r="BH229" s="13"/>
    </row>
    <row r="230" spans="1:60" ht="12.75" customHeight="1">
      <c r="A230" s="123"/>
      <c r="B230" s="124"/>
      <c r="C230" s="125"/>
      <c r="D230" s="124"/>
      <c r="E230" s="125"/>
      <c r="F230" s="125"/>
      <c r="G230" s="126"/>
      <c r="H230" s="126"/>
      <c r="I230" s="126"/>
      <c r="J230" s="13"/>
      <c r="K230" s="13"/>
      <c r="L230" s="13"/>
      <c r="M230" s="13"/>
      <c r="N230" s="13"/>
      <c r="O230" s="13"/>
      <c r="P230" s="13"/>
      <c r="Q230" s="126"/>
      <c r="R230" s="13"/>
      <c r="S230" s="13"/>
      <c r="T230" s="13"/>
      <c r="U230" s="13"/>
      <c r="V230" s="13"/>
      <c r="W230" s="13"/>
      <c r="X230" s="126"/>
      <c r="Y230" s="13"/>
      <c r="Z230" s="13"/>
      <c r="AA230" s="13"/>
      <c r="AB230" s="13"/>
      <c r="AC230" s="13"/>
      <c r="AD230" s="13"/>
      <c r="AE230" s="126"/>
      <c r="AF230" s="127"/>
      <c r="AG230" s="13"/>
      <c r="AH230" s="13"/>
      <c r="AI230" s="13"/>
      <c r="AJ230" s="13"/>
      <c r="AK230" s="13"/>
      <c r="AL230" s="13"/>
      <c r="AM230" s="13"/>
      <c r="AN230" s="13"/>
      <c r="AO230" s="13"/>
      <c r="AP230" s="126"/>
      <c r="AQ230" s="126"/>
      <c r="AR230" s="127"/>
      <c r="AS230" s="29"/>
      <c r="AT230" s="127"/>
      <c r="AU230" s="126"/>
      <c r="AV230" s="13"/>
      <c r="AW230" s="13"/>
      <c r="AX230" s="13"/>
      <c r="AY230" s="13"/>
      <c r="AZ230" s="13"/>
      <c r="BA230" s="13"/>
      <c r="BB230" s="13"/>
      <c r="BC230" s="13"/>
      <c r="BD230" s="13"/>
      <c r="BE230" s="13"/>
      <c r="BF230" s="13"/>
      <c r="BG230" s="13"/>
      <c r="BH230" s="13"/>
    </row>
    <row r="231" spans="1:60" ht="12.75" customHeight="1">
      <c r="A231" s="123"/>
      <c r="B231" s="124"/>
      <c r="C231" s="125"/>
      <c r="D231" s="124"/>
      <c r="E231" s="125"/>
      <c r="F231" s="125"/>
      <c r="G231" s="126"/>
      <c r="H231" s="126"/>
      <c r="I231" s="126"/>
      <c r="J231" s="13"/>
      <c r="K231" s="13"/>
      <c r="L231" s="13"/>
      <c r="M231" s="13"/>
      <c r="N231" s="13"/>
      <c r="O231" s="13"/>
      <c r="P231" s="13"/>
      <c r="Q231" s="126"/>
      <c r="R231" s="13"/>
      <c r="S231" s="13"/>
      <c r="T231" s="13"/>
      <c r="U231" s="13"/>
      <c r="V231" s="13"/>
      <c r="W231" s="13"/>
      <c r="X231" s="126"/>
      <c r="Y231" s="13"/>
      <c r="Z231" s="13"/>
      <c r="AA231" s="13"/>
      <c r="AB231" s="13"/>
      <c r="AC231" s="13"/>
      <c r="AD231" s="13"/>
      <c r="AE231" s="126"/>
      <c r="AF231" s="127"/>
      <c r="AG231" s="13"/>
      <c r="AH231" s="13"/>
      <c r="AI231" s="13"/>
      <c r="AJ231" s="13"/>
      <c r="AK231" s="13"/>
      <c r="AL231" s="13"/>
      <c r="AM231" s="13"/>
      <c r="AN231" s="13"/>
      <c r="AO231" s="13"/>
      <c r="AP231" s="126"/>
      <c r="AQ231" s="126"/>
      <c r="AR231" s="127"/>
      <c r="AS231" s="29"/>
      <c r="AT231" s="127"/>
      <c r="AU231" s="126"/>
      <c r="AV231" s="13"/>
      <c r="AW231" s="13"/>
      <c r="AX231" s="13"/>
      <c r="AY231" s="13"/>
      <c r="AZ231" s="13"/>
      <c r="BA231" s="13"/>
      <c r="BB231" s="13"/>
      <c r="BC231" s="13"/>
      <c r="BD231" s="13"/>
      <c r="BE231" s="13"/>
      <c r="BF231" s="13"/>
      <c r="BG231" s="13"/>
      <c r="BH231" s="13"/>
    </row>
    <row r="232" spans="1:60" ht="12.75" customHeight="1">
      <c r="A232" s="123"/>
      <c r="B232" s="124"/>
      <c r="C232" s="125"/>
      <c r="D232" s="124"/>
      <c r="E232" s="125"/>
      <c r="F232" s="125"/>
      <c r="G232" s="126"/>
      <c r="H232" s="126"/>
      <c r="I232" s="126"/>
      <c r="J232" s="13"/>
      <c r="K232" s="13"/>
      <c r="L232" s="13"/>
      <c r="M232" s="13"/>
      <c r="N232" s="13"/>
      <c r="O232" s="13"/>
      <c r="P232" s="13"/>
      <c r="Q232" s="126"/>
      <c r="R232" s="13"/>
      <c r="S232" s="13"/>
      <c r="T232" s="13"/>
      <c r="U232" s="13"/>
      <c r="V232" s="13"/>
      <c r="W232" s="13"/>
      <c r="X232" s="126"/>
      <c r="Y232" s="13"/>
      <c r="Z232" s="13"/>
      <c r="AA232" s="13"/>
      <c r="AB232" s="13"/>
      <c r="AC232" s="13"/>
      <c r="AD232" s="13"/>
      <c r="AE232" s="126"/>
      <c r="AF232" s="127"/>
      <c r="AG232" s="13"/>
      <c r="AH232" s="13"/>
      <c r="AI232" s="13"/>
      <c r="AJ232" s="13"/>
      <c r="AK232" s="13"/>
      <c r="AL232" s="13"/>
      <c r="AM232" s="13"/>
      <c r="AN232" s="13"/>
      <c r="AO232" s="13"/>
      <c r="AP232" s="126"/>
      <c r="AQ232" s="126"/>
      <c r="AR232" s="127"/>
      <c r="AS232" s="29"/>
      <c r="AT232" s="127"/>
      <c r="AU232" s="126"/>
      <c r="AV232" s="13"/>
      <c r="AW232" s="13"/>
      <c r="AX232" s="13"/>
      <c r="AY232" s="13"/>
      <c r="AZ232" s="13"/>
      <c r="BA232" s="13"/>
      <c r="BB232" s="13"/>
      <c r="BC232" s="13"/>
      <c r="BD232" s="13"/>
      <c r="BE232" s="13"/>
      <c r="BF232" s="13"/>
      <c r="BG232" s="13"/>
      <c r="BH232" s="13"/>
    </row>
    <row r="233" spans="1:60" ht="12.75" customHeight="1">
      <c r="A233" s="123"/>
      <c r="B233" s="124"/>
      <c r="C233" s="125"/>
      <c r="D233" s="124"/>
      <c r="E233" s="125"/>
      <c r="F233" s="125"/>
      <c r="G233" s="126"/>
      <c r="H233" s="126"/>
      <c r="I233" s="126"/>
      <c r="J233" s="13"/>
      <c r="K233" s="13"/>
      <c r="L233" s="13"/>
      <c r="M233" s="13"/>
      <c r="N233" s="13"/>
      <c r="O233" s="13"/>
      <c r="P233" s="13"/>
      <c r="Q233" s="126"/>
      <c r="R233" s="13"/>
      <c r="S233" s="13"/>
      <c r="T233" s="13"/>
      <c r="U233" s="13"/>
      <c r="V233" s="13"/>
      <c r="W233" s="13"/>
      <c r="X233" s="126"/>
      <c r="Y233" s="13"/>
      <c r="Z233" s="13"/>
      <c r="AA233" s="13"/>
      <c r="AB233" s="13"/>
      <c r="AC233" s="13"/>
      <c r="AD233" s="13"/>
      <c r="AE233" s="126"/>
      <c r="AF233" s="127"/>
      <c r="AG233" s="13"/>
      <c r="AH233" s="13"/>
      <c r="AI233" s="13"/>
      <c r="AJ233" s="13"/>
      <c r="AK233" s="13"/>
      <c r="AL233" s="13"/>
      <c r="AM233" s="13"/>
      <c r="AN233" s="13"/>
      <c r="AO233" s="13"/>
      <c r="AP233" s="126"/>
      <c r="AQ233" s="126"/>
      <c r="AR233" s="127"/>
      <c r="AS233" s="29"/>
      <c r="AT233" s="127"/>
      <c r="AU233" s="126"/>
      <c r="AV233" s="13"/>
      <c r="AW233" s="13"/>
      <c r="AX233" s="13"/>
      <c r="AY233" s="13"/>
      <c r="AZ233" s="13"/>
      <c r="BA233" s="13"/>
      <c r="BB233" s="13"/>
      <c r="BC233" s="13"/>
      <c r="BD233" s="13"/>
      <c r="BE233" s="13"/>
      <c r="BF233" s="13"/>
      <c r="BG233" s="13"/>
      <c r="BH233" s="13"/>
    </row>
    <row r="234" spans="1:60" ht="12.75" customHeight="1">
      <c r="A234" s="123"/>
      <c r="B234" s="124"/>
      <c r="C234" s="125"/>
      <c r="D234" s="124"/>
      <c r="E234" s="125"/>
      <c r="F234" s="125"/>
      <c r="G234" s="126"/>
      <c r="H234" s="126"/>
      <c r="I234" s="126"/>
      <c r="J234" s="13"/>
      <c r="K234" s="13"/>
      <c r="L234" s="13"/>
      <c r="M234" s="13"/>
      <c r="N234" s="13"/>
      <c r="O234" s="13"/>
      <c r="P234" s="13"/>
      <c r="Q234" s="126"/>
      <c r="R234" s="13"/>
      <c r="S234" s="13"/>
      <c r="T234" s="13"/>
      <c r="U234" s="13"/>
      <c r="V234" s="13"/>
      <c r="W234" s="13"/>
      <c r="X234" s="126"/>
      <c r="Y234" s="13"/>
      <c r="Z234" s="13"/>
      <c r="AA234" s="13"/>
      <c r="AB234" s="13"/>
      <c r="AC234" s="13"/>
      <c r="AD234" s="13"/>
      <c r="AE234" s="126"/>
      <c r="AF234" s="127"/>
      <c r="AG234" s="13"/>
      <c r="AH234" s="13"/>
      <c r="AI234" s="13"/>
      <c r="AJ234" s="13"/>
      <c r="AK234" s="13"/>
      <c r="AL234" s="13"/>
      <c r="AM234" s="13"/>
      <c r="AN234" s="13"/>
      <c r="AO234" s="13"/>
      <c r="AP234" s="126"/>
      <c r="AQ234" s="126"/>
      <c r="AR234" s="127"/>
      <c r="AS234" s="29"/>
      <c r="AT234" s="127"/>
      <c r="AU234" s="126"/>
      <c r="AV234" s="13"/>
      <c r="AW234" s="13"/>
      <c r="AX234" s="13"/>
      <c r="AY234" s="13"/>
      <c r="AZ234" s="13"/>
      <c r="BA234" s="13"/>
      <c r="BB234" s="13"/>
      <c r="BC234" s="13"/>
      <c r="BD234" s="13"/>
      <c r="BE234" s="13"/>
      <c r="BF234" s="13"/>
      <c r="BG234" s="13"/>
      <c r="BH234" s="13"/>
    </row>
    <row r="235" spans="1:60" ht="12.75" customHeight="1">
      <c r="A235" s="123"/>
      <c r="B235" s="124"/>
      <c r="C235" s="125"/>
      <c r="D235" s="124"/>
      <c r="E235" s="125"/>
      <c r="F235" s="125"/>
      <c r="G235" s="126"/>
      <c r="H235" s="126"/>
      <c r="I235" s="126"/>
      <c r="J235" s="13"/>
      <c r="K235" s="13"/>
      <c r="L235" s="13"/>
      <c r="M235" s="13"/>
      <c r="N235" s="13"/>
      <c r="O235" s="13"/>
      <c r="P235" s="13"/>
      <c r="Q235" s="126"/>
      <c r="R235" s="13"/>
      <c r="S235" s="13"/>
      <c r="T235" s="13"/>
      <c r="U235" s="13"/>
      <c r="V235" s="13"/>
      <c r="W235" s="13"/>
      <c r="X235" s="126"/>
      <c r="Y235" s="13"/>
      <c r="Z235" s="13"/>
      <c r="AA235" s="13"/>
      <c r="AB235" s="13"/>
      <c r="AC235" s="13"/>
      <c r="AD235" s="13"/>
      <c r="AE235" s="126"/>
      <c r="AF235" s="127"/>
      <c r="AG235" s="13"/>
      <c r="AH235" s="13"/>
      <c r="AI235" s="13"/>
      <c r="AJ235" s="13"/>
      <c r="AK235" s="13"/>
      <c r="AL235" s="13"/>
      <c r="AM235" s="13"/>
      <c r="AN235" s="13"/>
      <c r="AO235" s="13"/>
      <c r="AP235" s="126"/>
      <c r="AQ235" s="126"/>
      <c r="AR235" s="127"/>
      <c r="AS235" s="29"/>
      <c r="AT235" s="127"/>
      <c r="AU235" s="126"/>
      <c r="AV235" s="13"/>
      <c r="AW235" s="13"/>
      <c r="AX235" s="13"/>
      <c r="AY235" s="13"/>
      <c r="AZ235" s="13"/>
      <c r="BA235" s="13"/>
      <c r="BB235" s="13"/>
      <c r="BC235" s="13"/>
      <c r="BD235" s="13"/>
      <c r="BE235" s="13"/>
      <c r="BF235" s="13"/>
      <c r="BG235" s="13"/>
      <c r="BH235" s="13"/>
    </row>
    <row r="236" spans="1:60" ht="12.75" customHeight="1">
      <c r="A236" s="123"/>
      <c r="B236" s="124"/>
      <c r="C236" s="125"/>
      <c r="D236" s="124"/>
      <c r="E236" s="125"/>
      <c r="F236" s="125"/>
      <c r="G236" s="126"/>
      <c r="H236" s="126"/>
      <c r="I236" s="126"/>
      <c r="J236" s="13"/>
      <c r="K236" s="13"/>
      <c r="L236" s="13"/>
      <c r="M236" s="13"/>
      <c r="N236" s="13"/>
      <c r="O236" s="13"/>
      <c r="P236" s="13"/>
      <c r="Q236" s="126"/>
      <c r="R236" s="13"/>
      <c r="S236" s="13"/>
      <c r="T236" s="13"/>
      <c r="U236" s="13"/>
      <c r="V236" s="13"/>
      <c r="W236" s="13"/>
      <c r="X236" s="126"/>
      <c r="Y236" s="13"/>
      <c r="Z236" s="13"/>
      <c r="AA236" s="13"/>
      <c r="AB236" s="13"/>
      <c r="AC236" s="13"/>
      <c r="AD236" s="13"/>
      <c r="AE236" s="126"/>
      <c r="AF236" s="127"/>
      <c r="AG236" s="13"/>
      <c r="AH236" s="13"/>
      <c r="AI236" s="13"/>
      <c r="AJ236" s="13"/>
      <c r="AK236" s="13"/>
      <c r="AL236" s="13"/>
      <c r="AM236" s="13"/>
      <c r="AN236" s="13"/>
      <c r="AO236" s="13"/>
      <c r="AP236" s="126"/>
      <c r="AQ236" s="126"/>
      <c r="AR236" s="127"/>
      <c r="AS236" s="29"/>
      <c r="AT236" s="127"/>
      <c r="AU236" s="126"/>
      <c r="AV236" s="13"/>
      <c r="AW236" s="13"/>
      <c r="AX236" s="13"/>
      <c r="AY236" s="13"/>
      <c r="AZ236" s="13"/>
      <c r="BA236" s="13"/>
      <c r="BB236" s="13"/>
      <c r="BC236" s="13"/>
      <c r="BD236" s="13"/>
      <c r="BE236" s="13"/>
      <c r="BF236" s="13"/>
      <c r="BG236" s="13"/>
      <c r="BH236" s="13"/>
    </row>
    <row r="237" spans="1:60" ht="12.75" customHeight="1">
      <c r="A237" s="123"/>
      <c r="B237" s="124"/>
      <c r="C237" s="125"/>
      <c r="D237" s="124"/>
      <c r="E237" s="125"/>
      <c r="F237" s="125"/>
      <c r="G237" s="126"/>
      <c r="H237" s="126"/>
      <c r="I237" s="126"/>
      <c r="J237" s="13"/>
      <c r="K237" s="13"/>
      <c r="L237" s="13"/>
      <c r="M237" s="13"/>
      <c r="N237" s="13"/>
      <c r="O237" s="13"/>
      <c r="P237" s="13"/>
      <c r="Q237" s="126"/>
      <c r="R237" s="13"/>
      <c r="S237" s="13"/>
      <c r="T237" s="13"/>
      <c r="U237" s="13"/>
      <c r="V237" s="13"/>
      <c r="W237" s="13"/>
      <c r="X237" s="126"/>
      <c r="Y237" s="13"/>
      <c r="Z237" s="13"/>
      <c r="AA237" s="13"/>
      <c r="AB237" s="13"/>
      <c r="AC237" s="13"/>
      <c r="AD237" s="13"/>
      <c r="AE237" s="126"/>
      <c r="AF237" s="127"/>
      <c r="AG237" s="13"/>
      <c r="AH237" s="13"/>
      <c r="AI237" s="13"/>
      <c r="AJ237" s="13"/>
      <c r="AK237" s="13"/>
      <c r="AL237" s="13"/>
      <c r="AM237" s="13"/>
      <c r="AN237" s="13"/>
      <c r="AO237" s="13"/>
      <c r="AP237" s="126"/>
      <c r="AQ237" s="126"/>
      <c r="AR237" s="127"/>
      <c r="AS237" s="29"/>
      <c r="AT237" s="127"/>
      <c r="AU237" s="126"/>
      <c r="AV237" s="13"/>
      <c r="AW237" s="13"/>
      <c r="AX237" s="13"/>
      <c r="AY237" s="13"/>
      <c r="AZ237" s="13"/>
      <c r="BA237" s="13"/>
      <c r="BB237" s="13"/>
      <c r="BC237" s="13"/>
      <c r="BD237" s="13"/>
      <c r="BE237" s="13"/>
      <c r="BF237" s="13"/>
      <c r="BG237" s="13"/>
      <c r="BH237" s="13"/>
    </row>
    <row r="238" spans="1:60" ht="12.75" customHeight="1">
      <c r="A238" s="123"/>
      <c r="B238" s="124"/>
      <c r="C238" s="125"/>
      <c r="D238" s="124"/>
      <c r="E238" s="125"/>
      <c r="F238" s="125"/>
      <c r="G238" s="126"/>
      <c r="H238" s="126"/>
      <c r="I238" s="126"/>
      <c r="J238" s="13"/>
      <c r="K238" s="13"/>
      <c r="L238" s="13"/>
      <c r="M238" s="13"/>
      <c r="N238" s="13"/>
      <c r="O238" s="13"/>
      <c r="P238" s="13"/>
      <c r="Q238" s="126"/>
      <c r="R238" s="13"/>
      <c r="S238" s="13"/>
      <c r="T238" s="13"/>
      <c r="U238" s="13"/>
      <c r="V238" s="13"/>
      <c r="W238" s="13"/>
      <c r="X238" s="126"/>
      <c r="Y238" s="13"/>
      <c r="Z238" s="13"/>
      <c r="AA238" s="13"/>
      <c r="AB238" s="13"/>
      <c r="AC238" s="13"/>
      <c r="AD238" s="13"/>
      <c r="AE238" s="126"/>
      <c r="AF238" s="127"/>
      <c r="AG238" s="13"/>
      <c r="AH238" s="13"/>
      <c r="AI238" s="13"/>
      <c r="AJ238" s="13"/>
      <c r="AK238" s="13"/>
      <c r="AL238" s="13"/>
      <c r="AM238" s="13"/>
      <c r="AN238" s="13"/>
      <c r="AO238" s="13"/>
      <c r="AP238" s="126"/>
      <c r="AQ238" s="126"/>
      <c r="AR238" s="127"/>
      <c r="AS238" s="29"/>
      <c r="AT238" s="127"/>
      <c r="AU238" s="126"/>
      <c r="AV238" s="13"/>
      <c r="AW238" s="13"/>
      <c r="AX238" s="13"/>
      <c r="AY238" s="13"/>
      <c r="AZ238" s="13"/>
      <c r="BA238" s="13"/>
      <c r="BB238" s="13"/>
      <c r="BC238" s="13"/>
      <c r="BD238" s="13"/>
      <c r="BE238" s="13"/>
      <c r="BF238" s="13"/>
      <c r="BG238" s="13"/>
      <c r="BH238" s="13"/>
    </row>
    <row r="239" spans="1:60" ht="12.75" customHeight="1">
      <c r="A239" s="123"/>
      <c r="B239" s="124"/>
      <c r="C239" s="125"/>
      <c r="D239" s="124"/>
      <c r="E239" s="125"/>
      <c r="F239" s="125"/>
      <c r="G239" s="126"/>
      <c r="H239" s="126"/>
      <c r="I239" s="126"/>
      <c r="J239" s="13"/>
      <c r="K239" s="13"/>
      <c r="L239" s="13"/>
      <c r="M239" s="13"/>
      <c r="N239" s="13"/>
      <c r="O239" s="13"/>
      <c r="P239" s="13"/>
      <c r="Q239" s="126"/>
      <c r="R239" s="13"/>
      <c r="S239" s="13"/>
      <c r="T239" s="13"/>
      <c r="U239" s="13"/>
      <c r="V239" s="13"/>
      <c r="W239" s="13"/>
      <c r="X239" s="126"/>
      <c r="Y239" s="13"/>
      <c r="Z239" s="13"/>
      <c r="AA239" s="13"/>
      <c r="AB239" s="13"/>
      <c r="AC239" s="13"/>
      <c r="AD239" s="13"/>
      <c r="AE239" s="126"/>
      <c r="AF239" s="127"/>
      <c r="AG239" s="13"/>
      <c r="AH239" s="13"/>
      <c r="AI239" s="13"/>
      <c r="AJ239" s="13"/>
      <c r="AK239" s="13"/>
      <c r="AL239" s="13"/>
      <c r="AM239" s="13"/>
      <c r="AN239" s="13"/>
      <c r="AO239" s="13"/>
      <c r="AP239" s="126"/>
      <c r="AQ239" s="126"/>
      <c r="AR239" s="127"/>
      <c r="AS239" s="29"/>
      <c r="AT239" s="127"/>
      <c r="AU239" s="126"/>
      <c r="AV239" s="13"/>
      <c r="AW239" s="13"/>
      <c r="AX239" s="13"/>
      <c r="AY239" s="13"/>
      <c r="AZ239" s="13"/>
      <c r="BA239" s="13"/>
      <c r="BB239" s="13"/>
      <c r="BC239" s="13"/>
      <c r="BD239" s="13"/>
      <c r="BE239" s="13"/>
      <c r="BF239" s="13"/>
      <c r="BG239" s="13"/>
      <c r="BH239" s="13"/>
    </row>
    <row r="240" spans="1:60" ht="12.75" customHeight="1">
      <c r="A240" s="123"/>
      <c r="B240" s="124"/>
      <c r="C240" s="125"/>
      <c r="D240" s="124"/>
      <c r="E240" s="125"/>
      <c r="F240" s="125"/>
      <c r="G240" s="126"/>
      <c r="H240" s="126"/>
      <c r="I240" s="126"/>
      <c r="J240" s="13"/>
      <c r="K240" s="13"/>
      <c r="L240" s="13"/>
      <c r="M240" s="13"/>
      <c r="N240" s="13"/>
      <c r="O240" s="13"/>
      <c r="P240" s="13"/>
      <c r="Q240" s="126"/>
      <c r="R240" s="13"/>
      <c r="S240" s="13"/>
      <c r="T240" s="13"/>
      <c r="U240" s="13"/>
      <c r="V240" s="13"/>
      <c r="W240" s="13"/>
      <c r="X240" s="126"/>
      <c r="Y240" s="13"/>
      <c r="Z240" s="13"/>
      <c r="AA240" s="13"/>
      <c r="AB240" s="13"/>
      <c r="AC240" s="13"/>
      <c r="AD240" s="13"/>
      <c r="AE240" s="126"/>
      <c r="AF240" s="127"/>
      <c r="AG240" s="13"/>
      <c r="AH240" s="13"/>
      <c r="AI240" s="13"/>
      <c r="AJ240" s="13"/>
      <c r="AK240" s="13"/>
      <c r="AL240" s="13"/>
      <c r="AM240" s="13"/>
      <c r="AN240" s="13"/>
      <c r="AO240" s="13"/>
      <c r="AP240" s="126"/>
      <c r="AQ240" s="126"/>
      <c r="AR240" s="127"/>
      <c r="AS240" s="29"/>
      <c r="AT240" s="127"/>
      <c r="AU240" s="126"/>
      <c r="AV240" s="13"/>
      <c r="AW240" s="13"/>
      <c r="AX240" s="13"/>
      <c r="AY240" s="13"/>
      <c r="AZ240" s="13"/>
      <c r="BA240" s="13"/>
      <c r="BB240" s="13"/>
      <c r="BC240" s="13"/>
      <c r="BD240" s="13"/>
      <c r="BE240" s="13"/>
      <c r="BF240" s="13"/>
      <c r="BG240" s="13"/>
      <c r="BH240" s="13"/>
    </row>
    <row r="241" spans="1:60" ht="12.75" customHeight="1">
      <c r="A241" s="123"/>
      <c r="B241" s="124"/>
      <c r="C241" s="125"/>
      <c r="D241" s="124"/>
      <c r="E241" s="125"/>
      <c r="F241" s="125"/>
      <c r="G241" s="126"/>
      <c r="H241" s="126"/>
      <c r="I241" s="126"/>
      <c r="J241" s="13"/>
      <c r="K241" s="13"/>
      <c r="L241" s="13"/>
      <c r="M241" s="13"/>
      <c r="N241" s="13"/>
      <c r="O241" s="13"/>
      <c r="P241" s="13"/>
      <c r="Q241" s="126"/>
      <c r="R241" s="13"/>
      <c r="S241" s="13"/>
      <c r="T241" s="13"/>
      <c r="U241" s="13"/>
      <c r="V241" s="13"/>
      <c r="W241" s="13"/>
      <c r="X241" s="126"/>
      <c r="Y241" s="13"/>
      <c r="Z241" s="13"/>
      <c r="AA241" s="13"/>
      <c r="AB241" s="13"/>
      <c r="AC241" s="13"/>
      <c r="AD241" s="13"/>
      <c r="AE241" s="126"/>
      <c r="AF241" s="127"/>
      <c r="AG241" s="13"/>
      <c r="AH241" s="13"/>
      <c r="AI241" s="13"/>
      <c r="AJ241" s="13"/>
      <c r="AK241" s="13"/>
      <c r="AL241" s="13"/>
      <c r="AM241" s="13"/>
      <c r="AN241" s="13"/>
      <c r="AO241" s="13"/>
      <c r="AP241" s="126"/>
      <c r="AQ241" s="126"/>
      <c r="AR241" s="127"/>
      <c r="AS241" s="29"/>
      <c r="AT241" s="127"/>
      <c r="AU241" s="126"/>
      <c r="AV241" s="13"/>
      <c r="AW241" s="13"/>
      <c r="AX241" s="13"/>
      <c r="AY241" s="13"/>
      <c r="AZ241" s="13"/>
      <c r="BA241" s="13"/>
      <c r="BB241" s="13"/>
      <c r="BC241" s="13"/>
      <c r="BD241" s="13"/>
      <c r="BE241" s="13"/>
      <c r="BF241" s="13"/>
      <c r="BG241" s="13"/>
      <c r="BH241" s="13"/>
    </row>
    <row r="242" spans="1:60" ht="12.75" customHeight="1">
      <c r="A242" s="123"/>
      <c r="B242" s="124"/>
      <c r="C242" s="125"/>
      <c r="D242" s="124"/>
      <c r="E242" s="125"/>
      <c r="F242" s="125"/>
      <c r="G242" s="126"/>
      <c r="H242" s="126"/>
      <c r="I242" s="126"/>
      <c r="J242" s="13"/>
      <c r="K242" s="13"/>
      <c r="L242" s="13"/>
      <c r="M242" s="13"/>
      <c r="N242" s="13"/>
      <c r="O242" s="13"/>
      <c r="P242" s="13"/>
      <c r="Q242" s="126"/>
      <c r="R242" s="13"/>
      <c r="S242" s="13"/>
      <c r="T242" s="13"/>
      <c r="U242" s="13"/>
      <c r="V242" s="13"/>
      <c r="W242" s="13"/>
      <c r="X242" s="126"/>
      <c r="Y242" s="13"/>
      <c r="Z242" s="13"/>
      <c r="AA242" s="13"/>
      <c r="AB242" s="13"/>
      <c r="AC242" s="13"/>
      <c r="AD242" s="13"/>
      <c r="AE242" s="126"/>
      <c r="AF242" s="127"/>
      <c r="AG242" s="13"/>
      <c r="AH242" s="13"/>
      <c r="AI242" s="13"/>
      <c r="AJ242" s="13"/>
      <c r="AK242" s="13"/>
      <c r="AL242" s="13"/>
      <c r="AM242" s="13"/>
      <c r="AN242" s="13"/>
      <c r="AO242" s="13"/>
      <c r="AP242" s="126"/>
      <c r="AQ242" s="126"/>
      <c r="AR242" s="127"/>
      <c r="AS242" s="29"/>
      <c r="AT242" s="127"/>
      <c r="AU242" s="126"/>
      <c r="AV242" s="13"/>
      <c r="AW242" s="13"/>
      <c r="AX242" s="13"/>
      <c r="AY242" s="13"/>
      <c r="AZ242" s="13"/>
      <c r="BA242" s="13"/>
      <c r="BB242" s="13"/>
      <c r="BC242" s="13"/>
      <c r="BD242" s="13"/>
      <c r="BE242" s="13"/>
      <c r="BF242" s="13"/>
      <c r="BG242" s="13"/>
      <c r="BH242" s="13"/>
    </row>
    <row r="243" spans="1:60" ht="12.75" customHeight="1">
      <c r="A243" s="123"/>
      <c r="B243" s="124"/>
      <c r="C243" s="125"/>
      <c r="D243" s="124"/>
      <c r="E243" s="125"/>
      <c r="F243" s="125"/>
      <c r="G243" s="126"/>
      <c r="H243" s="126"/>
      <c r="I243" s="126"/>
      <c r="J243" s="13"/>
      <c r="K243" s="13"/>
      <c r="L243" s="13"/>
      <c r="M243" s="13"/>
      <c r="N243" s="13"/>
      <c r="O243" s="13"/>
      <c r="P243" s="13"/>
      <c r="Q243" s="126"/>
      <c r="R243" s="13"/>
      <c r="S243" s="13"/>
      <c r="T243" s="13"/>
      <c r="U243" s="13"/>
      <c r="V243" s="13"/>
      <c r="W243" s="13"/>
      <c r="X243" s="126"/>
      <c r="Y243" s="13"/>
      <c r="Z243" s="13"/>
      <c r="AA243" s="13"/>
      <c r="AB243" s="13"/>
      <c r="AC243" s="13"/>
      <c r="AD243" s="13"/>
      <c r="AE243" s="126"/>
      <c r="AF243" s="127"/>
      <c r="AG243" s="13"/>
      <c r="AH243" s="13"/>
      <c r="AI243" s="13"/>
      <c r="AJ243" s="13"/>
      <c r="AK243" s="13"/>
      <c r="AL243" s="13"/>
      <c r="AM243" s="13"/>
      <c r="AN243" s="13"/>
      <c r="AO243" s="13"/>
      <c r="AP243" s="126"/>
      <c r="AQ243" s="126"/>
      <c r="AR243" s="127"/>
      <c r="AS243" s="29"/>
      <c r="AT243" s="127"/>
      <c r="AU243" s="126"/>
      <c r="AV243" s="13"/>
      <c r="AW243" s="13"/>
      <c r="AX243" s="13"/>
      <c r="AY243" s="13"/>
      <c r="AZ243" s="13"/>
      <c r="BA243" s="13"/>
      <c r="BB243" s="13"/>
      <c r="BC243" s="13"/>
      <c r="BD243" s="13"/>
      <c r="BE243" s="13"/>
      <c r="BF243" s="13"/>
      <c r="BG243" s="13"/>
      <c r="BH243" s="13"/>
    </row>
    <row r="244" spans="1:60" ht="12.75" customHeight="1">
      <c r="A244" s="123"/>
      <c r="B244" s="124"/>
      <c r="C244" s="125"/>
      <c r="D244" s="124"/>
      <c r="E244" s="125"/>
      <c r="F244" s="125"/>
      <c r="G244" s="126"/>
      <c r="H244" s="126"/>
      <c r="I244" s="126"/>
      <c r="J244" s="13"/>
      <c r="K244" s="13"/>
      <c r="L244" s="13"/>
      <c r="M244" s="13"/>
      <c r="N244" s="13"/>
      <c r="O244" s="13"/>
      <c r="P244" s="13"/>
      <c r="Q244" s="126"/>
      <c r="R244" s="13"/>
      <c r="S244" s="13"/>
      <c r="T244" s="13"/>
      <c r="U244" s="13"/>
      <c r="V244" s="13"/>
      <c r="W244" s="13"/>
      <c r="X244" s="126"/>
      <c r="Y244" s="13"/>
      <c r="Z244" s="13"/>
      <c r="AA244" s="13"/>
      <c r="AB244" s="13"/>
      <c r="AC244" s="13"/>
      <c r="AD244" s="13"/>
      <c r="AE244" s="126"/>
      <c r="AF244" s="127"/>
      <c r="AG244" s="13"/>
      <c r="AH244" s="13"/>
      <c r="AI244" s="13"/>
      <c r="AJ244" s="13"/>
      <c r="AK244" s="13"/>
      <c r="AL244" s="13"/>
      <c r="AM244" s="13"/>
      <c r="AN244" s="13"/>
      <c r="AO244" s="13"/>
      <c r="AP244" s="126"/>
      <c r="AQ244" s="126"/>
      <c r="AR244" s="127"/>
      <c r="AS244" s="29"/>
      <c r="AT244" s="127"/>
      <c r="AU244" s="126"/>
      <c r="AV244" s="13"/>
      <c r="AW244" s="13"/>
      <c r="AX244" s="13"/>
      <c r="AY244" s="13"/>
      <c r="AZ244" s="13"/>
      <c r="BA244" s="13"/>
      <c r="BB244" s="13"/>
      <c r="BC244" s="13"/>
      <c r="BD244" s="13"/>
      <c r="BE244" s="13"/>
      <c r="BF244" s="13"/>
      <c r="BG244" s="13"/>
      <c r="BH244" s="13"/>
    </row>
    <row r="245" spans="1:60" ht="12.75" customHeight="1">
      <c r="A245" s="123"/>
      <c r="B245" s="124"/>
      <c r="C245" s="125"/>
      <c r="D245" s="124"/>
      <c r="E245" s="125"/>
      <c r="F245" s="125"/>
      <c r="G245" s="126"/>
      <c r="H245" s="126"/>
      <c r="I245" s="126"/>
      <c r="J245" s="13"/>
      <c r="K245" s="13"/>
      <c r="L245" s="13"/>
      <c r="M245" s="13"/>
      <c r="N245" s="13"/>
      <c r="O245" s="13"/>
      <c r="P245" s="13"/>
      <c r="Q245" s="126"/>
      <c r="R245" s="13"/>
      <c r="S245" s="13"/>
      <c r="T245" s="13"/>
      <c r="U245" s="13"/>
      <c r="V245" s="13"/>
      <c r="W245" s="13"/>
      <c r="X245" s="126"/>
      <c r="Y245" s="13"/>
      <c r="Z245" s="13"/>
      <c r="AA245" s="13"/>
      <c r="AB245" s="13"/>
      <c r="AC245" s="13"/>
      <c r="AD245" s="13"/>
      <c r="AE245" s="126"/>
      <c r="AF245" s="127"/>
      <c r="AG245" s="13"/>
      <c r="AH245" s="13"/>
      <c r="AI245" s="13"/>
      <c r="AJ245" s="13"/>
      <c r="AK245" s="13"/>
      <c r="AL245" s="13"/>
      <c r="AM245" s="13"/>
      <c r="AN245" s="13"/>
      <c r="AO245" s="13"/>
      <c r="AP245" s="126"/>
      <c r="AQ245" s="126"/>
      <c r="AR245" s="127"/>
      <c r="AS245" s="29"/>
      <c r="AT245" s="127"/>
      <c r="AU245" s="126"/>
      <c r="AV245" s="13"/>
      <c r="AW245" s="13"/>
      <c r="AX245" s="13"/>
      <c r="AY245" s="13"/>
      <c r="AZ245" s="13"/>
      <c r="BA245" s="13"/>
      <c r="BB245" s="13"/>
      <c r="BC245" s="13"/>
      <c r="BD245" s="13"/>
      <c r="BE245" s="13"/>
      <c r="BF245" s="13"/>
      <c r="BG245" s="13"/>
      <c r="BH245" s="13"/>
    </row>
    <row r="246" spans="1:60" ht="12.75" customHeight="1">
      <c r="A246" s="123"/>
      <c r="B246" s="124"/>
      <c r="C246" s="125"/>
      <c r="D246" s="124"/>
      <c r="E246" s="125"/>
      <c r="F246" s="125"/>
      <c r="G246" s="126"/>
      <c r="H246" s="126"/>
      <c r="I246" s="126"/>
      <c r="J246" s="13"/>
      <c r="K246" s="13"/>
      <c r="L246" s="13"/>
      <c r="M246" s="13"/>
      <c r="N246" s="13"/>
      <c r="O246" s="13"/>
      <c r="P246" s="13"/>
      <c r="Q246" s="126"/>
      <c r="R246" s="13"/>
      <c r="S246" s="13"/>
      <c r="T246" s="13"/>
      <c r="U246" s="13"/>
      <c r="V246" s="13"/>
      <c r="W246" s="13"/>
      <c r="X246" s="126"/>
      <c r="Y246" s="13"/>
      <c r="Z246" s="13"/>
      <c r="AA246" s="13"/>
      <c r="AB246" s="13"/>
      <c r="AC246" s="13"/>
      <c r="AD246" s="13"/>
      <c r="AE246" s="126"/>
      <c r="AF246" s="127"/>
      <c r="AG246" s="13"/>
      <c r="AH246" s="13"/>
      <c r="AI246" s="13"/>
      <c r="AJ246" s="13"/>
      <c r="AK246" s="13"/>
      <c r="AL246" s="13"/>
      <c r="AM246" s="13"/>
      <c r="AN246" s="13"/>
      <c r="AO246" s="13"/>
      <c r="AP246" s="126"/>
      <c r="AQ246" s="126"/>
      <c r="AR246" s="127"/>
      <c r="AS246" s="29"/>
      <c r="AT246" s="127"/>
      <c r="AU246" s="126"/>
      <c r="AV246" s="13"/>
      <c r="AW246" s="13"/>
      <c r="AX246" s="13"/>
      <c r="AY246" s="13"/>
      <c r="AZ246" s="13"/>
      <c r="BA246" s="13"/>
      <c r="BB246" s="13"/>
      <c r="BC246" s="13"/>
      <c r="BD246" s="13"/>
      <c r="BE246" s="13"/>
      <c r="BF246" s="13"/>
      <c r="BG246" s="13"/>
      <c r="BH246" s="13"/>
    </row>
    <row r="247" spans="1:60" ht="12.75" customHeight="1">
      <c r="A247" s="123"/>
      <c r="B247" s="124"/>
      <c r="C247" s="125"/>
      <c r="D247" s="124"/>
      <c r="E247" s="125"/>
      <c r="F247" s="125"/>
      <c r="G247" s="126"/>
      <c r="H247" s="126"/>
      <c r="I247" s="126"/>
      <c r="J247" s="13"/>
      <c r="K247" s="13"/>
      <c r="L247" s="13"/>
      <c r="M247" s="13"/>
      <c r="N247" s="13"/>
      <c r="O247" s="13"/>
      <c r="P247" s="13"/>
      <c r="Q247" s="126"/>
      <c r="R247" s="13"/>
      <c r="S247" s="13"/>
      <c r="T247" s="13"/>
      <c r="U247" s="13"/>
      <c r="V247" s="13"/>
      <c r="W247" s="13"/>
      <c r="X247" s="126"/>
      <c r="Y247" s="13"/>
      <c r="Z247" s="13"/>
      <c r="AA247" s="13"/>
      <c r="AB247" s="13"/>
      <c r="AC247" s="13"/>
      <c r="AD247" s="13"/>
      <c r="AE247" s="126"/>
      <c r="AF247" s="127"/>
      <c r="AG247" s="13"/>
      <c r="AH247" s="13"/>
      <c r="AI247" s="13"/>
      <c r="AJ247" s="13"/>
      <c r="AK247" s="13"/>
      <c r="AL247" s="13"/>
      <c r="AM247" s="13"/>
      <c r="AN247" s="13"/>
      <c r="AO247" s="13"/>
      <c r="AP247" s="126"/>
      <c r="AQ247" s="126"/>
      <c r="AR247" s="127"/>
      <c r="AS247" s="29"/>
      <c r="AT247" s="127"/>
      <c r="AU247" s="126"/>
      <c r="AV247" s="13"/>
      <c r="AW247" s="13"/>
      <c r="AX247" s="13"/>
      <c r="AY247" s="13"/>
      <c r="AZ247" s="13"/>
      <c r="BA247" s="13"/>
      <c r="BB247" s="13"/>
      <c r="BC247" s="13"/>
      <c r="BD247" s="13"/>
      <c r="BE247" s="13"/>
      <c r="BF247" s="13"/>
      <c r="BG247" s="13"/>
      <c r="BH247" s="13"/>
    </row>
    <row r="248" spans="1:60" ht="12.75" customHeight="1">
      <c r="A248" s="123"/>
      <c r="B248" s="124"/>
      <c r="C248" s="125"/>
      <c r="D248" s="124"/>
      <c r="E248" s="125"/>
      <c r="F248" s="125"/>
      <c r="G248" s="126"/>
      <c r="H248" s="126"/>
      <c r="I248" s="126"/>
      <c r="J248" s="13"/>
      <c r="K248" s="13"/>
      <c r="L248" s="13"/>
      <c r="M248" s="13"/>
      <c r="N248" s="13"/>
      <c r="O248" s="13"/>
      <c r="P248" s="13"/>
      <c r="Q248" s="126"/>
      <c r="R248" s="13"/>
      <c r="S248" s="13"/>
      <c r="T248" s="13"/>
      <c r="U248" s="13"/>
      <c r="V248" s="13"/>
      <c r="W248" s="13"/>
      <c r="X248" s="126"/>
      <c r="Y248" s="13"/>
      <c r="Z248" s="13"/>
      <c r="AA248" s="13"/>
      <c r="AB248" s="13"/>
      <c r="AC248" s="13"/>
      <c r="AD248" s="13"/>
      <c r="AE248" s="126"/>
      <c r="AF248" s="127"/>
      <c r="AG248" s="13"/>
      <c r="AH248" s="13"/>
      <c r="AI248" s="13"/>
      <c r="AJ248" s="13"/>
      <c r="AK248" s="13"/>
      <c r="AL248" s="13"/>
      <c r="AM248" s="13"/>
      <c r="AN248" s="13"/>
      <c r="AO248" s="13"/>
      <c r="AP248" s="126"/>
      <c r="AQ248" s="126"/>
      <c r="AR248" s="127"/>
      <c r="AS248" s="29"/>
      <c r="AT248" s="127"/>
      <c r="AU248" s="126"/>
      <c r="AV248" s="13"/>
      <c r="AW248" s="13"/>
      <c r="AX248" s="13"/>
      <c r="AY248" s="13"/>
      <c r="AZ248" s="13"/>
      <c r="BA248" s="13"/>
      <c r="BB248" s="13"/>
      <c r="BC248" s="13"/>
      <c r="BD248" s="13"/>
      <c r="BE248" s="13"/>
      <c r="BF248" s="13"/>
      <c r="BG248" s="13"/>
      <c r="BH248" s="13"/>
    </row>
    <row r="249" spans="1:60" ht="12.75" customHeight="1">
      <c r="A249" s="123"/>
      <c r="B249" s="124"/>
      <c r="C249" s="125"/>
      <c r="D249" s="124"/>
      <c r="E249" s="125"/>
      <c r="F249" s="125"/>
      <c r="G249" s="126"/>
      <c r="H249" s="126"/>
      <c r="I249" s="126"/>
      <c r="J249" s="13"/>
      <c r="K249" s="13"/>
      <c r="L249" s="13"/>
      <c r="M249" s="13"/>
      <c r="N249" s="13"/>
      <c r="O249" s="13"/>
      <c r="P249" s="13"/>
      <c r="Q249" s="126"/>
      <c r="R249" s="13"/>
      <c r="S249" s="13"/>
      <c r="T249" s="13"/>
      <c r="U249" s="13"/>
      <c r="V249" s="13"/>
      <c r="W249" s="13"/>
      <c r="X249" s="126"/>
      <c r="Y249" s="13"/>
      <c r="Z249" s="13"/>
      <c r="AA249" s="13"/>
      <c r="AB249" s="13"/>
      <c r="AC249" s="13"/>
      <c r="AD249" s="13"/>
      <c r="AE249" s="126"/>
      <c r="AF249" s="127"/>
      <c r="AG249" s="13"/>
      <c r="AH249" s="13"/>
      <c r="AI249" s="13"/>
      <c r="AJ249" s="13"/>
      <c r="AK249" s="13"/>
      <c r="AL249" s="13"/>
      <c r="AM249" s="13"/>
      <c r="AN249" s="13"/>
      <c r="AO249" s="13"/>
      <c r="AP249" s="126"/>
      <c r="AQ249" s="126"/>
      <c r="AR249" s="127"/>
      <c r="AS249" s="29"/>
      <c r="AT249" s="127"/>
      <c r="AU249" s="126"/>
      <c r="AV249" s="13"/>
      <c r="AW249" s="13"/>
      <c r="AX249" s="13"/>
      <c r="AY249" s="13"/>
      <c r="AZ249" s="13"/>
      <c r="BA249" s="13"/>
      <c r="BB249" s="13"/>
      <c r="BC249" s="13"/>
      <c r="BD249" s="13"/>
      <c r="BE249" s="13"/>
      <c r="BF249" s="13"/>
      <c r="BG249" s="13"/>
      <c r="BH249" s="13"/>
    </row>
    <row r="250" spans="1:60" ht="12.75" customHeight="1">
      <c r="A250" s="123"/>
      <c r="B250" s="124"/>
      <c r="C250" s="125"/>
      <c r="D250" s="124"/>
      <c r="E250" s="125"/>
      <c r="F250" s="125"/>
      <c r="G250" s="126"/>
      <c r="H250" s="126"/>
      <c r="I250" s="126"/>
      <c r="J250" s="13"/>
      <c r="K250" s="13"/>
      <c r="L250" s="13"/>
      <c r="M250" s="13"/>
      <c r="N250" s="13"/>
      <c r="O250" s="13"/>
      <c r="P250" s="13"/>
      <c r="Q250" s="126"/>
      <c r="R250" s="13"/>
      <c r="S250" s="13"/>
      <c r="T250" s="13"/>
      <c r="U250" s="13"/>
      <c r="V250" s="13"/>
      <c r="W250" s="13"/>
      <c r="X250" s="126"/>
      <c r="Y250" s="13"/>
      <c r="Z250" s="13"/>
      <c r="AA250" s="13"/>
      <c r="AB250" s="13"/>
      <c r="AC250" s="13"/>
      <c r="AD250" s="13"/>
      <c r="AE250" s="126"/>
      <c r="AF250" s="127"/>
      <c r="AG250" s="13"/>
      <c r="AH250" s="13"/>
      <c r="AI250" s="13"/>
      <c r="AJ250" s="13"/>
      <c r="AK250" s="13"/>
      <c r="AL250" s="13"/>
      <c r="AM250" s="13"/>
      <c r="AN250" s="13"/>
      <c r="AO250" s="13"/>
      <c r="AP250" s="126"/>
      <c r="AQ250" s="126"/>
      <c r="AR250" s="127"/>
      <c r="AS250" s="29"/>
      <c r="AT250" s="127"/>
      <c r="AU250" s="126"/>
      <c r="AV250" s="13"/>
      <c r="AW250" s="13"/>
      <c r="AX250" s="13"/>
      <c r="AY250" s="13"/>
      <c r="AZ250" s="13"/>
      <c r="BA250" s="13"/>
      <c r="BB250" s="13"/>
      <c r="BC250" s="13"/>
      <c r="BD250" s="13"/>
      <c r="BE250" s="13"/>
      <c r="BF250" s="13"/>
      <c r="BG250" s="13"/>
      <c r="BH250" s="13"/>
    </row>
    <row r="251" spans="1:60" ht="12.75" customHeight="1">
      <c r="A251" s="123"/>
      <c r="B251" s="124"/>
      <c r="C251" s="125"/>
      <c r="D251" s="124"/>
      <c r="E251" s="125"/>
      <c r="F251" s="125"/>
      <c r="G251" s="126"/>
      <c r="H251" s="126"/>
      <c r="I251" s="126"/>
      <c r="J251" s="13"/>
      <c r="K251" s="13"/>
      <c r="L251" s="13"/>
      <c r="M251" s="13"/>
      <c r="N251" s="13"/>
      <c r="O251" s="13"/>
      <c r="P251" s="13"/>
      <c r="Q251" s="126"/>
      <c r="R251" s="13"/>
      <c r="S251" s="13"/>
      <c r="T251" s="13"/>
      <c r="U251" s="13"/>
      <c r="V251" s="13"/>
      <c r="W251" s="13"/>
      <c r="X251" s="126"/>
      <c r="Y251" s="13"/>
      <c r="Z251" s="13"/>
      <c r="AA251" s="13"/>
      <c r="AB251" s="13"/>
      <c r="AC251" s="13"/>
      <c r="AD251" s="13"/>
      <c r="AE251" s="126"/>
      <c r="AF251" s="127"/>
      <c r="AG251" s="13"/>
      <c r="AH251" s="13"/>
      <c r="AI251" s="13"/>
      <c r="AJ251" s="13"/>
      <c r="AK251" s="13"/>
      <c r="AL251" s="13"/>
      <c r="AM251" s="13"/>
      <c r="AN251" s="13"/>
      <c r="AO251" s="13"/>
      <c r="AP251" s="126"/>
      <c r="AQ251" s="126"/>
      <c r="AR251" s="127"/>
      <c r="AS251" s="29"/>
      <c r="AT251" s="127"/>
      <c r="AU251" s="126"/>
      <c r="AV251" s="13"/>
      <c r="AW251" s="13"/>
      <c r="AX251" s="13"/>
      <c r="AY251" s="13"/>
      <c r="AZ251" s="13"/>
      <c r="BA251" s="13"/>
      <c r="BB251" s="13"/>
      <c r="BC251" s="13"/>
      <c r="BD251" s="13"/>
      <c r="BE251" s="13"/>
      <c r="BF251" s="13"/>
      <c r="BG251" s="13"/>
      <c r="BH251" s="13"/>
    </row>
    <row r="252" spans="1:60" ht="12.75" customHeight="1">
      <c r="A252" s="123"/>
      <c r="B252" s="124"/>
      <c r="C252" s="125"/>
      <c r="D252" s="124"/>
      <c r="E252" s="125"/>
      <c r="F252" s="125"/>
      <c r="G252" s="126"/>
      <c r="H252" s="126"/>
      <c r="I252" s="126"/>
      <c r="J252" s="13"/>
      <c r="K252" s="13"/>
      <c r="L252" s="13"/>
      <c r="M252" s="13"/>
      <c r="N252" s="13"/>
      <c r="O252" s="13"/>
      <c r="P252" s="13"/>
      <c r="Q252" s="126"/>
      <c r="R252" s="13"/>
      <c r="S252" s="13"/>
      <c r="T252" s="13"/>
      <c r="U252" s="13"/>
      <c r="V252" s="13"/>
      <c r="W252" s="13"/>
      <c r="X252" s="126"/>
      <c r="Y252" s="13"/>
      <c r="Z252" s="13"/>
      <c r="AA252" s="13"/>
      <c r="AB252" s="13"/>
      <c r="AC252" s="13"/>
      <c r="AD252" s="13"/>
      <c r="AE252" s="126"/>
      <c r="AF252" s="127"/>
      <c r="AG252" s="13"/>
      <c r="AH252" s="13"/>
      <c r="AI252" s="13"/>
      <c r="AJ252" s="13"/>
      <c r="AK252" s="13"/>
      <c r="AL252" s="13"/>
      <c r="AM252" s="13"/>
      <c r="AN252" s="13"/>
      <c r="AO252" s="13"/>
      <c r="AP252" s="126"/>
      <c r="AQ252" s="126"/>
      <c r="AR252" s="127"/>
      <c r="AS252" s="29"/>
      <c r="AT252" s="127"/>
      <c r="AU252" s="126"/>
      <c r="AV252" s="13"/>
      <c r="AW252" s="13"/>
      <c r="AX252" s="13"/>
      <c r="AY252" s="13"/>
      <c r="AZ252" s="13"/>
      <c r="BA252" s="13"/>
      <c r="BB252" s="13"/>
      <c r="BC252" s="13"/>
      <c r="BD252" s="13"/>
      <c r="BE252" s="13"/>
      <c r="BF252" s="13"/>
      <c r="BG252" s="13"/>
      <c r="BH252" s="13"/>
    </row>
    <row r="253" spans="1:60" ht="12.75" customHeight="1">
      <c r="A253" s="123"/>
      <c r="B253" s="124"/>
      <c r="C253" s="125"/>
      <c r="D253" s="124"/>
      <c r="E253" s="125"/>
      <c r="F253" s="125"/>
      <c r="G253" s="126"/>
      <c r="H253" s="126"/>
      <c r="I253" s="126"/>
      <c r="J253" s="13"/>
      <c r="K253" s="13"/>
      <c r="L253" s="13"/>
      <c r="M253" s="13"/>
      <c r="N253" s="13"/>
      <c r="O253" s="13"/>
      <c r="P253" s="13"/>
      <c r="Q253" s="126"/>
      <c r="R253" s="13"/>
      <c r="S253" s="13"/>
      <c r="T253" s="13"/>
      <c r="U253" s="13"/>
      <c r="V253" s="13"/>
      <c r="W253" s="13"/>
      <c r="X253" s="126"/>
      <c r="Y253" s="13"/>
      <c r="Z253" s="13"/>
      <c r="AA253" s="13"/>
      <c r="AB253" s="13"/>
      <c r="AC253" s="13"/>
      <c r="AD253" s="13"/>
      <c r="AE253" s="126"/>
      <c r="AF253" s="127"/>
      <c r="AG253" s="13"/>
      <c r="AH253" s="13"/>
      <c r="AI253" s="13"/>
      <c r="AJ253" s="13"/>
      <c r="AK253" s="13"/>
      <c r="AL253" s="13"/>
      <c r="AM253" s="13"/>
      <c r="AN253" s="13"/>
      <c r="AO253" s="13"/>
      <c r="AP253" s="126"/>
      <c r="AQ253" s="126"/>
      <c r="AR253" s="127"/>
      <c r="AS253" s="29"/>
      <c r="AT253" s="127"/>
      <c r="AU253" s="126"/>
      <c r="AV253" s="13"/>
      <c r="AW253" s="13"/>
      <c r="AX253" s="13"/>
      <c r="AY253" s="13"/>
      <c r="AZ253" s="13"/>
      <c r="BA253" s="13"/>
      <c r="BB253" s="13"/>
      <c r="BC253" s="13"/>
      <c r="BD253" s="13"/>
      <c r="BE253" s="13"/>
      <c r="BF253" s="13"/>
      <c r="BG253" s="13"/>
      <c r="BH253" s="13"/>
    </row>
    <row r="254" spans="1:60" ht="12.75" customHeight="1">
      <c r="A254" s="123"/>
      <c r="B254" s="124"/>
      <c r="C254" s="125"/>
      <c r="D254" s="124"/>
      <c r="E254" s="125"/>
      <c r="F254" s="125"/>
      <c r="G254" s="126"/>
      <c r="H254" s="126"/>
      <c r="I254" s="126"/>
      <c r="J254" s="13"/>
      <c r="K254" s="13"/>
      <c r="L254" s="13"/>
      <c r="M254" s="13"/>
      <c r="N254" s="13"/>
      <c r="O254" s="13"/>
      <c r="P254" s="13"/>
      <c r="Q254" s="126"/>
      <c r="R254" s="13"/>
      <c r="S254" s="13"/>
      <c r="T254" s="13"/>
      <c r="U254" s="13"/>
      <c r="V254" s="13"/>
      <c r="W254" s="13"/>
      <c r="X254" s="126"/>
      <c r="Y254" s="13"/>
      <c r="Z254" s="13"/>
      <c r="AA254" s="13"/>
      <c r="AB254" s="13"/>
      <c r="AC254" s="13"/>
      <c r="AD254" s="13"/>
      <c r="AE254" s="126"/>
      <c r="AF254" s="127"/>
      <c r="AG254" s="13"/>
      <c r="AH254" s="13"/>
      <c r="AI254" s="13"/>
      <c r="AJ254" s="13"/>
      <c r="AK254" s="13"/>
      <c r="AL254" s="13"/>
      <c r="AM254" s="13"/>
      <c r="AN254" s="13"/>
      <c r="AO254" s="13"/>
      <c r="AP254" s="126"/>
      <c r="AQ254" s="126"/>
      <c r="AR254" s="127"/>
      <c r="AS254" s="29"/>
      <c r="AT254" s="127"/>
      <c r="AU254" s="126"/>
      <c r="AV254" s="13"/>
      <c r="AW254" s="13"/>
      <c r="AX254" s="13"/>
      <c r="AY254" s="13"/>
      <c r="AZ254" s="13"/>
      <c r="BA254" s="13"/>
      <c r="BB254" s="13"/>
      <c r="BC254" s="13"/>
      <c r="BD254" s="13"/>
      <c r="BE254" s="13"/>
      <c r="BF254" s="13"/>
      <c r="BG254" s="13"/>
      <c r="BH254" s="13"/>
    </row>
    <row r="255" spans="1:60" ht="12.75" customHeight="1">
      <c r="A255" s="123"/>
      <c r="B255" s="124"/>
      <c r="C255" s="125"/>
      <c r="D255" s="124"/>
      <c r="E255" s="125"/>
      <c r="F255" s="125"/>
      <c r="G255" s="126"/>
      <c r="H255" s="126"/>
      <c r="I255" s="126"/>
      <c r="J255" s="13"/>
      <c r="K255" s="13"/>
      <c r="L255" s="13"/>
      <c r="M255" s="13"/>
      <c r="N255" s="13"/>
      <c r="O255" s="13"/>
      <c r="P255" s="13"/>
      <c r="Q255" s="126"/>
      <c r="R255" s="13"/>
      <c r="S255" s="13"/>
      <c r="T255" s="13"/>
      <c r="U255" s="13"/>
      <c r="V255" s="13"/>
      <c r="W255" s="13"/>
      <c r="X255" s="126"/>
      <c r="Y255" s="13"/>
      <c r="Z255" s="13"/>
      <c r="AA255" s="13"/>
      <c r="AB255" s="13"/>
      <c r="AC255" s="13"/>
      <c r="AD255" s="13"/>
      <c r="AE255" s="126"/>
      <c r="AF255" s="127"/>
      <c r="AG255" s="13"/>
      <c r="AH255" s="13"/>
      <c r="AI255" s="13"/>
      <c r="AJ255" s="13"/>
      <c r="AK255" s="13"/>
      <c r="AL255" s="13"/>
      <c r="AM255" s="13"/>
      <c r="AN255" s="13"/>
      <c r="AO255" s="13"/>
      <c r="AP255" s="126"/>
      <c r="AQ255" s="126"/>
      <c r="AR255" s="127"/>
      <c r="AS255" s="29"/>
      <c r="AT255" s="127"/>
      <c r="AU255" s="126"/>
      <c r="AV255" s="13"/>
      <c r="AW255" s="13"/>
      <c r="AX255" s="13"/>
      <c r="AY255" s="13"/>
      <c r="AZ255" s="13"/>
      <c r="BA255" s="13"/>
      <c r="BB255" s="13"/>
      <c r="BC255" s="13"/>
      <c r="BD255" s="13"/>
      <c r="BE255" s="13"/>
      <c r="BF255" s="13"/>
      <c r="BG255" s="13"/>
      <c r="BH255" s="13"/>
    </row>
    <row r="256" spans="1:60" ht="12.75" customHeight="1">
      <c r="A256" s="123"/>
      <c r="B256" s="124"/>
      <c r="C256" s="125"/>
      <c r="D256" s="124"/>
      <c r="E256" s="125"/>
      <c r="F256" s="125"/>
      <c r="G256" s="126"/>
      <c r="H256" s="126"/>
      <c r="I256" s="126"/>
      <c r="J256" s="13"/>
      <c r="K256" s="13"/>
      <c r="L256" s="13"/>
      <c r="M256" s="13"/>
      <c r="N256" s="13"/>
      <c r="O256" s="13"/>
      <c r="P256" s="13"/>
      <c r="Q256" s="126"/>
      <c r="R256" s="13"/>
      <c r="S256" s="13"/>
      <c r="T256" s="13"/>
      <c r="U256" s="13"/>
      <c r="V256" s="13"/>
      <c r="W256" s="13"/>
      <c r="X256" s="126"/>
      <c r="Y256" s="13"/>
      <c r="Z256" s="13"/>
      <c r="AA256" s="13"/>
      <c r="AB256" s="13"/>
      <c r="AC256" s="13"/>
      <c r="AD256" s="13"/>
      <c r="AE256" s="126"/>
      <c r="AF256" s="127"/>
      <c r="AG256" s="13"/>
      <c r="AH256" s="13"/>
      <c r="AI256" s="13"/>
      <c r="AJ256" s="13"/>
      <c r="AK256" s="13"/>
      <c r="AL256" s="13"/>
      <c r="AM256" s="13"/>
      <c r="AN256" s="13"/>
      <c r="AO256" s="13"/>
      <c r="AP256" s="126"/>
      <c r="AQ256" s="126"/>
      <c r="AR256" s="127"/>
      <c r="AS256" s="29"/>
      <c r="AT256" s="127"/>
      <c r="AU256" s="126"/>
      <c r="AV256" s="13"/>
      <c r="AW256" s="13"/>
      <c r="AX256" s="13"/>
      <c r="AY256" s="13"/>
      <c r="AZ256" s="13"/>
      <c r="BA256" s="13"/>
      <c r="BB256" s="13"/>
      <c r="BC256" s="13"/>
      <c r="BD256" s="13"/>
      <c r="BE256" s="13"/>
      <c r="BF256" s="13"/>
      <c r="BG256" s="13"/>
      <c r="BH256" s="13"/>
    </row>
    <row r="257" spans="1:60" ht="12.75" customHeight="1">
      <c r="A257" s="123"/>
      <c r="B257" s="124"/>
      <c r="C257" s="125"/>
      <c r="D257" s="124"/>
      <c r="E257" s="125"/>
      <c r="F257" s="125"/>
      <c r="G257" s="126"/>
      <c r="H257" s="126"/>
      <c r="I257" s="126"/>
      <c r="J257" s="13"/>
      <c r="K257" s="13"/>
      <c r="L257" s="13"/>
      <c r="M257" s="13"/>
      <c r="N257" s="13"/>
      <c r="O257" s="13"/>
      <c r="P257" s="13"/>
      <c r="Q257" s="126"/>
      <c r="R257" s="13"/>
      <c r="S257" s="13"/>
      <c r="T257" s="13"/>
      <c r="U257" s="13"/>
      <c r="V257" s="13"/>
      <c r="W257" s="13"/>
      <c r="X257" s="126"/>
      <c r="Y257" s="13"/>
      <c r="Z257" s="13"/>
      <c r="AA257" s="13"/>
      <c r="AB257" s="13"/>
      <c r="AC257" s="13"/>
      <c r="AD257" s="13"/>
      <c r="AE257" s="126"/>
      <c r="AF257" s="127"/>
      <c r="AG257" s="13"/>
      <c r="AH257" s="13"/>
      <c r="AI257" s="13"/>
      <c r="AJ257" s="13"/>
      <c r="AK257" s="13"/>
      <c r="AL257" s="13"/>
      <c r="AM257" s="13"/>
      <c r="AN257" s="13"/>
      <c r="AO257" s="13"/>
      <c r="AP257" s="126"/>
      <c r="AQ257" s="126"/>
      <c r="AR257" s="127"/>
      <c r="AS257" s="29"/>
      <c r="AT257" s="127"/>
      <c r="AU257" s="126"/>
      <c r="AV257" s="13"/>
      <c r="AW257" s="13"/>
      <c r="AX257" s="13"/>
      <c r="AY257" s="13"/>
      <c r="AZ257" s="13"/>
      <c r="BA257" s="13"/>
      <c r="BB257" s="13"/>
      <c r="BC257" s="13"/>
      <c r="BD257" s="13"/>
      <c r="BE257" s="13"/>
      <c r="BF257" s="13"/>
      <c r="BG257" s="13"/>
      <c r="BH257" s="13"/>
    </row>
    <row r="258" spans="1:60" ht="12.75" customHeight="1">
      <c r="A258" s="123"/>
      <c r="B258" s="124"/>
      <c r="C258" s="125"/>
      <c r="D258" s="124"/>
      <c r="E258" s="125"/>
      <c r="F258" s="125"/>
      <c r="G258" s="126"/>
      <c r="H258" s="126"/>
      <c r="I258" s="126"/>
      <c r="J258" s="13"/>
      <c r="K258" s="13"/>
      <c r="L258" s="13"/>
      <c r="M258" s="13"/>
      <c r="N258" s="13"/>
      <c r="O258" s="13"/>
      <c r="P258" s="13"/>
      <c r="Q258" s="126"/>
      <c r="R258" s="13"/>
      <c r="S258" s="13"/>
      <c r="T258" s="13"/>
      <c r="U258" s="13"/>
      <c r="V258" s="13"/>
      <c r="W258" s="13"/>
      <c r="X258" s="126"/>
      <c r="Y258" s="13"/>
      <c r="Z258" s="13"/>
      <c r="AA258" s="13"/>
      <c r="AB258" s="13"/>
      <c r="AC258" s="13"/>
      <c r="AD258" s="13"/>
      <c r="AE258" s="126"/>
      <c r="AF258" s="127"/>
      <c r="AG258" s="13"/>
      <c r="AH258" s="13"/>
      <c r="AI258" s="13"/>
      <c r="AJ258" s="13"/>
      <c r="AK258" s="13"/>
      <c r="AL258" s="13"/>
      <c r="AM258" s="13"/>
      <c r="AN258" s="13"/>
      <c r="AO258" s="13"/>
      <c r="AP258" s="126"/>
      <c r="AQ258" s="126"/>
      <c r="AR258" s="127"/>
      <c r="AS258" s="29"/>
      <c r="AT258" s="127"/>
      <c r="AU258" s="126"/>
      <c r="AV258" s="13"/>
      <c r="AW258" s="13"/>
      <c r="AX258" s="13"/>
      <c r="AY258" s="13"/>
      <c r="AZ258" s="13"/>
      <c r="BA258" s="13"/>
      <c r="BB258" s="13"/>
      <c r="BC258" s="13"/>
      <c r="BD258" s="13"/>
      <c r="BE258" s="13"/>
      <c r="BF258" s="13"/>
      <c r="BG258" s="13"/>
      <c r="BH258" s="13"/>
    </row>
    <row r="259" spans="1:60" ht="12.75" customHeight="1">
      <c r="A259" s="123"/>
      <c r="B259" s="124"/>
      <c r="C259" s="125"/>
      <c r="D259" s="124"/>
      <c r="E259" s="125"/>
      <c r="F259" s="125"/>
      <c r="G259" s="126"/>
      <c r="H259" s="126"/>
      <c r="I259" s="126"/>
      <c r="J259" s="13"/>
      <c r="K259" s="13"/>
      <c r="L259" s="13"/>
      <c r="M259" s="13"/>
      <c r="N259" s="13"/>
      <c r="O259" s="13"/>
      <c r="P259" s="13"/>
      <c r="Q259" s="126"/>
      <c r="R259" s="13"/>
      <c r="S259" s="13"/>
      <c r="T259" s="13"/>
      <c r="U259" s="13"/>
      <c r="V259" s="13"/>
      <c r="W259" s="13"/>
      <c r="X259" s="126"/>
      <c r="Y259" s="13"/>
      <c r="Z259" s="13"/>
      <c r="AA259" s="13"/>
      <c r="AB259" s="13"/>
      <c r="AC259" s="13"/>
      <c r="AD259" s="13"/>
      <c r="AE259" s="126"/>
      <c r="AF259" s="127"/>
      <c r="AG259" s="13"/>
      <c r="AH259" s="13"/>
      <c r="AI259" s="13"/>
      <c r="AJ259" s="13"/>
      <c r="AK259" s="13"/>
      <c r="AL259" s="13"/>
      <c r="AM259" s="13"/>
      <c r="AN259" s="13"/>
      <c r="AO259" s="13"/>
      <c r="AP259" s="126"/>
      <c r="AQ259" s="126"/>
      <c r="AR259" s="127"/>
      <c r="AS259" s="29"/>
      <c r="AT259" s="127"/>
      <c r="AU259" s="126"/>
      <c r="AV259" s="13"/>
      <c r="AW259" s="13"/>
      <c r="AX259" s="13"/>
      <c r="AY259" s="13"/>
      <c r="AZ259" s="13"/>
      <c r="BA259" s="13"/>
      <c r="BB259" s="13"/>
      <c r="BC259" s="13"/>
      <c r="BD259" s="13"/>
      <c r="BE259" s="13"/>
      <c r="BF259" s="13"/>
      <c r="BG259" s="13"/>
      <c r="BH259" s="13"/>
    </row>
    <row r="260" spans="1:60" ht="12.75" customHeight="1">
      <c r="A260" s="123"/>
      <c r="B260" s="124"/>
      <c r="C260" s="125"/>
      <c r="D260" s="124"/>
      <c r="E260" s="125"/>
      <c r="F260" s="125"/>
      <c r="G260" s="126"/>
      <c r="H260" s="126"/>
      <c r="I260" s="126"/>
      <c r="J260" s="13"/>
      <c r="K260" s="13"/>
      <c r="L260" s="13"/>
      <c r="M260" s="13"/>
      <c r="N260" s="13"/>
      <c r="O260" s="13"/>
      <c r="P260" s="13"/>
      <c r="Q260" s="126"/>
      <c r="R260" s="13"/>
      <c r="S260" s="13"/>
      <c r="T260" s="13"/>
      <c r="U260" s="13"/>
      <c r="V260" s="13"/>
      <c r="W260" s="13"/>
      <c r="X260" s="126"/>
      <c r="Y260" s="13"/>
      <c r="Z260" s="13"/>
      <c r="AA260" s="13"/>
      <c r="AB260" s="13"/>
      <c r="AC260" s="13"/>
      <c r="AD260" s="13"/>
      <c r="AE260" s="126"/>
      <c r="AF260" s="127"/>
      <c r="AG260" s="13"/>
      <c r="AH260" s="13"/>
      <c r="AI260" s="13"/>
      <c r="AJ260" s="13"/>
      <c r="AK260" s="13"/>
      <c r="AL260" s="13"/>
      <c r="AM260" s="13"/>
      <c r="AN260" s="13"/>
      <c r="AO260" s="13"/>
      <c r="AP260" s="126"/>
      <c r="AQ260" s="126"/>
      <c r="AR260" s="127"/>
      <c r="AS260" s="29"/>
      <c r="AT260" s="127"/>
      <c r="AU260" s="126"/>
      <c r="AV260" s="13"/>
      <c r="AW260" s="13"/>
      <c r="AX260" s="13"/>
      <c r="AY260" s="13"/>
      <c r="AZ260" s="13"/>
      <c r="BA260" s="13"/>
      <c r="BB260" s="13"/>
      <c r="BC260" s="13"/>
      <c r="BD260" s="13"/>
      <c r="BE260" s="13"/>
      <c r="BF260" s="13"/>
      <c r="BG260" s="13"/>
      <c r="BH260" s="13"/>
    </row>
    <row r="261" spans="1:60" ht="12.75" customHeight="1">
      <c r="A261" s="123"/>
      <c r="B261" s="124"/>
      <c r="C261" s="125"/>
      <c r="D261" s="124"/>
      <c r="E261" s="125"/>
      <c r="F261" s="125"/>
      <c r="G261" s="126"/>
      <c r="H261" s="126"/>
      <c r="I261" s="126"/>
      <c r="J261" s="13"/>
      <c r="K261" s="13"/>
      <c r="L261" s="13"/>
      <c r="M261" s="13"/>
      <c r="N261" s="13"/>
      <c r="O261" s="13"/>
      <c r="P261" s="13"/>
      <c r="Q261" s="126"/>
      <c r="R261" s="13"/>
      <c r="S261" s="13"/>
      <c r="T261" s="13"/>
      <c r="U261" s="13"/>
      <c r="V261" s="13"/>
      <c r="W261" s="13"/>
      <c r="X261" s="126"/>
      <c r="Y261" s="13"/>
      <c r="Z261" s="13"/>
      <c r="AA261" s="13"/>
      <c r="AB261" s="13"/>
      <c r="AC261" s="13"/>
      <c r="AD261" s="13"/>
      <c r="AE261" s="126"/>
      <c r="AF261" s="127"/>
      <c r="AG261" s="13"/>
      <c r="AH261" s="13"/>
      <c r="AI261" s="13"/>
      <c r="AJ261" s="13"/>
      <c r="AK261" s="13"/>
      <c r="AL261" s="13"/>
      <c r="AM261" s="13"/>
      <c r="AN261" s="13"/>
      <c r="AO261" s="13"/>
      <c r="AP261" s="126"/>
      <c r="AQ261" s="126"/>
      <c r="AR261" s="127"/>
      <c r="AS261" s="29"/>
      <c r="AT261" s="127"/>
      <c r="AU261" s="126"/>
      <c r="AV261" s="13"/>
      <c r="AW261" s="13"/>
      <c r="AX261" s="13"/>
      <c r="AY261" s="13"/>
      <c r="AZ261" s="13"/>
      <c r="BA261" s="13"/>
      <c r="BB261" s="13"/>
      <c r="BC261" s="13"/>
      <c r="BD261" s="13"/>
      <c r="BE261" s="13"/>
      <c r="BF261" s="13"/>
      <c r="BG261" s="13"/>
      <c r="BH261" s="13"/>
    </row>
    <row r="262" spans="1:60" ht="12.75" customHeight="1">
      <c r="A262" s="123"/>
      <c r="B262" s="124"/>
      <c r="C262" s="125"/>
      <c r="D262" s="124"/>
      <c r="E262" s="125"/>
      <c r="F262" s="125"/>
      <c r="G262" s="126"/>
      <c r="H262" s="126"/>
      <c r="I262" s="126"/>
      <c r="J262" s="13"/>
      <c r="K262" s="13"/>
      <c r="L262" s="13"/>
      <c r="M262" s="13"/>
      <c r="N262" s="13"/>
      <c r="O262" s="13"/>
      <c r="P262" s="13"/>
      <c r="Q262" s="126"/>
      <c r="R262" s="13"/>
      <c r="S262" s="13"/>
      <c r="T262" s="13"/>
      <c r="U262" s="13"/>
      <c r="V262" s="13"/>
      <c r="W262" s="13"/>
      <c r="X262" s="126"/>
      <c r="Y262" s="13"/>
      <c r="Z262" s="13"/>
      <c r="AA262" s="13"/>
      <c r="AB262" s="13"/>
      <c r="AC262" s="13"/>
      <c r="AD262" s="13"/>
      <c r="AE262" s="126"/>
      <c r="AF262" s="127"/>
      <c r="AG262" s="13"/>
      <c r="AH262" s="13"/>
      <c r="AI262" s="13"/>
      <c r="AJ262" s="13"/>
      <c r="AK262" s="13"/>
      <c r="AL262" s="13"/>
      <c r="AM262" s="13"/>
      <c r="AN262" s="13"/>
      <c r="AO262" s="13"/>
      <c r="AP262" s="126"/>
      <c r="AQ262" s="126"/>
      <c r="AR262" s="127"/>
      <c r="AS262" s="29"/>
      <c r="AT262" s="127"/>
      <c r="AU262" s="126"/>
      <c r="AV262" s="13"/>
      <c r="AW262" s="13"/>
      <c r="AX262" s="13"/>
      <c r="AY262" s="13"/>
      <c r="AZ262" s="13"/>
      <c r="BA262" s="13"/>
      <c r="BB262" s="13"/>
      <c r="BC262" s="13"/>
      <c r="BD262" s="13"/>
      <c r="BE262" s="13"/>
      <c r="BF262" s="13"/>
      <c r="BG262" s="13"/>
      <c r="BH262" s="13"/>
    </row>
    <row r="263" spans="1:60" ht="12.75" customHeight="1">
      <c r="A263" s="123"/>
      <c r="B263" s="124"/>
      <c r="C263" s="125"/>
      <c r="D263" s="124"/>
      <c r="E263" s="125"/>
      <c r="F263" s="125"/>
      <c r="G263" s="126"/>
      <c r="H263" s="126"/>
      <c r="I263" s="126"/>
      <c r="J263" s="13"/>
      <c r="K263" s="13"/>
      <c r="L263" s="13"/>
      <c r="M263" s="13"/>
      <c r="N263" s="13"/>
      <c r="O263" s="13"/>
      <c r="P263" s="13"/>
      <c r="Q263" s="126"/>
      <c r="R263" s="13"/>
      <c r="S263" s="13"/>
      <c r="T263" s="13"/>
      <c r="U263" s="13"/>
      <c r="V263" s="13"/>
      <c r="W263" s="13"/>
      <c r="X263" s="126"/>
      <c r="Y263" s="13"/>
      <c r="Z263" s="13"/>
      <c r="AA263" s="13"/>
      <c r="AB263" s="13"/>
      <c r="AC263" s="13"/>
      <c r="AD263" s="13"/>
      <c r="AE263" s="126"/>
      <c r="AF263" s="127"/>
      <c r="AG263" s="13"/>
      <c r="AH263" s="13"/>
      <c r="AI263" s="13"/>
      <c r="AJ263" s="13"/>
      <c r="AK263" s="13"/>
      <c r="AL263" s="13"/>
      <c r="AM263" s="13"/>
      <c r="AN263" s="13"/>
      <c r="AO263" s="13"/>
      <c r="AP263" s="126"/>
      <c r="AQ263" s="126"/>
      <c r="AR263" s="127"/>
      <c r="AS263" s="29"/>
      <c r="AT263" s="127"/>
      <c r="AU263" s="126"/>
      <c r="AV263" s="13"/>
      <c r="AW263" s="13"/>
      <c r="AX263" s="13"/>
      <c r="AY263" s="13"/>
      <c r="AZ263" s="13"/>
      <c r="BA263" s="13"/>
      <c r="BB263" s="13"/>
      <c r="BC263" s="13"/>
      <c r="BD263" s="13"/>
      <c r="BE263" s="13"/>
      <c r="BF263" s="13"/>
      <c r="BG263" s="13"/>
      <c r="BH263" s="13"/>
    </row>
    <row r="264" spans="1:60" ht="12.75" customHeight="1">
      <c r="A264" s="123"/>
      <c r="B264" s="124"/>
      <c r="C264" s="125"/>
      <c r="D264" s="124"/>
      <c r="E264" s="125"/>
      <c r="F264" s="125"/>
      <c r="G264" s="126"/>
      <c r="H264" s="126"/>
      <c r="I264" s="126"/>
      <c r="J264" s="13"/>
      <c r="K264" s="13"/>
      <c r="L264" s="13"/>
      <c r="M264" s="13"/>
      <c r="N264" s="13"/>
      <c r="O264" s="13"/>
      <c r="P264" s="13"/>
      <c r="Q264" s="126"/>
      <c r="R264" s="13"/>
      <c r="S264" s="13"/>
      <c r="T264" s="13"/>
      <c r="U264" s="13"/>
      <c r="V264" s="13"/>
      <c r="W264" s="13"/>
      <c r="X264" s="126"/>
      <c r="Y264" s="13"/>
      <c r="Z264" s="13"/>
      <c r="AA264" s="13"/>
      <c r="AB264" s="13"/>
      <c r="AC264" s="13"/>
      <c r="AD264" s="13"/>
      <c r="AE264" s="126"/>
      <c r="AF264" s="127"/>
      <c r="AG264" s="13"/>
      <c r="AH264" s="13"/>
      <c r="AI264" s="13"/>
      <c r="AJ264" s="13"/>
      <c r="AK264" s="13"/>
      <c r="AL264" s="13"/>
      <c r="AM264" s="13"/>
      <c r="AN264" s="13"/>
      <c r="AO264" s="13"/>
      <c r="AP264" s="126"/>
      <c r="AQ264" s="126"/>
      <c r="AR264" s="127"/>
      <c r="AS264" s="29"/>
      <c r="AT264" s="127"/>
      <c r="AU264" s="126"/>
      <c r="AV264" s="13"/>
      <c r="AW264" s="13"/>
      <c r="AX264" s="13"/>
      <c r="AY264" s="13"/>
      <c r="AZ264" s="13"/>
      <c r="BA264" s="13"/>
      <c r="BB264" s="13"/>
      <c r="BC264" s="13"/>
      <c r="BD264" s="13"/>
      <c r="BE264" s="13"/>
      <c r="BF264" s="13"/>
      <c r="BG264" s="13"/>
      <c r="BH264" s="13"/>
    </row>
    <row r="265" spans="1:60" ht="12.75" customHeight="1">
      <c r="A265" s="123"/>
      <c r="B265" s="124"/>
      <c r="C265" s="125"/>
      <c r="D265" s="124"/>
      <c r="E265" s="125"/>
      <c r="F265" s="125"/>
      <c r="G265" s="126"/>
      <c r="H265" s="126"/>
      <c r="I265" s="126"/>
      <c r="J265" s="13"/>
      <c r="K265" s="13"/>
      <c r="L265" s="13"/>
      <c r="M265" s="13"/>
      <c r="N265" s="13"/>
      <c r="O265" s="13"/>
      <c r="P265" s="13"/>
      <c r="Q265" s="126"/>
      <c r="R265" s="13"/>
      <c r="S265" s="13"/>
      <c r="T265" s="13"/>
      <c r="U265" s="13"/>
      <c r="V265" s="13"/>
      <c r="W265" s="13"/>
      <c r="X265" s="126"/>
      <c r="Y265" s="13"/>
      <c r="Z265" s="13"/>
      <c r="AA265" s="13"/>
      <c r="AB265" s="13"/>
      <c r="AC265" s="13"/>
      <c r="AD265" s="13"/>
      <c r="AE265" s="126"/>
      <c r="AF265" s="127"/>
      <c r="AG265" s="13"/>
      <c r="AH265" s="13"/>
      <c r="AI265" s="13"/>
      <c r="AJ265" s="13"/>
      <c r="AK265" s="13"/>
      <c r="AL265" s="13"/>
      <c r="AM265" s="13"/>
      <c r="AN265" s="13"/>
      <c r="AO265" s="13"/>
      <c r="AP265" s="126"/>
      <c r="AQ265" s="126"/>
      <c r="AR265" s="127"/>
      <c r="AS265" s="29"/>
      <c r="AT265" s="127"/>
      <c r="AU265" s="126"/>
      <c r="AV265" s="13"/>
      <c r="AW265" s="13"/>
      <c r="AX265" s="13"/>
      <c r="AY265" s="13"/>
      <c r="AZ265" s="13"/>
      <c r="BA265" s="13"/>
      <c r="BB265" s="13"/>
      <c r="BC265" s="13"/>
      <c r="BD265" s="13"/>
      <c r="BE265" s="13"/>
      <c r="BF265" s="13"/>
      <c r="BG265" s="13"/>
      <c r="BH265" s="13"/>
    </row>
    <row r="266" spans="1:60" ht="12.75" customHeight="1">
      <c r="A266" s="123"/>
      <c r="B266" s="124"/>
      <c r="C266" s="125"/>
      <c r="D266" s="124"/>
      <c r="E266" s="125"/>
      <c r="F266" s="125"/>
      <c r="G266" s="126"/>
      <c r="H266" s="126"/>
      <c r="I266" s="126"/>
      <c r="J266" s="13"/>
      <c r="K266" s="13"/>
      <c r="L266" s="13"/>
      <c r="M266" s="13"/>
      <c r="N266" s="13"/>
      <c r="O266" s="13"/>
      <c r="P266" s="13"/>
      <c r="Q266" s="126"/>
      <c r="R266" s="13"/>
      <c r="S266" s="13"/>
      <c r="T266" s="13"/>
      <c r="U266" s="13"/>
      <c r="V266" s="13"/>
      <c r="W266" s="13"/>
      <c r="X266" s="126"/>
      <c r="Y266" s="13"/>
      <c r="Z266" s="13"/>
      <c r="AA266" s="13"/>
      <c r="AB266" s="13"/>
      <c r="AC266" s="13"/>
      <c r="AD266" s="13"/>
      <c r="AE266" s="126"/>
      <c r="AF266" s="127"/>
      <c r="AG266" s="13"/>
      <c r="AH266" s="13"/>
      <c r="AI266" s="13"/>
      <c r="AJ266" s="13"/>
      <c r="AK266" s="13"/>
      <c r="AL266" s="13"/>
      <c r="AM266" s="13"/>
      <c r="AN266" s="13"/>
      <c r="AO266" s="13"/>
      <c r="AP266" s="126"/>
      <c r="AQ266" s="126"/>
      <c r="AR266" s="127"/>
      <c r="AS266" s="29"/>
      <c r="AT266" s="127"/>
      <c r="AU266" s="126"/>
      <c r="AV266" s="13"/>
      <c r="AW266" s="13"/>
      <c r="AX266" s="13"/>
      <c r="AY266" s="13"/>
      <c r="AZ266" s="13"/>
      <c r="BA266" s="13"/>
      <c r="BB266" s="13"/>
      <c r="BC266" s="13"/>
      <c r="BD266" s="13"/>
      <c r="BE266" s="13"/>
      <c r="BF266" s="13"/>
      <c r="BG266" s="13"/>
      <c r="BH266" s="13"/>
    </row>
    <row r="267" spans="1:60" ht="12.75" customHeight="1">
      <c r="A267" s="123"/>
      <c r="B267" s="124"/>
      <c r="C267" s="125"/>
      <c r="D267" s="124"/>
      <c r="E267" s="125"/>
      <c r="F267" s="125"/>
      <c r="G267" s="126"/>
      <c r="H267" s="126"/>
      <c r="I267" s="126"/>
      <c r="J267" s="13"/>
      <c r="K267" s="13"/>
      <c r="L267" s="13"/>
      <c r="M267" s="13"/>
      <c r="N267" s="13"/>
      <c r="O267" s="13"/>
      <c r="P267" s="13"/>
      <c r="Q267" s="126"/>
      <c r="R267" s="13"/>
      <c r="S267" s="13"/>
      <c r="T267" s="13"/>
      <c r="U267" s="13"/>
      <c r="V267" s="13"/>
      <c r="W267" s="13"/>
      <c r="X267" s="126"/>
      <c r="Y267" s="13"/>
      <c r="Z267" s="13"/>
      <c r="AA267" s="13"/>
      <c r="AB267" s="13"/>
      <c r="AC267" s="13"/>
      <c r="AD267" s="13"/>
      <c r="AE267" s="126"/>
      <c r="AF267" s="127"/>
      <c r="AG267" s="13"/>
      <c r="AH267" s="13"/>
      <c r="AI267" s="13"/>
      <c r="AJ267" s="13"/>
      <c r="AK267" s="13"/>
      <c r="AL267" s="13"/>
      <c r="AM267" s="13"/>
      <c r="AN267" s="13"/>
      <c r="AO267" s="13"/>
      <c r="AP267" s="126"/>
      <c r="AQ267" s="126"/>
      <c r="AR267" s="127"/>
      <c r="AS267" s="29"/>
      <c r="AT267" s="127"/>
      <c r="AU267" s="126"/>
      <c r="AV267" s="13"/>
      <c r="AW267" s="13"/>
      <c r="AX267" s="13"/>
      <c r="AY267" s="13"/>
      <c r="AZ267" s="13"/>
      <c r="BA267" s="13"/>
      <c r="BB267" s="13"/>
      <c r="BC267" s="13"/>
      <c r="BD267" s="13"/>
      <c r="BE267" s="13"/>
      <c r="BF267" s="13"/>
      <c r="BG267" s="13"/>
      <c r="BH267" s="13"/>
    </row>
    <row r="268" spans="1:60" ht="12.75" customHeight="1">
      <c r="A268" s="123"/>
      <c r="B268" s="124"/>
      <c r="C268" s="125"/>
      <c r="D268" s="124"/>
      <c r="E268" s="125"/>
      <c r="F268" s="125"/>
      <c r="G268" s="126"/>
      <c r="H268" s="126"/>
      <c r="I268" s="126"/>
      <c r="J268" s="13"/>
      <c r="K268" s="13"/>
      <c r="L268" s="13"/>
      <c r="M268" s="13"/>
      <c r="N268" s="13"/>
      <c r="O268" s="13"/>
      <c r="P268" s="13"/>
      <c r="Q268" s="126"/>
      <c r="R268" s="13"/>
      <c r="S268" s="13"/>
      <c r="T268" s="13"/>
      <c r="U268" s="13"/>
      <c r="V268" s="13"/>
      <c r="W268" s="13"/>
      <c r="X268" s="126"/>
      <c r="Y268" s="13"/>
      <c r="Z268" s="13"/>
      <c r="AA268" s="13"/>
      <c r="AB268" s="13"/>
      <c r="AC268" s="13"/>
      <c r="AD268" s="13"/>
      <c r="AE268" s="126"/>
      <c r="AF268" s="127"/>
      <c r="AG268" s="13"/>
      <c r="AH268" s="13"/>
      <c r="AI268" s="13"/>
      <c r="AJ268" s="13"/>
      <c r="AK268" s="13"/>
      <c r="AL268" s="13"/>
      <c r="AM268" s="13"/>
      <c r="AN268" s="13"/>
      <c r="AO268" s="13"/>
      <c r="AP268" s="126"/>
      <c r="AQ268" s="126"/>
      <c r="AR268" s="127"/>
      <c r="AS268" s="29"/>
      <c r="AT268" s="127"/>
      <c r="AU268" s="126"/>
      <c r="AV268" s="13"/>
      <c r="AW268" s="13"/>
      <c r="AX268" s="13"/>
      <c r="AY268" s="13"/>
      <c r="AZ268" s="13"/>
      <c r="BA268" s="13"/>
      <c r="BB268" s="13"/>
      <c r="BC268" s="13"/>
      <c r="BD268" s="13"/>
      <c r="BE268" s="13"/>
      <c r="BF268" s="13"/>
      <c r="BG268" s="13"/>
      <c r="BH268" s="13"/>
    </row>
    <row r="269" spans="1:60" ht="12.75" customHeight="1">
      <c r="A269" s="123"/>
      <c r="B269" s="124"/>
      <c r="C269" s="125"/>
      <c r="D269" s="124"/>
      <c r="E269" s="125"/>
      <c r="F269" s="125"/>
      <c r="G269" s="126"/>
      <c r="H269" s="126"/>
      <c r="I269" s="126"/>
      <c r="J269" s="13"/>
      <c r="K269" s="13"/>
      <c r="L269" s="13"/>
      <c r="M269" s="13"/>
      <c r="N269" s="13"/>
      <c r="O269" s="13"/>
      <c r="P269" s="13"/>
      <c r="Q269" s="126"/>
      <c r="R269" s="13"/>
      <c r="S269" s="13"/>
      <c r="T269" s="13"/>
      <c r="U269" s="13"/>
      <c r="V269" s="13"/>
      <c r="W269" s="13"/>
      <c r="X269" s="126"/>
      <c r="Y269" s="13"/>
      <c r="Z269" s="13"/>
      <c r="AA269" s="13"/>
      <c r="AB269" s="13"/>
      <c r="AC269" s="13"/>
      <c r="AD269" s="13"/>
      <c r="AE269" s="126"/>
      <c r="AF269" s="127"/>
      <c r="AG269" s="13"/>
      <c r="AH269" s="13"/>
      <c r="AI269" s="13"/>
      <c r="AJ269" s="13"/>
      <c r="AK269" s="13"/>
      <c r="AL269" s="13"/>
      <c r="AM269" s="13"/>
      <c r="AN269" s="13"/>
      <c r="AO269" s="13"/>
      <c r="AP269" s="126"/>
      <c r="AQ269" s="126"/>
      <c r="AR269" s="127"/>
      <c r="AS269" s="29"/>
      <c r="AT269" s="127"/>
      <c r="AU269" s="126"/>
      <c r="AV269" s="13"/>
      <c r="AW269" s="13"/>
      <c r="AX269" s="13"/>
      <c r="AY269" s="13"/>
      <c r="AZ269" s="13"/>
      <c r="BA269" s="13"/>
      <c r="BB269" s="13"/>
      <c r="BC269" s="13"/>
      <c r="BD269" s="13"/>
      <c r="BE269" s="13"/>
      <c r="BF269" s="13"/>
      <c r="BG269" s="13"/>
      <c r="BH269" s="13"/>
    </row>
    <row r="270" spans="1:60" ht="12.75" customHeight="1">
      <c r="A270" s="123"/>
      <c r="B270" s="124"/>
      <c r="C270" s="125"/>
      <c r="D270" s="124"/>
      <c r="E270" s="125"/>
      <c r="F270" s="125"/>
      <c r="G270" s="126"/>
      <c r="H270" s="126"/>
      <c r="I270" s="126"/>
      <c r="J270" s="13"/>
      <c r="K270" s="13"/>
      <c r="L270" s="13"/>
      <c r="M270" s="13"/>
      <c r="N270" s="13"/>
      <c r="O270" s="13"/>
      <c r="P270" s="13"/>
      <c r="Q270" s="126"/>
      <c r="R270" s="13"/>
      <c r="S270" s="13"/>
      <c r="T270" s="13"/>
      <c r="U270" s="13"/>
      <c r="V270" s="13"/>
      <c r="W270" s="13"/>
      <c r="X270" s="126"/>
      <c r="Y270" s="13"/>
      <c r="Z270" s="13"/>
      <c r="AA270" s="13"/>
      <c r="AB270" s="13"/>
      <c r="AC270" s="13"/>
      <c r="AD270" s="13"/>
      <c r="AE270" s="126"/>
      <c r="AF270" s="127"/>
      <c r="AG270" s="13"/>
      <c r="AH270" s="13"/>
      <c r="AI270" s="13"/>
      <c r="AJ270" s="13"/>
      <c r="AK270" s="13"/>
      <c r="AL270" s="13"/>
      <c r="AM270" s="13"/>
      <c r="AN270" s="13"/>
      <c r="AO270" s="13"/>
      <c r="AP270" s="126"/>
      <c r="AQ270" s="126"/>
      <c r="AR270" s="127"/>
      <c r="AS270" s="29"/>
      <c r="AT270" s="127"/>
      <c r="AU270" s="126"/>
      <c r="AV270" s="13"/>
      <c r="AW270" s="13"/>
      <c r="AX270" s="13"/>
      <c r="AY270" s="13"/>
      <c r="AZ270" s="13"/>
      <c r="BA270" s="13"/>
      <c r="BB270" s="13"/>
      <c r="BC270" s="13"/>
      <c r="BD270" s="13"/>
      <c r="BE270" s="13"/>
      <c r="BF270" s="13"/>
      <c r="BG270" s="13"/>
      <c r="BH270" s="13"/>
    </row>
    <row r="271" spans="1:60" ht="12.75" customHeight="1">
      <c r="A271" s="123"/>
      <c r="B271" s="124"/>
      <c r="C271" s="125"/>
      <c r="D271" s="124"/>
      <c r="E271" s="125"/>
      <c r="F271" s="125"/>
      <c r="G271" s="126"/>
      <c r="H271" s="126"/>
      <c r="I271" s="126"/>
      <c r="J271" s="13"/>
      <c r="K271" s="13"/>
      <c r="L271" s="13"/>
      <c r="M271" s="13"/>
      <c r="N271" s="13"/>
      <c r="O271" s="13"/>
      <c r="P271" s="13"/>
      <c r="Q271" s="126"/>
      <c r="R271" s="13"/>
      <c r="S271" s="13"/>
      <c r="T271" s="13"/>
      <c r="U271" s="13"/>
      <c r="V271" s="13"/>
      <c r="W271" s="13"/>
      <c r="X271" s="126"/>
      <c r="Y271" s="13"/>
      <c r="Z271" s="13"/>
      <c r="AA271" s="13"/>
      <c r="AB271" s="13"/>
      <c r="AC271" s="13"/>
      <c r="AD271" s="13"/>
      <c r="AE271" s="126"/>
      <c r="AF271" s="127"/>
      <c r="AG271" s="13"/>
      <c r="AH271" s="13"/>
      <c r="AI271" s="13"/>
      <c r="AJ271" s="13"/>
      <c r="AK271" s="13"/>
      <c r="AL271" s="13"/>
      <c r="AM271" s="13"/>
      <c r="AN271" s="13"/>
      <c r="AO271" s="13"/>
      <c r="AP271" s="126"/>
      <c r="AQ271" s="126"/>
      <c r="AR271" s="127"/>
      <c r="AS271" s="29"/>
      <c r="AT271" s="127"/>
      <c r="AU271" s="126"/>
      <c r="AV271" s="13"/>
      <c r="AW271" s="13"/>
      <c r="AX271" s="13"/>
      <c r="AY271" s="13"/>
      <c r="AZ271" s="13"/>
      <c r="BA271" s="13"/>
      <c r="BB271" s="13"/>
      <c r="BC271" s="13"/>
      <c r="BD271" s="13"/>
      <c r="BE271" s="13"/>
      <c r="BF271" s="13"/>
      <c r="BG271" s="13"/>
      <c r="BH271" s="13"/>
    </row>
    <row r="272" spans="1:60" ht="12.75" customHeight="1">
      <c r="A272" s="123"/>
      <c r="B272" s="124"/>
      <c r="C272" s="125"/>
      <c r="D272" s="124"/>
      <c r="E272" s="125"/>
      <c r="F272" s="125"/>
      <c r="G272" s="126"/>
      <c r="H272" s="126"/>
      <c r="I272" s="126"/>
      <c r="J272" s="13"/>
      <c r="K272" s="13"/>
      <c r="L272" s="13"/>
      <c r="M272" s="13"/>
      <c r="N272" s="13"/>
      <c r="O272" s="13"/>
      <c r="P272" s="13"/>
      <c r="Q272" s="126"/>
      <c r="R272" s="13"/>
      <c r="S272" s="13"/>
      <c r="T272" s="13"/>
      <c r="U272" s="13"/>
      <c r="V272" s="13"/>
      <c r="W272" s="13"/>
      <c r="X272" s="126"/>
      <c r="Y272" s="13"/>
      <c r="Z272" s="13"/>
      <c r="AA272" s="13"/>
      <c r="AB272" s="13"/>
      <c r="AC272" s="13"/>
      <c r="AD272" s="13"/>
      <c r="AE272" s="126"/>
      <c r="AF272" s="127"/>
      <c r="AG272" s="13"/>
      <c r="AH272" s="13"/>
      <c r="AI272" s="13"/>
      <c r="AJ272" s="13"/>
      <c r="AK272" s="13"/>
      <c r="AL272" s="13"/>
      <c r="AM272" s="13"/>
      <c r="AN272" s="13"/>
      <c r="AO272" s="13"/>
      <c r="AP272" s="126"/>
      <c r="AQ272" s="126"/>
      <c r="AR272" s="127"/>
      <c r="AS272" s="29"/>
      <c r="AT272" s="127"/>
      <c r="AU272" s="126"/>
      <c r="AV272" s="13"/>
      <c r="AW272" s="13"/>
      <c r="AX272" s="13"/>
      <c r="AY272" s="13"/>
      <c r="AZ272" s="13"/>
      <c r="BA272" s="13"/>
      <c r="BB272" s="13"/>
      <c r="BC272" s="13"/>
      <c r="BD272" s="13"/>
      <c r="BE272" s="13"/>
      <c r="BF272" s="13"/>
      <c r="BG272" s="13"/>
      <c r="BH272" s="13"/>
    </row>
    <row r="273" spans="1:60" ht="12.75" customHeight="1">
      <c r="A273" s="123"/>
      <c r="B273" s="124"/>
      <c r="C273" s="125"/>
      <c r="D273" s="124"/>
      <c r="E273" s="125"/>
      <c r="F273" s="125"/>
      <c r="G273" s="126"/>
      <c r="H273" s="126"/>
      <c r="I273" s="126"/>
      <c r="J273" s="13"/>
      <c r="K273" s="13"/>
      <c r="L273" s="13"/>
      <c r="M273" s="13"/>
      <c r="N273" s="13"/>
      <c r="O273" s="13"/>
      <c r="P273" s="13"/>
      <c r="Q273" s="126"/>
      <c r="R273" s="13"/>
      <c r="S273" s="13"/>
      <c r="T273" s="13"/>
      <c r="U273" s="13"/>
      <c r="V273" s="13"/>
      <c r="W273" s="13"/>
      <c r="X273" s="126"/>
      <c r="Y273" s="13"/>
      <c r="Z273" s="13"/>
      <c r="AA273" s="13"/>
      <c r="AB273" s="13"/>
      <c r="AC273" s="13"/>
      <c r="AD273" s="13"/>
      <c r="AE273" s="126"/>
      <c r="AF273" s="127"/>
      <c r="AG273" s="13"/>
      <c r="AH273" s="13"/>
      <c r="AI273" s="13"/>
      <c r="AJ273" s="13"/>
      <c r="AK273" s="13"/>
      <c r="AL273" s="13"/>
      <c r="AM273" s="13"/>
      <c r="AN273" s="13"/>
      <c r="AO273" s="13"/>
      <c r="AP273" s="126"/>
      <c r="AQ273" s="126"/>
      <c r="AR273" s="127"/>
      <c r="AS273" s="29"/>
      <c r="AT273" s="127"/>
      <c r="AU273" s="126"/>
      <c r="AV273" s="13"/>
      <c r="AW273" s="13"/>
      <c r="AX273" s="13"/>
      <c r="AY273" s="13"/>
      <c r="AZ273" s="13"/>
      <c r="BA273" s="13"/>
      <c r="BB273" s="13"/>
      <c r="BC273" s="13"/>
      <c r="BD273" s="13"/>
      <c r="BE273" s="13"/>
      <c r="BF273" s="13"/>
      <c r="BG273" s="13"/>
      <c r="BH273" s="13"/>
    </row>
    <row r="274" spans="1:60" ht="12.75" customHeight="1">
      <c r="A274" s="123"/>
      <c r="B274" s="124"/>
      <c r="C274" s="125"/>
      <c r="D274" s="124"/>
      <c r="E274" s="125"/>
      <c r="F274" s="125"/>
      <c r="G274" s="126"/>
      <c r="H274" s="126"/>
      <c r="I274" s="126"/>
      <c r="J274" s="13"/>
      <c r="K274" s="13"/>
      <c r="L274" s="13"/>
      <c r="M274" s="13"/>
      <c r="N274" s="13"/>
      <c r="O274" s="13"/>
      <c r="P274" s="13"/>
      <c r="Q274" s="126"/>
      <c r="R274" s="13"/>
      <c r="S274" s="13"/>
      <c r="T274" s="13"/>
      <c r="U274" s="13"/>
      <c r="V274" s="13"/>
      <c r="W274" s="13"/>
      <c r="X274" s="126"/>
      <c r="Y274" s="13"/>
      <c r="Z274" s="13"/>
      <c r="AA274" s="13"/>
      <c r="AB274" s="13"/>
      <c r="AC274" s="13"/>
      <c r="AD274" s="13"/>
      <c r="AE274" s="126"/>
      <c r="AF274" s="127"/>
      <c r="AG274" s="13"/>
      <c r="AH274" s="13"/>
      <c r="AI274" s="13"/>
      <c r="AJ274" s="13"/>
      <c r="AK274" s="13"/>
      <c r="AL274" s="13"/>
      <c r="AM274" s="13"/>
      <c r="AN274" s="13"/>
      <c r="AO274" s="13"/>
      <c r="AP274" s="126"/>
      <c r="AQ274" s="126"/>
      <c r="AR274" s="127"/>
      <c r="AS274" s="29"/>
      <c r="AT274" s="127"/>
      <c r="AU274" s="126"/>
      <c r="AV274" s="13"/>
      <c r="AW274" s="13"/>
      <c r="AX274" s="13"/>
      <c r="AY274" s="13"/>
      <c r="AZ274" s="13"/>
      <c r="BA274" s="13"/>
      <c r="BB274" s="13"/>
      <c r="BC274" s="13"/>
      <c r="BD274" s="13"/>
      <c r="BE274" s="13"/>
      <c r="BF274" s="13"/>
      <c r="BG274" s="13"/>
      <c r="BH274" s="13"/>
    </row>
    <row r="275" spans="1:60" ht="12.75" customHeight="1">
      <c r="A275" s="123"/>
      <c r="B275" s="124"/>
      <c r="C275" s="125"/>
      <c r="D275" s="124"/>
      <c r="E275" s="125"/>
      <c r="F275" s="125"/>
      <c r="G275" s="126"/>
      <c r="H275" s="126"/>
      <c r="I275" s="126"/>
      <c r="J275" s="13"/>
      <c r="K275" s="13"/>
      <c r="L275" s="13"/>
      <c r="M275" s="13"/>
      <c r="N275" s="13"/>
      <c r="O275" s="13"/>
      <c r="P275" s="13"/>
      <c r="Q275" s="126"/>
      <c r="R275" s="13"/>
      <c r="S275" s="13"/>
      <c r="T275" s="13"/>
      <c r="U275" s="13"/>
      <c r="V275" s="13"/>
      <c r="W275" s="13"/>
      <c r="X275" s="126"/>
      <c r="Y275" s="13"/>
      <c r="Z275" s="13"/>
      <c r="AA275" s="13"/>
      <c r="AB275" s="13"/>
      <c r="AC275" s="13"/>
      <c r="AD275" s="13"/>
      <c r="AE275" s="126"/>
      <c r="AF275" s="127"/>
      <c r="AG275" s="13"/>
      <c r="AH275" s="13"/>
      <c r="AI275" s="13"/>
      <c r="AJ275" s="13"/>
      <c r="AK275" s="13"/>
      <c r="AL275" s="13"/>
      <c r="AM275" s="13"/>
      <c r="AN275" s="13"/>
      <c r="AO275" s="13"/>
      <c r="AP275" s="126"/>
      <c r="AQ275" s="126"/>
      <c r="AR275" s="127"/>
      <c r="AS275" s="29"/>
      <c r="AT275" s="127"/>
      <c r="AU275" s="126"/>
      <c r="AV275" s="13"/>
      <c r="AW275" s="13"/>
      <c r="AX275" s="13"/>
      <c r="AY275" s="13"/>
      <c r="AZ275" s="13"/>
      <c r="BA275" s="13"/>
      <c r="BB275" s="13"/>
      <c r="BC275" s="13"/>
      <c r="BD275" s="13"/>
      <c r="BE275" s="13"/>
      <c r="BF275" s="13"/>
      <c r="BG275" s="13"/>
      <c r="BH275" s="13"/>
    </row>
    <row r="276" spans="1:60" ht="12.75" customHeight="1">
      <c r="A276" s="123"/>
      <c r="B276" s="124"/>
      <c r="C276" s="125"/>
      <c r="D276" s="124"/>
      <c r="E276" s="125"/>
      <c r="F276" s="125"/>
      <c r="G276" s="126"/>
      <c r="H276" s="126"/>
      <c r="I276" s="126"/>
      <c r="J276" s="13"/>
      <c r="K276" s="13"/>
      <c r="L276" s="13"/>
      <c r="M276" s="13"/>
      <c r="N276" s="13"/>
      <c r="O276" s="13"/>
      <c r="P276" s="13"/>
      <c r="Q276" s="126"/>
      <c r="R276" s="13"/>
      <c r="S276" s="13"/>
      <c r="T276" s="13"/>
      <c r="U276" s="13"/>
      <c r="V276" s="13"/>
      <c r="W276" s="13"/>
      <c r="X276" s="126"/>
      <c r="Y276" s="13"/>
      <c r="Z276" s="13"/>
      <c r="AA276" s="13"/>
      <c r="AB276" s="13"/>
      <c r="AC276" s="13"/>
      <c r="AD276" s="13"/>
      <c r="AE276" s="126"/>
      <c r="AF276" s="127"/>
      <c r="AG276" s="13"/>
      <c r="AH276" s="13"/>
      <c r="AI276" s="13"/>
      <c r="AJ276" s="13"/>
      <c r="AK276" s="13"/>
      <c r="AL276" s="13"/>
      <c r="AM276" s="13"/>
      <c r="AN276" s="13"/>
      <c r="AO276" s="13"/>
      <c r="AP276" s="126"/>
      <c r="AQ276" s="126"/>
      <c r="AR276" s="127"/>
      <c r="AS276" s="29"/>
      <c r="AT276" s="127"/>
      <c r="AU276" s="126"/>
      <c r="AV276" s="13"/>
      <c r="AW276" s="13"/>
      <c r="AX276" s="13"/>
      <c r="AY276" s="13"/>
      <c r="AZ276" s="13"/>
      <c r="BA276" s="13"/>
      <c r="BB276" s="13"/>
      <c r="BC276" s="13"/>
      <c r="BD276" s="13"/>
      <c r="BE276" s="13"/>
      <c r="BF276" s="13"/>
      <c r="BG276" s="13"/>
      <c r="BH276" s="13"/>
    </row>
    <row r="277" spans="1:60" ht="12.75" customHeight="1">
      <c r="A277" s="123"/>
      <c r="B277" s="124"/>
      <c r="C277" s="125"/>
      <c r="D277" s="124"/>
      <c r="E277" s="125"/>
      <c r="F277" s="125"/>
      <c r="G277" s="126"/>
      <c r="H277" s="126"/>
      <c r="I277" s="126"/>
      <c r="J277" s="13"/>
      <c r="K277" s="13"/>
      <c r="L277" s="13"/>
      <c r="M277" s="13"/>
      <c r="N277" s="13"/>
      <c r="O277" s="13"/>
      <c r="P277" s="13"/>
      <c r="Q277" s="126"/>
      <c r="R277" s="13"/>
      <c r="S277" s="13"/>
      <c r="T277" s="13"/>
      <c r="U277" s="13"/>
      <c r="V277" s="13"/>
      <c r="W277" s="13"/>
      <c r="X277" s="126"/>
      <c r="Y277" s="13"/>
      <c r="Z277" s="13"/>
      <c r="AA277" s="13"/>
      <c r="AB277" s="13"/>
      <c r="AC277" s="13"/>
      <c r="AD277" s="13"/>
      <c r="AE277" s="126"/>
      <c r="AF277" s="127"/>
      <c r="AG277" s="13"/>
      <c r="AH277" s="13"/>
      <c r="AI277" s="13"/>
      <c r="AJ277" s="13"/>
      <c r="AK277" s="13"/>
      <c r="AL277" s="13"/>
      <c r="AM277" s="13"/>
      <c r="AN277" s="13"/>
      <c r="AO277" s="13"/>
      <c r="AP277" s="126"/>
      <c r="AQ277" s="126"/>
      <c r="AR277" s="127"/>
      <c r="AS277" s="29"/>
      <c r="AT277" s="127"/>
      <c r="AU277" s="126"/>
      <c r="AV277" s="13"/>
      <c r="AW277" s="13"/>
      <c r="AX277" s="13"/>
      <c r="AY277" s="13"/>
      <c r="AZ277" s="13"/>
      <c r="BA277" s="13"/>
      <c r="BB277" s="13"/>
      <c r="BC277" s="13"/>
      <c r="BD277" s="13"/>
      <c r="BE277" s="13"/>
      <c r="BF277" s="13"/>
      <c r="BG277" s="13"/>
      <c r="BH277" s="13"/>
    </row>
    <row r="278" spans="1:60" ht="12.75" customHeight="1">
      <c r="A278" s="123"/>
      <c r="B278" s="124"/>
      <c r="C278" s="125"/>
      <c r="D278" s="124"/>
      <c r="E278" s="125"/>
      <c r="F278" s="125"/>
      <c r="G278" s="126"/>
      <c r="H278" s="126"/>
      <c r="I278" s="126"/>
      <c r="J278" s="13"/>
      <c r="K278" s="13"/>
      <c r="L278" s="13"/>
      <c r="M278" s="13"/>
      <c r="N278" s="13"/>
      <c r="O278" s="13"/>
      <c r="P278" s="13"/>
      <c r="Q278" s="126"/>
      <c r="R278" s="13"/>
      <c r="S278" s="13"/>
      <c r="T278" s="13"/>
      <c r="U278" s="13"/>
      <c r="V278" s="13"/>
      <c r="W278" s="13"/>
      <c r="X278" s="126"/>
      <c r="Y278" s="13"/>
      <c r="Z278" s="13"/>
      <c r="AA278" s="13"/>
      <c r="AB278" s="13"/>
      <c r="AC278" s="13"/>
      <c r="AD278" s="13"/>
      <c r="AE278" s="126"/>
      <c r="AF278" s="127"/>
      <c r="AG278" s="13"/>
      <c r="AH278" s="13"/>
      <c r="AI278" s="13"/>
      <c r="AJ278" s="13"/>
      <c r="AK278" s="13"/>
      <c r="AL278" s="13"/>
      <c r="AM278" s="13"/>
      <c r="AN278" s="13"/>
      <c r="AO278" s="13"/>
      <c r="AP278" s="126"/>
      <c r="AQ278" s="126"/>
      <c r="AR278" s="127"/>
      <c r="AS278" s="29"/>
      <c r="AT278" s="127"/>
      <c r="AU278" s="126"/>
      <c r="AV278" s="13"/>
      <c r="AW278" s="13"/>
      <c r="AX278" s="13"/>
      <c r="AY278" s="13"/>
      <c r="AZ278" s="13"/>
      <c r="BA278" s="13"/>
      <c r="BB278" s="13"/>
      <c r="BC278" s="13"/>
      <c r="BD278" s="13"/>
      <c r="BE278" s="13"/>
      <c r="BF278" s="13"/>
      <c r="BG278" s="13"/>
      <c r="BH278" s="13"/>
    </row>
    <row r="279" spans="1:60" ht="12.75" customHeight="1">
      <c r="A279" s="123"/>
      <c r="B279" s="124"/>
      <c r="C279" s="125"/>
      <c r="D279" s="124"/>
      <c r="E279" s="125"/>
      <c r="F279" s="125"/>
      <c r="G279" s="126"/>
      <c r="H279" s="126"/>
      <c r="I279" s="126"/>
      <c r="J279" s="13"/>
      <c r="K279" s="13"/>
      <c r="L279" s="13"/>
      <c r="M279" s="13"/>
      <c r="N279" s="13"/>
      <c r="O279" s="13"/>
      <c r="P279" s="13"/>
      <c r="Q279" s="126"/>
      <c r="R279" s="13"/>
      <c r="S279" s="13"/>
      <c r="T279" s="13"/>
      <c r="U279" s="13"/>
      <c r="V279" s="13"/>
      <c r="W279" s="13"/>
      <c r="X279" s="126"/>
      <c r="Y279" s="13"/>
      <c r="Z279" s="13"/>
      <c r="AA279" s="13"/>
      <c r="AB279" s="13"/>
      <c r="AC279" s="13"/>
      <c r="AD279" s="13"/>
      <c r="AE279" s="126"/>
      <c r="AF279" s="127"/>
      <c r="AG279" s="13"/>
      <c r="AH279" s="13"/>
      <c r="AI279" s="13"/>
      <c r="AJ279" s="13"/>
      <c r="AK279" s="13"/>
      <c r="AL279" s="13"/>
      <c r="AM279" s="13"/>
      <c r="AN279" s="13"/>
      <c r="AO279" s="13"/>
      <c r="AP279" s="126"/>
      <c r="AQ279" s="126"/>
      <c r="AR279" s="127"/>
      <c r="AS279" s="29"/>
      <c r="AT279" s="127"/>
      <c r="AU279" s="126"/>
      <c r="AV279" s="13"/>
      <c r="AW279" s="13"/>
      <c r="AX279" s="13"/>
      <c r="AY279" s="13"/>
      <c r="AZ279" s="13"/>
      <c r="BA279" s="13"/>
      <c r="BB279" s="13"/>
      <c r="BC279" s="13"/>
      <c r="BD279" s="13"/>
      <c r="BE279" s="13"/>
      <c r="BF279" s="13"/>
      <c r="BG279" s="13"/>
      <c r="BH279" s="13"/>
    </row>
    <row r="280" spans="1:60" ht="12.75" customHeight="1">
      <c r="A280" s="123"/>
      <c r="B280" s="124"/>
      <c r="C280" s="125"/>
      <c r="D280" s="124"/>
      <c r="E280" s="125"/>
      <c r="F280" s="125"/>
      <c r="G280" s="126"/>
      <c r="H280" s="126"/>
      <c r="I280" s="126"/>
      <c r="J280" s="13"/>
      <c r="K280" s="13"/>
      <c r="L280" s="13"/>
      <c r="M280" s="13"/>
      <c r="N280" s="13"/>
      <c r="O280" s="13"/>
      <c r="P280" s="13"/>
      <c r="Q280" s="126"/>
      <c r="R280" s="13"/>
      <c r="S280" s="13"/>
      <c r="T280" s="13"/>
      <c r="U280" s="13"/>
      <c r="V280" s="13"/>
      <c r="W280" s="13"/>
      <c r="X280" s="126"/>
      <c r="Y280" s="13"/>
      <c r="Z280" s="13"/>
      <c r="AA280" s="13"/>
      <c r="AB280" s="13"/>
      <c r="AC280" s="13"/>
      <c r="AD280" s="13"/>
      <c r="AE280" s="126"/>
      <c r="AF280" s="127"/>
      <c r="AG280" s="13"/>
      <c r="AH280" s="13"/>
      <c r="AI280" s="13"/>
      <c r="AJ280" s="13"/>
      <c r="AK280" s="13"/>
      <c r="AL280" s="13"/>
      <c r="AM280" s="13"/>
      <c r="AN280" s="13"/>
      <c r="AO280" s="13"/>
      <c r="AP280" s="126"/>
      <c r="AQ280" s="126"/>
      <c r="AR280" s="127"/>
      <c r="AS280" s="29"/>
      <c r="AT280" s="127"/>
      <c r="AU280" s="126"/>
      <c r="AV280" s="13"/>
      <c r="AW280" s="13"/>
      <c r="AX280" s="13"/>
      <c r="AY280" s="13"/>
      <c r="AZ280" s="13"/>
      <c r="BA280" s="13"/>
      <c r="BB280" s="13"/>
      <c r="BC280" s="13"/>
      <c r="BD280" s="13"/>
      <c r="BE280" s="13"/>
      <c r="BF280" s="13"/>
      <c r="BG280" s="13"/>
      <c r="BH280" s="13"/>
    </row>
    <row r="281" spans="1:60" ht="12.75" customHeight="1">
      <c r="A281" s="123"/>
      <c r="B281" s="124"/>
      <c r="C281" s="125"/>
      <c r="D281" s="124"/>
      <c r="E281" s="125"/>
      <c r="F281" s="125"/>
      <c r="G281" s="126"/>
      <c r="H281" s="126"/>
      <c r="I281" s="126"/>
      <c r="J281" s="13"/>
      <c r="K281" s="13"/>
      <c r="L281" s="13"/>
      <c r="M281" s="13"/>
      <c r="N281" s="13"/>
      <c r="O281" s="13"/>
      <c r="P281" s="13"/>
      <c r="Q281" s="126"/>
      <c r="R281" s="13"/>
      <c r="S281" s="13"/>
      <c r="T281" s="13"/>
      <c r="U281" s="13"/>
      <c r="V281" s="13"/>
      <c r="W281" s="13"/>
      <c r="X281" s="126"/>
      <c r="Y281" s="13"/>
      <c r="Z281" s="13"/>
      <c r="AA281" s="13"/>
      <c r="AB281" s="13"/>
      <c r="AC281" s="13"/>
      <c r="AD281" s="13"/>
      <c r="AE281" s="126"/>
      <c r="AF281" s="127"/>
      <c r="AG281" s="13"/>
      <c r="AH281" s="13"/>
      <c r="AI281" s="13"/>
      <c r="AJ281" s="13"/>
      <c r="AK281" s="13"/>
      <c r="AL281" s="13"/>
      <c r="AM281" s="13"/>
      <c r="AN281" s="13"/>
      <c r="AO281" s="13"/>
      <c r="AP281" s="126"/>
      <c r="AQ281" s="126"/>
      <c r="AR281" s="127"/>
      <c r="AS281" s="29"/>
      <c r="AT281" s="127"/>
      <c r="AU281" s="126"/>
      <c r="AV281" s="13"/>
      <c r="AW281" s="13"/>
      <c r="AX281" s="13"/>
      <c r="AY281" s="13"/>
      <c r="AZ281" s="13"/>
      <c r="BA281" s="13"/>
      <c r="BB281" s="13"/>
      <c r="BC281" s="13"/>
      <c r="BD281" s="13"/>
      <c r="BE281" s="13"/>
      <c r="BF281" s="13"/>
      <c r="BG281" s="13"/>
      <c r="BH281" s="13"/>
    </row>
    <row r="282" spans="1:60" ht="12.75" customHeight="1">
      <c r="A282" s="123"/>
      <c r="B282" s="124"/>
      <c r="C282" s="125"/>
      <c r="D282" s="124"/>
      <c r="E282" s="125"/>
      <c r="F282" s="125"/>
      <c r="G282" s="126"/>
      <c r="H282" s="126"/>
      <c r="I282" s="126"/>
      <c r="J282" s="13"/>
      <c r="K282" s="13"/>
      <c r="L282" s="13"/>
      <c r="M282" s="13"/>
      <c r="N282" s="13"/>
      <c r="O282" s="13"/>
      <c r="P282" s="13"/>
      <c r="Q282" s="126"/>
      <c r="R282" s="13"/>
      <c r="S282" s="13"/>
      <c r="T282" s="13"/>
      <c r="U282" s="13"/>
      <c r="V282" s="13"/>
      <c r="W282" s="13"/>
      <c r="X282" s="126"/>
      <c r="Y282" s="13"/>
      <c r="Z282" s="13"/>
      <c r="AA282" s="13"/>
      <c r="AB282" s="13"/>
      <c r="AC282" s="13"/>
      <c r="AD282" s="13"/>
      <c r="AE282" s="126"/>
      <c r="AF282" s="127"/>
      <c r="AG282" s="13"/>
      <c r="AH282" s="13"/>
      <c r="AI282" s="13"/>
      <c r="AJ282" s="13"/>
      <c r="AK282" s="13"/>
      <c r="AL282" s="13"/>
      <c r="AM282" s="13"/>
      <c r="AN282" s="13"/>
      <c r="AO282" s="13"/>
      <c r="AP282" s="126"/>
      <c r="AQ282" s="126"/>
      <c r="AR282" s="127"/>
      <c r="AS282" s="29"/>
      <c r="AT282" s="127"/>
      <c r="AU282" s="126"/>
      <c r="AV282" s="13"/>
      <c r="AW282" s="13"/>
      <c r="AX282" s="13"/>
      <c r="AY282" s="13"/>
      <c r="AZ282" s="13"/>
      <c r="BA282" s="13"/>
      <c r="BB282" s="13"/>
      <c r="BC282" s="13"/>
      <c r="BD282" s="13"/>
      <c r="BE282" s="13"/>
      <c r="BF282" s="13"/>
      <c r="BG282" s="13"/>
      <c r="BH282" s="13"/>
    </row>
    <row r="283" spans="1:60" ht="12.75" customHeight="1">
      <c r="A283" s="123"/>
      <c r="B283" s="124"/>
      <c r="C283" s="125"/>
      <c r="D283" s="124"/>
      <c r="E283" s="125"/>
      <c r="F283" s="125"/>
      <c r="G283" s="126"/>
      <c r="H283" s="126"/>
      <c r="I283" s="126"/>
      <c r="J283" s="13"/>
      <c r="K283" s="13"/>
      <c r="L283" s="13"/>
      <c r="M283" s="13"/>
      <c r="N283" s="13"/>
      <c r="O283" s="13"/>
      <c r="P283" s="13"/>
      <c r="Q283" s="126"/>
      <c r="R283" s="13"/>
      <c r="S283" s="13"/>
      <c r="T283" s="13"/>
      <c r="U283" s="13"/>
      <c r="V283" s="13"/>
      <c r="W283" s="13"/>
      <c r="X283" s="126"/>
      <c r="Y283" s="13"/>
      <c r="Z283" s="13"/>
      <c r="AA283" s="13"/>
      <c r="AB283" s="13"/>
      <c r="AC283" s="13"/>
      <c r="AD283" s="13"/>
      <c r="AE283" s="126"/>
      <c r="AF283" s="127"/>
      <c r="AG283" s="13"/>
      <c r="AH283" s="13"/>
      <c r="AI283" s="13"/>
      <c r="AJ283" s="13"/>
      <c r="AK283" s="13"/>
      <c r="AL283" s="13"/>
      <c r="AM283" s="13"/>
      <c r="AN283" s="13"/>
      <c r="AO283" s="13"/>
      <c r="AP283" s="126"/>
      <c r="AQ283" s="126"/>
      <c r="AR283" s="127"/>
      <c r="AS283" s="29"/>
      <c r="AT283" s="127"/>
      <c r="AU283" s="126"/>
      <c r="AV283" s="13"/>
      <c r="AW283" s="13"/>
      <c r="AX283" s="13"/>
      <c r="AY283" s="13"/>
      <c r="AZ283" s="13"/>
      <c r="BA283" s="13"/>
      <c r="BB283" s="13"/>
      <c r="BC283" s="13"/>
      <c r="BD283" s="13"/>
      <c r="BE283" s="13"/>
      <c r="BF283" s="13"/>
      <c r="BG283" s="13"/>
      <c r="BH283" s="13"/>
    </row>
    <row r="284" spans="1:60" ht="12.75" customHeight="1">
      <c r="A284" s="123"/>
      <c r="B284" s="124"/>
      <c r="C284" s="125"/>
      <c r="D284" s="124"/>
      <c r="E284" s="125"/>
      <c r="F284" s="125"/>
      <c r="G284" s="126"/>
      <c r="H284" s="126"/>
      <c r="I284" s="126"/>
      <c r="J284" s="13"/>
      <c r="K284" s="13"/>
      <c r="L284" s="13"/>
      <c r="M284" s="13"/>
      <c r="N284" s="13"/>
      <c r="O284" s="13"/>
      <c r="P284" s="13"/>
      <c r="Q284" s="126"/>
      <c r="R284" s="13"/>
      <c r="S284" s="13"/>
      <c r="T284" s="13"/>
      <c r="U284" s="13"/>
      <c r="V284" s="13"/>
      <c r="W284" s="13"/>
      <c r="X284" s="126"/>
      <c r="Y284" s="13"/>
      <c r="Z284" s="13"/>
      <c r="AA284" s="13"/>
      <c r="AB284" s="13"/>
      <c r="AC284" s="13"/>
      <c r="AD284" s="13"/>
      <c r="AE284" s="126"/>
      <c r="AF284" s="127"/>
      <c r="AG284" s="13"/>
      <c r="AH284" s="13"/>
      <c r="AI284" s="13"/>
      <c r="AJ284" s="13"/>
      <c r="AK284" s="13"/>
      <c r="AL284" s="13"/>
      <c r="AM284" s="13"/>
      <c r="AN284" s="13"/>
      <c r="AO284" s="13"/>
      <c r="AP284" s="126"/>
      <c r="AQ284" s="126"/>
      <c r="AR284" s="127"/>
      <c r="AS284" s="29"/>
      <c r="AT284" s="127"/>
      <c r="AU284" s="126"/>
      <c r="AV284" s="13"/>
      <c r="AW284" s="13"/>
      <c r="AX284" s="13"/>
      <c r="AY284" s="13"/>
      <c r="AZ284" s="13"/>
      <c r="BA284" s="13"/>
      <c r="BB284" s="13"/>
      <c r="BC284" s="13"/>
      <c r="BD284" s="13"/>
      <c r="BE284" s="13"/>
      <c r="BF284" s="13"/>
      <c r="BG284" s="13"/>
      <c r="BH284" s="13"/>
    </row>
    <row r="285" spans="1:60" ht="12.75" customHeight="1">
      <c r="A285" s="123"/>
      <c r="B285" s="124"/>
      <c r="C285" s="125"/>
      <c r="D285" s="124"/>
      <c r="E285" s="125"/>
      <c r="F285" s="125"/>
      <c r="G285" s="126"/>
      <c r="H285" s="126"/>
      <c r="I285" s="126"/>
      <c r="J285" s="13"/>
      <c r="K285" s="13"/>
      <c r="L285" s="13"/>
      <c r="M285" s="13"/>
      <c r="N285" s="13"/>
      <c r="O285" s="13"/>
      <c r="P285" s="13"/>
      <c r="Q285" s="126"/>
      <c r="R285" s="13"/>
      <c r="S285" s="13"/>
      <c r="T285" s="13"/>
      <c r="U285" s="13"/>
      <c r="V285" s="13"/>
      <c r="W285" s="13"/>
      <c r="X285" s="126"/>
      <c r="Y285" s="13"/>
      <c r="Z285" s="13"/>
      <c r="AA285" s="13"/>
      <c r="AB285" s="13"/>
      <c r="AC285" s="13"/>
      <c r="AD285" s="13"/>
      <c r="AE285" s="126"/>
      <c r="AF285" s="127"/>
      <c r="AG285" s="13"/>
      <c r="AH285" s="13"/>
      <c r="AI285" s="13"/>
      <c r="AJ285" s="13"/>
      <c r="AK285" s="13"/>
      <c r="AL285" s="13"/>
      <c r="AM285" s="13"/>
      <c r="AN285" s="13"/>
      <c r="AO285" s="13"/>
      <c r="AP285" s="126"/>
      <c r="AQ285" s="126"/>
      <c r="AR285" s="127"/>
      <c r="AS285" s="29"/>
      <c r="AT285" s="127"/>
      <c r="AU285" s="126"/>
      <c r="AV285" s="13"/>
      <c r="AW285" s="13"/>
      <c r="AX285" s="13"/>
      <c r="AY285" s="13"/>
      <c r="AZ285" s="13"/>
      <c r="BA285" s="13"/>
      <c r="BB285" s="13"/>
      <c r="BC285" s="13"/>
      <c r="BD285" s="13"/>
      <c r="BE285" s="13"/>
      <c r="BF285" s="13"/>
      <c r="BG285" s="13"/>
      <c r="BH285" s="13"/>
    </row>
    <row r="286" spans="1:60" ht="12.75" customHeight="1">
      <c r="A286" s="123"/>
      <c r="B286" s="124"/>
      <c r="C286" s="125"/>
      <c r="D286" s="124"/>
      <c r="E286" s="125"/>
      <c r="F286" s="125"/>
      <c r="G286" s="126"/>
      <c r="H286" s="126"/>
      <c r="I286" s="126"/>
      <c r="J286" s="13"/>
      <c r="K286" s="13"/>
      <c r="L286" s="13"/>
      <c r="M286" s="13"/>
      <c r="N286" s="13"/>
      <c r="O286" s="13"/>
      <c r="P286" s="13"/>
      <c r="Q286" s="126"/>
      <c r="R286" s="13"/>
      <c r="S286" s="13"/>
      <c r="T286" s="13"/>
      <c r="U286" s="13"/>
      <c r="V286" s="13"/>
      <c r="W286" s="13"/>
      <c r="X286" s="126"/>
      <c r="Y286" s="13"/>
      <c r="Z286" s="13"/>
      <c r="AA286" s="13"/>
      <c r="AB286" s="13"/>
      <c r="AC286" s="13"/>
      <c r="AD286" s="13"/>
      <c r="AE286" s="126"/>
      <c r="AF286" s="127"/>
      <c r="AG286" s="13"/>
      <c r="AH286" s="13"/>
      <c r="AI286" s="13"/>
      <c r="AJ286" s="13"/>
      <c r="AK286" s="13"/>
      <c r="AL286" s="13"/>
      <c r="AM286" s="13"/>
      <c r="AN286" s="13"/>
      <c r="AO286" s="13"/>
      <c r="AP286" s="126"/>
      <c r="AQ286" s="126"/>
      <c r="AR286" s="127"/>
      <c r="AS286" s="29"/>
      <c r="AT286" s="127"/>
      <c r="AU286" s="126"/>
      <c r="AV286" s="13"/>
      <c r="AW286" s="13"/>
      <c r="AX286" s="13"/>
      <c r="AY286" s="13"/>
      <c r="AZ286" s="13"/>
      <c r="BA286" s="13"/>
      <c r="BB286" s="13"/>
      <c r="BC286" s="13"/>
      <c r="BD286" s="13"/>
      <c r="BE286" s="13"/>
      <c r="BF286" s="13"/>
      <c r="BG286" s="13"/>
      <c r="BH286" s="13"/>
    </row>
    <row r="287" spans="1:60" ht="12.75" customHeight="1">
      <c r="A287" s="123"/>
      <c r="B287" s="124"/>
      <c r="C287" s="125"/>
      <c r="D287" s="124"/>
      <c r="E287" s="125"/>
      <c r="F287" s="125"/>
      <c r="G287" s="126"/>
      <c r="H287" s="126"/>
      <c r="I287" s="126"/>
      <c r="J287" s="13"/>
      <c r="K287" s="13"/>
      <c r="L287" s="13"/>
      <c r="M287" s="13"/>
      <c r="N287" s="13"/>
      <c r="O287" s="13"/>
      <c r="P287" s="13"/>
      <c r="Q287" s="126"/>
      <c r="R287" s="13"/>
      <c r="S287" s="13"/>
      <c r="T287" s="13"/>
      <c r="U287" s="13"/>
      <c r="V287" s="13"/>
      <c r="W287" s="13"/>
      <c r="X287" s="126"/>
      <c r="Y287" s="13"/>
      <c r="Z287" s="13"/>
      <c r="AA287" s="13"/>
      <c r="AB287" s="13"/>
      <c r="AC287" s="13"/>
      <c r="AD287" s="13"/>
      <c r="AE287" s="126"/>
      <c r="AF287" s="127"/>
      <c r="AG287" s="13"/>
      <c r="AH287" s="13"/>
      <c r="AI287" s="13"/>
      <c r="AJ287" s="13"/>
      <c r="AK287" s="13"/>
      <c r="AL287" s="13"/>
      <c r="AM287" s="13"/>
      <c r="AN287" s="13"/>
      <c r="AO287" s="13"/>
      <c r="AP287" s="126"/>
      <c r="AQ287" s="126"/>
      <c r="AR287" s="127"/>
      <c r="AS287" s="29"/>
      <c r="AT287" s="127"/>
      <c r="AU287" s="126"/>
      <c r="AV287" s="13"/>
      <c r="AW287" s="13"/>
      <c r="AX287" s="13"/>
      <c r="AY287" s="13"/>
      <c r="AZ287" s="13"/>
      <c r="BA287" s="13"/>
      <c r="BB287" s="13"/>
      <c r="BC287" s="13"/>
      <c r="BD287" s="13"/>
      <c r="BE287" s="13"/>
      <c r="BF287" s="13"/>
      <c r="BG287" s="13"/>
      <c r="BH287" s="13"/>
    </row>
    <row r="288" spans="1:60" ht="12.75" customHeight="1">
      <c r="A288" s="123"/>
      <c r="B288" s="124"/>
      <c r="C288" s="125"/>
      <c r="D288" s="124"/>
      <c r="E288" s="125"/>
      <c r="F288" s="125"/>
      <c r="G288" s="126"/>
      <c r="H288" s="126"/>
      <c r="I288" s="126"/>
      <c r="J288" s="13"/>
      <c r="K288" s="13"/>
      <c r="L288" s="13"/>
      <c r="M288" s="13"/>
      <c r="N288" s="13"/>
      <c r="O288" s="13"/>
      <c r="P288" s="13"/>
      <c r="Q288" s="126"/>
      <c r="R288" s="13"/>
      <c r="S288" s="13"/>
      <c r="T288" s="13"/>
      <c r="U288" s="13"/>
      <c r="V288" s="13"/>
      <c r="W288" s="13"/>
      <c r="X288" s="126"/>
      <c r="Y288" s="13"/>
      <c r="Z288" s="13"/>
      <c r="AA288" s="13"/>
      <c r="AB288" s="13"/>
      <c r="AC288" s="13"/>
      <c r="AD288" s="13"/>
      <c r="AE288" s="126"/>
      <c r="AF288" s="127"/>
      <c r="AG288" s="13"/>
      <c r="AH288" s="13"/>
      <c r="AI288" s="13"/>
      <c r="AJ288" s="13"/>
      <c r="AK288" s="13"/>
      <c r="AL288" s="13"/>
      <c r="AM288" s="13"/>
      <c r="AN288" s="13"/>
      <c r="AO288" s="13"/>
      <c r="AP288" s="126"/>
      <c r="AQ288" s="126"/>
      <c r="AR288" s="127"/>
      <c r="AS288" s="29"/>
      <c r="AT288" s="127"/>
      <c r="AU288" s="126"/>
      <c r="AV288" s="13"/>
      <c r="AW288" s="13"/>
      <c r="AX288" s="13"/>
      <c r="AY288" s="13"/>
      <c r="AZ288" s="13"/>
      <c r="BA288" s="13"/>
      <c r="BB288" s="13"/>
      <c r="BC288" s="13"/>
      <c r="BD288" s="13"/>
      <c r="BE288" s="13"/>
      <c r="BF288" s="13"/>
      <c r="BG288" s="13"/>
      <c r="BH288" s="13"/>
    </row>
    <row r="289" spans="1:60" ht="12.75" customHeight="1">
      <c r="A289" s="123"/>
      <c r="B289" s="124"/>
      <c r="C289" s="125"/>
      <c r="D289" s="124"/>
      <c r="E289" s="125"/>
      <c r="F289" s="125"/>
      <c r="G289" s="126"/>
      <c r="H289" s="126"/>
      <c r="I289" s="126"/>
      <c r="J289" s="13"/>
      <c r="K289" s="13"/>
      <c r="L289" s="13"/>
      <c r="M289" s="13"/>
      <c r="N289" s="13"/>
      <c r="O289" s="13"/>
      <c r="P289" s="13"/>
      <c r="Q289" s="126"/>
      <c r="R289" s="13"/>
      <c r="S289" s="13"/>
      <c r="T289" s="13"/>
      <c r="U289" s="13"/>
      <c r="V289" s="13"/>
      <c r="W289" s="13"/>
      <c r="X289" s="126"/>
      <c r="Y289" s="13"/>
      <c r="Z289" s="13"/>
      <c r="AA289" s="13"/>
      <c r="AB289" s="13"/>
      <c r="AC289" s="13"/>
      <c r="AD289" s="13"/>
      <c r="AE289" s="126"/>
      <c r="AF289" s="127"/>
      <c r="AG289" s="13"/>
      <c r="AH289" s="13"/>
      <c r="AI289" s="13"/>
      <c r="AJ289" s="13"/>
      <c r="AK289" s="13"/>
      <c r="AL289" s="13"/>
      <c r="AM289" s="13"/>
      <c r="AN289" s="13"/>
      <c r="AO289" s="13"/>
      <c r="AP289" s="126"/>
      <c r="AQ289" s="126"/>
      <c r="AR289" s="127"/>
      <c r="AS289" s="29"/>
      <c r="AT289" s="127"/>
      <c r="AU289" s="126"/>
      <c r="AV289" s="13"/>
      <c r="AW289" s="13"/>
      <c r="AX289" s="13"/>
      <c r="AY289" s="13"/>
      <c r="AZ289" s="13"/>
      <c r="BA289" s="13"/>
      <c r="BB289" s="13"/>
      <c r="BC289" s="13"/>
      <c r="BD289" s="13"/>
      <c r="BE289" s="13"/>
      <c r="BF289" s="13"/>
      <c r="BG289" s="13"/>
      <c r="BH289" s="13"/>
    </row>
    <row r="290" spans="1:60" ht="12.75" customHeight="1">
      <c r="A290" s="123"/>
      <c r="B290" s="124"/>
      <c r="C290" s="125"/>
      <c r="D290" s="124"/>
      <c r="E290" s="125"/>
      <c r="F290" s="125"/>
      <c r="G290" s="126"/>
      <c r="H290" s="126"/>
      <c r="I290" s="126"/>
      <c r="J290" s="13"/>
      <c r="K290" s="13"/>
      <c r="L290" s="13"/>
      <c r="M290" s="13"/>
      <c r="N290" s="13"/>
      <c r="O290" s="13"/>
      <c r="P290" s="13"/>
      <c r="Q290" s="126"/>
      <c r="R290" s="13"/>
      <c r="S290" s="13"/>
      <c r="T290" s="13"/>
      <c r="U290" s="13"/>
      <c r="V290" s="13"/>
      <c r="W290" s="13"/>
      <c r="X290" s="126"/>
      <c r="Y290" s="13"/>
      <c r="Z290" s="13"/>
      <c r="AA290" s="13"/>
      <c r="AB290" s="13"/>
      <c r="AC290" s="13"/>
      <c r="AD290" s="13"/>
      <c r="AE290" s="126"/>
      <c r="AF290" s="127"/>
      <c r="AG290" s="13"/>
      <c r="AH290" s="13"/>
      <c r="AI290" s="13"/>
      <c r="AJ290" s="13"/>
      <c r="AK290" s="13"/>
      <c r="AL290" s="13"/>
      <c r="AM290" s="13"/>
      <c r="AN290" s="13"/>
      <c r="AO290" s="13"/>
      <c r="AP290" s="126"/>
      <c r="AQ290" s="126"/>
      <c r="AR290" s="127"/>
      <c r="AS290" s="29"/>
      <c r="AT290" s="127"/>
      <c r="AU290" s="126"/>
      <c r="AV290" s="13"/>
      <c r="AW290" s="13"/>
      <c r="AX290" s="13"/>
      <c r="AY290" s="13"/>
      <c r="AZ290" s="13"/>
      <c r="BA290" s="13"/>
      <c r="BB290" s="13"/>
      <c r="BC290" s="13"/>
      <c r="BD290" s="13"/>
      <c r="BE290" s="13"/>
      <c r="BF290" s="13"/>
      <c r="BG290" s="13"/>
      <c r="BH290" s="13"/>
    </row>
    <row r="291" spans="1:60" ht="12.75" customHeight="1">
      <c r="A291" s="123"/>
      <c r="B291" s="124"/>
      <c r="C291" s="125"/>
      <c r="D291" s="124"/>
      <c r="E291" s="125"/>
      <c r="F291" s="125"/>
      <c r="G291" s="126"/>
      <c r="H291" s="126"/>
      <c r="I291" s="126"/>
      <c r="J291" s="13"/>
      <c r="K291" s="13"/>
      <c r="L291" s="13"/>
      <c r="M291" s="13"/>
      <c r="N291" s="13"/>
      <c r="O291" s="13"/>
      <c r="P291" s="13"/>
      <c r="Q291" s="126"/>
      <c r="R291" s="13"/>
      <c r="S291" s="13"/>
      <c r="T291" s="13"/>
      <c r="U291" s="13"/>
      <c r="V291" s="13"/>
      <c r="W291" s="13"/>
      <c r="X291" s="126"/>
      <c r="Y291" s="13"/>
      <c r="Z291" s="13"/>
      <c r="AA291" s="13"/>
      <c r="AB291" s="13"/>
      <c r="AC291" s="13"/>
      <c r="AD291" s="13"/>
      <c r="AE291" s="126"/>
      <c r="AF291" s="127"/>
      <c r="AG291" s="13"/>
      <c r="AH291" s="13"/>
      <c r="AI291" s="13"/>
      <c r="AJ291" s="13"/>
      <c r="AK291" s="13"/>
      <c r="AL291" s="13"/>
      <c r="AM291" s="13"/>
      <c r="AN291" s="13"/>
      <c r="AO291" s="13"/>
      <c r="AP291" s="126"/>
      <c r="AQ291" s="126"/>
      <c r="AR291" s="127"/>
      <c r="AS291" s="29"/>
      <c r="AT291" s="127"/>
      <c r="AU291" s="126"/>
      <c r="AV291" s="13"/>
      <c r="AW291" s="13"/>
      <c r="AX291" s="13"/>
      <c r="AY291" s="13"/>
      <c r="AZ291" s="13"/>
      <c r="BA291" s="13"/>
      <c r="BB291" s="13"/>
      <c r="BC291" s="13"/>
      <c r="BD291" s="13"/>
      <c r="BE291" s="13"/>
      <c r="BF291" s="13"/>
      <c r="BG291" s="13"/>
      <c r="BH291" s="13"/>
    </row>
    <row r="292" spans="1:60" ht="12.75" customHeight="1">
      <c r="A292" s="123"/>
      <c r="B292" s="124"/>
      <c r="C292" s="125"/>
      <c r="D292" s="124"/>
      <c r="E292" s="125"/>
      <c r="F292" s="125"/>
      <c r="G292" s="126"/>
      <c r="H292" s="126"/>
      <c r="I292" s="126"/>
      <c r="J292" s="13"/>
      <c r="K292" s="13"/>
      <c r="L292" s="13"/>
      <c r="M292" s="13"/>
      <c r="N292" s="13"/>
      <c r="O292" s="13"/>
      <c r="P292" s="13"/>
      <c r="Q292" s="126"/>
      <c r="R292" s="13"/>
      <c r="S292" s="13"/>
      <c r="T292" s="13"/>
      <c r="U292" s="13"/>
      <c r="V292" s="13"/>
      <c r="W292" s="13"/>
      <c r="X292" s="126"/>
      <c r="Y292" s="13"/>
      <c r="Z292" s="13"/>
      <c r="AA292" s="13"/>
      <c r="AB292" s="13"/>
      <c r="AC292" s="13"/>
      <c r="AD292" s="13"/>
      <c r="AE292" s="126"/>
      <c r="AF292" s="127"/>
      <c r="AG292" s="13"/>
      <c r="AH292" s="13"/>
      <c r="AI292" s="13"/>
      <c r="AJ292" s="13"/>
      <c r="AK292" s="13"/>
      <c r="AL292" s="13"/>
      <c r="AM292" s="13"/>
      <c r="AN292" s="13"/>
      <c r="AO292" s="13"/>
      <c r="AP292" s="126"/>
      <c r="AQ292" s="126"/>
      <c r="AR292" s="127"/>
      <c r="AS292" s="29"/>
      <c r="AT292" s="127"/>
      <c r="AU292" s="126"/>
      <c r="AV292" s="13"/>
      <c r="AW292" s="13"/>
      <c r="AX292" s="13"/>
      <c r="AY292" s="13"/>
      <c r="AZ292" s="13"/>
      <c r="BA292" s="13"/>
      <c r="BB292" s="13"/>
      <c r="BC292" s="13"/>
      <c r="BD292" s="13"/>
      <c r="BE292" s="13"/>
      <c r="BF292" s="13"/>
      <c r="BG292" s="13"/>
      <c r="BH292" s="13"/>
    </row>
    <row r="293" spans="1:60" ht="12.75" customHeight="1">
      <c r="A293" s="123"/>
      <c r="B293" s="124"/>
      <c r="C293" s="125"/>
      <c r="D293" s="124"/>
      <c r="E293" s="125"/>
      <c r="F293" s="125"/>
      <c r="G293" s="126"/>
      <c r="H293" s="126"/>
      <c r="I293" s="126"/>
      <c r="J293" s="13"/>
      <c r="K293" s="13"/>
      <c r="L293" s="13"/>
      <c r="M293" s="13"/>
      <c r="N293" s="13"/>
      <c r="O293" s="13"/>
      <c r="P293" s="13"/>
      <c r="Q293" s="126"/>
      <c r="R293" s="13"/>
      <c r="S293" s="13"/>
      <c r="T293" s="13"/>
      <c r="U293" s="13"/>
      <c r="V293" s="13"/>
      <c r="W293" s="13"/>
      <c r="X293" s="126"/>
      <c r="Y293" s="13"/>
      <c r="Z293" s="13"/>
      <c r="AA293" s="13"/>
      <c r="AB293" s="13"/>
      <c r="AC293" s="13"/>
      <c r="AD293" s="13"/>
      <c r="AE293" s="126"/>
      <c r="AF293" s="127"/>
      <c r="AG293" s="13"/>
      <c r="AH293" s="13"/>
      <c r="AI293" s="13"/>
      <c r="AJ293" s="13"/>
      <c r="AK293" s="13"/>
      <c r="AL293" s="13"/>
      <c r="AM293" s="13"/>
      <c r="AN293" s="13"/>
      <c r="AO293" s="13"/>
      <c r="AP293" s="126"/>
      <c r="AQ293" s="126"/>
      <c r="AR293" s="127"/>
      <c r="AS293" s="29"/>
      <c r="AT293" s="127"/>
      <c r="AU293" s="126"/>
      <c r="AV293" s="13"/>
      <c r="AW293" s="13"/>
      <c r="AX293" s="13"/>
      <c r="AY293" s="13"/>
      <c r="AZ293" s="13"/>
      <c r="BA293" s="13"/>
      <c r="BB293" s="13"/>
      <c r="BC293" s="13"/>
      <c r="BD293" s="13"/>
      <c r="BE293" s="13"/>
      <c r="BF293" s="13"/>
      <c r="BG293" s="13"/>
      <c r="BH293" s="13"/>
    </row>
    <row r="294" spans="1:60" ht="12.75" customHeight="1">
      <c r="A294" s="123"/>
      <c r="B294" s="124"/>
      <c r="C294" s="125"/>
      <c r="D294" s="124"/>
      <c r="E294" s="125"/>
      <c r="F294" s="125"/>
      <c r="G294" s="126"/>
      <c r="H294" s="126"/>
      <c r="I294" s="126"/>
      <c r="J294" s="13"/>
      <c r="K294" s="13"/>
      <c r="L294" s="13"/>
      <c r="M294" s="13"/>
      <c r="N294" s="13"/>
      <c r="O294" s="13"/>
      <c r="P294" s="13"/>
      <c r="Q294" s="126"/>
      <c r="R294" s="13"/>
      <c r="S294" s="13"/>
      <c r="T294" s="13"/>
      <c r="U294" s="13"/>
      <c r="V294" s="13"/>
      <c r="W294" s="13"/>
      <c r="X294" s="126"/>
      <c r="Y294" s="13"/>
      <c r="Z294" s="13"/>
      <c r="AA294" s="13"/>
      <c r="AB294" s="13"/>
      <c r="AC294" s="13"/>
      <c r="AD294" s="13"/>
      <c r="AE294" s="126"/>
      <c r="AF294" s="127"/>
      <c r="AG294" s="13"/>
      <c r="AH294" s="13"/>
      <c r="AI294" s="13"/>
      <c r="AJ294" s="13"/>
      <c r="AK294" s="13"/>
      <c r="AL294" s="13"/>
      <c r="AM294" s="13"/>
      <c r="AN294" s="13"/>
      <c r="AO294" s="13"/>
      <c r="AP294" s="126"/>
      <c r="AQ294" s="126"/>
      <c r="AR294" s="127"/>
      <c r="AS294" s="29"/>
      <c r="AT294" s="127"/>
      <c r="AU294" s="126"/>
      <c r="AV294" s="13"/>
      <c r="AW294" s="13"/>
      <c r="AX294" s="13"/>
      <c r="AY294" s="13"/>
      <c r="AZ294" s="13"/>
      <c r="BA294" s="13"/>
      <c r="BB294" s="13"/>
      <c r="BC294" s="13"/>
      <c r="BD294" s="13"/>
      <c r="BE294" s="13"/>
      <c r="BF294" s="13"/>
      <c r="BG294" s="13"/>
      <c r="BH294" s="13"/>
    </row>
    <row r="295" spans="1:60" ht="12.75" customHeight="1">
      <c r="A295" s="123"/>
      <c r="B295" s="124"/>
      <c r="C295" s="125"/>
      <c r="D295" s="124"/>
      <c r="E295" s="125"/>
      <c r="F295" s="125"/>
      <c r="G295" s="126"/>
      <c r="H295" s="126"/>
      <c r="I295" s="126"/>
      <c r="J295" s="13"/>
      <c r="K295" s="13"/>
      <c r="L295" s="13"/>
      <c r="M295" s="13"/>
      <c r="N295" s="13"/>
      <c r="O295" s="13"/>
      <c r="P295" s="13"/>
      <c r="Q295" s="126"/>
      <c r="R295" s="13"/>
      <c r="S295" s="13"/>
      <c r="T295" s="13"/>
      <c r="U295" s="13"/>
      <c r="V295" s="13"/>
      <c r="W295" s="13"/>
      <c r="X295" s="126"/>
      <c r="Y295" s="13"/>
      <c r="Z295" s="13"/>
      <c r="AA295" s="13"/>
      <c r="AB295" s="13"/>
      <c r="AC295" s="13"/>
      <c r="AD295" s="13"/>
      <c r="AE295" s="126"/>
      <c r="AF295" s="127"/>
      <c r="AG295" s="13"/>
      <c r="AH295" s="13"/>
      <c r="AI295" s="13"/>
      <c r="AJ295" s="13"/>
      <c r="AK295" s="13"/>
      <c r="AL295" s="13"/>
      <c r="AM295" s="13"/>
      <c r="AN295" s="13"/>
      <c r="AO295" s="13"/>
      <c r="AP295" s="126"/>
      <c r="AQ295" s="126"/>
      <c r="AR295" s="127"/>
      <c r="AS295" s="29"/>
      <c r="AT295" s="127"/>
      <c r="AU295" s="126"/>
      <c r="AV295" s="13"/>
      <c r="AW295" s="13"/>
      <c r="AX295" s="13"/>
      <c r="AY295" s="13"/>
      <c r="AZ295" s="13"/>
      <c r="BA295" s="13"/>
      <c r="BB295" s="13"/>
      <c r="BC295" s="13"/>
      <c r="BD295" s="13"/>
      <c r="BE295" s="13"/>
      <c r="BF295" s="13"/>
      <c r="BG295" s="13"/>
      <c r="BH295" s="13"/>
    </row>
    <row r="296" spans="1:60" ht="12.75" customHeight="1">
      <c r="A296" s="123"/>
      <c r="B296" s="124"/>
      <c r="C296" s="125"/>
      <c r="D296" s="124"/>
      <c r="E296" s="125"/>
      <c r="F296" s="125"/>
      <c r="G296" s="126"/>
      <c r="H296" s="126"/>
      <c r="I296" s="126"/>
      <c r="J296" s="13"/>
      <c r="K296" s="13"/>
      <c r="L296" s="13"/>
      <c r="M296" s="13"/>
      <c r="N296" s="13"/>
      <c r="O296" s="13"/>
      <c r="P296" s="13"/>
      <c r="Q296" s="126"/>
      <c r="R296" s="13"/>
      <c r="S296" s="13"/>
      <c r="T296" s="13"/>
      <c r="U296" s="13"/>
      <c r="V296" s="13"/>
      <c r="W296" s="13"/>
      <c r="X296" s="126"/>
      <c r="Y296" s="13"/>
      <c r="Z296" s="13"/>
      <c r="AA296" s="13"/>
      <c r="AB296" s="13"/>
      <c r="AC296" s="13"/>
      <c r="AD296" s="13"/>
      <c r="AE296" s="126"/>
      <c r="AF296" s="127"/>
      <c r="AG296" s="13"/>
      <c r="AH296" s="13"/>
      <c r="AI296" s="13"/>
      <c r="AJ296" s="13"/>
      <c r="AK296" s="13"/>
      <c r="AL296" s="13"/>
      <c r="AM296" s="13"/>
      <c r="AN296" s="13"/>
      <c r="AO296" s="13"/>
      <c r="AP296" s="126"/>
      <c r="AQ296" s="126"/>
      <c r="AR296" s="127"/>
      <c r="AS296" s="29"/>
      <c r="AT296" s="127"/>
      <c r="AU296" s="126"/>
      <c r="AV296" s="13"/>
      <c r="AW296" s="13"/>
      <c r="AX296" s="13"/>
      <c r="AY296" s="13"/>
      <c r="AZ296" s="13"/>
      <c r="BA296" s="13"/>
      <c r="BB296" s="13"/>
      <c r="BC296" s="13"/>
      <c r="BD296" s="13"/>
      <c r="BE296" s="13"/>
      <c r="BF296" s="13"/>
      <c r="BG296" s="13"/>
      <c r="BH296" s="13"/>
    </row>
    <row r="297" spans="1:60" ht="12.75" customHeight="1">
      <c r="A297" s="123"/>
      <c r="B297" s="124"/>
      <c r="C297" s="125"/>
      <c r="D297" s="124"/>
      <c r="E297" s="125"/>
      <c r="F297" s="125"/>
      <c r="G297" s="126"/>
      <c r="H297" s="126"/>
      <c r="I297" s="126"/>
      <c r="J297" s="13"/>
      <c r="K297" s="13"/>
      <c r="L297" s="13"/>
      <c r="M297" s="13"/>
      <c r="N297" s="13"/>
      <c r="O297" s="13"/>
      <c r="P297" s="13"/>
      <c r="Q297" s="126"/>
      <c r="R297" s="13"/>
      <c r="S297" s="13"/>
      <c r="T297" s="13"/>
      <c r="U297" s="13"/>
      <c r="V297" s="13"/>
      <c r="W297" s="13"/>
      <c r="X297" s="126"/>
      <c r="Y297" s="13"/>
      <c r="Z297" s="13"/>
      <c r="AA297" s="13"/>
      <c r="AB297" s="13"/>
      <c r="AC297" s="13"/>
      <c r="AD297" s="13"/>
      <c r="AE297" s="126"/>
      <c r="AF297" s="127"/>
      <c r="AG297" s="13"/>
      <c r="AH297" s="13"/>
      <c r="AI297" s="13"/>
      <c r="AJ297" s="13"/>
      <c r="AK297" s="13"/>
      <c r="AL297" s="13"/>
      <c r="AM297" s="13"/>
      <c r="AN297" s="13"/>
      <c r="AO297" s="13"/>
      <c r="AP297" s="126"/>
      <c r="AQ297" s="126"/>
      <c r="AR297" s="127"/>
      <c r="AS297" s="29"/>
      <c r="AT297" s="127"/>
      <c r="AU297" s="126"/>
      <c r="AV297" s="13"/>
      <c r="AW297" s="13"/>
      <c r="AX297" s="13"/>
      <c r="AY297" s="13"/>
      <c r="AZ297" s="13"/>
      <c r="BA297" s="13"/>
      <c r="BB297" s="13"/>
      <c r="BC297" s="13"/>
      <c r="BD297" s="13"/>
      <c r="BE297" s="13"/>
      <c r="BF297" s="13"/>
      <c r="BG297" s="13"/>
      <c r="BH297" s="13"/>
    </row>
    <row r="298" spans="1:60" ht="12.75" customHeight="1">
      <c r="A298" s="123"/>
      <c r="B298" s="124"/>
      <c r="C298" s="125"/>
      <c r="D298" s="124"/>
      <c r="E298" s="125"/>
      <c r="F298" s="125"/>
      <c r="G298" s="126"/>
      <c r="H298" s="126"/>
      <c r="I298" s="126"/>
      <c r="J298" s="13"/>
      <c r="K298" s="13"/>
      <c r="L298" s="13"/>
      <c r="M298" s="13"/>
      <c r="N298" s="13"/>
      <c r="O298" s="13"/>
      <c r="P298" s="13"/>
      <c r="Q298" s="126"/>
      <c r="R298" s="13"/>
      <c r="S298" s="13"/>
      <c r="T298" s="13"/>
      <c r="U298" s="13"/>
      <c r="V298" s="13"/>
      <c r="W298" s="13"/>
      <c r="X298" s="126"/>
      <c r="Y298" s="13"/>
      <c r="Z298" s="13"/>
      <c r="AA298" s="13"/>
      <c r="AB298" s="13"/>
      <c r="AC298" s="13"/>
      <c r="AD298" s="13"/>
      <c r="AE298" s="126"/>
      <c r="AF298" s="127"/>
      <c r="AG298" s="13"/>
      <c r="AH298" s="13"/>
      <c r="AI298" s="13"/>
      <c r="AJ298" s="13"/>
      <c r="AK298" s="13"/>
      <c r="AL298" s="13"/>
      <c r="AM298" s="13"/>
      <c r="AN298" s="13"/>
      <c r="AO298" s="13"/>
      <c r="AP298" s="126"/>
      <c r="AQ298" s="126"/>
      <c r="AR298" s="127"/>
      <c r="AS298" s="29"/>
      <c r="AT298" s="127"/>
      <c r="AU298" s="126"/>
      <c r="AV298" s="13"/>
      <c r="AW298" s="13"/>
      <c r="AX298" s="13"/>
      <c r="AY298" s="13"/>
      <c r="AZ298" s="13"/>
      <c r="BA298" s="13"/>
      <c r="BB298" s="13"/>
      <c r="BC298" s="13"/>
      <c r="BD298" s="13"/>
      <c r="BE298" s="13"/>
      <c r="BF298" s="13"/>
      <c r="BG298" s="13"/>
      <c r="BH298" s="13"/>
    </row>
    <row r="299" spans="1:60" ht="12.75" customHeight="1">
      <c r="A299" s="123"/>
      <c r="B299" s="124"/>
      <c r="C299" s="125"/>
      <c r="D299" s="124"/>
      <c r="E299" s="125"/>
      <c r="F299" s="125"/>
      <c r="G299" s="126"/>
      <c r="H299" s="126"/>
      <c r="I299" s="126"/>
      <c r="J299" s="13"/>
      <c r="K299" s="13"/>
      <c r="L299" s="13"/>
      <c r="M299" s="13"/>
      <c r="N299" s="13"/>
      <c r="O299" s="13"/>
      <c r="P299" s="13"/>
      <c r="Q299" s="126"/>
      <c r="R299" s="13"/>
      <c r="S299" s="13"/>
      <c r="T299" s="13"/>
      <c r="U299" s="13"/>
      <c r="V299" s="13"/>
      <c r="W299" s="13"/>
      <c r="X299" s="126"/>
      <c r="Y299" s="13"/>
      <c r="Z299" s="13"/>
      <c r="AA299" s="13"/>
      <c r="AB299" s="13"/>
      <c r="AC299" s="13"/>
      <c r="AD299" s="13"/>
      <c r="AE299" s="126"/>
      <c r="AF299" s="127"/>
      <c r="AG299" s="13"/>
      <c r="AH299" s="13"/>
      <c r="AI299" s="13"/>
      <c r="AJ299" s="13"/>
      <c r="AK299" s="13"/>
      <c r="AL299" s="13"/>
      <c r="AM299" s="13"/>
      <c r="AN299" s="13"/>
      <c r="AO299" s="13"/>
      <c r="AP299" s="126"/>
      <c r="AQ299" s="126"/>
      <c r="AR299" s="127"/>
      <c r="AS299" s="29"/>
      <c r="AT299" s="127"/>
      <c r="AU299" s="126"/>
      <c r="AV299" s="13"/>
      <c r="AW299" s="13"/>
      <c r="AX299" s="13"/>
      <c r="AY299" s="13"/>
      <c r="AZ299" s="13"/>
      <c r="BA299" s="13"/>
      <c r="BB299" s="13"/>
      <c r="BC299" s="13"/>
      <c r="BD299" s="13"/>
      <c r="BE299" s="13"/>
      <c r="BF299" s="13"/>
      <c r="BG299" s="13"/>
      <c r="BH299" s="13"/>
    </row>
    <row r="300" spans="1:60" ht="12.75" customHeight="1">
      <c r="A300" s="123"/>
      <c r="B300" s="124"/>
      <c r="C300" s="125"/>
      <c r="D300" s="124"/>
      <c r="E300" s="125"/>
      <c r="F300" s="125"/>
      <c r="G300" s="126"/>
      <c r="H300" s="126"/>
      <c r="I300" s="126"/>
      <c r="J300" s="13"/>
      <c r="K300" s="13"/>
      <c r="L300" s="13"/>
      <c r="M300" s="13"/>
      <c r="N300" s="13"/>
      <c r="O300" s="13"/>
      <c r="P300" s="13"/>
      <c r="Q300" s="126"/>
      <c r="R300" s="13"/>
      <c r="S300" s="13"/>
      <c r="T300" s="13"/>
      <c r="U300" s="13"/>
      <c r="V300" s="13"/>
      <c r="W300" s="13"/>
      <c r="X300" s="126"/>
      <c r="Y300" s="13"/>
      <c r="Z300" s="13"/>
      <c r="AA300" s="13"/>
      <c r="AB300" s="13"/>
      <c r="AC300" s="13"/>
      <c r="AD300" s="13"/>
      <c r="AE300" s="126"/>
      <c r="AF300" s="127"/>
      <c r="AG300" s="13"/>
      <c r="AH300" s="13"/>
      <c r="AI300" s="13"/>
      <c r="AJ300" s="13"/>
      <c r="AK300" s="13"/>
      <c r="AL300" s="13"/>
      <c r="AM300" s="13"/>
      <c r="AN300" s="13"/>
      <c r="AO300" s="13"/>
      <c r="AP300" s="126"/>
      <c r="AQ300" s="126"/>
      <c r="AR300" s="127"/>
      <c r="AS300" s="29"/>
      <c r="AT300" s="127"/>
      <c r="AU300" s="126"/>
      <c r="AV300" s="13"/>
      <c r="AW300" s="13"/>
      <c r="AX300" s="13"/>
      <c r="AY300" s="13"/>
      <c r="AZ300" s="13"/>
      <c r="BA300" s="13"/>
      <c r="BB300" s="13"/>
      <c r="BC300" s="13"/>
      <c r="BD300" s="13"/>
      <c r="BE300" s="13"/>
      <c r="BF300" s="13"/>
      <c r="BG300" s="13"/>
      <c r="BH300" s="13"/>
    </row>
    <row r="301" spans="1:60" ht="12.75" customHeight="1">
      <c r="A301" s="123"/>
      <c r="B301" s="124"/>
      <c r="C301" s="125"/>
      <c r="D301" s="124"/>
      <c r="E301" s="125"/>
      <c r="F301" s="125"/>
      <c r="G301" s="126"/>
      <c r="H301" s="126"/>
      <c r="I301" s="126"/>
      <c r="J301" s="13"/>
      <c r="K301" s="13"/>
      <c r="L301" s="13"/>
      <c r="M301" s="13"/>
      <c r="N301" s="13"/>
      <c r="O301" s="13"/>
      <c r="P301" s="13"/>
      <c r="Q301" s="126"/>
      <c r="R301" s="13"/>
      <c r="S301" s="13"/>
      <c r="T301" s="13"/>
      <c r="U301" s="13"/>
      <c r="V301" s="13"/>
      <c r="W301" s="13"/>
      <c r="X301" s="126"/>
      <c r="Y301" s="13"/>
      <c r="Z301" s="13"/>
      <c r="AA301" s="13"/>
      <c r="AB301" s="13"/>
      <c r="AC301" s="13"/>
      <c r="AD301" s="13"/>
      <c r="AE301" s="126"/>
      <c r="AF301" s="127"/>
      <c r="AG301" s="13"/>
      <c r="AH301" s="13"/>
      <c r="AI301" s="13"/>
      <c r="AJ301" s="13"/>
      <c r="AK301" s="13"/>
      <c r="AL301" s="13"/>
      <c r="AM301" s="13"/>
      <c r="AN301" s="13"/>
      <c r="AO301" s="13"/>
      <c r="AP301" s="126"/>
      <c r="AQ301" s="126"/>
      <c r="AR301" s="127"/>
      <c r="AS301" s="29"/>
      <c r="AT301" s="127"/>
      <c r="AU301" s="126"/>
      <c r="AV301" s="13"/>
      <c r="AW301" s="13"/>
      <c r="AX301" s="13"/>
      <c r="AY301" s="13"/>
      <c r="AZ301" s="13"/>
      <c r="BA301" s="13"/>
      <c r="BB301" s="13"/>
      <c r="BC301" s="13"/>
      <c r="BD301" s="13"/>
      <c r="BE301" s="13"/>
      <c r="BF301" s="13"/>
      <c r="BG301" s="13"/>
      <c r="BH301" s="13"/>
    </row>
    <row r="302" spans="1:60" ht="12.75" customHeight="1">
      <c r="A302" s="123"/>
      <c r="B302" s="124"/>
      <c r="C302" s="125"/>
      <c r="D302" s="124"/>
      <c r="E302" s="125"/>
      <c r="F302" s="125"/>
      <c r="G302" s="126"/>
      <c r="H302" s="126"/>
      <c r="I302" s="126"/>
      <c r="J302" s="13"/>
      <c r="K302" s="13"/>
      <c r="L302" s="13"/>
      <c r="M302" s="13"/>
      <c r="N302" s="13"/>
      <c r="O302" s="13"/>
      <c r="P302" s="13"/>
      <c r="Q302" s="126"/>
      <c r="R302" s="13"/>
      <c r="S302" s="13"/>
      <c r="T302" s="13"/>
      <c r="U302" s="13"/>
      <c r="V302" s="13"/>
      <c r="W302" s="13"/>
      <c r="X302" s="126"/>
      <c r="Y302" s="13"/>
      <c r="Z302" s="13"/>
      <c r="AA302" s="13"/>
      <c r="AB302" s="13"/>
      <c r="AC302" s="13"/>
      <c r="AD302" s="13"/>
      <c r="AE302" s="126"/>
      <c r="AF302" s="127"/>
      <c r="AG302" s="13"/>
      <c r="AH302" s="13"/>
      <c r="AI302" s="13"/>
      <c r="AJ302" s="13"/>
      <c r="AK302" s="13"/>
      <c r="AL302" s="13"/>
      <c r="AM302" s="13"/>
      <c r="AN302" s="13"/>
      <c r="AO302" s="13"/>
      <c r="AP302" s="126"/>
      <c r="AQ302" s="126"/>
      <c r="AR302" s="127"/>
      <c r="AS302" s="29"/>
      <c r="AT302" s="127"/>
      <c r="AU302" s="126"/>
      <c r="AV302" s="13"/>
      <c r="AW302" s="13"/>
      <c r="AX302" s="13"/>
      <c r="AY302" s="13"/>
      <c r="AZ302" s="13"/>
      <c r="BA302" s="13"/>
      <c r="BB302" s="13"/>
      <c r="BC302" s="13"/>
      <c r="BD302" s="13"/>
      <c r="BE302" s="13"/>
      <c r="BF302" s="13"/>
      <c r="BG302" s="13"/>
      <c r="BH302" s="13"/>
    </row>
    <row r="303" spans="1:60" ht="12.75" customHeight="1">
      <c r="A303" s="123"/>
      <c r="B303" s="124"/>
      <c r="C303" s="125"/>
      <c r="D303" s="124"/>
      <c r="E303" s="125"/>
      <c r="F303" s="125"/>
      <c r="G303" s="126"/>
      <c r="H303" s="126"/>
      <c r="I303" s="126"/>
      <c r="J303" s="13"/>
      <c r="K303" s="13"/>
      <c r="L303" s="13"/>
      <c r="M303" s="13"/>
      <c r="N303" s="13"/>
      <c r="O303" s="13"/>
      <c r="P303" s="13"/>
      <c r="Q303" s="126"/>
      <c r="R303" s="13"/>
      <c r="S303" s="13"/>
      <c r="T303" s="13"/>
      <c r="U303" s="13"/>
      <c r="V303" s="13"/>
      <c r="W303" s="13"/>
      <c r="X303" s="126"/>
      <c r="Y303" s="13"/>
      <c r="Z303" s="13"/>
      <c r="AA303" s="13"/>
      <c r="AB303" s="13"/>
      <c r="AC303" s="13"/>
      <c r="AD303" s="13"/>
      <c r="AE303" s="126"/>
      <c r="AF303" s="127"/>
      <c r="AG303" s="13"/>
      <c r="AH303" s="13"/>
      <c r="AI303" s="13"/>
      <c r="AJ303" s="13"/>
      <c r="AK303" s="13"/>
      <c r="AL303" s="13"/>
      <c r="AM303" s="13"/>
      <c r="AN303" s="13"/>
      <c r="AO303" s="13"/>
      <c r="AP303" s="126"/>
      <c r="AQ303" s="126"/>
      <c r="AR303" s="127"/>
      <c r="AS303" s="29"/>
      <c r="AT303" s="127"/>
      <c r="AU303" s="126"/>
      <c r="AV303" s="13"/>
      <c r="AW303" s="13"/>
      <c r="AX303" s="13"/>
      <c r="AY303" s="13"/>
      <c r="AZ303" s="13"/>
      <c r="BA303" s="13"/>
      <c r="BB303" s="13"/>
      <c r="BC303" s="13"/>
      <c r="BD303" s="13"/>
      <c r="BE303" s="13"/>
      <c r="BF303" s="13"/>
      <c r="BG303" s="13"/>
      <c r="BH303" s="13"/>
    </row>
    <row r="304" spans="1:60" ht="12.75" customHeight="1">
      <c r="A304" s="123"/>
      <c r="B304" s="124"/>
      <c r="C304" s="125"/>
      <c r="D304" s="124"/>
      <c r="E304" s="125"/>
      <c r="F304" s="125"/>
      <c r="G304" s="126"/>
      <c r="H304" s="126"/>
      <c r="I304" s="126"/>
      <c r="J304" s="13"/>
      <c r="K304" s="13"/>
      <c r="L304" s="13"/>
      <c r="M304" s="13"/>
      <c r="N304" s="13"/>
      <c r="O304" s="13"/>
      <c r="P304" s="13"/>
      <c r="Q304" s="126"/>
      <c r="R304" s="13"/>
      <c r="S304" s="13"/>
      <c r="T304" s="13"/>
      <c r="U304" s="13"/>
      <c r="V304" s="13"/>
      <c r="W304" s="13"/>
      <c r="X304" s="126"/>
      <c r="Y304" s="13"/>
      <c r="Z304" s="13"/>
      <c r="AA304" s="13"/>
      <c r="AB304" s="13"/>
      <c r="AC304" s="13"/>
      <c r="AD304" s="13"/>
      <c r="AE304" s="126"/>
      <c r="AF304" s="127"/>
      <c r="AG304" s="13"/>
      <c r="AH304" s="13"/>
      <c r="AI304" s="13"/>
      <c r="AJ304" s="13"/>
      <c r="AK304" s="13"/>
      <c r="AL304" s="13"/>
      <c r="AM304" s="13"/>
      <c r="AN304" s="13"/>
      <c r="AO304" s="13"/>
      <c r="AP304" s="126"/>
      <c r="AQ304" s="126"/>
      <c r="AR304" s="127"/>
      <c r="AS304" s="29"/>
      <c r="AT304" s="127"/>
      <c r="AU304" s="126"/>
      <c r="AV304" s="13"/>
      <c r="AW304" s="13"/>
      <c r="AX304" s="13"/>
      <c r="AY304" s="13"/>
      <c r="AZ304" s="13"/>
      <c r="BA304" s="13"/>
      <c r="BB304" s="13"/>
      <c r="BC304" s="13"/>
      <c r="BD304" s="13"/>
      <c r="BE304" s="13"/>
      <c r="BF304" s="13"/>
      <c r="BG304" s="13"/>
      <c r="BH304" s="13"/>
    </row>
    <row r="305" spans="1:60" ht="12.75" customHeight="1">
      <c r="A305" s="123"/>
      <c r="B305" s="124"/>
      <c r="C305" s="125"/>
      <c r="D305" s="124"/>
      <c r="E305" s="125"/>
      <c r="F305" s="125"/>
      <c r="G305" s="126"/>
      <c r="H305" s="126"/>
      <c r="I305" s="126"/>
      <c r="J305" s="13"/>
      <c r="K305" s="13"/>
      <c r="L305" s="13"/>
      <c r="M305" s="13"/>
      <c r="N305" s="13"/>
      <c r="O305" s="13"/>
      <c r="P305" s="13"/>
      <c r="Q305" s="126"/>
      <c r="R305" s="13"/>
      <c r="S305" s="13"/>
      <c r="T305" s="13"/>
      <c r="U305" s="13"/>
      <c r="V305" s="13"/>
      <c r="W305" s="13"/>
      <c r="X305" s="126"/>
      <c r="Y305" s="13"/>
      <c r="Z305" s="13"/>
      <c r="AA305" s="13"/>
      <c r="AB305" s="13"/>
      <c r="AC305" s="13"/>
      <c r="AD305" s="13"/>
      <c r="AE305" s="126"/>
      <c r="AF305" s="127"/>
      <c r="AG305" s="13"/>
      <c r="AH305" s="13"/>
      <c r="AI305" s="13"/>
      <c r="AJ305" s="13"/>
      <c r="AK305" s="13"/>
      <c r="AL305" s="13"/>
      <c r="AM305" s="13"/>
      <c r="AN305" s="13"/>
      <c r="AO305" s="13"/>
      <c r="AP305" s="126"/>
      <c r="AQ305" s="126"/>
      <c r="AR305" s="127"/>
      <c r="AS305" s="29"/>
      <c r="AT305" s="127"/>
      <c r="AU305" s="126"/>
      <c r="AV305" s="13"/>
      <c r="AW305" s="13"/>
      <c r="AX305" s="13"/>
      <c r="AY305" s="13"/>
      <c r="AZ305" s="13"/>
      <c r="BA305" s="13"/>
      <c r="BB305" s="13"/>
      <c r="BC305" s="13"/>
      <c r="BD305" s="13"/>
      <c r="BE305" s="13"/>
      <c r="BF305" s="13"/>
      <c r="BG305" s="13"/>
      <c r="BH305" s="13"/>
    </row>
    <row r="306" spans="1:60" ht="12.75" customHeight="1">
      <c r="A306" s="123"/>
      <c r="B306" s="124"/>
      <c r="C306" s="125"/>
      <c r="D306" s="124"/>
      <c r="E306" s="125"/>
      <c r="F306" s="125"/>
      <c r="G306" s="126"/>
      <c r="H306" s="126"/>
      <c r="I306" s="126"/>
      <c r="J306" s="13"/>
      <c r="K306" s="13"/>
      <c r="L306" s="13"/>
      <c r="M306" s="13"/>
      <c r="N306" s="13"/>
      <c r="O306" s="13"/>
      <c r="P306" s="13"/>
      <c r="Q306" s="126"/>
      <c r="R306" s="13"/>
      <c r="S306" s="13"/>
      <c r="T306" s="13"/>
      <c r="U306" s="13"/>
      <c r="V306" s="13"/>
      <c r="W306" s="13"/>
      <c r="X306" s="126"/>
      <c r="Y306" s="13"/>
      <c r="Z306" s="13"/>
      <c r="AA306" s="13"/>
      <c r="AB306" s="13"/>
      <c r="AC306" s="13"/>
      <c r="AD306" s="13"/>
      <c r="AE306" s="126"/>
      <c r="AF306" s="127"/>
      <c r="AG306" s="13"/>
      <c r="AH306" s="13"/>
      <c r="AI306" s="13"/>
      <c r="AJ306" s="13"/>
      <c r="AK306" s="13"/>
      <c r="AL306" s="13"/>
      <c r="AM306" s="13"/>
      <c r="AN306" s="13"/>
      <c r="AO306" s="13"/>
      <c r="AP306" s="126"/>
      <c r="AQ306" s="126"/>
      <c r="AR306" s="127"/>
      <c r="AS306" s="29"/>
      <c r="AT306" s="127"/>
      <c r="AU306" s="126"/>
      <c r="AV306" s="13"/>
      <c r="AW306" s="13"/>
      <c r="AX306" s="13"/>
      <c r="AY306" s="13"/>
      <c r="AZ306" s="13"/>
      <c r="BA306" s="13"/>
      <c r="BB306" s="13"/>
      <c r="BC306" s="13"/>
      <c r="BD306" s="13"/>
      <c r="BE306" s="13"/>
      <c r="BF306" s="13"/>
      <c r="BG306" s="13"/>
      <c r="BH306" s="13"/>
    </row>
    <row r="307" spans="1:60" ht="12.75" customHeight="1">
      <c r="A307" s="123"/>
      <c r="B307" s="124"/>
      <c r="C307" s="125"/>
      <c r="D307" s="124"/>
      <c r="E307" s="125"/>
      <c r="F307" s="125"/>
      <c r="G307" s="126"/>
      <c r="H307" s="126"/>
      <c r="I307" s="126"/>
      <c r="J307" s="13"/>
      <c r="K307" s="13"/>
      <c r="L307" s="13"/>
      <c r="M307" s="13"/>
      <c r="N307" s="13"/>
      <c r="O307" s="13"/>
      <c r="P307" s="13"/>
      <c r="Q307" s="126"/>
      <c r="R307" s="13"/>
      <c r="S307" s="13"/>
      <c r="T307" s="13"/>
      <c r="U307" s="13"/>
      <c r="V307" s="13"/>
      <c r="W307" s="13"/>
      <c r="X307" s="126"/>
      <c r="Y307" s="13"/>
      <c r="Z307" s="13"/>
      <c r="AA307" s="13"/>
      <c r="AB307" s="13"/>
      <c r="AC307" s="13"/>
      <c r="AD307" s="13"/>
      <c r="AE307" s="126"/>
      <c r="AF307" s="127"/>
      <c r="AG307" s="13"/>
      <c r="AH307" s="13"/>
      <c r="AI307" s="13"/>
      <c r="AJ307" s="13"/>
      <c r="AK307" s="13"/>
      <c r="AL307" s="13"/>
      <c r="AM307" s="13"/>
      <c r="AN307" s="13"/>
      <c r="AO307" s="13"/>
      <c r="AP307" s="126"/>
      <c r="AQ307" s="126"/>
      <c r="AR307" s="127"/>
      <c r="AS307" s="29"/>
      <c r="AT307" s="127"/>
      <c r="AU307" s="126"/>
      <c r="AV307" s="13"/>
      <c r="AW307" s="13"/>
      <c r="AX307" s="13"/>
      <c r="AY307" s="13"/>
      <c r="AZ307" s="13"/>
      <c r="BA307" s="13"/>
      <c r="BB307" s="13"/>
      <c r="BC307" s="13"/>
      <c r="BD307" s="13"/>
      <c r="BE307" s="13"/>
      <c r="BF307" s="13"/>
      <c r="BG307" s="13"/>
      <c r="BH307" s="13"/>
    </row>
    <row r="308" spans="1:60" ht="12.75" customHeight="1">
      <c r="A308" s="123"/>
      <c r="B308" s="124"/>
      <c r="C308" s="125"/>
      <c r="D308" s="124"/>
      <c r="E308" s="125"/>
      <c r="F308" s="125"/>
      <c r="G308" s="126"/>
      <c r="H308" s="126"/>
      <c r="I308" s="126"/>
      <c r="J308" s="13"/>
      <c r="K308" s="13"/>
      <c r="L308" s="13"/>
      <c r="M308" s="13"/>
      <c r="N308" s="13"/>
      <c r="O308" s="13"/>
      <c r="P308" s="13"/>
      <c r="Q308" s="126"/>
      <c r="R308" s="13"/>
      <c r="S308" s="13"/>
      <c r="T308" s="13"/>
      <c r="U308" s="13"/>
      <c r="V308" s="13"/>
      <c r="W308" s="13"/>
      <c r="X308" s="126"/>
      <c r="Y308" s="13"/>
      <c r="Z308" s="13"/>
      <c r="AA308" s="13"/>
      <c r="AB308" s="13"/>
      <c r="AC308" s="13"/>
      <c r="AD308" s="13"/>
      <c r="AE308" s="126"/>
      <c r="AF308" s="127"/>
      <c r="AG308" s="13"/>
      <c r="AH308" s="13"/>
      <c r="AI308" s="13"/>
      <c r="AJ308" s="13"/>
      <c r="AK308" s="13"/>
      <c r="AL308" s="13"/>
      <c r="AM308" s="13"/>
      <c r="AN308" s="13"/>
      <c r="AO308" s="13"/>
      <c r="AP308" s="126"/>
      <c r="AQ308" s="126"/>
      <c r="AR308" s="127"/>
      <c r="AS308" s="29"/>
      <c r="AT308" s="127"/>
      <c r="AU308" s="126"/>
      <c r="AV308" s="13"/>
      <c r="AW308" s="13"/>
      <c r="AX308" s="13"/>
      <c r="AY308" s="13"/>
      <c r="AZ308" s="13"/>
      <c r="BA308" s="13"/>
      <c r="BB308" s="13"/>
      <c r="BC308" s="13"/>
      <c r="BD308" s="13"/>
      <c r="BE308" s="13"/>
      <c r="BF308" s="13"/>
      <c r="BG308" s="13"/>
      <c r="BH308" s="13"/>
    </row>
    <row r="309" spans="1:60" ht="12.75" customHeight="1">
      <c r="A309" s="123"/>
      <c r="B309" s="124"/>
      <c r="C309" s="125"/>
      <c r="D309" s="124"/>
      <c r="E309" s="125"/>
      <c r="F309" s="125"/>
      <c r="G309" s="126"/>
      <c r="H309" s="126"/>
      <c r="I309" s="126"/>
      <c r="J309" s="13"/>
      <c r="K309" s="13"/>
      <c r="L309" s="13"/>
      <c r="M309" s="13"/>
      <c r="N309" s="13"/>
      <c r="O309" s="13"/>
      <c r="P309" s="13"/>
      <c r="Q309" s="126"/>
      <c r="R309" s="13"/>
      <c r="S309" s="13"/>
      <c r="T309" s="13"/>
      <c r="U309" s="13"/>
      <c r="V309" s="13"/>
      <c r="W309" s="13"/>
      <c r="X309" s="126"/>
      <c r="Y309" s="13"/>
      <c r="Z309" s="13"/>
      <c r="AA309" s="13"/>
      <c r="AB309" s="13"/>
      <c r="AC309" s="13"/>
      <c r="AD309" s="13"/>
      <c r="AE309" s="126"/>
      <c r="AF309" s="127"/>
      <c r="AG309" s="13"/>
      <c r="AH309" s="13"/>
      <c r="AI309" s="13"/>
      <c r="AJ309" s="13"/>
      <c r="AK309" s="13"/>
      <c r="AL309" s="13"/>
      <c r="AM309" s="13"/>
      <c r="AN309" s="13"/>
      <c r="AO309" s="13"/>
      <c r="AP309" s="126"/>
      <c r="AQ309" s="126"/>
      <c r="AR309" s="127"/>
      <c r="AS309" s="29"/>
      <c r="AT309" s="127"/>
      <c r="AU309" s="126"/>
      <c r="AV309" s="13"/>
      <c r="AW309" s="13"/>
      <c r="AX309" s="13"/>
      <c r="AY309" s="13"/>
      <c r="AZ309" s="13"/>
      <c r="BA309" s="13"/>
      <c r="BB309" s="13"/>
      <c r="BC309" s="13"/>
      <c r="BD309" s="13"/>
      <c r="BE309" s="13"/>
      <c r="BF309" s="13"/>
      <c r="BG309" s="13"/>
      <c r="BH309" s="13"/>
    </row>
    <row r="310" spans="1:60" ht="12.75" customHeight="1">
      <c r="A310" s="123"/>
      <c r="B310" s="124"/>
      <c r="C310" s="125"/>
      <c r="D310" s="124"/>
      <c r="E310" s="125"/>
      <c r="F310" s="125"/>
      <c r="G310" s="126"/>
      <c r="H310" s="126"/>
      <c r="I310" s="126"/>
      <c r="J310" s="13"/>
      <c r="K310" s="13"/>
      <c r="L310" s="13"/>
      <c r="M310" s="13"/>
      <c r="N310" s="13"/>
      <c r="O310" s="13"/>
      <c r="P310" s="13"/>
      <c r="Q310" s="126"/>
      <c r="R310" s="13"/>
      <c r="S310" s="13"/>
      <c r="T310" s="13"/>
      <c r="U310" s="13"/>
      <c r="V310" s="13"/>
      <c r="W310" s="13"/>
      <c r="X310" s="126"/>
      <c r="Y310" s="13"/>
      <c r="Z310" s="13"/>
      <c r="AA310" s="13"/>
      <c r="AB310" s="13"/>
      <c r="AC310" s="13"/>
      <c r="AD310" s="13"/>
      <c r="AE310" s="126"/>
      <c r="AF310" s="127"/>
      <c r="AG310" s="13"/>
      <c r="AH310" s="13"/>
      <c r="AI310" s="13"/>
      <c r="AJ310" s="13"/>
      <c r="AK310" s="13"/>
      <c r="AL310" s="13"/>
      <c r="AM310" s="13"/>
      <c r="AN310" s="13"/>
      <c r="AO310" s="13"/>
      <c r="AP310" s="126"/>
      <c r="AQ310" s="126"/>
      <c r="AR310" s="127"/>
      <c r="AS310" s="29"/>
      <c r="AT310" s="127"/>
      <c r="AU310" s="126"/>
      <c r="AV310" s="13"/>
      <c r="AW310" s="13"/>
      <c r="AX310" s="13"/>
      <c r="AY310" s="13"/>
      <c r="AZ310" s="13"/>
      <c r="BA310" s="13"/>
      <c r="BB310" s="13"/>
      <c r="BC310" s="13"/>
      <c r="BD310" s="13"/>
      <c r="BE310" s="13"/>
      <c r="BF310" s="13"/>
      <c r="BG310" s="13"/>
      <c r="BH310" s="13"/>
    </row>
    <row r="311" spans="1:60" ht="12.75" customHeight="1">
      <c r="A311" s="123"/>
      <c r="B311" s="124"/>
      <c r="C311" s="125"/>
      <c r="D311" s="124"/>
      <c r="E311" s="125"/>
      <c r="F311" s="125"/>
      <c r="G311" s="126"/>
      <c r="H311" s="126"/>
      <c r="I311" s="126"/>
      <c r="J311" s="13"/>
      <c r="K311" s="13"/>
      <c r="L311" s="13"/>
      <c r="M311" s="13"/>
      <c r="N311" s="13"/>
      <c r="O311" s="13"/>
      <c r="P311" s="13"/>
      <c r="Q311" s="126"/>
      <c r="R311" s="13"/>
      <c r="S311" s="13"/>
      <c r="T311" s="13"/>
      <c r="U311" s="13"/>
      <c r="V311" s="13"/>
      <c r="W311" s="13"/>
      <c r="X311" s="126"/>
      <c r="Y311" s="13"/>
      <c r="Z311" s="13"/>
      <c r="AA311" s="13"/>
      <c r="AB311" s="13"/>
      <c r="AC311" s="13"/>
      <c r="AD311" s="13"/>
      <c r="AE311" s="126"/>
      <c r="AF311" s="127"/>
      <c r="AG311" s="13"/>
      <c r="AH311" s="13"/>
      <c r="AI311" s="13"/>
      <c r="AJ311" s="13"/>
      <c r="AK311" s="13"/>
      <c r="AL311" s="13"/>
      <c r="AM311" s="13"/>
      <c r="AN311" s="13"/>
      <c r="AO311" s="13"/>
      <c r="AP311" s="126"/>
      <c r="AQ311" s="126"/>
      <c r="AR311" s="127"/>
      <c r="AS311" s="29"/>
      <c r="AT311" s="127"/>
      <c r="AU311" s="126"/>
      <c r="AV311" s="13"/>
      <c r="AW311" s="13"/>
      <c r="AX311" s="13"/>
      <c r="AY311" s="13"/>
      <c r="AZ311" s="13"/>
      <c r="BA311" s="13"/>
      <c r="BB311" s="13"/>
      <c r="BC311" s="13"/>
      <c r="BD311" s="13"/>
      <c r="BE311" s="13"/>
      <c r="BF311" s="13"/>
      <c r="BG311" s="13"/>
      <c r="BH311" s="13"/>
    </row>
    <row r="312" spans="1:60" ht="12.75" customHeight="1">
      <c r="A312" s="123"/>
      <c r="B312" s="124"/>
      <c r="C312" s="125"/>
      <c r="D312" s="124"/>
      <c r="E312" s="125"/>
      <c r="F312" s="125"/>
      <c r="G312" s="126"/>
      <c r="H312" s="126"/>
      <c r="I312" s="126"/>
      <c r="J312" s="13"/>
      <c r="K312" s="13"/>
      <c r="L312" s="13"/>
      <c r="M312" s="13"/>
      <c r="N312" s="13"/>
      <c r="O312" s="13"/>
      <c r="P312" s="13"/>
      <c r="Q312" s="126"/>
      <c r="R312" s="13"/>
      <c r="S312" s="13"/>
      <c r="T312" s="13"/>
      <c r="U312" s="13"/>
      <c r="V312" s="13"/>
      <c r="W312" s="13"/>
      <c r="X312" s="126"/>
      <c r="Y312" s="13"/>
      <c r="Z312" s="13"/>
      <c r="AA312" s="13"/>
      <c r="AB312" s="13"/>
      <c r="AC312" s="13"/>
      <c r="AD312" s="13"/>
      <c r="AE312" s="126"/>
      <c r="AF312" s="127"/>
      <c r="AG312" s="13"/>
      <c r="AH312" s="13"/>
      <c r="AI312" s="13"/>
      <c r="AJ312" s="13"/>
      <c r="AK312" s="13"/>
      <c r="AL312" s="13"/>
      <c r="AM312" s="13"/>
      <c r="AN312" s="13"/>
      <c r="AO312" s="13"/>
      <c r="AP312" s="126"/>
      <c r="AQ312" s="126"/>
      <c r="AR312" s="127"/>
      <c r="AS312" s="29"/>
      <c r="AT312" s="127"/>
      <c r="AU312" s="126"/>
      <c r="AV312" s="13"/>
      <c r="AW312" s="13"/>
      <c r="AX312" s="13"/>
      <c r="AY312" s="13"/>
      <c r="AZ312" s="13"/>
      <c r="BA312" s="13"/>
      <c r="BB312" s="13"/>
      <c r="BC312" s="13"/>
      <c r="BD312" s="13"/>
      <c r="BE312" s="13"/>
      <c r="BF312" s="13"/>
      <c r="BG312" s="13"/>
      <c r="BH312" s="13"/>
    </row>
    <row r="313" spans="1:60" ht="12.75" customHeight="1">
      <c r="A313" s="123"/>
      <c r="B313" s="124"/>
      <c r="C313" s="125"/>
      <c r="D313" s="124"/>
      <c r="E313" s="125"/>
      <c r="F313" s="125"/>
      <c r="G313" s="126"/>
      <c r="H313" s="126"/>
      <c r="I313" s="126"/>
      <c r="J313" s="13"/>
      <c r="K313" s="13"/>
      <c r="L313" s="13"/>
      <c r="M313" s="13"/>
      <c r="N313" s="13"/>
      <c r="O313" s="13"/>
      <c r="P313" s="13"/>
      <c r="Q313" s="126"/>
      <c r="R313" s="13"/>
      <c r="S313" s="13"/>
      <c r="T313" s="13"/>
      <c r="U313" s="13"/>
      <c r="V313" s="13"/>
      <c r="W313" s="13"/>
      <c r="X313" s="126"/>
      <c r="Y313" s="13"/>
      <c r="Z313" s="13"/>
      <c r="AA313" s="13"/>
      <c r="AB313" s="13"/>
      <c r="AC313" s="13"/>
      <c r="AD313" s="13"/>
      <c r="AE313" s="126"/>
      <c r="AF313" s="127"/>
      <c r="AG313" s="13"/>
      <c r="AH313" s="13"/>
      <c r="AI313" s="13"/>
      <c r="AJ313" s="13"/>
      <c r="AK313" s="13"/>
      <c r="AL313" s="13"/>
      <c r="AM313" s="13"/>
      <c r="AN313" s="13"/>
      <c r="AO313" s="13"/>
      <c r="AP313" s="126"/>
      <c r="AQ313" s="126"/>
      <c r="AR313" s="127"/>
      <c r="AS313" s="29"/>
      <c r="AT313" s="127"/>
      <c r="AU313" s="126"/>
      <c r="AV313" s="13"/>
      <c r="AW313" s="13"/>
      <c r="AX313" s="13"/>
      <c r="AY313" s="13"/>
      <c r="AZ313" s="13"/>
      <c r="BA313" s="13"/>
      <c r="BB313" s="13"/>
      <c r="BC313" s="13"/>
      <c r="BD313" s="13"/>
      <c r="BE313" s="13"/>
      <c r="BF313" s="13"/>
      <c r="BG313" s="13"/>
      <c r="BH313" s="13"/>
    </row>
    <row r="314" spans="1:60" ht="12.75" customHeight="1">
      <c r="A314" s="123"/>
      <c r="B314" s="124"/>
      <c r="C314" s="125"/>
      <c r="D314" s="124"/>
      <c r="E314" s="125"/>
      <c r="F314" s="125"/>
      <c r="G314" s="126"/>
      <c r="H314" s="126"/>
      <c r="I314" s="126"/>
      <c r="J314" s="13"/>
      <c r="K314" s="13"/>
      <c r="L314" s="13"/>
      <c r="M314" s="13"/>
      <c r="N314" s="13"/>
      <c r="O314" s="13"/>
      <c r="P314" s="13"/>
      <c r="Q314" s="126"/>
      <c r="R314" s="13"/>
      <c r="S314" s="13"/>
      <c r="T314" s="13"/>
      <c r="U314" s="13"/>
      <c r="V314" s="13"/>
      <c r="W314" s="13"/>
      <c r="X314" s="126"/>
      <c r="Y314" s="13"/>
      <c r="Z314" s="13"/>
      <c r="AA314" s="13"/>
      <c r="AB314" s="13"/>
      <c r="AC314" s="13"/>
      <c r="AD314" s="13"/>
      <c r="AE314" s="126"/>
      <c r="AF314" s="127"/>
      <c r="AG314" s="13"/>
      <c r="AH314" s="13"/>
      <c r="AI314" s="13"/>
      <c r="AJ314" s="13"/>
      <c r="AK314" s="13"/>
      <c r="AL314" s="13"/>
      <c r="AM314" s="13"/>
      <c r="AN314" s="13"/>
      <c r="AO314" s="13"/>
      <c r="AP314" s="126"/>
      <c r="AQ314" s="126"/>
      <c r="AR314" s="127"/>
      <c r="AS314" s="29"/>
      <c r="AT314" s="127"/>
      <c r="AU314" s="126"/>
      <c r="AV314" s="13"/>
      <c r="AW314" s="13"/>
      <c r="AX314" s="13"/>
      <c r="AY314" s="13"/>
      <c r="AZ314" s="13"/>
      <c r="BA314" s="13"/>
      <c r="BB314" s="13"/>
      <c r="BC314" s="13"/>
      <c r="BD314" s="13"/>
      <c r="BE314" s="13"/>
      <c r="BF314" s="13"/>
      <c r="BG314" s="13"/>
      <c r="BH314" s="13"/>
    </row>
    <row r="315" spans="1:60" ht="12.75" customHeight="1">
      <c r="A315" s="123"/>
      <c r="B315" s="124"/>
      <c r="C315" s="125"/>
      <c r="D315" s="124"/>
      <c r="E315" s="125"/>
      <c r="F315" s="125"/>
      <c r="G315" s="126"/>
      <c r="H315" s="126"/>
      <c r="I315" s="126"/>
      <c r="J315" s="13"/>
      <c r="K315" s="13"/>
      <c r="L315" s="13"/>
      <c r="M315" s="13"/>
      <c r="N315" s="13"/>
      <c r="O315" s="13"/>
      <c r="P315" s="13"/>
      <c r="Q315" s="126"/>
      <c r="R315" s="13"/>
      <c r="S315" s="13"/>
      <c r="T315" s="13"/>
      <c r="U315" s="13"/>
      <c r="V315" s="13"/>
      <c r="W315" s="13"/>
      <c r="X315" s="126"/>
      <c r="Y315" s="13"/>
      <c r="Z315" s="13"/>
      <c r="AA315" s="13"/>
      <c r="AB315" s="13"/>
      <c r="AC315" s="13"/>
      <c r="AD315" s="13"/>
      <c r="AE315" s="126"/>
      <c r="AF315" s="127"/>
      <c r="AG315" s="13"/>
      <c r="AH315" s="13"/>
      <c r="AI315" s="13"/>
      <c r="AJ315" s="13"/>
      <c r="AK315" s="13"/>
      <c r="AL315" s="13"/>
      <c r="AM315" s="13"/>
      <c r="AN315" s="13"/>
      <c r="AO315" s="13"/>
      <c r="AP315" s="126"/>
      <c r="AQ315" s="126"/>
      <c r="AR315" s="127"/>
      <c r="AS315" s="29"/>
      <c r="AT315" s="127"/>
      <c r="AU315" s="126"/>
      <c r="AV315" s="13"/>
      <c r="AW315" s="13"/>
      <c r="AX315" s="13"/>
      <c r="AY315" s="13"/>
      <c r="AZ315" s="13"/>
      <c r="BA315" s="13"/>
      <c r="BB315" s="13"/>
      <c r="BC315" s="13"/>
      <c r="BD315" s="13"/>
      <c r="BE315" s="13"/>
      <c r="BF315" s="13"/>
      <c r="BG315" s="13"/>
      <c r="BH315" s="13"/>
    </row>
    <row r="316" spans="1:60" ht="12.75" customHeight="1">
      <c r="A316" s="123"/>
      <c r="B316" s="124"/>
      <c r="C316" s="125"/>
      <c r="D316" s="124"/>
      <c r="E316" s="125"/>
      <c r="F316" s="125"/>
      <c r="G316" s="126"/>
      <c r="H316" s="126"/>
      <c r="I316" s="126"/>
      <c r="J316" s="13"/>
      <c r="K316" s="13"/>
      <c r="L316" s="13"/>
      <c r="M316" s="13"/>
      <c r="N316" s="13"/>
      <c r="O316" s="13"/>
      <c r="P316" s="13"/>
      <c r="Q316" s="126"/>
      <c r="R316" s="13"/>
      <c r="S316" s="13"/>
      <c r="T316" s="13"/>
      <c r="U316" s="13"/>
      <c r="V316" s="13"/>
      <c r="W316" s="13"/>
      <c r="X316" s="126"/>
      <c r="Y316" s="13"/>
      <c r="Z316" s="13"/>
      <c r="AA316" s="13"/>
      <c r="AB316" s="13"/>
      <c r="AC316" s="13"/>
      <c r="AD316" s="13"/>
      <c r="AE316" s="126"/>
      <c r="AF316" s="127"/>
      <c r="AG316" s="13"/>
      <c r="AH316" s="13"/>
      <c r="AI316" s="13"/>
      <c r="AJ316" s="13"/>
      <c r="AK316" s="13"/>
      <c r="AL316" s="13"/>
      <c r="AM316" s="13"/>
      <c r="AN316" s="13"/>
      <c r="AO316" s="13"/>
      <c r="AP316" s="126"/>
      <c r="AQ316" s="126"/>
      <c r="AR316" s="127"/>
      <c r="AS316" s="29"/>
      <c r="AT316" s="127"/>
      <c r="AU316" s="126"/>
      <c r="AV316" s="13"/>
      <c r="AW316" s="13"/>
      <c r="AX316" s="13"/>
      <c r="AY316" s="13"/>
      <c r="AZ316" s="13"/>
      <c r="BA316" s="13"/>
      <c r="BB316" s="13"/>
      <c r="BC316" s="13"/>
      <c r="BD316" s="13"/>
      <c r="BE316" s="13"/>
      <c r="BF316" s="13"/>
      <c r="BG316" s="13"/>
      <c r="BH316" s="13"/>
    </row>
    <row r="317" spans="1:60" ht="12.75" customHeight="1">
      <c r="A317" s="123"/>
      <c r="B317" s="124"/>
      <c r="C317" s="125"/>
      <c r="D317" s="124"/>
      <c r="E317" s="125"/>
      <c r="F317" s="125"/>
      <c r="G317" s="126"/>
      <c r="H317" s="126"/>
      <c r="I317" s="126"/>
      <c r="J317" s="13"/>
      <c r="K317" s="13"/>
      <c r="L317" s="13"/>
      <c r="M317" s="13"/>
      <c r="N317" s="13"/>
      <c r="O317" s="13"/>
      <c r="P317" s="13"/>
      <c r="Q317" s="126"/>
      <c r="R317" s="13"/>
      <c r="S317" s="13"/>
      <c r="T317" s="13"/>
      <c r="U317" s="13"/>
      <c r="V317" s="13"/>
      <c r="W317" s="13"/>
      <c r="X317" s="126"/>
      <c r="Y317" s="13"/>
      <c r="Z317" s="13"/>
      <c r="AA317" s="13"/>
      <c r="AB317" s="13"/>
      <c r="AC317" s="13"/>
      <c r="AD317" s="13"/>
      <c r="AE317" s="126"/>
      <c r="AF317" s="127"/>
      <c r="AG317" s="13"/>
      <c r="AH317" s="13"/>
      <c r="AI317" s="13"/>
      <c r="AJ317" s="13"/>
      <c r="AK317" s="13"/>
      <c r="AL317" s="13"/>
      <c r="AM317" s="13"/>
      <c r="AN317" s="13"/>
      <c r="AO317" s="13"/>
      <c r="AP317" s="126"/>
      <c r="AQ317" s="126"/>
      <c r="AR317" s="127"/>
      <c r="AS317" s="29"/>
      <c r="AT317" s="127"/>
      <c r="AU317" s="126"/>
      <c r="AV317" s="13"/>
      <c r="AW317" s="13"/>
      <c r="AX317" s="13"/>
      <c r="AY317" s="13"/>
      <c r="AZ317" s="13"/>
      <c r="BA317" s="13"/>
      <c r="BB317" s="13"/>
      <c r="BC317" s="13"/>
      <c r="BD317" s="13"/>
      <c r="BE317" s="13"/>
      <c r="BF317" s="13"/>
      <c r="BG317" s="13"/>
      <c r="BH317" s="13"/>
    </row>
    <row r="318" spans="1:60" ht="12.75" customHeight="1">
      <c r="A318" s="123"/>
      <c r="B318" s="124"/>
      <c r="C318" s="125"/>
      <c r="D318" s="124"/>
      <c r="E318" s="125"/>
      <c r="F318" s="125"/>
      <c r="G318" s="126"/>
      <c r="H318" s="126"/>
      <c r="I318" s="126"/>
      <c r="J318" s="13"/>
      <c r="K318" s="13"/>
      <c r="L318" s="13"/>
      <c r="M318" s="13"/>
      <c r="N318" s="13"/>
      <c r="O318" s="13"/>
      <c r="P318" s="13"/>
      <c r="Q318" s="126"/>
      <c r="R318" s="13"/>
      <c r="S318" s="13"/>
      <c r="T318" s="13"/>
      <c r="U318" s="13"/>
      <c r="V318" s="13"/>
      <c r="W318" s="13"/>
      <c r="X318" s="126"/>
      <c r="Y318" s="13"/>
      <c r="Z318" s="13"/>
      <c r="AA318" s="13"/>
      <c r="AB318" s="13"/>
      <c r="AC318" s="13"/>
      <c r="AD318" s="13"/>
      <c r="AE318" s="126"/>
      <c r="AF318" s="127"/>
      <c r="AG318" s="13"/>
      <c r="AH318" s="13"/>
      <c r="AI318" s="13"/>
      <c r="AJ318" s="13"/>
      <c r="AK318" s="13"/>
      <c r="AL318" s="13"/>
      <c r="AM318" s="13"/>
      <c r="AN318" s="13"/>
      <c r="AO318" s="13"/>
      <c r="AP318" s="126"/>
      <c r="AQ318" s="126"/>
      <c r="AR318" s="127"/>
      <c r="AS318" s="29"/>
      <c r="AT318" s="127"/>
      <c r="AU318" s="126"/>
      <c r="AV318" s="13"/>
      <c r="AW318" s="13"/>
      <c r="AX318" s="13"/>
      <c r="AY318" s="13"/>
      <c r="AZ318" s="13"/>
      <c r="BA318" s="13"/>
      <c r="BB318" s="13"/>
      <c r="BC318" s="13"/>
      <c r="BD318" s="13"/>
      <c r="BE318" s="13"/>
      <c r="BF318" s="13"/>
      <c r="BG318" s="13"/>
      <c r="BH318" s="13"/>
    </row>
    <row r="319" spans="1:60" ht="12.75" customHeight="1">
      <c r="A319" s="123"/>
      <c r="B319" s="124"/>
      <c r="C319" s="125"/>
      <c r="D319" s="124"/>
      <c r="E319" s="125"/>
      <c r="F319" s="125"/>
      <c r="G319" s="126"/>
      <c r="H319" s="126"/>
      <c r="I319" s="126"/>
      <c r="J319" s="13"/>
      <c r="K319" s="13"/>
      <c r="L319" s="13"/>
      <c r="M319" s="13"/>
      <c r="N319" s="13"/>
      <c r="O319" s="13"/>
      <c r="P319" s="13"/>
      <c r="Q319" s="126"/>
      <c r="R319" s="13"/>
      <c r="S319" s="13"/>
      <c r="T319" s="13"/>
      <c r="U319" s="13"/>
      <c r="V319" s="13"/>
      <c r="W319" s="13"/>
      <c r="X319" s="126"/>
      <c r="Y319" s="13"/>
      <c r="Z319" s="13"/>
      <c r="AA319" s="13"/>
      <c r="AB319" s="13"/>
      <c r="AC319" s="13"/>
      <c r="AD319" s="13"/>
      <c r="AE319" s="126"/>
      <c r="AF319" s="127"/>
      <c r="AG319" s="13"/>
      <c r="AH319" s="13"/>
      <c r="AI319" s="13"/>
      <c r="AJ319" s="13"/>
      <c r="AK319" s="13"/>
      <c r="AL319" s="13"/>
      <c r="AM319" s="13"/>
      <c r="AN319" s="13"/>
      <c r="AO319" s="13"/>
      <c r="AP319" s="126"/>
      <c r="AQ319" s="126"/>
      <c r="AR319" s="127"/>
      <c r="AS319" s="29"/>
      <c r="AT319" s="127"/>
      <c r="AU319" s="126"/>
      <c r="AV319" s="13"/>
      <c r="AW319" s="13"/>
      <c r="AX319" s="13"/>
      <c r="AY319" s="13"/>
      <c r="AZ319" s="13"/>
      <c r="BA319" s="13"/>
      <c r="BB319" s="13"/>
      <c r="BC319" s="13"/>
      <c r="BD319" s="13"/>
      <c r="BE319" s="13"/>
      <c r="BF319" s="13"/>
      <c r="BG319" s="13"/>
      <c r="BH319" s="13"/>
    </row>
    <row r="320" spans="1:60" ht="12.75" customHeight="1">
      <c r="A320" s="123"/>
      <c r="B320" s="124"/>
      <c r="C320" s="125"/>
      <c r="D320" s="124"/>
      <c r="E320" s="125"/>
      <c r="F320" s="125"/>
      <c r="G320" s="126"/>
      <c r="H320" s="126"/>
      <c r="I320" s="126"/>
      <c r="J320" s="13"/>
      <c r="K320" s="13"/>
      <c r="L320" s="13"/>
      <c r="M320" s="13"/>
      <c r="N320" s="13"/>
      <c r="O320" s="13"/>
      <c r="P320" s="13"/>
      <c r="Q320" s="126"/>
      <c r="R320" s="13"/>
      <c r="S320" s="13"/>
      <c r="T320" s="13"/>
      <c r="U320" s="13"/>
      <c r="V320" s="13"/>
      <c r="W320" s="13"/>
      <c r="X320" s="126"/>
      <c r="Y320" s="13"/>
      <c r="Z320" s="13"/>
      <c r="AA320" s="13"/>
      <c r="AB320" s="13"/>
      <c r="AC320" s="13"/>
      <c r="AD320" s="13"/>
      <c r="AE320" s="126"/>
      <c r="AF320" s="127"/>
      <c r="AG320" s="13"/>
      <c r="AH320" s="13"/>
      <c r="AI320" s="13"/>
      <c r="AJ320" s="13"/>
      <c r="AK320" s="13"/>
      <c r="AL320" s="13"/>
      <c r="AM320" s="13"/>
      <c r="AN320" s="13"/>
      <c r="AO320" s="13"/>
      <c r="AP320" s="126"/>
      <c r="AQ320" s="126"/>
      <c r="AR320" s="127"/>
      <c r="AS320" s="29"/>
      <c r="AT320" s="127"/>
      <c r="AU320" s="126"/>
      <c r="AV320" s="13"/>
      <c r="AW320" s="13"/>
      <c r="AX320" s="13"/>
      <c r="AY320" s="13"/>
      <c r="AZ320" s="13"/>
      <c r="BA320" s="13"/>
      <c r="BB320" s="13"/>
      <c r="BC320" s="13"/>
      <c r="BD320" s="13"/>
      <c r="BE320" s="13"/>
      <c r="BF320" s="13"/>
      <c r="BG320" s="13"/>
      <c r="BH320" s="13"/>
    </row>
    <row r="321" spans="1:60" ht="12.75" customHeight="1">
      <c r="A321" s="123"/>
      <c r="B321" s="124"/>
      <c r="C321" s="125"/>
      <c r="D321" s="124"/>
      <c r="E321" s="125"/>
      <c r="F321" s="125"/>
      <c r="G321" s="126"/>
      <c r="H321" s="126"/>
      <c r="I321" s="126"/>
      <c r="J321" s="13"/>
      <c r="K321" s="13"/>
      <c r="L321" s="13"/>
      <c r="M321" s="13"/>
      <c r="N321" s="13"/>
      <c r="O321" s="13"/>
      <c r="P321" s="13"/>
      <c r="Q321" s="126"/>
      <c r="R321" s="13"/>
      <c r="S321" s="13"/>
      <c r="T321" s="13"/>
      <c r="U321" s="13"/>
      <c r="V321" s="13"/>
      <c r="W321" s="13"/>
      <c r="X321" s="126"/>
      <c r="Y321" s="13"/>
      <c r="Z321" s="13"/>
      <c r="AA321" s="13"/>
      <c r="AB321" s="13"/>
      <c r="AC321" s="13"/>
      <c r="AD321" s="13"/>
      <c r="AE321" s="126"/>
      <c r="AF321" s="127"/>
      <c r="AG321" s="13"/>
      <c r="AH321" s="13"/>
      <c r="AI321" s="13"/>
      <c r="AJ321" s="13"/>
      <c r="AK321" s="13"/>
      <c r="AL321" s="13"/>
      <c r="AM321" s="13"/>
      <c r="AN321" s="13"/>
      <c r="AO321" s="13"/>
      <c r="AP321" s="126"/>
      <c r="AQ321" s="126"/>
      <c r="AR321" s="127"/>
      <c r="AS321" s="29"/>
      <c r="AT321" s="127"/>
      <c r="AU321" s="126"/>
      <c r="AV321" s="13"/>
      <c r="AW321" s="13"/>
      <c r="AX321" s="13"/>
      <c r="AY321" s="13"/>
      <c r="AZ321" s="13"/>
      <c r="BA321" s="13"/>
      <c r="BB321" s="13"/>
      <c r="BC321" s="13"/>
      <c r="BD321" s="13"/>
      <c r="BE321" s="13"/>
      <c r="BF321" s="13"/>
      <c r="BG321" s="13"/>
      <c r="BH321" s="13"/>
    </row>
    <row r="322" spans="1:60" ht="12.75" customHeight="1">
      <c r="A322" s="123"/>
      <c r="B322" s="124"/>
      <c r="C322" s="125"/>
      <c r="D322" s="124"/>
      <c r="E322" s="125"/>
      <c r="F322" s="125"/>
      <c r="G322" s="126"/>
      <c r="H322" s="126"/>
      <c r="I322" s="126"/>
      <c r="J322" s="13"/>
      <c r="K322" s="13"/>
      <c r="L322" s="13"/>
      <c r="M322" s="13"/>
      <c r="N322" s="13"/>
      <c r="O322" s="13"/>
      <c r="P322" s="13"/>
      <c r="Q322" s="126"/>
      <c r="R322" s="13"/>
      <c r="S322" s="13"/>
      <c r="T322" s="13"/>
      <c r="U322" s="13"/>
      <c r="V322" s="13"/>
      <c r="W322" s="13"/>
      <c r="X322" s="126"/>
      <c r="Y322" s="13"/>
      <c r="Z322" s="13"/>
      <c r="AA322" s="13"/>
      <c r="AB322" s="13"/>
      <c r="AC322" s="13"/>
      <c r="AD322" s="13"/>
      <c r="AE322" s="126"/>
      <c r="AF322" s="127"/>
      <c r="AG322" s="13"/>
      <c r="AH322" s="13"/>
      <c r="AI322" s="13"/>
      <c r="AJ322" s="13"/>
      <c r="AK322" s="13"/>
      <c r="AL322" s="13"/>
      <c r="AM322" s="13"/>
      <c r="AN322" s="13"/>
      <c r="AO322" s="13"/>
      <c r="AP322" s="126"/>
      <c r="AQ322" s="126"/>
      <c r="AR322" s="127"/>
      <c r="AS322" s="29"/>
      <c r="AT322" s="127"/>
      <c r="AU322" s="126"/>
      <c r="AV322" s="13"/>
      <c r="AW322" s="13"/>
      <c r="AX322" s="13"/>
      <c r="AY322" s="13"/>
      <c r="AZ322" s="13"/>
      <c r="BA322" s="13"/>
      <c r="BB322" s="13"/>
      <c r="BC322" s="13"/>
      <c r="BD322" s="13"/>
      <c r="BE322" s="13"/>
      <c r="BF322" s="13"/>
      <c r="BG322" s="13"/>
      <c r="BH322" s="13"/>
    </row>
    <row r="323" spans="1:60" ht="12.75" customHeight="1">
      <c r="A323" s="123"/>
      <c r="B323" s="124"/>
      <c r="C323" s="125"/>
      <c r="D323" s="124"/>
      <c r="E323" s="125"/>
      <c r="F323" s="125"/>
      <c r="G323" s="126"/>
      <c r="H323" s="126"/>
      <c r="I323" s="126"/>
      <c r="J323" s="13"/>
      <c r="K323" s="13"/>
      <c r="L323" s="13"/>
      <c r="M323" s="13"/>
      <c r="N323" s="13"/>
      <c r="O323" s="13"/>
      <c r="P323" s="13"/>
      <c r="Q323" s="126"/>
      <c r="R323" s="13"/>
      <c r="S323" s="13"/>
      <c r="T323" s="13"/>
      <c r="U323" s="13"/>
      <c r="V323" s="13"/>
      <c r="W323" s="13"/>
      <c r="X323" s="126"/>
      <c r="Y323" s="13"/>
      <c r="Z323" s="13"/>
      <c r="AA323" s="13"/>
      <c r="AB323" s="13"/>
      <c r="AC323" s="13"/>
      <c r="AD323" s="13"/>
      <c r="AE323" s="126"/>
      <c r="AF323" s="127"/>
      <c r="AG323" s="13"/>
      <c r="AH323" s="13"/>
      <c r="AI323" s="13"/>
      <c r="AJ323" s="13"/>
      <c r="AK323" s="13"/>
      <c r="AL323" s="13"/>
      <c r="AM323" s="13"/>
      <c r="AN323" s="13"/>
      <c r="AO323" s="13"/>
      <c r="AP323" s="126"/>
      <c r="AQ323" s="126"/>
      <c r="AR323" s="127"/>
      <c r="AS323" s="29"/>
      <c r="AT323" s="127"/>
      <c r="AU323" s="126"/>
      <c r="AV323" s="13"/>
      <c r="AW323" s="13"/>
      <c r="AX323" s="13"/>
      <c r="AY323" s="13"/>
      <c r="AZ323" s="13"/>
      <c r="BA323" s="13"/>
      <c r="BB323" s="13"/>
      <c r="BC323" s="13"/>
      <c r="BD323" s="13"/>
      <c r="BE323" s="13"/>
      <c r="BF323" s="13"/>
      <c r="BG323" s="13"/>
      <c r="BH323" s="13"/>
    </row>
    <row r="324" spans="1:60" ht="12.75" customHeight="1">
      <c r="A324" s="123"/>
      <c r="B324" s="124"/>
      <c r="C324" s="125"/>
      <c r="D324" s="124"/>
      <c r="E324" s="125"/>
      <c r="F324" s="125"/>
      <c r="G324" s="126"/>
      <c r="H324" s="126"/>
      <c r="I324" s="126"/>
      <c r="J324" s="13"/>
      <c r="K324" s="13"/>
      <c r="L324" s="13"/>
      <c r="M324" s="13"/>
      <c r="N324" s="13"/>
      <c r="O324" s="13"/>
      <c r="P324" s="13"/>
      <c r="Q324" s="126"/>
      <c r="R324" s="13"/>
      <c r="S324" s="13"/>
      <c r="T324" s="13"/>
      <c r="U324" s="13"/>
      <c r="V324" s="13"/>
      <c r="W324" s="13"/>
      <c r="X324" s="126"/>
      <c r="Y324" s="13"/>
      <c r="Z324" s="13"/>
      <c r="AA324" s="13"/>
      <c r="AB324" s="13"/>
      <c r="AC324" s="13"/>
      <c r="AD324" s="13"/>
      <c r="AE324" s="126"/>
      <c r="AF324" s="127"/>
      <c r="AG324" s="13"/>
      <c r="AH324" s="13"/>
      <c r="AI324" s="13"/>
      <c r="AJ324" s="13"/>
      <c r="AK324" s="13"/>
      <c r="AL324" s="13"/>
      <c r="AM324" s="13"/>
      <c r="AN324" s="13"/>
      <c r="AO324" s="13"/>
      <c r="AP324" s="126"/>
      <c r="AQ324" s="126"/>
      <c r="AR324" s="127"/>
      <c r="AS324" s="29"/>
      <c r="AT324" s="127"/>
      <c r="AU324" s="126"/>
      <c r="AV324" s="13"/>
      <c r="AW324" s="13"/>
      <c r="AX324" s="13"/>
      <c r="AY324" s="13"/>
      <c r="AZ324" s="13"/>
      <c r="BA324" s="13"/>
      <c r="BB324" s="13"/>
      <c r="BC324" s="13"/>
      <c r="BD324" s="13"/>
      <c r="BE324" s="13"/>
      <c r="BF324" s="13"/>
      <c r="BG324" s="13"/>
      <c r="BH324" s="13"/>
    </row>
    <row r="325" spans="1:60" ht="12.75" customHeight="1">
      <c r="A325" s="123"/>
      <c r="B325" s="124"/>
      <c r="C325" s="125"/>
      <c r="D325" s="124"/>
      <c r="E325" s="125"/>
      <c r="F325" s="125"/>
      <c r="G325" s="126"/>
      <c r="H325" s="126"/>
      <c r="I325" s="126"/>
      <c r="J325" s="13"/>
      <c r="K325" s="13"/>
      <c r="L325" s="13"/>
      <c r="M325" s="13"/>
      <c r="N325" s="13"/>
      <c r="O325" s="13"/>
      <c r="P325" s="13"/>
      <c r="Q325" s="126"/>
      <c r="R325" s="13"/>
      <c r="S325" s="13"/>
      <c r="T325" s="13"/>
      <c r="U325" s="13"/>
      <c r="V325" s="13"/>
      <c r="W325" s="13"/>
      <c r="X325" s="126"/>
      <c r="Y325" s="13"/>
      <c r="Z325" s="13"/>
      <c r="AA325" s="13"/>
      <c r="AB325" s="13"/>
      <c r="AC325" s="13"/>
      <c r="AD325" s="13"/>
      <c r="AE325" s="126"/>
      <c r="AF325" s="127"/>
      <c r="AG325" s="13"/>
      <c r="AH325" s="13"/>
      <c r="AI325" s="13"/>
      <c r="AJ325" s="13"/>
      <c r="AK325" s="13"/>
      <c r="AL325" s="13"/>
      <c r="AM325" s="13"/>
      <c r="AN325" s="13"/>
      <c r="AO325" s="13"/>
      <c r="AP325" s="126"/>
      <c r="AQ325" s="126"/>
      <c r="AR325" s="127"/>
      <c r="AS325" s="29"/>
      <c r="AT325" s="127"/>
      <c r="AU325" s="126"/>
      <c r="AV325" s="13"/>
      <c r="AW325" s="13"/>
      <c r="AX325" s="13"/>
      <c r="AY325" s="13"/>
      <c r="AZ325" s="13"/>
      <c r="BA325" s="13"/>
      <c r="BB325" s="13"/>
      <c r="BC325" s="13"/>
      <c r="BD325" s="13"/>
      <c r="BE325" s="13"/>
      <c r="BF325" s="13"/>
      <c r="BG325" s="13"/>
      <c r="BH325" s="13"/>
    </row>
    <row r="326" spans="1:60" ht="12.75" customHeight="1">
      <c r="A326" s="123"/>
      <c r="B326" s="124"/>
      <c r="C326" s="125"/>
      <c r="D326" s="124"/>
      <c r="E326" s="125"/>
      <c r="F326" s="125"/>
      <c r="G326" s="126"/>
      <c r="H326" s="126"/>
      <c r="I326" s="126"/>
      <c r="J326" s="13"/>
      <c r="K326" s="13"/>
      <c r="L326" s="13"/>
      <c r="M326" s="13"/>
      <c r="N326" s="13"/>
      <c r="O326" s="13"/>
      <c r="P326" s="13"/>
      <c r="Q326" s="126"/>
      <c r="R326" s="13"/>
      <c r="S326" s="13"/>
      <c r="T326" s="13"/>
      <c r="U326" s="13"/>
      <c r="V326" s="13"/>
      <c r="W326" s="13"/>
      <c r="X326" s="126"/>
      <c r="Y326" s="13"/>
      <c r="Z326" s="13"/>
      <c r="AA326" s="13"/>
      <c r="AB326" s="13"/>
      <c r="AC326" s="13"/>
      <c r="AD326" s="13"/>
      <c r="AE326" s="126"/>
      <c r="AF326" s="127"/>
      <c r="AG326" s="13"/>
      <c r="AH326" s="13"/>
      <c r="AI326" s="13"/>
      <c r="AJ326" s="13"/>
      <c r="AK326" s="13"/>
      <c r="AL326" s="13"/>
      <c r="AM326" s="13"/>
      <c r="AN326" s="13"/>
      <c r="AO326" s="13"/>
      <c r="AP326" s="126"/>
      <c r="AQ326" s="126"/>
      <c r="AR326" s="127"/>
      <c r="AS326" s="29"/>
      <c r="AT326" s="127"/>
      <c r="AU326" s="126"/>
      <c r="AV326" s="13"/>
      <c r="AW326" s="13"/>
      <c r="AX326" s="13"/>
      <c r="AY326" s="13"/>
      <c r="AZ326" s="13"/>
      <c r="BA326" s="13"/>
      <c r="BB326" s="13"/>
      <c r="BC326" s="13"/>
      <c r="BD326" s="13"/>
      <c r="BE326" s="13"/>
      <c r="BF326" s="13"/>
      <c r="BG326" s="13"/>
      <c r="BH326" s="13"/>
    </row>
    <row r="327" spans="1:60" ht="12.75" customHeight="1">
      <c r="A327" s="123"/>
      <c r="B327" s="124"/>
      <c r="C327" s="125"/>
      <c r="D327" s="124"/>
      <c r="E327" s="125"/>
      <c r="F327" s="125"/>
      <c r="G327" s="126"/>
      <c r="H327" s="126"/>
      <c r="I327" s="126"/>
      <c r="J327" s="13"/>
      <c r="K327" s="13"/>
      <c r="L327" s="13"/>
      <c r="M327" s="13"/>
      <c r="N327" s="13"/>
      <c r="O327" s="13"/>
      <c r="P327" s="13"/>
      <c r="Q327" s="126"/>
      <c r="R327" s="13"/>
      <c r="S327" s="13"/>
      <c r="T327" s="13"/>
      <c r="U327" s="13"/>
      <c r="V327" s="13"/>
      <c r="W327" s="13"/>
      <c r="X327" s="126"/>
      <c r="Y327" s="13"/>
      <c r="Z327" s="13"/>
      <c r="AA327" s="13"/>
      <c r="AB327" s="13"/>
      <c r="AC327" s="13"/>
      <c r="AD327" s="13"/>
      <c r="AE327" s="126"/>
      <c r="AF327" s="127"/>
      <c r="AG327" s="13"/>
      <c r="AH327" s="13"/>
      <c r="AI327" s="13"/>
      <c r="AJ327" s="13"/>
      <c r="AK327" s="13"/>
      <c r="AL327" s="13"/>
      <c r="AM327" s="13"/>
      <c r="AN327" s="13"/>
      <c r="AO327" s="13"/>
      <c r="AP327" s="126"/>
      <c r="AQ327" s="126"/>
      <c r="AR327" s="127"/>
      <c r="AS327" s="29"/>
      <c r="AT327" s="127"/>
      <c r="AU327" s="126"/>
      <c r="AV327" s="13"/>
      <c r="AW327" s="13"/>
      <c r="AX327" s="13"/>
      <c r="AY327" s="13"/>
      <c r="AZ327" s="13"/>
      <c r="BA327" s="13"/>
      <c r="BB327" s="13"/>
      <c r="BC327" s="13"/>
      <c r="BD327" s="13"/>
      <c r="BE327" s="13"/>
      <c r="BF327" s="13"/>
      <c r="BG327" s="13"/>
      <c r="BH327" s="13"/>
    </row>
    <row r="328" spans="1:60" ht="12.75" customHeight="1">
      <c r="A328" s="123"/>
      <c r="B328" s="124"/>
      <c r="C328" s="125"/>
      <c r="D328" s="124"/>
      <c r="E328" s="125"/>
      <c r="F328" s="125"/>
      <c r="G328" s="126"/>
      <c r="H328" s="126"/>
      <c r="I328" s="126"/>
      <c r="J328" s="13"/>
      <c r="K328" s="13"/>
      <c r="L328" s="13"/>
      <c r="M328" s="13"/>
      <c r="N328" s="13"/>
      <c r="O328" s="13"/>
      <c r="P328" s="13"/>
      <c r="Q328" s="126"/>
      <c r="R328" s="13"/>
      <c r="S328" s="13"/>
      <c r="T328" s="13"/>
      <c r="U328" s="13"/>
      <c r="V328" s="13"/>
      <c r="W328" s="13"/>
      <c r="X328" s="126"/>
      <c r="Y328" s="13"/>
      <c r="Z328" s="13"/>
      <c r="AA328" s="13"/>
      <c r="AB328" s="13"/>
      <c r="AC328" s="13"/>
      <c r="AD328" s="13"/>
      <c r="AE328" s="126"/>
      <c r="AF328" s="127"/>
      <c r="AG328" s="13"/>
      <c r="AH328" s="13"/>
      <c r="AI328" s="13"/>
      <c r="AJ328" s="13"/>
      <c r="AK328" s="13"/>
      <c r="AL328" s="13"/>
      <c r="AM328" s="13"/>
      <c r="AN328" s="13"/>
      <c r="AO328" s="13"/>
      <c r="AP328" s="126"/>
      <c r="AQ328" s="126"/>
      <c r="AR328" s="127"/>
      <c r="AS328" s="29"/>
      <c r="AT328" s="127"/>
      <c r="AU328" s="126"/>
      <c r="AV328" s="13"/>
      <c r="AW328" s="13"/>
      <c r="AX328" s="13"/>
      <c r="AY328" s="13"/>
      <c r="AZ328" s="13"/>
      <c r="BA328" s="13"/>
      <c r="BB328" s="13"/>
      <c r="BC328" s="13"/>
      <c r="BD328" s="13"/>
      <c r="BE328" s="13"/>
      <c r="BF328" s="13"/>
      <c r="BG328" s="13"/>
      <c r="BH328" s="13"/>
    </row>
    <row r="329" spans="1:60" ht="12.75" customHeight="1">
      <c r="A329" s="123"/>
      <c r="B329" s="124"/>
      <c r="C329" s="125"/>
      <c r="D329" s="124"/>
      <c r="E329" s="125"/>
      <c r="F329" s="125"/>
      <c r="G329" s="126"/>
      <c r="H329" s="126"/>
      <c r="I329" s="126"/>
      <c r="J329" s="13"/>
      <c r="K329" s="13"/>
      <c r="L329" s="13"/>
      <c r="M329" s="13"/>
      <c r="N329" s="13"/>
      <c r="O329" s="13"/>
      <c r="P329" s="13"/>
      <c r="Q329" s="126"/>
      <c r="R329" s="13"/>
      <c r="S329" s="13"/>
      <c r="T329" s="13"/>
      <c r="U329" s="13"/>
      <c r="V329" s="13"/>
      <c r="W329" s="13"/>
      <c r="X329" s="126"/>
      <c r="Y329" s="13"/>
      <c r="Z329" s="13"/>
      <c r="AA329" s="13"/>
      <c r="AB329" s="13"/>
      <c r="AC329" s="13"/>
      <c r="AD329" s="13"/>
      <c r="AE329" s="126"/>
      <c r="AF329" s="127"/>
      <c r="AG329" s="13"/>
      <c r="AH329" s="13"/>
      <c r="AI329" s="13"/>
      <c r="AJ329" s="13"/>
      <c r="AK329" s="13"/>
      <c r="AL329" s="13"/>
      <c r="AM329" s="13"/>
      <c r="AN329" s="13"/>
      <c r="AO329" s="13"/>
      <c r="AP329" s="126"/>
      <c r="AQ329" s="126"/>
      <c r="AR329" s="127"/>
      <c r="AS329" s="29"/>
      <c r="AT329" s="127"/>
      <c r="AU329" s="126"/>
      <c r="AV329" s="13"/>
      <c r="AW329" s="13"/>
      <c r="AX329" s="13"/>
      <c r="AY329" s="13"/>
      <c r="AZ329" s="13"/>
      <c r="BA329" s="13"/>
      <c r="BB329" s="13"/>
      <c r="BC329" s="13"/>
      <c r="BD329" s="13"/>
      <c r="BE329" s="13"/>
      <c r="BF329" s="13"/>
      <c r="BG329" s="13"/>
      <c r="BH329" s="13"/>
    </row>
    <row r="330" spans="1:60" ht="12.75" customHeight="1">
      <c r="A330" s="123"/>
      <c r="B330" s="124"/>
      <c r="C330" s="125"/>
      <c r="D330" s="124"/>
      <c r="E330" s="125"/>
      <c r="F330" s="125"/>
      <c r="G330" s="126"/>
      <c r="H330" s="126"/>
      <c r="I330" s="126"/>
      <c r="J330" s="13"/>
      <c r="K330" s="13"/>
      <c r="L330" s="13"/>
      <c r="M330" s="13"/>
      <c r="N330" s="13"/>
      <c r="O330" s="13"/>
      <c r="P330" s="13"/>
      <c r="Q330" s="126"/>
      <c r="R330" s="13"/>
      <c r="S330" s="13"/>
      <c r="T330" s="13"/>
      <c r="U330" s="13"/>
      <c r="V330" s="13"/>
      <c r="W330" s="13"/>
      <c r="X330" s="126"/>
      <c r="Y330" s="13"/>
      <c r="Z330" s="13"/>
      <c r="AA330" s="13"/>
      <c r="AB330" s="13"/>
      <c r="AC330" s="13"/>
      <c r="AD330" s="13"/>
      <c r="AE330" s="126"/>
      <c r="AF330" s="127"/>
      <c r="AG330" s="13"/>
      <c r="AH330" s="13"/>
      <c r="AI330" s="13"/>
      <c r="AJ330" s="13"/>
      <c r="AK330" s="13"/>
      <c r="AL330" s="13"/>
      <c r="AM330" s="13"/>
      <c r="AN330" s="13"/>
      <c r="AO330" s="13"/>
      <c r="AP330" s="126"/>
      <c r="AQ330" s="126"/>
      <c r="AR330" s="127"/>
      <c r="AS330" s="29"/>
      <c r="AT330" s="127"/>
      <c r="AU330" s="126"/>
      <c r="AV330" s="13"/>
      <c r="AW330" s="13"/>
      <c r="AX330" s="13"/>
      <c r="AY330" s="13"/>
      <c r="AZ330" s="13"/>
      <c r="BA330" s="13"/>
      <c r="BB330" s="13"/>
      <c r="BC330" s="13"/>
      <c r="BD330" s="13"/>
      <c r="BE330" s="13"/>
      <c r="BF330" s="13"/>
      <c r="BG330" s="13"/>
      <c r="BH330" s="13"/>
    </row>
    <row r="331" spans="1:60" ht="12.75" customHeight="1">
      <c r="A331" s="123"/>
      <c r="B331" s="124"/>
      <c r="C331" s="125"/>
      <c r="D331" s="124"/>
      <c r="E331" s="125"/>
      <c r="F331" s="125"/>
      <c r="G331" s="126"/>
      <c r="H331" s="126"/>
      <c r="I331" s="126"/>
      <c r="J331" s="13"/>
      <c r="K331" s="13"/>
      <c r="L331" s="13"/>
      <c r="M331" s="13"/>
      <c r="N331" s="13"/>
      <c r="O331" s="13"/>
      <c r="P331" s="13"/>
      <c r="Q331" s="126"/>
      <c r="R331" s="13"/>
      <c r="S331" s="13"/>
      <c r="T331" s="13"/>
      <c r="U331" s="13"/>
      <c r="V331" s="13"/>
      <c r="W331" s="13"/>
      <c r="X331" s="126"/>
      <c r="Y331" s="13"/>
      <c r="Z331" s="13"/>
      <c r="AA331" s="13"/>
      <c r="AB331" s="13"/>
      <c r="AC331" s="13"/>
      <c r="AD331" s="13"/>
      <c r="AE331" s="126"/>
      <c r="AF331" s="127"/>
      <c r="AG331" s="13"/>
      <c r="AH331" s="13"/>
      <c r="AI331" s="13"/>
      <c r="AJ331" s="13"/>
      <c r="AK331" s="13"/>
      <c r="AL331" s="13"/>
      <c r="AM331" s="13"/>
      <c r="AN331" s="13"/>
      <c r="AO331" s="13"/>
      <c r="AP331" s="126"/>
      <c r="AQ331" s="126"/>
      <c r="AR331" s="127"/>
      <c r="AS331" s="29"/>
      <c r="AT331" s="127"/>
      <c r="AU331" s="126"/>
      <c r="AV331" s="13"/>
      <c r="AW331" s="13"/>
      <c r="AX331" s="13"/>
      <c r="AY331" s="13"/>
      <c r="AZ331" s="13"/>
      <c r="BA331" s="13"/>
      <c r="BB331" s="13"/>
      <c r="BC331" s="13"/>
      <c r="BD331" s="13"/>
      <c r="BE331" s="13"/>
      <c r="BF331" s="13"/>
      <c r="BG331" s="13"/>
      <c r="BH331" s="13"/>
    </row>
    <row r="332" spans="1:60" ht="12.75" customHeight="1">
      <c r="A332" s="123"/>
      <c r="B332" s="124"/>
      <c r="C332" s="125"/>
      <c r="D332" s="124"/>
      <c r="E332" s="125"/>
      <c r="F332" s="125"/>
      <c r="G332" s="126"/>
      <c r="H332" s="126"/>
      <c r="I332" s="126"/>
      <c r="J332" s="13"/>
      <c r="K332" s="13"/>
      <c r="L332" s="13"/>
      <c r="M332" s="13"/>
      <c r="N332" s="13"/>
      <c r="O332" s="13"/>
      <c r="P332" s="13"/>
      <c r="Q332" s="126"/>
      <c r="R332" s="13"/>
      <c r="S332" s="13"/>
      <c r="T332" s="13"/>
      <c r="U332" s="13"/>
      <c r="V332" s="13"/>
      <c r="W332" s="13"/>
      <c r="X332" s="126"/>
      <c r="Y332" s="13"/>
      <c r="Z332" s="13"/>
      <c r="AA332" s="13"/>
      <c r="AB332" s="13"/>
      <c r="AC332" s="13"/>
      <c r="AD332" s="13"/>
      <c r="AE332" s="126"/>
      <c r="AF332" s="127"/>
      <c r="AG332" s="13"/>
      <c r="AH332" s="13"/>
      <c r="AI332" s="13"/>
      <c r="AJ332" s="13"/>
      <c r="AK332" s="13"/>
      <c r="AL332" s="13"/>
      <c r="AM332" s="13"/>
      <c r="AN332" s="13"/>
      <c r="AO332" s="13"/>
      <c r="AP332" s="126"/>
      <c r="AQ332" s="126"/>
      <c r="AR332" s="127"/>
      <c r="AS332" s="29"/>
      <c r="AT332" s="127"/>
      <c r="AU332" s="126"/>
      <c r="AV332" s="13"/>
      <c r="AW332" s="13"/>
      <c r="AX332" s="13"/>
      <c r="AY332" s="13"/>
      <c r="AZ332" s="13"/>
      <c r="BA332" s="13"/>
      <c r="BB332" s="13"/>
      <c r="BC332" s="13"/>
      <c r="BD332" s="13"/>
      <c r="BE332" s="13"/>
      <c r="BF332" s="13"/>
      <c r="BG332" s="13"/>
      <c r="BH332" s="13"/>
    </row>
    <row r="333" spans="1:60" ht="12.75" customHeight="1">
      <c r="A333" s="123"/>
      <c r="B333" s="124"/>
      <c r="C333" s="125"/>
      <c r="D333" s="124"/>
      <c r="E333" s="125"/>
      <c r="F333" s="125"/>
      <c r="G333" s="126"/>
      <c r="H333" s="126"/>
      <c r="I333" s="126"/>
      <c r="J333" s="13"/>
      <c r="K333" s="13"/>
      <c r="L333" s="13"/>
      <c r="M333" s="13"/>
      <c r="N333" s="13"/>
      <c r="O333" s="13"/>
      <c r="P333" s="13"/>
      <c r="Q333" s="126"/>
      <c r="R333" s="13"/>
      <c r="S333" s="13"/>
      <c r="T333" s="13"/>
      <c r="U333" s="13"/>
      <c r="V333" s="13"/>
      <c r="W333" s="13"/>
      <c r="X333" s="126"/>
      <c r="Y333" s="13"/>
      <c r="Z333" s="13"/>
      <c r="AA333" s="13"/>
      <c r="AB333" s="13"/>
      <c r="AC333" s="13"/>
      <c r="AD333" s="13"/>
      <c r="AE333" s="126"/>
      <c r="AF333" s="127"/>
      <c r="AG333" s="13"/>
      <c r="AH333" s="13"/>
      <c r="AI333" s="13"/>
      <c r="AJ333" s="13"/>
      <c r="AK333" s="13"/>
      <c r="AL333" s="13"/>
      <c r="AM333" s="13"/>
      <c r="AN333" s="13"/>
      <c r="AO333" s="13"/>
      <c r="AP333" s="126"/>
      <c r="AQ333" s="126"/>
      <c r="AR333" s="127"/>
      <c r="AS333" s="29"/>
      <c r="AT333" s="127"/>
      <c r="AU333" s="126"/>
      <c r="AV333" s="13"/>
      <c r="AW333" s="13"/>
      <c r="AX333" s="13"/>
      <c r="AY333" s="13"/>
      <c r="AZ333" s="13"/>
      <c r="BA333" s="13"/>
      <c r="BB333" s="13"/>
      <c r="BC333" s="13"/>
      <c r="BD333" s="13"/>
      <c r="BE333" s="13"/>
      <c r="BF333" s="13"/>
      <c r="BG333" s="13"/>
      <c r="BH333" s="13"/>
    </row>
    <row r="334" spans="1:60" ht="12.75" customHeight="1">
      <c r="A334" s="123"/>
      <c r="B334" s="124"/>
      <c r="C334" s="125"/>
      <c r="D334" s="124"/>
      <c r="E334" s="125"/>
      <c r="F334" s="125"/>
      <c r="G334" s="126"/>
      <c r="H334" s="126"/>
      <c r="I334" s="126"/>
      <c r="J334" s="13"/>
      <c r="K334" s="13"/>
      <c r="L334" s="13"/>
      <c r="M334" s="13"/>
      <c r="N334" s="13"/>
      <c r="O334" s="13"/>
      <c r="P334" s="13"/>
      <c r="Q334" s="126"/>
      <c r="R334" s="13"/>
      <c r="S334" s="13"/>
      <c r="T334" s="13"/>
      <c r="U334" s="13"/>
      <c r="V334" s="13"/>
      <c r="W334" s="13"/>
      <c r="X334" s="126"/>
      <c r="Y334" s="13"/>
      <c r="Z334" s="13"/>
      <c r="AA334" s="13"/>
      <c r="AB334" s="13"/>
      <c r="AC334" s="13"/>
      <c r="AD334" s="13"/>
      <c r="AE334" s="126"/>
      <c r="AF334" s="127"/>
      <c r="AG334" s="13"/>
      <c r="AH334" s="13"/>
      <c r="AI334" s="13"/>
      <c r="AJ334" s="13"/>
      <c r="AK334" s="13"/>
      <c r="AL334" s="13"/>
      <c r="AM334" s="13"/>
      <c r="AN334" s="13"/>
      <c r="AO334" s="13"/>
      <c r="AP334" s="126"/>
      <c r="AQ334" s="126"/>
      <c r="AR334" s="127"/>
      <c r="AS334" s="29"/>
      <c r="AT334" s="127"/>
      <c r="AU334" s="126"/>
      <c r="AV334" s="13"/>
      <c r="AW334" s="13"/>
      <c r="AX334" s="13"/>
      <c r="AY334" s="13"/>
      <c r="AZ334" s="13"/>
      <c r="BA334" s="13"/>
      <c r="BB334" s="13"/>
      <c r="BC334" s="13"/>
      <c r="BD334" s="13"/>
      <c r="BE334" s="13"/>
      <c r="BF334" s="13"/>
      <c r="BG334" s="13"/>
      <c r="BH334" s="13"/>
    </row>
    <row r="335" spans="1:60" ht="12.75" customHeight="1">
      <c r="A335" s="123"/>
      <c r="B335" s="124"/>
      <c r="C335" s="125"/>
      <c r="D335" s="124"/>
      <c r="E335" s="125"/>
      <c r="F335" s="125"/>
      <c r="G335" s="126"/>
      <c r="H335" s="126"/>
      <c r="I335" s="126"/>
      <c r="J335" s="13"/>
      <c r="K335" s="13"/>
      <c r="L335" s="13"/>
      <c r="M335" s="13"/>
      <c r="N335" s="13"/>
      <c r="O335" s="13"/>
      <c r="P335" s="13"/>
      <c r="Q335" s="126"/>
      <c r="R335" s="13"/>
      <c r="S335" s="13"/>
      <c r="T335" s="13"/>
      <c r="U335" s="13"/>
      <c r="V335" s="13"/>
      <c r="W335" s="13"/>
      <c r="X335" s="126"/>
      <c r="Y335" s="13"/>
      <c r="Z335" s="13"/>
      <c r="AA335" s="13"/>
      <c r="AB335" s="13"/>
      <c r="AC335" s="13"/>
      <c r="AD335" s="13"/>
      <c r="AE335" s="126"/>
      <c r="AF335" s="127"/>
      <c r="AG335" s="13"/>
      <c r="AH335" s="13"/>
      <c r="AI335" s="13"/>
      <c r="AJ335" s="13"/>
      <c r="AK335" s="13"/>
      <c r="AL335" s="13"/>
      <c r="AM335" s="13"/>
      <c r="AN335" s="13"/>
      <c r="AO335" s="13"/>
      <c r="AP335" s="126"/>
      <c r="AQ335" s="126"/>
      <c r="AR335" s="127"/>
      <c r="AS335" s="29"/>
      <c r="AT335" s="127"/>
      <c r="AU335" s="126"/>
      <c r="AV335" s="13"/>
      <c r="AW335" s="13"/>
      <c r="AX335" s="13"/>
      <c r="AY335" s="13"/>
      <c r="AZ335" s="13"/>
      <c r="BA335" s="13"/>
      <c r="BB335" s="13"/>
      <c r="BC335" s="13"/>
      <c r="BD335" s="13"/>
      <c r="BE335" s="13"/>
      <c r="BF335" s="13"/>
      <c r="BG335" s="13"/>
      <c r="BH335" s="13"/>
    </row>
    <row r="336" spans="1:60" ht="12.75" customHeight="1">
      <c r="A336" s="123"/>
      <c r="B336" s="124"/>
      <c r="C336" s="125"/>
      <c r="D336" s="124"/>
      <c r="E336" s="125"/>
      <c r="F336" s="125"/>
      <c r="G336" s="126"/>
      <c r="H336" s="126"/>
      <c r="I336" s="126"/>
      <c r="J336" s="13"/>
      <c r="K336" s="13"/>
      <c r="L336" s="13"/>
      <c r="M336" s="13"/>
      <c r="N336" s="13"/>
      <c r="O336" s="13"/>
      <c r="P336" s="13"/>
      <c r="Q336" s="126"/>
      <c r="R336" s="13"/>
      <c r="S336" s="13"/>
      <c r="T336" s="13"/>
      <c r="U336" s="13"/>
      <c r="V336" s="13"/>
      <c r="W336" s="13"/>
      <c r="X336" s="126"/>
      <c r="Y336" s="13"/>
      <c r="Z336" s="13"/>
      <c r="AA336" s="13"/>
      <c r="AB336" s="13"/>
      <c r="AC336" s="13"/>
      <c r="AD336" s="13"/>
      <c r="AE336" s="126"/>
      <c r="AF336" s="127"/>
      <c r="AG336" s="13"/>
      <c r="AH336" s="13"/>
      <c r="AI336" s="13"/>
      <c r="AJ336" s="13"/>
      <c r="AK336" s="13"/>
      <c r="AL336" s="13"/>
      <c r="AM336" s="13"/>
      <c r="AN336" s="13"/>
      <c r="AO336" s="13"/>
      <c r="AP336" s="126"/>
      <c r="AQ336" s="126"/>
      <c r="AR336" s="127"/>
      <c r="AS336" s="29"/>
      <c r="AT336" s="127"/>
      <c r="AU336" s="126"/>
      <c r="AV336" s="13"/>
      <c r="AW336" s="13"/>
      <c r="AX336" s="13"/>
      <c r="AY336" s="13"/>
      <c r="AZ336" s="13"/>
      <c r="BA336" s="13"/>
      <c r="BB336" s="13"/>
      <c r="BC336" s="13"/>
      <c r="BD336" s="13"/>
      <c r="BE336" s="13"/>
      <c r="BF336" s="13"/>
      <c r="BG336" s="13"/>
      <c r="BH336" s="13"/>
    </row>
    <row r="337" spans="1:60" ht="12.75" customHeight="1">
      <c r="A337" s="123"/>
      <c r="B337" s="124"/>
      <c r="C337" s="125"/>
      <c r="D337" s="124"/>
      <c r="E337" s="125"/>
      <c r="F337" s="125"/>
      <c r="G337" s="126"/>
      <c r="H337" s="126"/>
      <c r="I337" s="126"/>
      <c r="J337" s="13"/>
      <c r="K337" s="13"/>
      <c r="L337" s="13"/>
      <c r="M337" s="13"/>
      <c r="N337" s="13"/>
      <c r="O337" s="13"/>
      <c r="P337" s="13"/>
      <c r="Q337" s="126"/>
      <c r="R337" s="13"/>
      <c r="S337" s="13"/>
      <c r="T337" s="13"/>
      <c r="U337" s="13"/>
      <c r="V337" s="13"/>
      <c r="W337" s="13"/>
      <c r="X337" s="126"/>
      <c r="Y337" s="13"/>
      <c r="Z337" s="13"/>
      <c r="AA337" s="13"/>
      <c r="AB337" s="13"/>
      <c r="AC337" s="13"/>
      <c r="AD337" s="13"/>
      <c r="AE337" s="126"/>
      <c r="AF337" s="127"/>
      <c r="AG337" s="13"/>
      <c r="AH337" s="13"/>
      <c r="AI337" s="13"/>
      <c r="AJ337" s="13"/>
      <c r="AK337" s="13"/>
      <c r="AL337" s="13"/>
      <c r="AM337" s="13"/>
      <c r="AN337" s="13"/>
      <c r="AO337" s="13"/>
      <c r="AP337" s="126"/>
      <c r="AQ337" s="126"/>
      <c r="AR337" s="127"/>
      <c r="AS337" s="29"/>
      <c r="AT337" s="127"/>
      <c r="AU337" s="126"/>
      <c r="AV337" s="13"/>
      <c r="AW337" s="13"/>
      <c r="AX337" s="13"/>
      <c r="AY337" s="13"/>
      <c r="AZ337" s="13"/>
      <c r="BA337" s="13"/>
      <c r="BB337" s="13"/>
      <c r="BC337" s="13"/>
      <c r="BD337" s="13"/>
      <c r="BE337" s="13"/>
      <c r="BF337" s="13"/>
      <c r="BG337" s="13"/>
      <c r="BH337" s="13"/>
    </row>
    <row r="338" spans="1:60" ht="12.75" customHeight="1">
      <c r="A338" s="123"/>
      <c r="B338" s="124"/>
      <c r="C338" s="125"/>
      <c r="D338" s="124"/>
      <c r="E338" s="125"/>
      <c r="F338" s="125"/>
      <c r="G338" s="126"/>
      <c r="H338" s="126"/>
      <c r="I338" s="126"/>
      <c r="J338" s="13"/>
      <c r="K338" s="13"/>
      <c r="L338" s="13"/>
      <c r="M338" s="13"/>
      <c r="N338" s="13"/>
      <c r="O338" s="13"/>
      <c r="P338" s="13"/>
      <c r="Q338" s="126"/>
      <c r="R338" s="13"/>
      <c r="S338" s="13"/>
      <c r="T338" s="13"/>
      <c r="U338" s="13"/>
      <c r="V338" s="13"/>
      <c r="W338" s="13"/>
      <c r="X338" s="126"/>
      <c r="Y338" s="13"/>
      <c r="Z338" s="13"/>
      <c r="AA338" s="13"/>
      <c r="AB338" s="13"/>
      <c r="AC338" s="13"/>
      <c r="AD338" s="13"/>
      <c r="AE338" s="126"/>
      <c r="AF338" s="127"/>
      <c r="AG338" s="13"/>
      <c r="AH338" s="13"/>
      <c r="AI338" s="13"/>
      <c r="AJ338" s="13"/>
      <c r="AK338" s="13"/>
      <c r="AL338" s="13"/>
      <c r="AM338" s="13"/>
      <c r="AN338" s="13"/>
      <c r="AO338" s="13"/>
      <c r="AP338" s="126"/>
      <c r="AQ338" s="126"/>
      <c r="AR338" s="127"/>
      <c r="AS338" s="29"/>
      <c r="AT338" s="127"/>
      <c r="AU338" s="126"/>
      <c r="AV338" s="13"/>
      <c r="AW338" s="13"/>
      <c r="AX338" s="13"/>
      <c r="AY338" s="13"/>
      <c r="AZ338" s="13"/>
      <c r="BA338" s="13"/>
      <c r="BB338" s="13"/>
      <c r="BC338" s="13"/>
      <c r="BD338" s="13"/>
      <c r="BE338" s="13"/>
      <c r="BF338" s="13"/>
      <c r="BG338" s="13"/>
      <c r="BH338" s="13"/>
    </row>
    <row r="339" spans="1:60" ht="12.75" customHeight="1">
      <c r="A339" s="123"/>
      <c r="B339" s="124"/>
      <c r="C339" s="125"/>
      <c r="D339" s="124"/>
      <c r="E339" s="125"/>
      <c r="F339" s="125"/>
      <c r="G339" s="126"/>
      <c r="H339" s="126"/>
      <c r="I339" s="126"/>
      <c r="J339" s="13"/>
      <c r="K339" s="13"/>
      <c r="L339" s="13"/>
      <c r="M339" s="13"/>
      <c r="N339" s="13"/>
      <c r="O339" s="13"/>
      <c r="P339" s="13"/>
      <c r="Q339" s="126"/>
      <c r="R339" s="13"/>
      <c r="S339" s="13"/>
      <c r="T339" s="13"/>
      <c r="U339" s="13"/>
      <c r="V339" s="13"/>
      <c r="W339" s="13"/>
      <c r="X339" s="126"/>
      <c r="Y339" s="13"/>
      <c r="Z339" s="13"/>
      <c r="AA339" s="13"/>
      <c r="AB339" s="13"/>
      <c r="AC339" s="13"/>
      <c r="AD339" s="13"/>
      <c r="AE339" s="126"/>
      <c r="AF339" s="127"/>
      <c r="AG339" s="13"/>
      <c r="AH339" s="13"/>
      <c r="AI339" s="13"/>
      <c r="AJ339" s="13"/>
      <c r="AK339" s="13"/>
      <c r="AL339" s="13"/>
      <c r="AM339" s="13"/>
      <c r="AN339" s="13"/>
      <c r="AO339" s="13"/>
      <c r="AP339" s="126"/>
      <c r="AQ339" s="126"/>
      <c r="AR339" s="127"/>
      <c r="AS339" s="29"/>
      <c r="AT339" s="127"/>
      <c r="AU339" s="126"/>
      <c r="AV339" s="13"/>
      <c r="AW339" s="13"/>
      <c r="AX339" s="13"/>
      <c r="AY339" s="13"/>
      <c r="AZ339" s="13"/>
      <c r="BA339" s="13"/>
      <c r="BB339" s="13"/>
      <c r="BC339" s="13"/>
      <c r="BD339" s="13"/>
      <c r="BE339" s="13"/>
      <c r="BF339" s="13"/>
      <c r="BG339" s="13"/>
      <c r="BH339" s="13"/>
    </row>
    <row r="340" spans="1:60" ht="12.75" customHeight="1">
      <c r="A340" s="123"/>
      <c r="B340" s="124"/>
      <c r="C340" s="125"/>
      <c r="D340" s="124"/>
      <c r="E340" s="125"/>
      <c r="F340" s="125"/>
      <c r="G340" s="126"/>
      <c r="H340" s="126"/>
      <c r="I340" s="126"/>
      <c r="J340" s="13"/>
      <c r="K340" s="13"/>
      <c r="L340" s="13"/>
      <c r="M340" s="13"/>
      <c r="N340" s="13"/>
      <c r="O340" s="13"/>
      <c r="P340" s="13"/>
      <c r="Q340" s="126"/>
      <c r="R340" s="13"/>
      <c r="S340" s="13"/>
      <c r="T340" s="13"/>
      <c r="U340" s="13"/>
      <c r="V340" s="13"/>
      <c r="W340" s="13"/>
      <c r="X340" s="126"/>
      <c r="Y340" s="13"/>
      <c r="Z340" s="13"/>
      <c r="AA340" s="13"/>
      <c r="AB340" s="13"/>
      <c r="AC340" s="13"/>
      <c r="AD340" s="13"/>
      <c r="AE340" s="126"/>
      <c r="AF340" s="127"/>
      <c r="AG340" s="13"/>
      <c r="AH340" s="13"/>
      <c r="AI340" s="13"/>
      <c r="AJ340" s="13"/>
      <c r="AK340" s="13"/>
      <c r="AL340" s="13"/>
      <c r="AM340" s="13"/>
      <c r="AN340" s="13"/>
      <c r="AO340" s="13"/>
      <c r="AP340" s="126"/>
      <c r="AQ340" s="126"/>
      <c r="AR340" s="127"/>
      <c r="AS340" s="29"/>
      <c r="AT340" s="127"/>
      <c r="AU340" s="126"/>
      <c r="AV340" s="13"/>
      <c r="AW340" s="13"/>
      <c r="AX340" s="13"/>
      <c r="AY340" s="13"/>
      <c r="AZ340" s="13"/>
      <c r="BA340" s="13"/>
      <c r="BB340" s="13"/>
      <c r="BC340" s="13"/>
      <c r="BD340" s="13"/>
      <c r="BE340" s="13"/>
      <c r="BF340" s="13"/>
      <c r="BG340" s="13"/>
      <c r="BH340" s="13"/>
    </row>
    <row r="341" spans="1:60" ht="12.75" customHeight="1">
      <c r="A341" s="123"/>
      <c r="B341" s="124"/>
      <c r="C341" s="125"/>
      <c r="D341" s="124"/>
      <c r="E341" s="125"/>
      <c r="F341" s="125"/>
      <c r="G341" s="126"/>
      <c r="H341" s="126"/>
      <c r="I341" s="126"/>
      <c r="J341" s="13"/>
      <c r="K341" s="13"/>
      <c r="L341" s="13"/>
      <c r="M341" s="13"/>
      <c r="N341" s="13"/>
      <c r="O341" s="13"/>
      <c r="P341" s="13"/>
      <c r="Q341" s="126"/>
      <c r="R341" s="13"/>
      <c r="S341" s="13"/>
      <c r="T341" s="13"/>
      <c r="U341" s="13"/>
      <c r="V341" s="13"/>
      <c r="W341" s="13"/>
      <c r="X341" s="126"/>
      <c r="Y341" s="13"/>
      <c r="Z341" s="13"/>
      <c r="AA341" s="13"/>
      <c r="AB341" s="13"/>
      <c r="AC341" s="13"/>
      <c r="AD341" s="13"/>
      <c r="AE341" s="126"/>
      <c r="AF341" s="127"/>
      <c r="AG341" s="13"/>
      <c r="AH341" s="13"/>
      <c r="AI341" s="13"/>
      <c r="AJ341" s="13"/>
      <c r="AK341" s="13"/>
      <c r="AL341" s="13"/>
      <c r="AM341" s="13"/>
      <c r="AN341" s="13"/>
      <c r="AO341" s="13"/>
      <c r="AP341" s="126"/>
      <c r="AQ341" s="126"/>
      <c r="AR341" s="127"/>
      <c r="AS341" s="29"/>
      <c r="AT341" s="127"/>
      <c r="AU341" s="126"/>
      <c r="AV341" s="13"/>
      <c r="AW341" s="13"/>
      <c r="AX341" s="13"/>
      <c r="AY341" s="13"/>
      <c r="AZ341" s="13"/>
      <c r="BA341" s="13"/>
      <c r="BB341" s="13"/>
      <c r="BC341" s="13"/>
      <c r="BD341" s="13"/>
      <c r="BE341" s="13"/>
      <c r="BF341" s="13"/>
      <c r="BG341" s="13"/>
      <c r="BH341" s="13"/>
    </row>
    <row r="342" spans="1:60" ht="12.75" customHeight="1">
      <c r="A342" s="123"/>
      <c r="B342" s="124"/>
      <c r="C342" s="125"/>
      <c r="D342" s="124"/>
      <c r="E342" s="125"/>
      <c r="F342" s="125"/>
      <c r="G342" s="126"/>
      <c r="H342" s="126"/>
      <c r="I342" s="126"/>
      <c r="J342" s="13"/>
      <c r="K342" s="13"/>
      <c r="L342" s="13"/>
      <c r="M342" s="13"/>
      <c r="N342" s="13"/>
      <c r="O342" s="13"/>
      <c r="P342" s="13"/>
      <c r="Q342" s="126"/>
      <c r="R342" s="13"/>
      <c r="S342" s="13"/>
      <c r="T342" s="13"/>
      <c r="U342" s="13"/>
      <c r="V342" s="13"/>
      <c r="W342" s="13"/>
      <c r="X342" s="126"/>
      <c r="Y342" s="13"/>
      <c r="Z342" s="13"/>
      <c r="AA342" s="13"/>
      <c r="AB342" s="13"/>
      <c r="AC342" s="13"/>
      <c r="AD342" s="13"/>
      <c r="AE342" s="126"/>
      <c r="AF342" s="127"/>
      <c r="AG342" s="13"/>
      <c r="AH342" s="13"/>
      <c r="AI342" s="13"/>
      <c r="AJ342" s="13"/>
      <c r="AK342" s="13"/>
      <c r="AL342" s="13"/>
      <c r="AM342" s="13"/>
      <c r="AN342" s="13"/>
      <c r="AO342" s="13"/>
      <c r="AP342" s="126"/>
      <c r="AQ342" s="126"/>
      <c r="AR342" s="127"/>
      <c r="AS342" s="29"/>
      <c r="AT342" s="127"/>
      <c r="AU342" s="126"/>
      <c r="AV342" s="13"/>
      <c r="AW342" s="13"/>
      <c r="AX342" s="13"/>
      <c r="AY342" s="13"/>
      <c r="AZ342" s="13"/>
      <c r="BA342" s="13"/>
      <c r="BB342" s="13"/>
      <c r="BC342" s="13"/>
      <c r="BD342" s="13"/>
      <c r="BE342" s="13"/>
      <c r="BF342" s="13"/>
      <c r="BG342" s="13"/>
      <c r="BH342" s="13"/>
    </row>
    <row r="343" spans="1:60" ht="12.75" customHeight="1">
      <c r="A343" s="123"/>
      <c r="B343" s="124"/>
      <c r="C343" s="125"/>
      <c r="D343" s="124"/>
      <c r="E343" s="125"/>
      <c r="F343" s="125"/>
      <c r="G343" s="126"/>
      <c r="H343" s="126"/>
      <c r="I343" s="126"/>
      <c r="J343" s="13"/>
      <c r="K343" s="13"/>
      <c r="L343" s="13"/>
      <c r="M343" s="13"/>
      <c r="N343" s="13"/>
      <c r="O343" s="13"/>
      <c r="P343" s="13"/>
      <c r="Q343" s="126"/>
      <c r="R343" s="13"/>
      <c r="S343" s="13"/>
      <c r="T343" s="13"/>
      <c r="U343" s="13"/>
      <c r="V343" s="13"/>
      <c r="W343" s="13"/>
      <c r="X343" s="126"/>
      <c r="Y343" s="13"/>
      <c r="Z343" s="13"/>
      <c r="AA343" s="13"/>
      <c r="AB343" s="13"/>
      <c r="AC343" s="13"/>
      <c r="AD343" s="13"/>
      <c r="AE343" s="126"/>
      <c r="AF343" s="127"/>
      <c r="AG343" s="13"/>
      <c r="AH343" s="13"/>
      <c r="AI343" s="13"/>
      <c r="AJ343" s="13"/>
      <c r="AK343" s="13"/>
      <c r="AL343" s="13"/>
      <c r="AM343" s="13"/>
      <c r="AN343" s="13"/>
      <c r="AO343" s="13"/>
      <c r="AP343" s="126"/>
      <c r="AQ343" s="126"/>
      <c r="AR343" s="127"/>
      <c r="AS343" s="29"/>
      <c r="AT343" s="127"/>
      <c r="AU343" s="126"/>
      <c r="AV343" s="13"/>
      <c r="AW343" s="13"/>
      <c r="AX343" s="13"/>
      <c r="AY343" s="13"/>
      <c r="AZ343" s="13"/>
      <c r="BA343" s="13"/>
      <c r="BB343" s="13"/>
      <c r="BC343" s="13"/>
      <c r="BD343" s="13"/>
      <c r="BE343" s="13"/>
      <c r="BF343" s="13"/>
      <c r="BG343" s="13"/>
      <c r="BH343" s="13"/>
    </row>
    <row r="344" spans="1:60" ht="12.75" customHeight="1">
      <c r="A344" s="123"/>
      <c r="B344" s="124"/>
      <c r="C344" s="125"/>
      <c r="D344" s="124"/>
      <c r="E344" s="125"/>
      <c r="F344" s="125"/>
      <c r="G344" s="126"/>
      <c r="H344" s="126"/>
      <c r="I344" s="126"/>
      <c r="J344" s="13"/>
      <c r="K344" s="13"/>
      <c r="L344" s="13"/>
      <c r="M344" s="13"/>
      <c r="N344" s="13"/>
      <c r="O344" s="13"/>
      <c r="P344" s="13"/>
      <c r="Q344" s="126"/>
      <c r="R344" s="13"/>
      <c r="S344" s="13"/>
      <c r="T344" s="13"/>
      <c r="U344" s="13"/>
      <c r="V344" s="13"/>
      <c r="W344" s="13"/>
      <c r="X344" s="126"/>
      <c r="Y344" s="13"/>
      <c r="Z344" s="13"/>
      <c r="AA344" s="13"/>
      <c r="AB344" s="13"/>
      <c r="AC344" s="13"/>
      <c r="AD344" s="13"/>
      <c r="AE344" s="126"/>
      <c r="AF344" s="127"/>
      <c r="AG344" s="13"/>
      <c r="AH344" s="13"/>
      <c r="AI344" s="13"/>
      <c r="AJ344" s="13"/>
      <c r="AK344" s="13"/>
      <c r="AL344" s="13"/>
      <c r="AM344" s="13"/>
      <c r="AN344" s="13"/>
      <c r="AO344" s="13"/>
      <c r="AP344" s="126"/>
      <c r="AQ344" s="126"/>
      <c r="AR344" s="127"/>
      <c r="AS344" s="29"/>
      <c r="AT344" s="127"/>
      <c r="AU344" s="126"/>
      <c r="AV344" s="13"/>
      <c r="AW344" s="13"/>
      <c r="AX344" s="13"/>
      <c r="AY344" s="13"/>
      <c r="AZ344" s="13"/>
      <c r="BA344" s="13"/>
      <c r="BB344" s="13"/>
      <c r="BC344" s="13"/>
      <c r="BD344" s="13"/>
      <c r="BE344" s="13"/>
      <c r="BF344" s="13"/>
      <c r="BG344" s="13"/>
      <c r="BH344" s="13"/>
    </row>
    <row r="345" spans="1:60" ht="12.75" customHeight="1">
      <c r="A345" s="123"/>
      <c r="B345" s="124"/>
      <c r="C345" s="125"/>
      <c r="D345" s="124"/>
      <c r="E345" s="125"/>
      <c r="F345" s="125"/>
      <c r="G345" s="126"/>
      <c r="H345" s="126"/>
      <c r="I345" s="126"/>
      <c r="J345" s="13"/>
      <c r="K345" s="13"/>
      <c r="L345" s="13"/>
      <c r="M345" s="13"/>
      <c r="N345" s="13"/>
      <c r="O345" s="13"/>
      <c r="P345" s="13"/>
      <c r="Q345" s="126"/>
      <c r="R345" s="13"/>
      <c r="S345" s="13"/>
      <c r="T345" s="13"/>
      <c r="U345" s="13"/>
      <c r="V345" s="13"/>
      <c r="W345" s="13"/>
      <c r="X345" s="126"/>
      <c r="Y345" s="13"/>
      <c r="Z345" s="13"/>
      <c r="AA345" s="13"/>
      <c r="AB345" s="13"/>
      <c r="AC345" s="13"/>
      <c r="AD345" s="13"/>
      <c r="AE345" s="126"/>
      <c r="AF345" s="127"/>
      <c r="AG345" s="13"/>
      <c r="AH345" s="13"/>
      <c r="AI345" s="13"/>
      <c r="AJ345" s="13"/>
      <c r="AK345" s="13"/>
      <c r="AL345" s="13"/>
      <c r="AM345" s="13"/>
      <c r="AN345" s="13"/>
      <c r="AO345" s="13"/>
      <c r="AP345" s="126"/>
      <c r="AQ345" s="126"/>
      <c r="AR345" s="127"/>
      <c r="AS345" s="29"/>
      <c r="AT345" s="127"/>
      <c r="AU345" s="126"/>
      <c r="AV345" s="13"/>
      <c r="AW345" s="13"/>
      <c r="AX345" s="13"/>
      <c r="AY345" s="13"/>
      <c r="AZ345" s="13"/>
      <c r="BA345" s="13"/>
      <c r="BB345" s="13"/>
      <c r="BC345" s="13"/>
      <c r="BD345" s="13"/>
      <c r="BE345" s="13"/>
      <c r="BF345" s="13"/>
      <c r="BG345" s="13"/>
      <c r="BH345" s="13"/>
    </row>
    <row r="346" spans="1:60" ht="12.75" customHeight="1">
      <c r="A346" s="123"/>
      <c r="B346" s="124"/>
      <c r="C346" s="125"/>
      <c r="D346" s="124"/>
      <c r="E346" s="125"/>
      <c r="F346" s="125"/>
      <c r="G346" s="126"/>
      <c r="H346" s="126"/>
      <c r="I346" s="126"/>
      <c r="J346" s="13"/>
      <c r="K346" s="13"/>
      <c r="L346" s="13"/>
      <c r="M346" s="13"/>
      <c r="N346" s="13"/>
      <c r="O346" s="13"/>
      <c r="P346" s="13"/>
      <c r="Q346" s="126"/>
      <c r="R346" s="13"/>
      <c r="S346" s="13"/>
      <c r="T346" s="13"/>
      <c r="U346" s="13"/>
      <c r="V346" s="13"/>
      <c r="W346" s="13"/>
      <c r="X346" s="126"/>
      <c r="Y346" s="13"/>
      <c r="Z346" s="13"/>
      <c r="AA346" s="13"/>
      <c r="AB346" s="13"/>
      <c r="AC346" s="13"/>
      <c r="AD346" s="13"/>
      <c r="AE346" s="126"/>
      <c r="AF346" s="127"/>
      <c r="AG346" s="13"/>
      <c r="AH346" s="13"/>
      <c r="AI346" s="13"/>
      <c r="AJ346" s="13"/>
      <c r="AK346" s="13"/>
      <c r="AL346" s="13"/>
      <c r="AM346" s="13"/>
      <c r="AN346" s="13"/>
      <c r="AO346" s="13"/>
      <c r="AP346" s="126"/>
      <c r="AQ346" s="126"/>
      <c r="AR346" s="127"/>
      <c r="AS346" s="29"/>
      <c r="AT346" s="127"/>
      <c r="AU346" s="126"/>
      <c r="AV346" s="13"/>
      <c r="AW346" s="13"/>
      <c r="AX346" s="13"/>
      <c r="AY346" s="13"/>
      <c r="AZ346" s="13"/>
      <c r="BA346" s="13"/>
      <c r="BB346" s="13"/>
      <c r="BC346" s="13"/>
      <c r="BD346" s="13"/>
      <c r="BE346" s="13"/>
      <c r="BF346" s="13"/>
      <c r="BG346" s="13"/>
      <c r="BH346" s="13"/>
    </row>
    <row r="347" spans="1:60" ht="15.75" customHeight="1"/>
    <row r="348" spans="1:60" ht="15.75" customHeight="1"/>
    <row r="349" spans="1:60" ht="15.75" customHeight="1"/>
    <row r="350" spans="1:60" ht="15.75" customHeight="1"/>
    <row r="351" spans="1:60" ht="15.75" customHeight="1"/>
    <row r="352" spans="1:60"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45">
    <mergeCell ref="B153:K153"/>
    <mergeCell ref="Y7:AD7"/>
    <mergeCell ref="AE7:AE8"/>
    <mergeCell ref="AH7:AO7"/>
    <mergeCell ref="AU7:AU8"/>
    <mergeCell ref="E7:E8"/>
    <mergeCell ref="F7:F8"/>
    <mergeCell ref="I7:I8"/>
    <mergeCell ref="J7:M7"/>
    <mergeCell ref="N7:N8"/>
    <mergeCell ref="O7:O8"/>
    <mergeCell ref="AQ6:AQ8"/>
    <mergeCell ref="AR6:AR8"/>
    <mergeCell ref="AS6:AS8"/>
    <mergeCell ref="AT6:AT8"/>
    <mergeCell ref="AU6:AZ6"/>
    <mergeCell ref="BA6:BG6"/>
    <mergeCell ref="AY7:AY8"/>
    <mergeCell ref="AZ7:AZ8"/>
    <mergeCell ref="BA7:BA8"/>
    <mergeCell ref="BB7:BE7"/>
    <mergeCell ref="BF7:BF8"/>
    <mergeCell ref="BG7:BG8"/>
    <mergeCell ref="AV7:AW7"/>
    <mergeCell ref="AX7:AX8"/>
    <mergeCell ref="AP6:AP8"/>
    <mergeCell ref="P7:P8"/>
    <mergeCell ref="Q7:Q8"/>
    <mergeCell ref="R7:W7"/>
    <mergeCell ref="X7:X8"/>
    <mergeCell ref="I6:P6"/>
    <mergeCell ref="Q6:AE6"/>
    <mergeCell ref="AF6:AF8"/>
    <mergeCell ref="AG6:AG8"/>
    <mergeCell ref="AH6:AO6"/>
    <mergeCell ref="A1:B1"/>
    <mergeCell ref="B2:P2"/>
    <mergeCell ref="B3:P3"/>
    <mergeCell ref="B4:P4"/>
    <mergeCell ref="A6:A8"/>
    <mergeCell ref="B6:B8"/>
    <mergeCell ref="C6:C8"/>
    <mergeCell ref="D6:D8"/>
    <mergeCell ref="E6:F6"/>
    <mergeCell ref="G6:G8"/>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47"/>
  <sheetViews>
    <sheetView workbookViewId="0">
      <pane xSplit="2" ySplit="9" topLeftCell="C123" activePane="bottomRight" state="frozen"/>
      <selection pane="topRight" activeCell="C1" sqref="C1"/>
      <selection pane="bottomLeft" activeCell="A10" sqref="A10"/>
      <selection pane="bottomRight" activeCell="F127" sqref="F127"/>
    </sheetView>
  </sheetViews>
  <sheetFormatPr defaultColWidth="12.44140625" defaultRowHeight="14.4"/>
  <cols>
    <col min="1" max="1" width="5.5546875" customWidth="1"/>
    <col min="2" max="2" width="27" customWidth="1"/>
    <col min="3" max="3" width="8.109375" customWidth="1"/>
    <col min="4" max="4" width="9" customWidth="1"/>
    <col min="5" max="5" width="7.33203125" customWidth="1"/>
    <col min="6" max="6" width="8.109375" customWidth="1"/>
    <col min="7" max="7" width="10.6640625" customWidth="1"/>
    <col min="8" max="8" width="9.88671875" hidden="1" customWidth="1"/>
    <col min="9" max="9" width="11.109375" customWidth="1"/>
    <col min="10" max="10" width="8.109375" customWidth="1"/>
    <col min="11" max="11" width="7.6640625" customWidth="1"/>
    <col min="12" max="13" width="9.44140625" customWidth="1"/>
    <col min="14" max="14" width="6.44140625" customWidth="1"/>
    <col min="15" max="15" width="8.109375" customWidth="1"/>
    <col min="16" max="16" width="8.5546875" customWidth="1"/>
    <col min="17" max="17" width="9.88671875" customWidth="1"/>
    <col min="18" max="18" width="9.44140625" customWidth="1"/>
    <col min="19" max="19" width="8.5546875" customWidth="1"/>
    <col min="20" max="20" width="8.109375" customWidth="1"/>
    <col min="21" max="21" width="9.44140625" customWidth="1"/>
    <col min="22" max="22" width="7.33203125" customWidth="1"/>
    <col min="23" max="23" width="8.5546875" customWidth="1"/>
    <col min="24" max="24" width="9" customWidth="1"/>
    <col min="25" max="25" width="9.88671875" customWidth="1"/>
    <col min="26" max="30" width="9" customWidth="1"/>
    <col min="31" max="31" width="9.44140625" customWidth="1"/>
    <col min="32" max="32" width="10.109375" customWidth="1"/>
    <col min="33" max="33" width="9" hidden="1" customWidth="1"/>
    <col min="34" max="34" width="9" customWidth="1"/>
    <col min="35" max="35" width="7.44140625" customWidth="1"/>
    <col min="36" max="36" width="9.44140625" customWidth="1"/>
    <col min="37" max="37" width="7.33203125" customWidth="1"/>
    <col min="38" max="38" width="8.5546875" customWidth="1"/>
    <col min="39" max="39" width="7.33203125" customWidth="1"/>
    <col min="40" max="40" width="6" customWidth="1"/>
    <col min="41" max="41" width="7.33203125" customWidth="1"/>
    <col min="42" max="43" width="6.88671875" customWidth="1"/>
    <col min="44" max="44" width="10.88671875" customWidth="1"/>
    <col min="45" max="45" width="7.88671875" customWidth="1"/>
    <col min="46" max="46" width="8.44140625" customWidth="1"/>
    <col min="47" max="47" width="7.6640625" hidden="1" customWidth="1"/>
    <col min="48" max="48" width="9" hidden="1" customWidth="1"/>
    <col min="49" max="49" width="19.6640625" hidden="1" customWidth="1"/>
    <col min="50" max="50" width="18" hidden="1" customWidth="1"/>
    <col min="51" max="51" width="10.109375" hidden="1" customWidth="1"/>
    <col min="52" max="52" width="7.6640625" hidden="1" customWidth="1"/>
    <col min="53" max="53" width="8.109375" hidden="1" customWidth="1"/>
    <col min="54" max="54" width="7.33203125" hidden="1" customWidth="1"/>
    <col min="55" max="55" width="8.5546875" hidden="1" customWidth="1"/>
    <col min="56" max="56" width="9.44140625" hidden="1" customWidth="1"/>
    <col min="57" max="58" width="7.6640625" hidden="1" customWidth="1"/>
    <col min="59" max="62" width="7.33203125" hidden="1" customWidth="1"/>
    <col min="63" max="63" width="8.109375" hidden="1" customWidth="1"/>
    <col min="64" max="64" width="7.33203125" hidden="1" customWidth="1"/>
    <col min="65" max="65" width="10.109375" customWidth="1"/>
    <col min="66" max="66" width="8.5546875" customWidth="1"/>
    <col min="67" max="67" width="7.88671875" customWidth="1"/>
    <col min="68" max="68" width="8.109375" customWidth="1"/>
    <col min="69" max="70" width="9.6640625" customWidth="1"/>
    <col min="71" max="74" width="6.88671875" customWidth="1"/>
    <col min="75" max="79" width="8.109375" customWidth="1"/>
  </cols>
  <sheetData>
    <row r="1" spans="1:79" ht="18.75" customHeight="1">
      <c r="A1" s="725" t="s">
        <v>266</v>
      </c>
      <c r="B1" s="775"/>
      <c r="C1" s="1"/>
      <c r="D1" s="2"/>
      <c r="E1" s="1"/>
      <c r="F1" s="1"/>
      <c r="G1" s="3"/>
      <c r="H1" s="3"/>
      <c r="I1" s="4"/>
      <c r="J1" s="5"/>
      <c r="K1" s="5"/>
      <c r="L1" s="5"/>
      <c r="M1" s="5"/>
      <c r="N1" s="6"/>
      <c r="O1" s="7" t="s">
        <v>267</v>
      </c>
      <c r="P1" s="5"/>
      <c r="Q1" s="3"/>
      <c r="R1" s="6"/>
      <c r="S1" s="132"/>
      <c r="T1" s="6"/>
      <c r="U1" s="6"/>
      <c r="V1" s="5"/>
      <c r="W1" s="6"/>
      <c r="X1" s="8"/>
      <c r="Y1" s="6"/>
      <c r="Z1" s="6"/>
      <c r="AA1" s="6"/>
      <c r="AB1" s="6"/>
      <c r="AC1" s="6"/>
      <c r="AD1" s="6"/>
      <c r="AE1" s="3"/>
      <c r="AF1" s="9"/>
      <c r="AG1" s="6"/>
      <c r="AH1" s="6"/>
      <c r="AI1" s="6"/>
      <c r="AJ1" s="6"/>
      <c r="AK1" s="6"/>
      <c r="AL1" s="6"/>
      <c r="AM1" s="6"/>
      <c r="AN1" s="6"/>
      <c r="AO1" s="6"/>
      <c r="AP1" s="8" t="s">
        <v>268</v>
      </c>
      <c r="AQ1" s="8"/>
      <c r="AR1" s="9"/>
      <c r="AS1" s="10"/>
      <c r="AT1" s="10"/>
      <c r="AU1" s="10"/>
      <c r="AV1" s="10"/>
      <c r="AW1" s="10"/>
      <c r="AX1" s="195"/>
      <c r="AY1" s="195"/>
      <c r="AZ1" s="195"/>
      <c r="BA1" s="195"/>
      <c r="BB1" s="195"/>
      <c r="BC1" s="195"/>
      <c r="BD1" s="195"/>
      <c r="BE1" s="195"/>
      <c r="BF1" s="195"/>
      <c r="BG1" s="195"/>
      <c r="BH1" s="195"/>
      <c r="BI1" s="195"/>
      <c r="BJ1" s="195"/>
      <c r="BK1" s="7" t="s">
        <v>268</v>
      </c>
      <c r="BL1" s="7"/>
      <c r="BM1" s="9"/>
      <c r="BN1" s="3"/>
      <c r="BO1" s="6"/>
      <c r="BP1" s="6"/>
      <c r="BQ1" s="6"/>
      <c r="BR1" s="6"/>
      <c r="BS1" s="6"/>
      <c r="BT1" s="6"/>
      <c r="BU1" s="6"/>
      <c r="BV1" s="6"/>
      <c r="BW1" s="6"/>
      <c r="BX1" s="6"/>
      <c r="BY1" s="6"/>
      <c r="BZ1" s="6"/>
      <c r="CA1" s="6"/>
    </row>
    <row r="2" spans="1:79" ht="26.25" customHeight="1">
      <c r="A2" s="12"/>
      <c r="B2" s="720" t="s">
        <v>2</v>
      </c>
      <c r="C2" s="775"/>
      <c r="D2" s="775"/>
      <c r="E2" s="775"/>
      <c r="F2" s="775"/>
      <c r="G2" s="775"/>
      <c r="H2" s="775"/>
      <c r="I2" s="775"/>
      <c r="J2" s="775"/>
      <c r="K2" s="775"/>
      <c r="L2" s="775"/>
      <c r="M2" s="775"/>
      <c r="N2" s="775"/>
      <c r="O2" s="775"/>
      <c r="P2" s="775"/>
      <c r="Q2" s="12"/>
      <c r="R2" s="132"/>
      <c r="S2" s="132"/>
      <c r="T2" s="132"/>
      <c r="U2" s="132"/>
      <c r="V2" s="132"/>
      <c r="W2" s="132"/>
      <c r="X2" s="12"/>
      <c r="Y2" s="132"/>
      <c r="Z2" s="132"/>
      <c r="AA2" s="132"/>
      <c r="AB2" s="132"/>
      <c r="AC2" s="132"/>
      <c r="AD2" s="132"/>
      <c r="AE2" s="12"/>
      <c r="AF2" s="12"/>
      <c r="AG2" s="132"/>
      <c r="AH2" s="132"/>
      <c r="AI2" s="132"/>
      <c r="AJ2" s="132"/>
      <c r="AK2" s="132"/>
      <c r="AL2" s="132"/>
      <c r="AM2" s="132"/>
      <c r="AN2" s="132"/>
      <c r="AO2" s="132"/>
      <c r="AP2" s="12"/>
      <c r="AQ2" s="12"/>
      <c r="AR2" s="12"/>
      <c r="AS2" s="132"/>
      <c r="AT2" s="132"/>
      <c r="AU2" s="132"/>
      <c r="AV2" s="132"/>
      <c r="AW2" s="132"/>
      <c r="AX2" s="132"/>
      <c r="AY2" s="132"/>
      <c r="AZ2" s="132"/>
      <c r="BA2" s="132"/>
      <c r="BB2" s="132"/>
      <c r="BC2" s="132"/>
      <c r="BD2" s="132"/>
      <c r="BE2" s="132"/>
      <c r="BF2" s="132"/>
      <c r="BG2" s="132"/>
      <c r="BH2" s="132"/>
      <c r="BI2" s="132"/>
      <c r="BJ2" s="132"/>
      <c r="BK2" s="13"/>
      <c r="BL2" s="13"/>
      <c r="BM2" s="127"/>
      <c r="BN2" s="126"/>
      <c r="BO2" s="13"/>
      <c r="BP2" s="13"/>
      <c r="BQ2" s="13"/>
      <c r="BR2" s="13"/>
      <c r="BS2" s="13"/>
      <c r="BT2" s="13"/>
      <c r="BU2" s="13"/>
      <c r="BV2" s="13"/>
      <c r="BW2" s="13"/>
      <c r="BX2" s="13"/>
      <c r="BY2" s="13"/>
      <c r="BZ2" s="13"/>
      <c r="CA2" s="13"/>
    </row>
    <row r="3" spans="1:79" ht="20.25" customHeight="1">
      <c r="A3" s="12"/>
      <c r="B3" s="720" t="s">
        <v>269</v>
      </c>
      <c r="C3" s="775"/>
      <c r="D3" s="775"/>
      <c r="E3" s="775"/>
      <c r="F3" s="775"/>
      <c r="G3" s="775"/>
      <c r="H3" s="775"/>
      <c r="I3" s="775"/>
      <c r="J3" s="775"/>
      <c r="K3" s="775"/>
      <c r="L3" s="775"/>
      <c r="M3" s="775"/>
      <c r="N3" s="775"/>
      <c r="O3" s="775"/>
      <c r="P3" s="775"/>
      <c r="Q3" s="12"/>
      <c r="R3" s="132"/>
      <c r="S3" s="13"/>
      <c r="T3" s="132"/>
      <c r="U3" s="132"/>
      <c r="V3" s="132"/>
      <c r="W3" s="132"/>
      <c r="X3" s="12"/>
      <c r="Y3" s="132"/>
      <c r="Z3" s="132"/>
      <c r="AA3" s="132"/>
      <c r="AB3" s="132"/>
      <c r="AC3" s="132"/>
      <c r="AD3" s="132"/>
      <c r="AE3" s="12"/>
      <c r="AF3" s="12"/>
      <c r="AG3" s="132"/>
      <c r="AH3" s="132"/>
      <c r="AI3" s="132"/>
      <c r="AJ3" s="132"/>
      <c r="AK3" s="132"/>
      <c r="AL3" s="132"/>
      <c r="AM3" s="132"/>
      <c r="AN3" s="132"/>
      <c r="AO3" s="132"/>
      <c r="AP3" s="12"/>
      <c r="AQ3" s="12"/>
      <c r="AR3" s="12"/>
      <c r="AS3" s="132"/>
      <c r="AT3" s="132"/>
      <c r="AU3" s="132"/>
      <c r="AV3" s="132"/>
      <c r="AW3" s="132"/>
      <c r="AX3" s="132"/>
      <c r="AY3" s="132"/>
      <c r="AZ3" s="132"/>
      <c r="BA3" s="132"/>
      <c r="BB3" s="132"/>
      <c r="BC3" s="132"/>
      <c r="BD3" s="132"/>
      <c r="BE3" s="132"/>
      <c r="BF3" s="132"/>
      <c r="BG3" s="132"/>
      <c r="BH3" s="132"/>
      <c r="BI3" s="132"/>
      <c r="BJ3" s="132"/>
      <c r="BK3" s="13"/>
      <c r="BL3" s="13"/>
      <c r="BM3" s="127"/>
      <c r="BN3" s="126"/>
      <c r="BO3" s="13"/>
      <c r="BP3" s="13"/>
      <c r="BQ3" s="13"/>
      <c r="BR3" s="13"/>
      <c r="BS3" s="13"/>
      <c r="BT3" s="13"/>
      <c r="BU3" s="13"/>
      <c r="BV3" s="13"/>
      <c r="BW3" s="13"/>
      <c r="BX3" s="13"/>
      <c r="BY3" s="13"/>
      <c r="BZ3" s="13"/>
      <c r="CA3" s="13"/>
    </row>
    <row r="4" spans="1:79" ht="20.25" customHeight="1">
      <c r="A4" s="14"/>
      <c r="B4" s="721" t="s">
        <v>249</v>
      </c>
      <c r="C4" s="775"/>
      <c r="D4" s="775"/>
      <c r="E4" s="775"/>
      <c r="F4" s="775"/>
      <c r="G4" s="775"/>
      <c r="H4" s="775"/>
      <c r="I4" s="775"/>
      <c r="J4" s="775"/>
      <c r="K4" s="775"/>
      <c r="L4" s="775"/>
      <c r="M4" s="775"/>
      <c r="N4" s="775"/>
      <c r="O4" s="775"/>
      <c r="P4" s="775"/>
      <c r="Q4" s="14"/>
      <c r="R4" s="133"/>
      <c r="S4" s="133"/>
      <c r="T4" s="133"/>
      <c r="U4" s="133"/>
      <c r="V4" s="133"/>
      <c r="W4" s="133"/>
      <c r="X4" s="14"/>
      <c r="Y4" s="133"/>
      <c r="Z4" s="133"/>
      <c r="AA4" s="133"/>
      <c r="AB4" s="133"/>
      <c r="AC4" s="133"/>
      <c r="AD4" s="133"/>
      <c r="AE4" s="14"/>
      <c r="AF4" s="134"/>
      <c r="AG4" s="133"/>
      <c r="AH4" s="133"/>
      <c r="AI4" s="133"/>
      <c r="AJ4" s="133"/>
      <c r="AK4" s="133"/>
      <c r="AL4" s="133"/>
      <c r="AM4" s="133"/>
      <c r="AN4" s="133"/>
      <c r="AO4" s="133"/>
      <c r="AP4" s="14"/>
      <c r="AQ4" s="14"/>
      <c r="AR4" s="14"/>
      <c r="AS4" s="133"/>
      <c r="AT4" s="133"/>
      <c r="AU4" s="133"/>
      <c r="AV4" s="133"/>
      <c r="AW4" s="133"/>
      <c r="AX4" s="133"/>
      <c r="AY4" s="133"/>
      <c r="AZ4" s="133"/>
      <c r="BA4" s="133"/>
      <c r="BB4" s="133"/>
      <c r="BC4" s="133"/>
      <c r="BD4" s="133"/>
      <c r="BE4" s="133"/>
      <c r="BF4" s="133"/>
      <c r="BG4" s="133"/>
      <c r="BH4" s="133"/>
      <c r="BI4" s="133"/>
      <c r="BJ4" s="133"/>
      <c r="BK4" s="13"/>
      <c r="BL4" s="13"/>
      <c r="BM4" s="127"/>
      <c r="BN4" s="126"/>
      <c r="BO4" s="13"/>
      <c r="BP4" s="13"/>
      <c r="BQ4" s="13"/>
      <c r="BR4" s="13"/>
      <c r="BS4" s="13"/>
      <c r="BT4" s="13"/>
      <c r="BU4" s="13"/>
      <c r="BV4" s="13"/>
      <c r="BW4" s="13"/>
      <c r="BX4" s="13"/>
      <c r="BY4" s="13"/>
      <c r="BZ4" s="13"/>
      <c r="CA4" s="13"/>
    </row>
    <row r="5" spans="1:79" ht="24" customHeight="1">
      <c r="A5" s="15"/>
      <c r="B5" s="4"/>
      <c r="C5" s="5"/>
      <c r="D5" s="4"/>
      <c r="E5" s="5"/>
      <c r="F5" s="5"/>
      <c r="G5" s="16"/>
      <c r="H5" s="16"/>
      <c r="I5" s="4"/>
      <c r="J5" s="5"/>
      <c r="K5" s="5"/>
      <c r="L5" s="5"/>
      <c r="M5" s="5"/>
      <c r="N5" s="17"/>
      <c r="O5" s="18" t="s">
        <v>5</v>
      </c>
      <c r="P5" s="5"/>
      <c r="Q5" s="16"/>
      <c r="R5" s="17"/>
      <c r="S5" s="17"/>
      <c r="T5" s="17"/>
      <c r="U5" s="17"/>
      <c r="V5" s="5"/>
      <c r="W5" s="17"/>
      <c r="X5" s="19"/>
      <c r="Y5" s="17"/>
      <c r="Z5" s="17"/>
      <c r="AA5" s="17"/>
      <c r="AB5" s="17"/>
      <c r="AC5" s="17"/>
      <c r="AD5" s="17"/>
      <c r="AE5" s="16"/>
      <c r="AF5" s="20"/>
      <c r="AG5" s="17"/>
      <c r="AH5" s="6"/>
      <c r="AI5" s="6"/>
      <c r="AJ5" s="6"/>
      <c r="AK5" s="6"/>
      <c r="AL5" s="6"/>
      <c r="AM5" s="6"/>
      <c r="AN5" s="21"/>
      <c r="AO5" s="21"/>
      <c r="AP5" s="19"/>
      <c r="AQ5" s="19"/>
      <c r="AR5" s="19" t="s">
        <v>5</v>
      </c>
      <c r="AS5" s="22"/>
      <c r="AT5" s="22"/>
      <c r="AU5" s="22"/>
      <c r="AV5" s="22"/>
      <c r="AW5" s="22"/>
      <c r="AX5" s="5"/>
      <c r="AY5" s="5"/>
      <c r="AZ5" s="5"/>
      <c r="BA5" s="5"/>
      <c r="BB5" s="5"/>
      <c r="BC5" s="5"/>
      <c r="BD5" s="5"/>
      <c r="BE5" s="5"/>
      <c r="BF5" s="5"/>
      <c r="BG5" s="5"/>
      <c r="BH5" s="5"/>
      <c r="BI5" s="5"/>
      <c r="BJ5" s="5"/>
      <c r="BK5" s="6"/>
      <c r="BL5" s="18" t="s">
        <v>5</v>
      </c>
      <c r="BM5" s="9"/>
      <c r="BN5" s="3"/>
      <c r="BO5" s="6"/>
      <c r="BP5" s="6"/>
      <c r="BQ5" s="6"/>
      <c r="BR5" s="6"/>
      <c r="BS5" s="6"/>
      <c r="BT5" s="6"/>
      <c r="BU5" s="6"/>
      <c r="BV5" s="6"/>
      <c r="BW5" s="6"/>
      <c r="BX5" s="6"/>
      <c r="BY5" s="6"/>
      <c r="BZ5" s="6"/>
      <c r="CA5" s="6"/>
    </row>
    <row r="6" spans="1:79" ht="21" customHeight="1">
      <c r="A6" s="776" t="s">
        <v>6</v>
      </c>
      <c r="B6" s="776" t="s">
        <v>7</v>
      </c>
      <c r="C6" s="690" t="s">
        <v>8</v>
      </c>
      <c r="D6" s="779" t="s">
        <v>9</v>
      </c>
      <c r="E6" s="693" t="s">
        <v>10</v>
      </c>
      <c r="F6" s="777"/>
      <c r="G6" s="776" t="s">
        <v>11</v>
      </c>
      <c r="H6" s="23"/>
      <c r="I6" s="755" t="s">
        <v>270</v>
      </c>
      <c r="J6" s="777"/>
      <c r="K6" s="777"/>
      <c r="L6" s="777"/>
      <c r="M6" s="777"/>
      <c r="N6" s="777"/>
      <c r="O6" s="777"/>
      <c r="P6" s="777"/>
      <c r="Q6" s="755" t="s">
        <v>251</v>
      </c>
      <c r="R6" s="777"/>
      <c r="S6" s="777"/>
      <c r="T6" s="777"/>
      <c r="U6" s="777"/>
      <c r="V6" s="777"/>
      <c r="W6" s="777"/>
      <c r="X6" s="777"/>
      <c r="Y6" s="777"/>
      <c r="Z6" s="777"/>
      <c r="AA6" s="777"/>
      <c r="AB6" s="777"/>
      <c r="AC6" s="777"/>
      <c r="AD6" s="777"/>
      <c r="AE6" s="777"/>
      <c r="AF6" s="781" t="s">
        <v>14</v>
      </c>
      <c r="AG6" s="782" t="s">
        <v>15</v>
      </c>
      <c r="AH6" s="755" t="s">
        <v>252</v>
      </c>
      <c r="AI6" s="777"/>
      <c r="AJ6" s="777"/>
      <c r="AK6" s="777"/>
      <c r="AL6" s="777"/>
      <c r="AM6" s="777"/>
      <c r="AN6" s="777"/>
      <c r="AO6" s="777"/>
      <c r="AP6" s="776" t="s">
        <v>253</v>
      </c>
      <c r="AQ6" s="776" t="s">
        <v>18</v>
      </c>
      <c r="AR6" s="776" t="s">
        <v>254</v>
      </c>
      <c r="AS6" s="751" t="s">
        <v>255</v>
      </c>
      <c r="AT6" s="751" t="s">
        <v>271</v>
      </c>
      <c r="AU6" s="751" t="s">
        <v>272</v>
      </c>
      <c r="AV6" s="751" t="s">
        <v>273</v>
      </c>
      <c r="AW6" s="787" t="s">
        <v>274</v>
      </c>
      <c r="AX6" s="787" t="s">
        <v>275</v>
      </c>
      <c r="AY6" s="679" t="s">
        <v>276</v>
      </c>
      <c r="AZ6" s="751" t="s">
        <v>277</v>
      </c>
      <c r="BA6" s="777"/>
      <c r="BB6" s="777"/>
      <c r="BC6" s="777"/>
      <c r="BD6" s="777"/>
      <c r="BE6" s="777"/>
      <c r="BF6" s="777"/>
      <c r="BG6" s="777"/>
      <c r="BH6" s="751" t="s">
        <v>278</v>
      </c>
      <c r="BI6" s="777"/>
      <c r="BJ6" s="777"/>
      <c r="BK6" s="751" t="s">
        <v>279</v>
      </c>
      <c r="BL6" s="751" t="s">
        <v>280</v>
      </c>
      <c r="BM6" s="776" t="s">
        <v>24</v>
      </c>
      <c r="BN6" s="679" t="s">
        <v>10</v>
      </c>
      <c r="BO6" s="777"/>
      <c r="BP6" s="777"/>
      <c r="BQ6" s="777"/>
      <c r="BR6" s="777"/>
      <c r="BS6" s="777"/>
      <c r="BT6" s="679" t="s">
        <v>25</v>
      </c>
      <c r="BU6" s="777"/>
      <c r="BV6" s="777"/>
      <c r="BW6" s="777"/>
      <c r="BX6" s="777"/>
      <c r="BY6" s="777"/>
      <c r="BZ6" s="777"/>
      <c r="CA6" s="10"/>
    </row>
    <row r="7" spans="1:79" ht="24" customHeight="1">
      <c r="A7" s="777"/>
      <c r="B7" s="777"/>
      <c r="C7" s="778"/>
      <c r="D7" s="777"/>
      <c r="E7" s="682" t="s">
        <v>26</v>
      </c>
      <c r="F7" s="682" t="s">
        <v>27</v>
      </c>
      <c r="G7" s="777"/>
      <c r="H7" s="23"/>
      <c r="I7" s="784" t="s">
        <v>28</v>
      </c>
      <c r="J7" s="785" t="s">
        <v>10</v>
      </c>
      <c r="K7" s="777"/>
      <c r="L7" s="777"/>
      <c r="M7" s="777"/>
      <c r="N7" s="780" t="s">
        <v>29</v>
      </c>
      <c r="O7" s="780" t="s">
        <v>30</v>
      </c>
      <c r="P7" s="780" t="s">
        <v>31</v>
      </c>
      <c r="Q7" s="776" t="s">
        <v>32</v>
      </c>
      <c r="R7" s="679" t="s">
        <v>10</v>
      </c>
      <c r="S7" s="777"/>
      <c r="T7" s="777"/>
      <c r="U7" s="777"/>
      <c r="V7" s="777"/>
      <c r="W7" s="777"/>
      <c r="X7" s="776" t="s">
        <v>33</v>
      </c>
      <c r="Y7" s="679" t="s">
        <v>10</v>
      </c>
      <c r="Z7" s="777"/>
      <c r="AA7" s="777"/>
      <c r="AB7" s="777"/>
      <c r="AC7" s="777"/>
      <c r="AD7" s="777"/>
      <c r="AE7" s="776" t="s">
        <v>34</v>
      </c>
      <c r="AF7" s="777"/>
      <c r="AG7" s="777"/>
      <c r="AH7" s="755" t="s">
        <v>10</v>
      </c>
      <c r="AI7" s="777"/>
      <c r="AJ7" s="777"/>
      <c r="AK7" s="777"/>
      <c r="AL7" s="777"/>
      <c r="AM7" s="777"/>
      <c r="AN7" s="777"/>
      <c r="AO7" s="777"/>
      <c r="AP7" s="777"/>
      <c r="AQ7" s="777"/>
      <c r="AR7" s="777"/>
      <c r="AS7" s="777"/>
      <c r="AT7" s="777"/>
      <c r="AU7" s="777"/>
      <c r="AV7" s="777"/>
      <c r="AW7" s="777"/>
      <c r="AX7" s="777"/>
      <c r="AY7" s="777"/>
      <c r="AZ7" s="751" t="s">
        <v>281</v>
      </c>
      <c r="BA7" s="777"/>
      <c r="BB7" s="777"/>
      <c r="BC7" s="751" t="s">
        <v>282</v>
      </c>
      <c r="BD7" s="751" t="s">
        <v>10</v>
      </c>
      <c r="BE7" s="777"/>
      <c r="BF7" s="777"/>
      <c r="BG7" s="777"/>
      <c r="BH7" s="786" t="s">
        <v>283</v>
      </c>
      <c r="BI7" s="786" t="s">
        <v>284</v>
      </c>
      <c r="BJ7" s="786" t="s">
        <v>285</v>
      </c>
      <c r="BK7" s="777"/>
      <c r="BL7" s="777"/>
      <c r="BM7" s="777"/>
      <c r="BN7" s="783" t="s">
        <v>38</v>
      </c>
      <c r="BO7" s="682" t="s">
        <v>10</v>
      </c>
      <c r="BP7" s="777"/>
      <c r="BQ7" s="748" t="s">
        <v>39</v>
      </c>
      <c r="BR7" s="682" t="s">
        <v>40</v>
      </c>
      <c r="BS7" s="682" t="s">
        <v>41</v>
      </c>
      <c r="BT7" s="682" t="s">
        <v>42</v>
      </c>
      <c r="BU7" s="748" t="s">
        <v>43</v>
      </c>
      <c r="BV7" s="777"/>
      <c r="BW7" s="777"/>
      <c r="BX7" s="777"/>
      <c r="BY7" s="748" t="s">
        <v>44</v>
      </c>
      <c r="BZ7" s="748" t="s">
        <v>45</v>
      </c>
      <c r="CA7" s="10"/>
    </row>
    <row r="8" spans="1:79" ht="122.25" customHeight="1">
      <c r="A8" s="777"/>
      <c r="B8" s="777"/>
      <c r="C8" s="778"/>
      <c r="D8" s="777"/>
      <c r="E8" s="777"/>
      <c r="F8" s="777"/>
      <c r="G8" s="777"/>
      <c r="H8" s="23"/>
      <c r="I8" s="777"/>
      <c r="J8" s="24" t="s">
        <v>46</v>
      </c>
      <c r="K8" s="25" t="s">
        <v>286</v>
      </c>
      <c r="L8" s="24" t="s">
        <v>48</v>
      </c>
      <c r="M8" s="24" t="s">
        <v>49</v>
      </c>
      <c r="N8" s="777"/>
      <c r="O8" s="777"/>
      <c r="P8" s="777"/>
      <c r="Q8" s="777"/>
      <c r="R8" s="24" t="s">
        <v>50</v>
      </c>
      <c r="S8" s="24" t="s">
        <v>51</v>
      </c>
      <c r="T8" s="24" t="s">
        <v>52</v>
      </c>
      <c r="U8" s="24" t="s">
        <v>53</v>
      </c>
      <c r="V8" s="25" t="s">
        <v>54</v>
      </c>
      <c r="W8" s="24" t="s">
        <v>55</v>
      </c>
      <c r="X8" s="777"/>
      <c r="Y8" s="24" t="s">
        <v>56</v>
      </c>
      <c r="Z8" s="25" t="s">
        <v>57</v>
      </c>
      <c r="AA8" s="24" t="s">
        <v>58</v>
      </c>
      <c r="AB8" s="24" t="s">
        <v>59</v>
      </c>
      <c r="AC8" s="24" t="s">
        <v>60</v>
      </c>
      <c r="AD8" s="24" t="s">
        <v>61</v>
      </c>
      <c r="AE8" s="777"/>
      <c r="AF8" s="777"/>
      <c r="AG8" s="777"/>
      <c r="AH8" s="26" t="s">
        <v>62</v>
      </c>
      <c r="AI8" s="25" t="s">
        <v>63</v>
      </c>
      <c r="AJ8" s="25" t="s">
        <v>64</v>
      </c>
      <c r="AK8" s="25" t="s">
        <v>65</v>
      </c>
      <c r="AL8" s="25" t="s">
        <v>66</v>
      </c>
      <c r="AM8" s="25" t="s">
        <v>67</v>
      </c>
      <c r="AN8" s="25" t="s">
        <v>68</v>
      </c>
      <c r="AO8" s="25" t="s">
        <v>69</v>
      </c>
      <c r="AP8" s="777"/>
      <c r="AQ8" s="777"/>
      <c r="AR8" s="777"/>
      <c r="AS8" s="777"/>
      <c r="AT8" s="777"/>
      <c r="AU8" s="777"/>
      <c r="AV8" s="777"/>
      <c r="AW8" s="777"/>
      <c r="AX8" s="777"/>
      <c r="AY8" s="777"/>
      <c r="AZ8" s="196" t="s">
        <v>287</v>
      </c>
      <c r="BA8" s="196" t="s">
        <v>288</v>
      </c>
      <c r="BB8" s="196" t="s">
        <v>289</v>
      </c>
      <c r="BC8" s="777"/>
      <c r="BD8" s="24" t="s">
        <v>290</v>
      </c>
      <c r="BE8" s="24"/>
      <c r="BF8" s="24" t="s">
        <v>291</v>
      </c>
      <c r="BG8" s="196" t="s">
        <v>292</v>
      </c>
      <c r="BH8" s="777"/>
      <c r="BI8" s="777"/>
      <c r="BJ8" s="777"/>
      <c r="BK8" s="777"/>
      <c r="BL8" s="777"/>
      <c r="BM8" s="777"/>
      <c r="BN8" s="777"/>
      <c r="BO8" s="27" t="s">
        <v>74</v>
      </c>
      <c r="BP8" s="27" t="s">
        <v>75</v>
      </c>
      <c r="BQ8" s="777"/>
      <c r="BR8" s="777"/>
      <c r="BS8" s="777"/>
      <c r="BT8" s="777"/>
      <c r="BU8" s="28" t="s">
        <v>76</v>
      </c>
      <c r="BV8" s="28" t="s">
        <v>77</v>
      </c>
      <c r="BW8" s="28" t="s">
        <v>78</v>
      </c>
      <c r="BX8" s="28" t="s">
        <v>79</v>
      </c>
      <c r="BY8" s="777"/>
      <c r="BZ8" s="777"/>
      <c r="CA8" s="29"/>
    </row>
    <row r="9" spans="1:79" s="56" customFormat="1" ht="25.5" customHeight="1">
      <c r="A9" s="30" t="s">
        <v>80</v>
      </c>
      <c r="B9" s="31" t="s">
        <v>81</v>
      </c>
      <c r="C9" s="32" t="s">
        <v>82</v>
      </c>
      <c r="D9" s="31" t="s">
        <v>83</v>
      </c>
      <c r="E9" s="32" t="s">
        <v>84</v>
      </c>
      <c r="F9" s="32" t="s">
        <v>85</v>
      </c>
      <c r="G9" s="30" t="s">
        <v>86</v>
      </c>
      <c r="H9" s="30"/>
      <c r="I9" s="31" t="s">
        <v>87</v>
      </c>
      <c r="J9" s="33" t="s">
        <v>88</v>
      </c>
      <c r="K9" s="33" t="s">
        <v>89</v>
      </c>
      <c r="L9" s="33" t="s">
        <v>90</v>
      </c>
      <c r="M9" s="33" t="s">
        <v>91</v>
      </c>
      <c r="N9" s="33">
        <v>3</v>
      </c>
      <c r="O9" s="33">
        <v>4</v>
      </c>
      <c r="P9" s="33">
        <v>5</v>
      </c>
      <c r="Q9" s="30">
        <v>6</v>
      </c>
      <c r="R9" s="33" t="s">
        <v>92</v>
      </c>
      <c r="S9" s="33" t="s">
        <v>93</v>
      </c>
      <c r="T9" s="33" t="s">
        <v>94</v>
      </c>
      <c r="U9" s="33" t="s">
        <v>95</v>
      </c>
      <c r="V9" s="33" t="s">
        <v>96</v>
      </c>
      <c r="W9" s="33" t="s">
        <v>97</v>
      </c>
      <c r="X9" s="30">
        <v>7</v>
      </c>
      <c r="Y9" s="33" t="s">
        <v>92</v>
      </c>
      <c r="Z9" s="33" t="s">
        <v>93</v>
      </c>
      <c r="AA9" s="33" t="s">
        <v>94</v>
      </c>
      <c r="AB9" s="33" t="s">
        <v>95</v>
      </c>
      <c r="AC9" s="33" t="s">
        <v>96</v>
      </c>
      <c r="AD9" s="33" t="s">
        <v>97</v>
      </c>
      <c r="AE9" s="34" t="s">
        <v>98</v>
      </c>
      <c r="AF9" s="35" t="s">
        <v>99</v>
      </c>
      <c r="AG9" s="33"/>
      <c r="AH9" s="33">
        <v>10</v>
      </c>
      <c r="AI9" s="33">
        <v>11</v>
      </c>
      <c r="AJ9" s="33">
        <v>12</v>
      </c>
      <c r="AK9" s="33">
        <v>13</v>
      </c>
      <c r="AL9" s="33">
        <v>14</v>
      </c>
      <c r="AM9" s="33">
        <v>15</v>
      </c>
      <c r="AN9" s="33">
        <v>16</v>
      </c>
      <c r="AO9" s="33">
        <v>17</v>
      </c>
      <c r="AP9" s="35" t="s">
        <v>100</v>
      </c>
      <c r="AQ9" s="30" t="s">
        <v>101</v>
      </c>
      <c r="AR9" s="35" t="s">
        <v>102</v>
      </c>
      <c r="AS9" s="135">
        <v>19</v>
      </c>
      <c r="AT9" s="135">
        <v>21</v>
      </c>
      <c r="AU9" s="135">
        <v>22</v>
      </c>
      <c r="AV9" s="135">
        <v>23</v>
      </c>
      <c r="AW9" s="135">
        <v>24</v>
      </c>
      <c r="AX9" s="135"/>
      <c r="AY9" s="135">
        <v>25</v>
      </c>
      <c r="AZ9" s="135">
        <v>26</v>
      </c>
      <c r="BA9" s="135">
        <v>27</v>
      </c>
      <c r="BB9" s="135">
        <v>28</v>
      </c>
      <c r="BC9" s="135">
        <v>29</v>
      </c>
      <c r="BD9" s="135">
        <v>30</v>
      </c>
      <c r="BE9" s="135"/>
      <c r="BF9" s="135">
        <v>31</v>
      </c>
      <c r="BG9" s="135">
        <v>32</v>
      </c>
      <c r="BH9" s="135">
        <v>33</v>
      </c>
      <c r="BI9" s="135">
        <v>34</v>
      </c>
      <c r="BJ9" s="135">
        <v>35</v>
      </c>
      <c r="BK9" s="135">
        <v>36</v>
      </c>
      <c r="BL9" s="135">
        <v>37</v>
      </c>
      <c r="BM9" s="36" t="s">
        <v>104</v>
      </c>
      <c r="BN9" s="30">
        <v>21</v>
      </c>
      <c r="BO9" s="33" t="s">
        <v>105</v>
      </c>
      <c r="BP9" s="33" t="s">
        <v>106</v>
      </c>
      <c r="BQ9" s="33">
        <f>BN9+1</f>
        <v>22</v>
      </c>
      <c r="BR9" s="33">
        <f t="shared" ref="BR9:BZ9" si="0">BQ9+1</f>
        <v>23</v>
      </c>
      <c r="BS9" s="33">
        <f t="shared" si="0"/>
        <v>24</v>
      </c>
      <c r="BT9" s="33">
        <f t="shared" si="0"/>
        <v>25</v>
      </c>
      <c r="BU9" s="33">
        <f t="shared" si="0"/>
        <v>26</v>
      </c>
      <c r="BV9" s="33">
        <f t="shared" si="0"/>
        <v>27</v>
      </c>
      <c r="BW9" s="33">
        <f t="shared" si="0"/>
        <v>28</v>
      </c>
      <c r="BX9" s="33">
        <f t="shared" si="0"/>
        <v>29</v>
      </c>
      <c r="BY9" s="33">
        <f t="shared" si="0"/>
        <v>30</v>
      </c>
      <c r="BZ9" s="33">
        <f t="shared" si="0"/>
        <v>31</v>
      </c>
      <c r="CA9" s="37"/>
    </row>
    <row r="10" spans="1:79" s="56" customFormat="1" ht="37.5" customHeight="1">
      <c r="A10" s="38" t="s">
        <v>80</v>
      </c>
      <c r="B10" s="39" t="s">
        <v>107</v>
      </c>
      <c r="C10" s="136"/>
      <c r="D10" s="41">
        <f t="shared" ref="D10:D36" si="1">+E10+F10</f>
        <v>0</v>
      </c>
      <c r="E10" s="136"/>
      <c r="F10" s="136"/>
      <c r="G10" s="137"/>
      <c r="H10" s="137"/>
      <c r="I10" s="137"/>
      <c r="J10" s="138"/>
      <c r="K10" s="138"/>
      <c r="L10" s="138"/>
      <c r="M10" s="139"/>
      <c r="N10" s="139"/>
      <c r="O10" s="139"/>
      <c r="P10" s="139"/>
      <c r="Q10" s="137"/>
      <c r="R10" s="139"/>
      <c r="S10" s="139"/>
      <c r="T10" s="139"/>
      <c r="U10" s="139"/>
      <c r="V10" s="139"/>
      <c r="W10" s="139"/>
      <c r="X10" s="137"/>
      <c r="Y10" s="139"/>
      <c r="Z10" s="139"/>
      <c r="AA10" s="139"/>
      <c r="AB10" s="139"/>
      <c r="AC10" s="139"/>
      <c r="AD10" s="139"/>
      <c r="AE10" s="137"/>
      <c r="AF10" s="137"/>
      <c r="AG10" s="139"/>
      <c r="AH10" s="139"/>
      <c r="AI10" s="139"/>
      <c r="AJ10" s="139"/>
      <c r="AK10" s="139"/>
      <c r="AL10" s="139"/>
      <c r="AM10" s="139"/>
      <c r="AN10" s="139"/>
      <c r="AO10" s="139"/>
      <c r="AP10" s="52"/>
      <c r="AQ10" s="52"/>
      <c r="AR10" s="52"/>
      <c r="AS10" s="53"/>
      <c r="AT10" s="53"/>
      <c r="AU10" s="53"/>
      <c r="AV10" s="53"/>
      <c r="AW10" s="53"/>
      <c r="AX10" s="142"/>
      <c r="AY10" s="142"/>
      <c r="AZ10" s="142"/>
      <c r="BA10" s="142"/>
      <c r="BB10" s="142"/>
      <c r="BC10" s="142"/>
      <c r="BD10" s="142"/>
      <c r="BE10" s="142"/>
      <c r="BF10" s="142"/>
      <c r="BG10" s="142"/>
      <c r="BH10" s="142"/>
      <c r="BI10" s="142"/>
      <c r="BJ10" s="142"/>
      <c r="BK10" s="142"/>
      <c r="BL10" s="142"/>
      <c r="BM10" s="140"/>
      <c r="BN10" s="197"/>
      <c r="BO10" s="143"/>
      <c r="BP10" s="143"/>
      <c r="BQ10" s="143"/>
      <c r="BR10" s="143"/>
      <c r="BS10" s="143"/>
      <c r="BT10" s="143"/>
      <c r="BU10" s="143"/>
      <c r="BV10" s="143"/>
      <c r="BW10" s="143"/>
      <c r="BX10" s="143"/>
      <c r="BY10" s="143"/>
      <c r="BZ10" s="143"/>
      <c r="CA10" s="37"/>
    </row>
    <row r="11" spans="1:79" s="56" customFormat="1" ht="20.25" customHeight="1">
      <c r="A11" s="50" t="s">
        <v>108</v>
      </c>
      <c r="B11" s="51" t="s">
        <v>109</v>
      </c>
      <c r="C11" s="40"/>
      <c r="D11" s="41"/>
      <c r="E11" s="40"/>
      <c r="F11" s="40"/>
      <c r="G11" s="42"/>
      <c r="H11" s="42"/>
      <c r="I11" s="42"/>
      <c r="J11" s="43"/>
      <c r="K11" s="43"/>
      <c r="L11" s="43"/>
      <c r="M11" s="44"/>
      <c r="N11" s="44"/>
      <c r="O11" s="44"/>
      <c r="P11" s="44"/>
      <c r="Q11" s="42"/>
      <c r="R11" s="44"/>
      <c r="S11" s="44"/>
      <c r="T11" s="44"/>
      <c r="U11" s="44"/>
      <c r="V11" s="44"/>
      <c r="W11" s="44"/>
      <c r="X11" s="42"/>
      <c r="Y11" s="44"/>
      <c r="Z11" s="44"/>
      <c r="AA11" s="44"/>
      <c r="AB11" s="44"/>
      <c r="AC11" s="44"/>
      <c r="AD11" s="44"/>
      <c r="AE11" s="42"/>
      <c r="AF11" s="42"/>
      <c r="AG11" s="44"/>
      <c r="AH11" s="44"/>
      <c r="AI11" s="44"/>
      <c r="AJ11" s="44"/>
      <c r="AK11" s="44"/>
      <c r="AL11" s="44"/>
      <c r="AM11" s="44"/>
      <c r="AN11" s="44"/>
      <c r="AO11" s="44"/>
      <c r="AP11" s="52"/>
      <c r="AQ11" s="53"/>
      <c r="AR11" s="42"/>
      <c r="AS11" s="44"/>
      <c r="AT11" s="47"/>
      <c r="AU11" s="54"/>
      <c r="AV11" s="55"/>
      <c r="AW11" s="55"/>
      <c r="AX11" s="55"/>
      <c r="AY11" s="55"/>
      <c r="AZ11" s="55"/>
      <c r="BA11" s="55"/>
      <c r="BB11" s="49"/>
      <c r="BC11" s="49"/>
      <c r="BD11" s="49"/>
      <c r="BE11" s="49"/>
      <c r="BF11" s="49"/>
      <c r="BG11" s="49"/>
      <c r="BH11" s="37"/>
    </row>
    <row r="12" spans="1:79" s="56" customFormat="1" ht="33" customHeight="1">
      <c r="A12" s="57">
        <v>1</v>
      </c>
      <c r="B12" s="58" t="s">
        <v>110</v>
      </c>
      <c r="C12" s="59">
        <v>714</v>
      </c>
      <c r="D12" s="60">
        <f t="shared" si="1"/>
        <v>686</v>
      </c>
      <c r="E12" s="59">
        <v>565</v>
      </c>
      <c r="F12" s="59">
        <v>121</v>
      </c>
      <c r="G12" s="45">
        <f t="shared" ref="G12:G44" si="2">+I12+N12+O12+P12+AE12</f>
        <v>1024177</v>
      </c>
      <c r="H12" s="45">
        <f t="shared" ref="H12:H44" si="3">+I12+N12+O12+P12+Q12</f>
        <v>1024177</v>
      </c>
      <c r="I12" s="45">
        <f t="shared" ref="I12:I44" si="4">SUM(J12:M12)</f>
        <v>891724</v>
      </c>
      <c r="J12" s="61">
        <v>891724</v>
      </c>
      <c r="K12" s="61"/>
      <c r="L12" s="61"/>
      <c r="M12" s="61"/>
      <c r="N12" s="61"/>
      <c r="O12" s="61"/>
      <c r="P12" s="61">
        <v>132453</v>
      </c>
      <c r="Q12" s="45">
        <f t="shared" ref="Q12:Q44" si="5">SUM(R12:W12)</f>
        <v>0</v>
      </c>
      <c r="R12" s="61"/>
      <c r="S12" s="61"/>
      <c r="T12" s="61"/>
      <c r="U12" s="61"/>
      <c r="V12" s="61"/>
      <c r="W12" s="61"/>
      <c r="X12" s="45">
        <f t="shared" ref="X12:X44" si="6">SUM(Y12:AD12)</f>
        <v>0</v>
      </c>
      <c r="Y12" s="61"/>
      <c r="Z12" s="61"/>
      <c r="AA12" s="61"/>
      <c r="AB12" s="61"/>
      <c r="AC12" s="61"/>
      <c r="AD12" s="61"/>
      <c r="AE12" s="45">
        <f t="shared" ref="AE12:AE44" si="7">+Q12-X12</f>
        <v>0</v>
      </c>
      <c r="AF12" s="46">
        <f t="shared" ref="AF12:AF44" si="8">SUM(AH12:AO12)</f>
        <v>404475</v>
      </c>
      <c r="AG12" s="61"/>
      <c r="AH12" s="61">
        <v>145791</v>
      </c>
      <c r="AI12" s="61">
        <v>13394</v>
      </c>
      <c r="AJ12" s="61">
        <v>180000</v>
      </c>
      <c r="AK12" s="61"/>
      <c r="AL12" s="61">
        <v>15290</v>
      </c>
      <c r="AM12" s="61"/>
      <c r="AN12" s="61"/>
      <c r="AO12" s="61">
        <v>50000</v>
      </c>
      <c r="AP12" s="63">
        <f t="shared" ref="AP12:AP14" si="9">G12/AF12</f>
        <v>2.5321144693738797</v>
      </c>
      <c r="AQ12" s="63"/>
      <c r="AR12" s="144">
        <f t="shared" ref="AR12:AR29" si="10">+G12-AF12</f>
        <v>619702</v>
      </c>
      <c r="AS12" s="145"/>
      <c r="AT12" s="145"/>
      <c r="AU12" s="145"/>
      <c r="AV12" s="145"/>
      <c r="AW12" s="145"/>
      <c r="AX12" s="147"/>
      <c r="AY12" s="147"/>
      <c r="AZ12" s="147"/>
      <c r="BA12" s="147"/>
      <c r="BB12" s="147"/>
      <c r="BC12" s="147"/>
      <c r="BD12" s="147"/>
      <c r="BE12" s="147"/>
      <c r="BF12" s="147"/>
      <c r="BG12" s="147"/>
      <c r="BH12" s="147"/>
      <c r="BI12" s="147"/>
      <c r="BJ12" s="147"/>
      <c r="BK12" s="147"/>
      <c r="BL12" s="147"/>
      <c r="BM12" s="144">
        <f t="shared" ref="BM12:BM72" si="11">BN12+BQ12+BR12+BS12</f>
        <v>756431</v>
      </c>
      <c r="BN12" s="146">
        <f t="shared" ref="BN12:BN38" si="12">+BO12+BP12</f>
        <v>587107</v>
      </c>
      <c r="BO12" s="147">
        <v>540378</v>
      </c>
      <c r="BP12" s="147">
        <v>46729</v>
      </c>
      <c r="BQ12" s="147">
        <v>150000</v>
      </c>
      <c r="BR12" s="147">
        <v>15650</v>
      </c>
      <c r="BS12" s="147">
        <v>3674</v>
      </c>
      <c r="BT12" s="147"/>
      <c r="BU12" s="148"/>
      <c r="BV12" s="149">
        <v>1.98</v>
      </c>
      <c r="BW12" s="148"/>
      <c r="BX12" s="148"/>
      <c r="BY12" s="148">
        <v>29.8</v>
      </c>
      <c r="BZ12" s="148">
        <v>9</v>
      </c>
      <c r="CA12" s="66"/>
    </row>
    <row r="13" spans="1:79" s="56" customFormat="1" ht="22.5" customHeight="1">
      <c r="A13" s="50" t="s">
        <v>111</v>
      </c>
      <c r="B13" s="51" t="s">
        <v>112</v>
      </c>
      <c r="C13" s="59"/>
      <c r="D13" s="60"/>
      <c r="E13" s="59"/>
      <c r="F13" s="59"/>
      <c r="G13" s="45"/>
      <c r="H13" s="45"/>
      <c r="I13" s="45"/>
      <c r="J13" s="61"/>
      <c r="K13" s="61"/>
      <c r="L13" s="61"/>
      <c r="M13" s="61"/>
      <c r="N13" s="61"/>
      <c r="O13" s="61"/>
      <c r="P13" s="61"/>
      <c r="Q13" s="45"/>
      <c r="R13" s="61"/>
      <c r="S13" s="61"/>
      <c r="T13" s="61"/>
      <c r="U13" s="61"/>
      <c r="V13" s="61"/>
      <c r="W13" s="61"/>
      <c r="X13" s="45"/>
      <c r="Y13" s="61"/>
      <c r="Z13" s="61"/>
      <c r="AA13" s="61"/>
      <c r="AB13" s="61"/>
      <c r="AC13" s="61"/>
      <c r="AD13" s="61"/>
      <c r="AE13" s="45"/>
      <c r="AF13" s="46"/>
      <c r="AG13" s="61"/>
      <c r="AH13" s="61"/>
      <c r="AI13" s="61"/>
      <c r="AJ13" s="61"/>
      <c r="AK13" s="61"/>
      <c r="AL13" s="61"/>
      <c r="AM13" s="61"/>
      <c r="AN13" s="61"/>
      <c r="AO13" s="61"/>
      <c r="AP13" s="63"/>
      <c r="AQ13" s="64"/>
      <c r="AR13" s="46"/>
      <c r="AS13" s="65"/>
      <c r="AT13" s="46"/>
      <c r="AU13" s="45"/>
      <c r="AV13" s="61"/>
      <c r="AW13" s="61"/>
      <c r="AX13" s="61"/>
      <c r="AY13" s="61"/>
      <c r="AZ13" s="61"/>
      <c r="BA13" s="61"/>
      <c r="BB13" s="62"/>
      <c r="BC13" s="62"/>
      <c r="BD13" s="62"/>
      <c r="BE13" s="62"/>
      <c r="BF13" s="62"/>
      <c r="BG13" s="62"/>
      <c r="BH13" s="66"/>
    </row>
    <row r="14" spans="1:79" s="56" customFormat="1" ht="30" customHeight="1">
      <c r="A14" s="57">
        <v>1</v>
      </c>
      <c r="B14" s="58" t="s">
        <v>113</v>
      </c>
      <c r="C14" s="61">
        <v>437</v>
      </c>
      <c r="D14" s="60">
        <f t="shared" si="1"/>
        <v>462</v>
      </c>
      <c r="E14" s="59">
        <v>301</v>
      </c>
      <c r="F14" s="59">
        <v>161</v>
      </c>
      <c r="G14" s="45">
        <f t="shared" si="2"/>
        <v>118447</v>
      </c>
      <c r="H14" s="45">
        <f t="shared" si="3"/>
        <v>463489</v>
      </c>
      <c r="I14" s="45">
        <f t="shared" si="4"/>
        <v>28106</v>
      </c>
      <c r="J14" s="61"/>
      <c r="K14" s="61"/>
      <c r="L14" s="61">
        <v>19458</v>
      </c>
      <c r="M14" s="61">
        <v>8648</v>
      </c>
      <c r="N14" s="61"/>
      <c r="O14" s="61"/>
      <c r="P14" s="61"/>
      <c r="Q14" s="45">
        <f t="shared" si="5"/>
        <v>435383</v>
      </c>
      <c r="R14" s="61">
        <v>407226</v>
      </c>
      <c r="S14" s="61">
        <v>16070</v>
      </c>
      <c r="T14" s="61"/>
      <c r="U14" s="61">
        <v>10098</v>
      </c>
      <c r="V14" s="61">
        <v>969</v>
      </c>
      <c r="W14" s="61">
        <v>1020</v>
      </c>
      <c r="X14" s="45">
        <f t="shared" si="6"/>
        <v>345042</v>
      </c>
      <c r="Y14" s="61">
        <v>268310</v>
      </c>
      <c r="Z14" s="61">
        <v>38822</v>
      </c>
      <c r="AA14" s="61">
        <v>12119</v>
      </c>
      <c r="AB14" s="61">
        <v>12075</v>
      </c>
      <c r="AC14" s="61">
        <v>4282</v>
      </c>
      <c r="AD14" s="61">
        <v>9434</v>
      </c>
      <c r="AE14" s="45">
        <f t="shared" si="7"/>
        <v>90341</v>
      </c>
      <c r="AF14" s="46">
        <f t="shared" si="8"/>
        <v>26627</v>
      </c>
      <c r="AG14" s="61"/>
      <c r="AH14" s="61">
        <v>13877</v>
      </c>
      <c r="AI14" s="61"/>
      <c r="AJ14" s="61">
        <v>12590</v>
      </c>
      <c r="AK14" s="61"/>
      <c r="AL14" s="61">
        <v>160</v>
      </c>
      <c r="AM14" s="61"/>
      <c r="AN14" s="61"/>
      <c r="AO14" s="61"/>
      <c r="AP14" s="63">
        <f t="shared" si="9"/>
        <v>4.4483794644533745</v>
      </c>
      <c r="AQ14" s="63"/>
      <c r="AR14" s="144">
        <f t="shared" si="10"/>
        <v>91820</v>
      </c>
      <c r="AS14" s="145"/>
      <c r="AT14" s="145"/>
      <c r="AU14" s="145"/>
      <c r="AV14" s="145"/>
      <c r="AW14" s="145"/>
      <c r="AX14" s="147"/>
      <c r="AY14" s="147"/>
      <c r="AZ14" s="147"/>
      <c r="BA14" s="147"/>
      <c r="BB14" s="147"/>
      <c r="BC14" s="147"/>
      <c r="BD14" s="147"/>
      <c r="BE14" s="147"/>
      <c r="BF14" s="147"/>
      <c r="BG14" s="147"/>
      <c r="BH14" s="147"/>
      <c r="BI14" s="147"/>
      <c r="BJ14" s="147"/>
      <c r="BK14" s="147"/>
      <c r="BL14" s="147"/>
      <c r="BM14" s="144">
        <f t="shared" si="11"/>
        <v>0</v>
      </c>
      <c r="BN14" s="146">
        <f t="shared" si="12"/>
        <v>0</v>
      </c>
      <c r="BO14" s="147"/>
      <c r="BP14" s="147"/>
      <c r="BQ14" s="147"/>
      <c r="BR14" s="147"/>
      <c r="BS14" s="147"/>
      <c r="BT14" s="147"/>
      <c r="BU14" s="148"/>
      <c r="BV14" s="148"/>
      <c r="BW14" s="148"/>
      <c r="BX14" s="148"/>
      <c r="BY14" s="148"/>
      <c r="BZ14" s="148"/>
      <c r="CA14" s="66"/>
    </row>
    <row r="15" spans="1:79" s="56" customFormat="1" ht="31.5" customHeight="1">
      <c r="A15" s="67" t="s">
        <v>81</v>
      </c>
      <c r="B15" s="68" t="s">
        <v>114</v>
      </c>
      <c r="C15" s="69"/>
      <c r="D15" s="60">
        <f t="shared" si="1"/>
        <v>0</v>
      </c>
      <c r="E15" s="69"/>
      <c r="F15" s="69"/>
      <c r="G15" s="45">
        <f t="shared" si="2"/>
        <v>0</v>
      </c>
      <c r="H15" s="45">
        <f t="shared" si="3"/>
        <v>0</v>
      </c>
      <c r="I15" s="45">
        <f t="shared" si="4"/>
        <v>0</v>
      </c>
      <c r="J15" s="70"/>
      <c r="K15" s="70"/>
      <c r="L15" s="70"/>
      <c r="M15" s="65"/>
      <c r="N15" s="65"/>
      <c r="O15" s="65"/>
      <c r="P15" s="65"/>
      <c r="Q15" s="45">
        <f t="shared" si="5"/>
        <v>0</v>
      </c>
      <c r="R15" s="65"/>
      <c r="S15" s="65"/>
      <c r="T15" s="65"/>
      <c r="U15" s="65"/>
      <c r="V15" s="65"/>
      <c r="W15" s="65"/>
      <c r="X15" s="45">
        <f t="shared" si="6"/>
        <v>0</v>
      </c>
      <c r="Y15" s="65"/>
      <c r="Z15" s="65"/>
      <c r="AA15" s="65"/>
      <c r="AB15" s="65"/>
      <c r="AC15" s="65"/>
      <c r="AD15" s="65"/>
      <c r="AE15" s="45">
        <f t="shared" si="7"/>
        <v>0</v>
      </c>
      <c r="AF15" s="46">
        <f t="shared" si="8"/>
        <v>0</v>
      </c>
      <c r="AG15" s="61"/>
      <c r="AH15" s="65"/>
      <c r="AI15" s="65"/>
      <c r="AJ15" s="65"/>
      <c r="AK15" s="65"/>
      <c r="AL15" s="65"/>
      <c r="AM15" s="65"/>
      <c r="AN15" s="65"/>
      <c r="AO15" s="65"/>
      <c r="AP15" s="63"/>
      <c r="AQ15" s="63"/>
      <c r="AR15" s="144">
        <f t="shared" si="10"/>
        <v>0</v>
      </c>
      <c r="AS15" s="145"/>
      <c r="AT15" s="145"/>
      <c r="AU15" s="145"/>
      <c r="AV15" s="145"/>
      <c r="AW15" s="145"/>
      <c r="AX15" s="147"/>
      <c r="AY15" s="147"/>
      <c r="AZ15" s="147"/>
      <c r="BA15" s="147"/>
      <c r="BB15" s="147"/>
      <c r="BC15" s="147"/>
      <c r="BD15" s="147"/>
      <c r="BE15" s="147"/>
      <c r="BF15" s="147"/>
      <c r="BG15" s="147"/>
      <c r="BH15" s="147"/>
      <c r="BI15" s="147"/>
      <c r="BJ15" s="147"/>
      <c r="BK15" s="147"/>
      <c r="BL15" s="147"/>
      <c r="BM15" s="144">
        <f t="shared" si="11"/>
        <v>0</v>
      </c>
      <c r="BN15" s="146">
        <f t="shared" si="12"/>
        <v>0</v>
      </c>
      <c r="BO15" s="147"/>
      <c r="BP15" s="147"/>
      <c r="BQ15" s="147"/>
      <c r="BR15" s="147"/>
      <c r="BS15" s="147"/>
      <c r="BT15" s="147"/>
      <c r="BU15" s="148"/>
      <c r="BV15" s="148"/>
      <c r="BW15" s="148"/>
      <c r="BX15" s="148"/>
      <c r="BY15" s="148"/>
      <c r="BZ15" s="148"/>
      <c r="CA15" s="87"/>
    </row>
    <row r="16" spans="1:79" s="76" customFormat="1" ht="21.75" customHeight="1">
      <c r="A16" s="71" t="s">
        <v>108</v>
      </c>
      <c r="B16" s="51" t="s">
        <v>109</v>
      </c>
      <c r="C16" s="72"/>
      <c r="D16" s="60">
        <f>+E16+F16</f>
        <v>0</v>
      </c>
      <c r="E16" s="72"/>
      <c r="F16" s="72"/>
      <c r="G16" s="45">
        <f t="shared" si="2"/>
        <v>0</v>
      </c>
      <c r="H16" s="45">
        <f t="shared" si="3"/>
        <v>0</v>
      </c>
      <c r="I16" s="45">
        <f t="shared" ref="I16:I25" si="13">SUM(J16:M16)</f>
        <v>0</v>
      </c>
      <c r="J16" s="65"/>
      <c r="K16" s="65"/>
      <c r="L16" s="65"/>
      <c r="M16" s="65"/>
      <c r="N16" s="65"/>
      <c r="O16" s="65"/>
      <c r="P16" s="65"/>
      <c r="Q16" s="45">
        <f t="shared" ref="Q16:Q25" si="14">SUM(R16:W16)</f>
        <v>0</v>
      </c>
      <c r="R16" s="65"/>
      <c r="S16" s="65"/>
      <c r="T16" s="65"/>
      <c r="U16" s="65"/>
      <c r="V16" s="65"/>
      <c r="W16" s="65"/>
      <c r="X16" s="45">
        <f t="shared" ref="X16:X25" si="15">SUM(Y16:AD16)</f>
        <v>0</v>
      </c>
      <c r="Y16" s="65"/>
      <c r="Z16" s="65"/>
      <c r="AA16" s="65"/>
      <c r="AB16" s="65"/>
      <c r="AC16" s="65"/>
      <c r="AD16" s="65"/>
      <c r="AE16" s="45">
        <f>+Q16-X16</f>
        <v>0</v>
      </c>
      <c r="AF16" s="46">
        <f t="shared" ref="AF16:AF25" si="16">SUM(AH16:AO16)</f>
        <v>0</v>
      </c>
      <c r="AG16" s="61"/>
      <c r="AH16" s="65"/>
      <c r="AI16" s="65"/>
      <c r="AJ16" s="65"/>
      <c r="AK16" s="65"/>
      <c r="AL16" s="65"/>
      <c r="AM16" s="65"/>
      <c r="AN16" s="65"/>
      <c r="AO16" s="65"/>
      <c r="AP16" s="73"/>
      <c r="AQ16" s="74"/>
      <c r="AR16" s="46">
        <f>+G16-AF16</f>
        <v>0</v>
      </c>
      <c r="AS16" s="65"/>
      <c r="AT16" s="46">
        <f>AU16+AX16+AY16+AZ16</f>
        <v>0</v>
      </c>
      <c r="AU16" s="45">
        <f>+AV16+AW16</f>
        <v>0</v>
      </c>
      <c r="AV16" s="61"/>
      <c r="AW16" s="61"/>
      <c r="AX16" s="61"/>
      <c r="AY16" s="61"/>
      <c r="AZ16" s="61"/>
      <c r="BA16" s="61"/>
      <c r="BB16" s="62"/>
      <c r="BC16" s="62"/>
      <c r="BD16" s="62"/>
      <c r="BE16" s="62"/>
      <c r="BF16" s="62"/>
      <c r="BG16" s="62"/>
      <c r="BH16" s="75"/>
    </row>
    <row r="17" spans="1:79" s="56" customFormat="1" ht="31.5" customHeight="1">
      <c r="A17" s="57">
        <v>1</v>
      </c>
      <c r="B17" s="77" t="s">
        <v>115</v>
      </c>
      <c r="C17" s="59">
        <v>2335</v>
      </c>
      <c r="D17" s="60">
        <v>1760</v>
      </c>
      <c r="E17" s="59">
        <v>1660</v>
      </c>
      <c r="F17" s="59">
        <v>100</v>
      </c>
      <c r="G17" s="45">
        <f t="shared" si="2"/>
        <v>968065</v>
      </c>
      <c r="H17" s="45">
        <f t="shared" si="3"/>
        <v>1119036</v>
      </c>
      <c r="I17" s="45">
        <f t="shared" si="13"/>
        <v>914345</v>
      </c>
      <c r="J17" s="61">
        <v>909745</v>
      </c>
      <c r="K17" s="61">
        <v>4600</v>
      </c>
      <c r="L17" s="61"/>
      <c r="M17" s="61"/>
      <c r="N17" s="61"/>
      <c r="O17" s="61"/>
      <c r="P17" s="61"/>
      <c r="Q17" s="45">
        <f t="shared" si="14"/>
        <v>204691</v>
      </c>
      <c r="R17" s="61"/>
      <c r="S17" s="61">
        <v>90581</v>
      </c>
      <c r="T17" s="61"/>
      <c r="U17" s="61"/>
      <c r="V17" s="61">
        <v>6000</v>
      </c>
      <c r="W17" s="61">
        <v>108110</v>
      </c>
      <c r="X17" s="45">
        <f t="shared" si="15"/>
        <v>150971</v>
      </c>
      <c r="Y17" s="61">
        <f>66000+69633</f>
        <v>135633</v>
      </c>
      <c r="Z17" s="61">
        <f>3500+4925</f>
        <v>8425</v>
      </c>
      <c r="AA17" s="61">
        <f>300+485</f>
        <v>785</v>
      </c>
      <c r="AB17" s="61">
        <v>160</v>
      </c>
      <c r="AC17" s="61">
        <v>3</v>
      </c>
      <c r="AD17" s="61">
        <v>5965</v>
      </c>
      <c r="AE17" s="45">
        <f>+Q17-X17</f>
        <v>53720</v>
      </c>
      <c r="AF17" s="46">
        <f t="shared" si="16"/>
        <v>773283</v>
      </c>
      <c r="AG17" s="61"/>
      <c r="AH17" s="61">
        <v>212000</v>
      </c>
      <c r="AI17" s="61">
        <v>0</v>
      </c>
      <c r="AJ17" s="61">
        <v>40000</v>
      </c>
      <c r="AK17" s="61">
        <v>0</v>
      </c>
      <c r="AL17" s="61">
        <v>40000</v>
      </c>
      <c r="AM17" s="61">
        <v>0</v>
      </c>
      <c r="AN17" s="61">
        <v>0</v>
      </c>
      <c r="AO17" s="61">
        <v>481283</v>
      </c>
      <c r="AP17" s="63">
        <f t="shared" ref="AP17:AP25" si="17">G17/AF17</f>
        <v>1.251889670405272</v>
      </c>
      <c r="AQ17" s="63"/>
      <c r="AR17" s="144">
        <f t="shared" ref="AR17:AR25" si="18">G17-AF17</f>
        <v>194782</v>
      </c>
      <c r="AS17" s="151"/>
      <c r="AT17" s="151"/>
      <c r="AU17" s="151"/>
      <c r="AV17" s="151"/>
      <c r="AW17" s="151"/>
      <c r="AX17" s="150"/>
      <c r="AY17" s="150"/>
      <c r="AZ17" s="150"/>
      <c r="BA17" s="150"/>
      <c r="BB17" s="150"/>
      <c r="BC17" s="150"/>
      <c r="BD17" s="150"/>
      <c r="BE17" s="150"/>
      <c r="BF17" s="150"/>
      <c r="BG17" s="150"/>
      <c r="BH17" s="150"/>
      <c r="BI17" s="150"/>
      <c r="BJ17" s="150"/>
      <c r="BK17" s="150"/>
      <c r="BL17" s="150"/>
      <c r="BM17" s="144">
        <f>BN17+BQ17+BR17+BS17</f>
        <v>169067</v>
      </c>
      <c r="BN17" s="146">
        <f>+BO17+BP17</f>
        <v>42267</v>
      </c>
      <c r="BO17" s="147">
        <v>42267</v>
      </c>
      <c r="BP17" s="147"/>
      <c r="BQ17" s="147">
        <v>92987</v>
      </c>
      <c r="BR17" s="147">
        <v>30432</v>
      </c>
      <c r="BS17" s="147">
        <v>3381</v>
      </c>
      <c r="BT17" s="147"/>
      <c r="BU17" s="148"/>
      <c r="BV17" s="148">
        <v>1.8</v>
      </c>
      <c r="BW17" s="148"/>
      <c r="BX17" s="148"/>
      <c r="BY17" s="148"/>
      <c r="BZ17" s="148"/>
      <c r="CA17" s="66"/>
    </row>
    <row r="18" spans="1:79" s="56" customFormat="1" ht="33.75" customHeight="1">
      <c r="A18" s="57">
        <f t="shared" ref="A18:A25" si="19">+A17+1</f>
        <v>2</v>
      </c>
      <c r="B18" s="58" t="s">
        <v>116</v>
      </c>
      <c r="C18" s="59">
        <v>415</v>
      </c>
      <c r="D18" s="60">
        <f t="shared" ref="D18:D27" si="20">+E18+F18</f>
        <v>380</v>
      </c>
      <c r="E18" s="59">
        <v>340</v>
      </c>
      <c r="F18" s="59">
        <v>40</v>
      </c>
      <c r="G18" s="45">
        <f t="shared" si="2"/>
        <v>90480</v>
      </c>
      <c r="H18" s="45">
        <f t="shared" si="3"/>
        <v>95100</v>
      </c>
      <c r="I18" s="45">
        <f t="shared" si="13"/>
        <v>87050</v>
      </c>
      <c r="J18" s="61">
        <v>87000</v>
      </c>
      <c r="K18" s="61">
        <v>50</v>
      </c>
      <c r="L18" s="61"/>
      <c r="M18" s="61"/>
      <c r="N18" s="61"/>
      <c r="O18" s="61"/>
      <c r="P18" s="61">
        <v>200</v>
      </c>
      <c r="Q18" s="45">
        <f t="shared" si="14"/>
        <v>7850</v>
      </c>
      <c r="R18" s="61">
        <v>1000</v>
      </c>
      <c r="S18" s="61">
        <v>5000</v>
      </c>
      <c r="T18" s="61"/>
      <c r="U18" s="61"/>
      <c r="V18" s="61">
        <v>350</v>
      </c>
      <c r="W18" s="61">
        <v>1500</v>
      </c>
      <c r="X18" s="45">
        <f t="shared" si="15"/>
        <v>4620</v>
      </c>
      <c r="Y18" s="61"/>
      <c r="Z18" s="61"/>
      <c r="AA18" s="61"/>
      <c r="AB18" s="61">
        <v>140</v>
      </c>
      <c r="AC18" s="61">
        <v>1400</v>
      </c>
      <c r="AD18" s="61">
        <v>3080</v>
      </c>
      <c r="AE18" s="45">
        <f>+Q18-X18</f>
        <v>3230</v>
      </c>
      <c r="AF18" s="46">
        <f t="shared" si="16"/>
        <v>72527</v>
      </c>
      <c r="AG18" s="61"/>
      <c r="AH18" s="61">
        <v>46677</v>
      </c>
      <c r="AI18" s="61">
        <v>4550</v>
      </c>
      <c r="AJ18" s="61">
        <f>19500-1000</f>
        <v>18500</v>
      </c>
      <c r="AK18" s="61"/>
      <c r="AL18" s="61">
        <f>950+1000</f>
        <v>1950</v>
      </c>
      <c r="AM18" s="61"/>
      <c r="AN18" s="61"/>
      <c r="AO18" s="61">
        <v>850</v>
      </c>
      <c r="AP18" s="63">
        <f t="shared" si="17"/>
        <v>1.2475354006094281</v>
      </c>
      <c r="AQ18" s="63"/>
      <c r="AR18" s="144">
        <f t="shared" si="18"/>
        <v>17953</v>
      </c>
      <c r="AS18" s="151"/>
      <c r="AT18" s="151"/>
      <c r="AU18" s="151"/>
      <c r="AV18" s="151"/>
      <c r="AW18" s="151"/>
      <c r="AX18" s="150"/>
      <c r="AY18" s="150"/>
      <c r="AZ18" s="150"/>
      <c r="BA18" s="150"/>
      <c r="BB18" s="150"/>
      <c r="BC18" s="150"/>
      <c r="BD18" s="150"/>
      <c r="BE18" s="150"/>
      <c r="BF18" s="150"/>
      <c r="BG18" s="150"/>
      <c r="BH18" s="150"/>
      <c r="BI18" s="150"/>
      <c r="BJ18" s="150"/>
      <c r="BK18" s="150"/>
      <c r="BL18" s="150"/>
      <c r="BM18" s="144">
        <v>0</v>
      </c>
      <c r="BN18" s="146">
        <v>0</v>
      </c>
      <c r="BO18" s="147"/>
      <c r="BP18" s="147"/>
      <c r="BQ18" s="147"/>
      <c r="BR18" s="147"/>
      <c r="BS18" s="147"/>
      <c r="BT18" s="147"/>
      <c r="BU18" s="148"/>
      <c r="BV18" s="148"/>
      <c r="BW18" s="148"/>
      <c r="BX18" s="148"/>
      <c r="BY18" s="148"/>
      <c r="BZ18" s="148"/>
      <c r="CA18" s="66"/>
    </row>
    <row r="19" spans="1:79" s="56" customFormat="1" ht="36.75" customHeight="1">
      <c r="A19" s="57">
        <f t="shared" si="19"/>
        <v>3</v>
      </c>
      <c r="B19" s="58" t="s">
        <v>117</v>
      </c>
      <c r="C19" s="59">
        <v>569</v>
      </c>
      <c r="D19" s="60">
        <f t="shared" si="20"/>
        <v>569</v>
      </c>
      <c r="E19" s="59">
        <v>522</v>
      </c>
      <c r="F19" s="59">
        <v>47</v>
      </c>
      <c r="G19" s="45">
        <f t="shared" si="2"/>
        <v>337523.4</v>
      </c>
      <c r="H19" s="45">
        <f t="shared" si="3"/>
        <v>347006.4</v>
      </c>
      <c r="I19" s="45">
        <f t="shared" si="13"/>
        <v>328025.40000000002</v>
      </c>
      <c r="J19" s="61">
        <v>327757</v>
      </c>
      <c r="K19" s="61">
        <v>268.39999999999998</v>
      </c>
      <c r="L19" s="61"/>
      <c r="M19" s="61"/>
      <c r="N19" s="61"/>
      <c r="O19" s="61"/>
      <c r="P19" s="61">
        <v>7127</v>
      </c>
      <c r="Q19" s="45">
        <f t="shared" si="14"/>
        <v>11854</v>
      </c>
      <c r="R19" s="61"/>
      <c r="S19" s="61">
        <v>11519</v>
      </c>
      <c r="T19" s="61"/>
      <c r="U19" s="61"/>
      <c r="V19" s="61"/>
      <c r="W19" s="61">
        <v>335</v>
      </c>
      <c r="X19" s="45">
        <f t="shared" si="15"/>
        <v>9483</v>
      </c>
      <c r="Y19" s="61"/>
      <c r="Z19" s="61">
        <v>7465</v>
      </c>
      <c r="AA19" s="61"/>
      <c r="AB19" s="61"/>
      <c r="AC19" s="61">
        <v>1625</v>
      </c>
      <c r="AD19" s="61">
        <v>393</v>
      </c>
      <c r="AE19" s="45">
        <f>+Q19-X19</f>
        <v>2371</v>
      </c>
      <c r="AF19" s="46">
        <f t="shared" si="16"/>
        <v>162123</v>
      </c>
      <c r="AG19" s="61"/>
      <c r="AH19" s="61">
        <v>88732</v>
      </c>
      <c r="AI19" s="61">
        <v>1895</v>
      </c>
      <c r="AJ19" s="61">
        <v>62762</v>
      </c>
      <c r="AK19" s="61"/>
      <c r="AL19" s="61">
        <v>4100</v>
      </c>
      <c r="AM19" s="61"/>
      <c r="AN19" s="61"/>
      <c r="AO19" s="61">
        <v>4634</v>
      </c>
      <c r="AP19" s="63">
        <f t="shared" si="17"/>
        <v>2.081897078144372</v>
      </c>
      <c r="AQ19" s="63"/>
      <c r="AR19" s="144">
        <f t="shared" si="18"/>
        <v>175400.40000000002</v>
      </c>
      <c r="AS19" s="151"/>
      <c r="AT19" s="151"/>
      <c r="AU19" s="151"/>
      <c r="AV19" s="151"/>
      <c r="AW19" s="151"/>
      <c r="AX19" s="150"/>
      <c r="AY19" s="150"/>
      <c r="AZ19" s="150"/>
      <c r="BA19" s="150"/>
      <c r="BB19" s="150"/>
      <c r="BC19" s="150"/>
      <c r="BD19" s="150"/>
      <c r="BE19" s="150"/>
      <c r="BF19" s="150"/>
      <c r="BG19" s="150"/>
      <c r="BH19" s="150"/>
      <c r="BI19" s="150"/>
      <c r="BJ19" s="150"/>
      <c r="BK19" s="150"/>
      <c r="BL19" s="150"/>
      <c r="BM19" s="144">
        <f t="shared" ref="BM19:BM25" si="21">BN19+BQ19+BR19+BS19</f>
        <v>173400</v>
      </c>
      <c r="BN19" s="146">
        <f>+BO19+BP19</f>
        <v>43850</v>
      </c>
      <c r="BO19" s="147">
        <v>43850</v>
      </c>
      <c r="BP19" s="147"/>
      <c r="BQ19" s="147">
        <v>113248</v>
      </c>
      <c r="BR19" s="147">
        <v>16302</v>
      </c>
      <c r="BS19" s="147"/>
      <c r="BT19" s="147"/>
      <c r="BU19" s="148"/>
      <c r="BV19" s="148"/>
      <c r="BW19" s="148">
        <v>2.1</v>
      </c>
      <c r="BX19" s="148"/>
      <c r="BY19" s="148">
        <v>14</v>
      </c>
      <c r="BZ19" s="148">
        <v>2</v>
      </c>
      <c r="CA19" s="66"/>
    </row>
    <row r="20" spans="1:79" s="56" customFormat="1" ht="25.5" customHeight="1">
      <c r="A20" s="57">
        <f t="shared" si="19"/>
        <v>4</v>
      </c>
      <c r="B20" s="58" t="s">
        <v>118</v>
      </c>
      <c r="C20" s="59">
        <v>1490</v>
      </c>
      <c r="D20" s="60">
        <f t="shared" si="20"/>
        <v>1214</v>
      </c>
      <c r="E20" s="59">
        <v>1042</v>
      </c>
      <c r="F20" s="59">
        <v>172</v>
      </c>
      <c r="G20" s="45">
        <f t="shared" si="2"/>
        <v>532797</v>
      </c>
      <c r="H20" s="45">
        <f t="shared" si="3"/>
        <v>711791</v>
      </c>
      <c r="I20" s="45">
        <f t="shared" si="13"/>
        <v>450804</v>
      </c>
      <c r="J20" s="61">
        <v>450804</v>
      </c>
      <c r="K20" s="61"/>
      <c r="L20" s="61"/>
      <c r="M20" s="61"/>
      <c r="N20" s="61"/>
      <c r="O20" s="61"/>
      <c r="P20" s="61"/>
      <c r="Q20" s="45">
        <f t="shared" si="14"/>
        <v>260987</v>
      </c>
      <c r="R20" s="61"/>
      <c r="S20" s="61">
        <v>86619</v>
      </c>
      <c r="T20" s="61"/>
      <c r="U20" s="61"/>
      <c r="V20" s="61">
        <v>4704</v>
      </c>
      <c r="W20" s="61">
        <v>169664</v>
      </c>
      <c r="X20" s="45">
        <f t="shared" si="15"/>
        <v>178994</v>
      </c>
      <c r="Y20" s="61">
        <v>141326</v>
      </c>
      <c r="Z20" s="61">
        <v>15816</v>
      </c>
      <c r="AA20" s="61">
        <v>1500</v>
      </c>
      <c r="AB20" s="61">
        <v>454</v>
      </c>
      <c r="AC20" s="61">
        <v>3243</v>
      </c>
      <c r="AD20" s="61">
        <v>16655</v>
      </c>
      <c r="AE20" s="45">
        <f>Q20-X20</f>
        <v>81993</v>
      </c>
      <c r="AF20" s="46">
        <f t="shared" si="16"/>
        <v>455120</v>
      </c>
      <c r="AG20" s="61"/>
      <c r="AH20" s="61">
        <v>249191</v>
      </c>
      <c r="AI20" s="61"/>
      <c r="AJ20" s="61">
        <v>195131</v>
      </c>
      <c r="AK20" s="61"/>
      <c r="AL20" s="61">
        <v>10798</v>
      </c>
      <c r="AM20" s="61"/>
      <c r="AN20" s="61"/>
      <c r="AO20" s="61"/>
      <c r="AP20" s="63">
        <f t="shared" si="17"/>
        <v>1.1706736684830374</v>
      </c>
      <c r="AQ20" s="63"/>
      <c r="AR20" s="144">
        <f t="shared" si="18"/>
        <v>77677</v>
      </c>
      <c r="AS20" s="151"/>
      <c r="AT20" s="151"/>
      <c r="AU20" s="151"/>
      <c r="AV20" s="151"/>
      <c r="AW20" s="151"/>
      <c r="AX20" s="150"/>
      <c r="AY20" s="150"/>
      <c r="AZ20" s="150"/>
      <c r="BA20" s="150"/>
      <c r="BB20" s="150"/>
      <c r="BC20" s="150"/>
      <c r="BD20" s="150"/>
      <c r="BE20" s="150"/>
      <c r="BF20" s="150"/>
      <c r="BG20" s="150"/>
      <c r="BH20" s="150"/>
      <c r="BI20" s="150"/>
      <c r="BJ20" s="150"/>
      <c r="BK20" s="150"/>
      <c r="BL20" s="150"/>
      <c r="BM20" s="144">
        <f t="shared" si="21"/>
        <v>84170</v>
      </c>
      <c r="BN20" s="146">
        <f t="shared" ref="BN20:BN25" si="22">BO20+BP20</f>
        <v>42085</v>
      </c>
      <c r="BO20" s="147">
        <v>42085</v>
      </c>
      <c r="BP20" s="147"/>
      <c r="BQ20" s="147">
        <v>4209</v>
      </c>
      <c r="BR20" s="147">
        <v>37876</v>
      </c>
      <c r="BS20" s="147"/>
      <c r="BT20" s="147"/>
      <c r="BU20" s="148">
        <v>0.7</v>
      </c>
      <c r="BV20" s="148"/>
      <c r="BW20" s="148"/>
      <c r="BX20" s="148"/>
      <c r="BY20" s="148"/>
      <c r="BZ20" s="148"/>
      <c r="CA20" s="66"/>
    </row>
    <row r="21" spans="1:79" s="422" customFormat="1" ht="24" customHeight="1">
      <c r="A21" s="94" t="s">
        <v>119</v>
      </c>
      <c r="B21" s="420" t="s">
        <v>118</v>
      </c>
      <c r="C21" s="80">
        <v>1490</v>
      </c>
      <c r="D21" s="95">
        <f t="shared" ref="D21" si="23">+E21+F21</f>
        <v>1214</v>
      </c>
      <c r="E21" s="80">
        <v>1042</v>
      </c>
      <c r="F21" s="80">
        <v>172</v>
      </c>
      <c r="G21" s="81">
        <f t="shared" ref="G21" si="24">+I21+N21+O21+P21+AE21</f>
        <v>532797</v>
      </c>
      <c r="H21" s="81">
        <f t="shared" ref="H21" si="25">+I21+N21+O21+P21+Q21</f>
        <v>711791</v>
      </c>
      <c r="I21" s="81">
        <f t="shared" ref="I21" si="26">SUM(J21:M21)</f>
        <v>450804</v>
      </c>
      <c r="J21" s="82">
        <v>450804</v>
      </c>
      <c r="K21" s="82"/>
      <c r="L21" s="82"/>
      <c r="M21" s="82"/>
      <c r="N21" s="82"/>
      <c r="O21" s="82"/>
      <c r="P21" s="82"/>
      <c r="Q21" s="81">
        <f t="shared" ref="Q21" si="27">SUM(R21:W21)</f>
        <v>260987</v>
      </c>
      <c r="R21" s="82"/>
      <c r="S21" s="82">
        <v>86619</v>
      </c>
      <c r="T21" s="82"/>
      <c r="U21" s="82"/>
      <c r="V21" s="82">
        <v>4704</v>
      </c>
      <c r="W21" s="82">
        <v>169664</v>
      </c>
      <c r="X21" s="81">
        <f t="shared" ref="X21" si="28">SUM(Y21:AD21)</f>
        <v>178994</v>
      </c>
      <c r="Y21" s="82">
        <v>141326</v>
      </c>
      <c r="Z21" s="82">
        <v>15816</v>
      </c>
      <c r="AA21" s="82">
        <v>1500</v>
      </c>
      <c r="AB21" s="82">
        <v>454</v>
      </c>
      <c r="AC21" s="82">
        <v>3243</v>
      </c>
      <c r="AD21" s="82">
        <v>16655</v>
      </c>
      <c r="AE21" s="81">
        <f>Q21-X21</f>
        <v>81993</v>
      </c>
      <c r="AF21" s="83">
        <f t="shared" ref="AF21" si="29">SUM(AH21:AO21)</f>
        <v>455120</v>
      </c>
      <c r="AG21" s="82"/>
      <c r="AH21" s="82">
        <v>249191</v>
      </c>
      <c r="AI21" s="82"/>
      <c r="AJ21" s="82">
        <v>195131</v>
      </c>
      <c r="AK21" s="82"/>
      <c r="AL21" s="82">
        <v>10798</v>
      </c>
      <c r="AM21" s="82"/>
      <c r="AN21" s="82"/>
      <c r="AO21" s="82"/>
      <c r="AP21" s="251">
        <f t="shared" ref="AP21" si="30">G21/AF21</f>
        <v>1.1706736684830374</v>
      </c>
      <c r="AQ21" s="251"/>
      <c r="AR21" s="253">
        <f t="shared" ref="AR21" si="31">G21-AF21</f>
        <v>77677</v>
      </c>
      <c r="AS21" s="232"/>
      <c r="AT21" s="232"/>
      <c r="AU21" s="232"/>
      <c r="AV21" s="232"/>
      <c r="AW21" s="232"/>
      <c r="AX21" s="82"/>
      <c r="AY21" s="82"/>
      <c r="AZ21" s="82"/>
      <c r="BA21" s="82"/>
      <c r="BB21" s="82"/>
      <c r="BC21" s="82"/>
      <c r="BD21" s="82"/>
      <c r="BE21" s="82"/>
      <c r="BF21" s="82"/>
      <c r="BG21" s="82"/>
      <c r="BH21" s="82"/>
      <c r="BI21" s="82"/>
      <c r="BJ21" s="82"/>
      <c r="BK21" s="82"/>
      <c r="BL21" s="82"/>
      <c r="BM21" s="253">
        <f t="shared" si="21"/>
        <v>84170</v>
      </c>
      <c r="BN21" s="255">
        <f t="shared" si="22"/>
        <v>42085</v>
      </c>
      <c r="BO21" s="256">
        <v>42085</v>
      </c>
      <c r="BP21" s="256"/>
      <c r="BQ21" s="256">
        <v>4209</v>
      </c>
      <c r="BR21" s="256">
        <v>37876</v>
      </c>
      <c r="BS21" s="256"/>
      <c r="BT21" s="256"/>
      <c r="BU21" s="84">
        <v>0.7</v>
      </c>
      <c r="BV21" s="84"/>
      <c r="BW21" s="84"/>
      <c r="BX21" s="84"/>
      <c r="BY21" s="84"/>
      <c r="BZ21" s="84"/>
      <c r="CA21" s="421"/>
    </row>
    <row r="22" spans="1:79" s="56" customFormat="1" ht="33" customHeight="1">
      <c r="A22" s="78" t="s">
        <v>120</v>
      </c>
      <c r="B22" s="79" t="s">
        <v>121</v>
      </c>
      <c r="C22" s="59">
        <v>151</v>
      </c>
      <c r="D22" s="60">
        <v>124</v>
      </c>
      <c r="E22" s="59">
        <v>117</v>
      </c>
      <c r="F22" s="59">
        <v>7</v>
      </c>
      <c r="G22" s="45">
        <f>+I22+N22+O22+P22+AE22</f>
        <v>33933</v>
      </c>
      <c r="H22" s="45">
        <f>+I22+N22+O22+P22+Q22</f>
        <v>87817</v>
      </c>
      <c r="I22" s="45">
        <f>SUM(J22:M22)</f>
        <v>26157</v>
      </c>
      <c r="J22" s="61">
        <v>26157</v>
      </c>
      <c r="K22" s="61"/>
      <c r="L22" s="61"/>
      <c r="M22" s="61"/>
      <c r="N22" s="61"/>
      <c r="O22" s="61"/>
      <c r="P22" s="61"/>
      <c r="Q22" s="45">
        <f>SUM(R22:W22)</f>
        <v>61660</v>
      </c>
      <c r="R22" s="61"/>
      <c r="S22" s="61">
        <v>18891</v>
      </c>
      <c r="T22" s="61"/>
      <c r="U22" s="61"/>
      <c r="V22" s="61"/>
      <c r="W22" s="61">
        <f>61660-S22</f>
        <v>42769</v>
      </c>
      <c r="X22" s="45">
        <f>SUM(Y22:AD22)</f>
        <v>53884</v>
      </c>
      <c r="Y22" s="61"/>
      <c r="Z22" s="61">
        <v>26400</v>
      </c>
      <c r="AA22" s="61">
        <v>16326</v>
      </c>
      <c r="AB22" s="61">
        <v>3955</v>
      </c>
      <c r="AC22" s="61">
        <v>5775</v>
      </c>
      <c r="AD22" s="61">
        <v>1428</v>
      </c>
      <c r="AE22" s="45">
        <f>Q22-X22</f>
        <v>7776</v>
      </c>
      <c r="AF22" s="46">
        <f>SUM(AH22:AO22)</f>
        <v>32675</v>
      </c>
      <c r="AG22" s="61" t="s">
        <v>185</v>
      </c>
      <c r="AH22" s="61">
        <v>19365</v>
      </c>
      <c r="AI22" s="61"/>
      <c r="AJ22" s="61">
        <v>9085</v>
      </c>
      <c r="AK22" s="61"/>
      <c r="AL22" s="61">
        <v>3305</v>
      </c>
      <c r="AM22" s="61"/>
      <c r="AN22" s="61"/>
      <c r="AO22" s="61">
        <v>920</v>
      </c>
      <c r="AP22" s="63">
        <f>G22/AF22</f>
        <v>1.0385003825554706</v>
      </c>
      <c r="AQ22" s="63"/>
      <c r="AR22" s="144">
        <f>G22-AF22</f>
        <v>1258</v>
      </c>
      <c r="AS22" s="151"/>
      <c r="AT22" s="151">
        <f>AU22+BG22</f>
        <v>0</v>
      </c>
      <c r="AU22" s="151">
        <v>0</v>
      </c>
      <c r="AV22" s="145">
        <f>+AT22-AU22</f>
        <v>0</v>
      </c>
      <c r="AW22" s="151"/>
      <c r="AX22" s="150"/>
      <c r="AY22" s="203"/>
      <c r="AZ22" s="203"/>
      <c r="BA22" s="203"/>
      <c r="BB22" s="203">
        <f>+BA22-AZ22</f>
        <v>0</v>
      </c>
      <c r="BC22" s="203">
        <f>+BB22*12</f>
        <v>0</v>
      </c>
      <c r="BD22" s="203"/>
      <c r="BE22" s="203"/>
      <c r="BF22" s="203"/>
      <c r="BG22" s="203">
        <f>IF((BC22-BD22-BF22)&lt;0,0,ABS(BC22-BD22-BF22))</f>
        <v>0</v>
      </c>
      <c r="BH22" s="203"/>
      <c r="BI22" s="203"/>
      <c r="BJ22" s="203">
        <f>+BI22-BH22</f>
        <v>0</v>
      </c>
      <c r="BK22" s="147"/>
      <c r="BL22" s="147"/>
      <c r="BM22" s="144">
        <f t="shared" si="21"/>
        <v>7530</v>
      </c>
      <c r="BN22" s="146">
        <f t="shared" si="22"/>
        <v>4708</v>
      </c>
      <c r="BO22" s="147">
        <v>941</v>
      </c>
      <c r="BP22" s="147">
        <v>3767</v>
      </c>
      <c r="BQ22" s="147">
        <v>700</v>
      </c>
      <c r="BR22" s="147">
        <v>2122</v>
      </c>
      <c r="BS22" s="147"/>
      <c r="BT22" s="147"/>
      <c r="BU22" s="148">
        <v>0.66</v>
      </c>
      <c r="BV22" s="148"/>
      <c r="BW22" s="148"/>
      <c r="BX22" s="148"/>
      <c r="BY22" s="148"/>
      <c r="BZ22" s="148"/>
      <c r="CA22" s="161"/>
    </row>
    <row r="23" spans="1:79" s="56" customFormat="1" ht="31.5" customHeight="1">
      <c r="A23" s="57">
        <f>+A20+1</f>
        <v>5</v>
      </c>
      <c r="B23" s="58" t="s">
        <v>124</v>
      </c>
      <c r="C23" s="59">
        <v>676</v>
      </c>
      <c r="D23" s="60">
        <f t="shared" si="20"/>
        <v>676</v>
      </c>
      <c r="E23" s="59">
        <v>520</v>
      </c>
      <c r="F23" s="59">
        <v>156</v>
      </c>
      <c r="G23" s="45">
        <f t="shared" si="2"/>
        <v>356772</v>
      </c>
      <c r="H23" s="45">
        <f t="shared" si="3"/>
        <v>381716</v>
      </c>
      <c r="I23" s="45">
        <f t="shared" si="13"/>
        <v>352007</v>
      </c>
      <c r="J23" s="61">
        <f>352007-52</f>
        <v>351955</v>
      </c>
      <c r="K23" s="61">
        <v>52</v>
      </c>
      <c r="L23" s="61"/>
      <c r="M23" s="61"/>
      <c r="N23" s="61"/>
      <c r="O23" s="61"/>
      <c r="P23" s="61"/>
      <c r="Q23" s="45">
        <f t="shared" si="14"/>
        <v>29709</v>
      </c>
      <c r="R23" s="61"/>
      <c r="S23" s="61">
        <v>26596</v>
      </c>
      <c r="T23" s="61"/>
      <c r="U23" s="61"/>
      <c r="V23" s="61">
        <v>1154</v>
      </c>
      <c r="W23" s="61">
        <v>1959</v>
      </c>
      <c r="X23" s="45">
        <f t="shared" si="15"/>
        <v>24944</v>
      </c>
      <c r="Y23" s="61">
        <v>14333</v>
      </c>
      <c r="Z23" s="61">
        <v>5493</v>
      </c>
      <c r="AA23" s="61">
        <v>1251</v>
      </c>
      <c r="AB23" s="61">
        <v>0</v>
      </c>
      <c r="AC23" s="61">
        <v>3140</v>
      </c>
      <c r="AD23" s="61">
        <v>727</v>
      </c>
      <c r="AE23" s="45">
        <f>+Q23-X23</f>
        <v>4765</v>
      </c>
      <c r="AF23" s="46">
        <f t="shared" si="16"/>
        <v>175782</v>
      </c>
      <c r="AG23" s="61"/>
      <c r="AH23" s="61">
        <v>105876</v>
      </c>
      <c r="AI23" s="61">
        <v>24273</v>
      </c>
      <c r="AJ23" s="61">
        <v>34824</v>
      </c>
      <c r="AK23" s="61"/>
      <c r="AL23" s="61">
        <v>6711</v>
      </c>
      <c r="AM23" s="61"/>
      <c r="AN23" s="61"/>
      <c r="AO23" s="61">
        <v>4098</v>
      </c>
      <c r="AP23" s="63">
        <f t="shared" si="17"/>
        <v>2.0296276069222103</v>
      </c>
      <c r="AQ23" s="63"/>
      <c r="AR23" s="144">
        <f t="shared" si="18"/>
        <v>180990</v>
      </c>
      <c r="AS23" s="151"/>
      <c r="AT23" s="151"/>
      <c r="AU23" s="151"/>
      <c r="AV23" s="151"/>
      <c r="AW23" s="151"/>
      <c r="AX23" s="150"/>
      <c r="AY23" s="150"/>
      <c r="AZ23" s="150"/>
      <c r="BA23" s="150"/>
      <c r="BB23" s="150"/>
      <c r="BC23" s="150"/>
      <c r="BD23" s="150"/>
      <c r="BE23" s="150"/>
      <c r="BF23" s="150"/>
      <c r="BG23" s="150"/>
      <c r="BH23" s="150"/>
      <c r="BI23" s="150"/>
      <c r="BJ23" s="150"/>
      <c r="BK23" s="150"/>
      <c r="BL23" s="150"/>
      <c r="BM23" s="144">
        <f t="shared" si="21"/>
        <v>98588</v>
      </c>
      <c r="BN23" s="146">
        <f t="shared" si="22"/>
        <v>46877</v>
      </c>
      <c r="BO23" s="147">
        <v>46091</v>
      </c>
      <c r="BP23" s="147">
        <v>786</v>
      </c>
      <c r="BQ23" s="147">
        <v>40300</v>
      </c>
      <c r="BR23" s="147">
        <v>11411</v>
      </c>
      <c r="BS23" s="147"/>
      <c r="BT23" s="147"/>
      <c r="BU23" s="148"/>
      <c r="BV23" s="148"/>
      <c r="BW23" s="148"/>
      <c r="BX23" s="148"/>
      <c r="BY23" s="148"/>
      <c r="BZ23" s="148"/>
      <c r="CA23" s="66"/>
    </row>
    <row r="24" spans="1:79" s="56" customFormat="1" ht="41.25" customHeight="1">
      <c r="A24" s="57">
        <f t="shared" si="19"/>
        <v>6</v>
      </c>
      <c r="B24" s="58" t="s">
        <v>125</v>
      </c>
      <c r="C24" s="59">
        <v>374</v>
      </c>
      <c r="D24" s="60">
        <f t="shared" si="20"/>
        <v>310</v>
      </c>
      <c r="E24" s="59">
        <v>310</v>
      </c>
      <c r="F24" s="59"/>
      <c r="G24" s="45">
        <f t="shared" si="2"/>
        <v>75990</v>
      </c>
      <c r="H24" s="45">
        <f t="shared" si="3"/>
        <v>83096</v>
      </c>
      <c r="I24" s="45">
        <f t="shared" si="13"/>
        <v>67896</v>
      </c>
      <c r="J24" s="61">
        <v>67800</v>
      </c>
      <c r="K24" s="61">
        <v>96</v>
      </c>
      <c r="L24" s="61"/>
      <c r="M24" s="61"/>
      <c r="N24" s="61"/>
      <c r="O24" s="61"/>
      <c r="P24" s="61"/>
      <c r="Q24" s="45">
        <f t="shared" si="14"/>
        <v>15200</v>
      </c>
      <c r="R24" s="61"/>
      <c r="S24" s="61">
        <v>2463</v>
      </c>
      <c r="T24" s="61"/>
      <c r="U24" s="61"/>
      <c r="V24" s="61"/>
      <c r="W24" s="61">
        <v>12737</v>
      </c>
      <c r="X24" s="45">
        <f t="shared" si="15"/>
        <v>7106</v>
      </c>
      <c r="Y24" s="61"/>
      <c r="Z24" s="61">
        <v>3994</v>
      </c>
      <c r="AA24" s="61"/>
      <c r="AB24" s="61"/>
      <c r="AC24" s="61">
        <v>1268</v>
      </c>
      <c r="AD24" s="61">
        <v>1844</v>
      </c>
      <c r="AE24" s="45">
        <f>+Q24-X24</f>
        <v>8094</v>
      </c>
      <c r="AF24" s="46">
        <f t="shared" si="16"/>
        <v>60531</v>
      </c>
      <c r="AG24" s="61"/>
      <c r="AH24" s="61">
        <v>38606</v>
      </c>
      <c r="AI24" s="61">
        <v>1691</v>
      </c>
      <c r="AJ24" s="61">
        <v>5603</v>
      </c>
      <c r="AK24" s="61">
        <v>5597</v>
      </c>
      <c r="AL24" s="61">
        <v>1853</v>
      </c>
      <c r="AM24" s="61"/>
      <c r="AN24" s="61"/>
      <c r="AO24" s="61">
        <v>7181</v>
      </c>
      <c r="AP24" s="63">
        <f t="shared" si="17"/>
        <v>1.2553898002676314</v>
      </c>
      <c r="AQ24" s="63"/>
      <c r="AR24" s="144">
        <f t="shared" si="18"/>
        <v>15459</v>
      </c>
      <c r="AS24" s="151"/>
      <c r="AT24" s="151"/>
      <c r="AU24" s="151"/>
      <c r="AV24" s="151"/>
      <c r="AW24" s="151"/>
      <c r="AX24" s="150"/>
      <c r="AY24" s="150"/>
      <c r="AZ24" s="150"/>
      <c r="BA24" s="150"/>
      <c r="BB24" s="150"/>
      <c r="BC24" s="150"/>
      <c r="BD24" s="150"/>
      <c r="BE24" s="150"/>
      <c r="BF24" s="150"/>
      <c r="BG24" s="150"/>
      <c r="BH24" s="150"/>
      <c r="BI24" s="150"/>
      <c r="BJ24" s="150"/>
      <c r="BK24" s="150"/>
      <c r="BL24" s="150"/>
      <c r="BM24" s="144">
        <f t="shared" si="21"/>
        <v>39688</v>
      </c>
      <c r="BN24" s="146">
        <f t="shared" si="22"/>
        <v>19318</v>
      </c>
      <c r="BO24" s="147">
        <v>19318</v>
      </c>
      <c r="BP24" s="147"/>
      <c r="BQ24" s="147">
        <v>12259</v>
      </c>
      <c r="BR24" s="147">
        <v>6325</v>
      </c>
      <c r="BS24" s="147">
        <v>1786</v>
      </c>
      <c r="BT24" s="147"/>
      <c r="BU24" s="149">
        <v>0.48</v>
      </c>
      <c r="BV24" s="148"/>
      <c r="BW24" s="148"/>
      <c r="BX24" s="148"/>
      <c r="BY24" s="148">
        <v>13.7</v>
      </c>
      <c r="BZ24" s="149">
        <v>0.67</v>
      </c>
      <c r="CA24" s="66"/>
    </row>
    <row r="25" spans="1:79" s="56" customFormat="1" ht="31.5" customHeight="1">
      <c r="A25" s="57">
        <f t="shared" si="19"/>
        <v>7</v>
      </c>
      <c r="B25" s="58" t="s">
        <v>127</v>
      </c>
      <c r="C25" s="59">
        <v>140</v>
      </c>
      <c r="D25" s="60">
        <f t="shared" si="20"/>
        <v>280</v>
      </c>
      <c r="E25" s="59">
        <v>132</v>
      </c>
      <c r="F25" s="59">
        <v>148</v>
      </c>
      <c r="G25" s="45">
        <f t="shared" si="2"/>
        <v>162321</v>
      </c>
      <c r="H25" s="45">
        <f t="shared" si="3"/>
        <v>204362</v>
      </c>
      <c r="I25" s="45">
        <f t="shared" si="13"/>
        <v>106449</v>
      </c>
      <c r="J25" s="61">
        <v>90500</v>
      </c>
      <c r="K25" s="61">
        <v>405</v>
      </c>
      <c r="L25" s="61">
        <v>15544</v>
      </c>
      <c r="M25" s="61"/>
      <c r="N25" s="61"/>
      <c r="O25" s="61"/>
      <c r="P25" s="61">
        <v>52057</v>
      </c>
      <c r="Q25" s="45">
        <f t="shared" si="14"/>
        <v>45856</v>
      </c>
      <c r="R25" s="61">
        <v>14754</v>
      </c>
      <c r="S25" s="61">
        <v>1050</v>
      </c>
      <c r="T25" s="61"/>
      <c r="U25" s="61">
        <v>2800</v>
      </c>
      <c r="V25" s="61"/>
      <c r="W25" s="61">
        <v>27252</v>
      </c>
      <c r="X25" s="45">
        <f t="shared" si="15"/>
        <v>42041</v>
      </c>
      <c r="Y25" s="61">
        <v>17000</v>
      </c>
      <c r="Z25" s="61">
        <v>8211</v>
      </c>
      <c r="AA25" s="61">
        <v>7139</v>
      </c>
      <c r="AB25" s="61">
        <v>1019</v>
      </c>
      <c r="AC25" s="61">
        <v>8085</v>
      </c>
      <c r="AD25" s="61">
        <v>587</v>
      </c>
      <c r="AE25" s="45">
        <f>+Q25-X25</f>
        <v>3815</v>
      </c>
      <c r="AF25" s="46">
        <f t="shared" si="16"/>
        <v>132996</v>
      </c>
      <c r="AG25" s="61"/>
      <c r="AH25" s="61">
        <v>35916</v>
      </c>
      <c r="AI25" s="61">
        <v>2200</v>
      </c>
      <c r="AJ25" s="61">
        <v>37000</v>
      </c>
      <c r="AK25" s="61">
        <v>32000</v>
      </c>
      <c r="AL25" s="61">
        <v>4000</v>
      </c>
      <c r="AM25" s="61">
        <v>5880</v>
      </c>
      <c r="AN25" s="61"/>
      <c r="AO25" s="61">
        <v>16000</v>
      </c>
      <c r="AP25" s="63">
        <f t="shared" si="17"/>
        <v>1.2204953532437066</v>
      </c>
      <c r="AQ25" s="63"/>
      <c r="AR25" s="144">
        <f t="shared" si="18"/>
        <v>29325</v>
      </c>
      <c r="AS25" s="151"/>
      <c r="AT25" s="151"/>
      <c r="AU25" s="151"/>
      <c r="AV25" s="151"/>
      <c r="AW25" s="151"/>
      <c r="AX25" s="150"/>
      <c r="AY25" s="150"/>
      <c r="AZ25" s="150"/>
      <c r="BA25" s="150"/>
      <c r="BB25" s="150"/>
      <c r="BC25" s="150"/>
      <c r="BD25" s="150"/>
      <c r="BE25" s="150"/>
      <c r="BF25" s="150"/>
      <c r="BG25" s="150"/>
      <c r="BH25" s="150"/>
      <c r="BI25" s="150"/>
      <c r="BJ25" s="150"/>
      <c r="BK25" s="150"/>
      <c r="BL25" s="150"/>
      <c r="BM25" s="144">
        <f t="shared" si="21"/>
        <v>29325</v>
      </c>
      <c r="BN25" s="146">
        <f t="shared" si="22"/>
        <v>10249</v>
      </c>
      <c r="BO25" s="147">
        <v>10249</v>
      </c>
      <c r="BP25" s="147"/>
      <c r="BQ25" s="147">
        <v>10178</v>
      </c>
      <c r="BR25" s="147">
        <v>8298</v>
      </c>
      <c r="BS25" s="147">
        <v>600</v>
      </c>
      <c r="BT25" s="147"/>
      <c r="BU25" s="148"/>
      <c r="BV25" s="148">
        <v>1.5</v>
      </c>
      <c r="BW25" s="148"/>
      <c r="BX25" s="148"/>
      <c r="BY25" s="148">
        <v>27</v>
      </c>
      <c r="BZ25" s="148">
        <v>4</v>
      </c>
      <c r="CA25" s="66"/>
    </row>
    <row r="26" spans="1:79" s="56" customFormat="1" ht="20.25" customHeight="1">
      <c r="A26" s="50" t="s">
        <v>111</v>
      </c>
      <c r="B26" s="51" t="s">
        <v>112</v>
      </c>
      <c r="C26" s="72"/>
      <c r="D26" s="60">
        <f t="shared" si="20"/>
        <v>0</v>
      </c>
      <c r="E26" s="72"/>
      <c r="F26" s="72"/>
      <c r="G26" s="45">
        <f t="shared" si="2"/>
        <v>0</v>
      </c>
      <c r="H26" s="45">
        <f t="shared" si="3"/>
        <v>0</v>
      </c>
      <c r="I26" s="45">
        <f t="shared" ref="I26:I27" si="32">SUM(J26:M26)</f>
        <v>0</v>
      </c>
      <c r="J26" s="65"/>
      <c r="K26" s="65"/>
      <c r="L26" s="65"/>
      <c r="M26" s="65"/>
      <c r="N26" s="65"/>
      <c r="O26" s="65"/>
      <c r="P26" s="65"/>
      <c r="Q26" s="45">
        <f t="shared" ref="Q26:Q27" si="33">SUM(R26:W26)</f>
        <v>0</v>
      </c>
      <c r="R26" s="65"/>
      <c r="S26" s="65"/>
      <c r="T26" s="65"/>
      <c r="U26" s="65"/>
      <c r="V26" s="65"/>
      <c r="W26" s="65"/>
      <c r="X26" s="45">
        <f t="shared" ref="X26:X27" si="34">SUM(Y26:AD26)</f>
        <v>0</v>
      </c>
      <c r="Y26" s="65"/>
      <c r="Z26" s="65"/>
      <c r="AA26" s="65"/>
      <c r="AB26" s="65"/>
      <c r="AC26" s="65"/>
      <c r="AD26" s="65"/>
      <c r="AE26" s="45">
        <f t="shared" ref="AE26:AE27" si="35">+Q26-X26</f>
        <v>0</v>
      </c>
      <c r="AF26" s="46">
        <f t="shared" ref="AF26:AF27" si="36">SUM(AH26:AO26)</f>
        <v>0</v>
      </c>
      <c r="AG26" s="61"/>
      <c r="AH26" s="65"/>
      <c r="AI26" s="65"/>
      <c r="AJ26" s="65"/>
      <c r="AK26" s="65"/>
      <c r="AL26" s="65"/>
      <c r="AM26" s="65"/>
      <c r="AN26" s="65"/>
      <c r="AO26" s="65"/>
      <c r="AP26" s="63"/>
      <c r="AQ26" s="64"/>
      <c r="AR26" s="46">
        <f t="shared" ref="AR26:AR27" si="37">+G26-AF26</f>
        <v>0</v>
      </c>
      <c r="AS26" s="65"/>
      <c r="AT26" s="46">
        <f t="shared" ref="AT26:AT27" si="38">AU26+AX26+AY26+AZ26</f>
        <v>0</v>
      </c>
      <c r="AU26" s="45">
        <f t="shared" ref="AU26:AU27" si="39">+AV26+AW26</f>
        <v>0</v>
      </c>
      <c r="AV26" s="61"/>
      <c r="AW26" s="61"/>
      <c r="AX26" s="61"/>
      <c r="AY26" s="61"/>
      <c r="AZ26" s="61"/>
      <c r="BA26" s="61"/>
      <c r="BB26" s="62"/>
      <c r="BC26" s="62"/>
      <c r="BD26" s="62"/>
      <c r="BE26" s="62"/>
      <c r="BF26" s="62"/>
      <c r="BG26" s="62"/>
      <c r="BH26" s="87"/>
    </row>
    <row r="27" spans="1:79" s="76" customFormat="1" ht="20.25" customHeight="1">
      <c r="A27" s="71" t="s">
        <v>128</v>
      </c>
      <c r="B27" s="88" t="s">
        <v>129</v>
      </c>
      <c r="C27" s="72"/>
      <c r="D27" s="60">
        <f t="shared" si="20"/>
        <v>0</v>
      </c>
      <c r="E27" s="72"/>
      <c r="F27" s="72"/>
      <c r="G27" s="45">
        <f t="shared" si="2"/>
        <v>0</v>
      </c>
      <c r="H27" s="45">
        <f t="shared" si="3"/>
        <v>0</v>
      </c>
      <c r="I27" s="45">
        <f t="shared" si="32"/>
        <v>0</v>
      </c>
      <c r="J27" s="65"/>
      <c r="K27" s="65"/>
      <c r="L27" s="65"/>
      <c r="M27" s="65"/>
      <c r="N27" s="65"/>
      <c r="O27" s="65"/>
      <c r="P27" s="65"/>
      <c r="Q27" s="45">
        <f t="shared" si="33"/>
        <v>0</v>
      </c>
      <c r="R27" s="65"/>
      <c r="S27" s="65"/>
      <c r="T27" s="65"/>
      <c r="U27" s="65"/>
      <c r="V27" s="65"/>
      <c r="W27" s="65"/>
      <c r="X27" s="45">
        <f t="shared" si="34"/>
        <v>0</v>
      </c>
      <c r="Y27" s="65"/>
      <c r="Z27" s="65"/>
      <c r="AA27" s="65"/>
      <c r="AB27" s="65"/>
      <c r="AC27" s="65"/>
      <c r="AD27" s="65"/>
      <c r="AE27" s="45">
        <f t="shared" si="35"/>
        <v>0</v>
      </c>
      <c r="AF27" s="46">
        <f t="shared" si="36"/>
        <v>0</v>
      </c>
      <c r="AG27" s="61"/>
      <c r="AH27" s="65"/>
      <c r="AI27" s="65"/>
      <c r="AJ27" s="65"/>
      <c r="AK27" s="65"/>
      <c r="AL27" s="65"/>
      <c r="AM27" s="65"/>
      <c r="AN27" s="65"/>
      <c r="AO27" s="65"/>
      <c r="AP27" s="73"/>
      <c r="AQ27" s="74"/>
      <c r="AR27" s="46">
        <f t="shared" si="37"/>
        <v>0</v>
      </c>
      <c r="AS27" s="65"/>
      <c r="AT27" s="46">
        <f t="shared" si="38"/>
        <v>0</v>
      </c>
      <c r="AU27" s="45">
        <f t="shared" si="39"/>
        <v>0</v>
      </c>
      <c r="AV27" s="61"/>
      <c r="AW27" s="61"/>
      <c r="AX27" s="61"/>
      <c r="AY27" s="61"/>
      <c r="AZ27" s="61"/>
      <c r="BA27" s="61"/>
      <c r="BB27" s="62"/>
      <c r="BC27" s="62"/>
      <c r="BD27" s="62"/>
      <c r="BE27" s="62"/>
      <c r="BF27" s="62"/>
      <c r="BG27" s="62"/>
      <c r="BH27" s="75"/>
    </row>
    <row r="28" spans="1:79" s="56" customFormat="1" ht="32.25" customHeight="1">
      <c r="A28" s="57">
        <v>1</v>
      </c>
      <c r="B28" s="58" t="s">
        <v>130</v>
      </c>
      <c r="C28" s="59">
        <v>250</v>
      </c>
      <c r="D28" s="60">
        <f t="shared" si="1"/>
        <v>250</v>
      </c>
      <c r="E28" s="59">
        <v>155</v>
      </c>
      <c r="F28" s="59">
        <v>95</v>
      </c>
      <c r="G28" s="45">
        <f t="shared" si="2"/>
        <v>11520</v>
      </c>
      <c r="H28" s="45">
        <f t="shared" si="3"/>
        <v>253000</v>
      </c>
      <c r="I28" s="45">
        <f t="shared" si="4"/>
        <v>0</v>
      </c>
      <c r="J28" s="61"/>
      <c r="K28" s="61"/>
      <c r="L28" s="61"/>
      <c r="M28" s="61"/>
      <c r="N28" s="61"/>
      <c r="O28" s="61"/>
      <c r="P28" s="61"/>
      <c r="Q28" s="45">
        <f t="shared" si="5"/>
        <v>253000</v>
      </c>
      <c r="R28" s="61"/>
      <c r="S28" s="61"/>
      <c r="T28" s="61">
        <v>250000</v>
      </c>
      <c r="U28" s="61"/>
      <c r="V28" s="61"/>
      <c r="W28" s="61">
        <v>3000</v>
      </c>
      <c r="X28" s="45">
        <f t="shared" si="6"/>
        <v>241480</v>
      </c>
      <c r="Y28" s="61">
        <v>104500</v>
      </c>
      <c r="Z28" s="61">
        <v>73100</v>
      </c>
      <c r="AA28" s="61">
        <v>15500</v>
      </c>
      <c r="AB28" s="61">
        <v>29000</v>
      </c>
      <c r="AC28" s="61">
        <v>16500</v>
      </c>
      <c r="AD28" s="61">
        <v>2880</v>
      </c>
      <c r="AE28" s="45">
        <f t="shared" si="7"/>
        <v>11520</v>
      </c>
      <c r="AF28" s="46">
        <f t="shared" si="8"/>
        <v>0</v>
      </c>
      <c r="AG28" s="61"/>
      <c r="AH28" s="61"/>
      <c r="AI28" s="61"/>
      <c r="AJ28" s="61"/>
      <c r="AK28" s="61"/>
      <c r="AL28" s="61"/>
      <c r="AM28" s="61"/>
      <c r="AN28" s="61"/>
      <c r="AO28" s="61"/>
      <c r="AP28" s="63"/>
      <c r="AQ28" s="63"/>
      <c r="AR28" s="144">
        <f t="shared" si="10"/>
        <v>11520</v>
      </c>
      <c r="AS28" s="145"/>
      <c r="AT28" s="145"/>
      <c r="AU28" s="145"/>
      <c r="AV28" s="145"/>
      <c r="AW28" s="145"/>
      <c r="AX28" s="147"/>
      <c r="AY28" s="147"/>
      <c r="AZ28" s="147"/>
      <c r="BA28" s="147"/>
      <c r="BB28" s="147"/>
      <c r="BC28" s="147"/>
      <c r="BD28" s="147"/>
      <c r="BE28" s="147"/>
      <c r="BF28" s="147"/>
      <c r="BG28" s="147"/>
      <c r="BH28" s="147"/>
      <c r="BI28" s="147"/>
      <c r="BJ28" s="147"/>
      <c r="BK28" s="147"/>
      <c r="BL28" s="147"/>
      <c r="BM28" s="144">
        <f t="shared" si="11"/>
        <v>40520</v>
      </c>
      <c r="BN28" s="146">
        <f t="shared" si="12"/>
        <v>31880</v>
      </c>
      <c r="BO28" s="147">
        <v>2880</v>
      </c>
      <c r="BP28" s="147">
        <v>29000</v>
      </c>
      <c r="BQ28" s="147">
        <v>4608</v>
      </c>
      <c r="BR28" s="147">
        <v>4032</v>
      </c>
      <c r="BS28" s="147"/>
      <c r="BT28" s="147">
        <v>6200</v>
      </c>
      <c r="BU28" s="149">
        <v>0.25</v>
      </c>
      <c r="BV28" s="148"/>
      <c r="BW28" s="148"/>
      <c r="BX28" s="148"/>
      <c r="BY28" s="148">
        <v>4</v>
      </c>
      <c r="BZ28" s="148">
        <v>1.6</v>
      </c>
      <c r="CA28" s="66"/>
    </row>
    <row r="29" spans="1:79" s="56" customFormat="1" ht="30.75" customHeight="1">
      <c r="A29" s="57">
        <f t="shared" ref="A29:A35" si="40">+A28+1</f>
        <v>2</v>
      </c>
      <c r="B29" s="58" t="s">
        <v>131</v>
      </c>
      <c r="C29" s="59">
        <v>361</v>
      </c>
      <c r="D29" s="60">
        <f t="shared" si="1"/>
        <v>361</v>
      </c>
      <c r="E29" s="59">
        <v>240</v>
      </c>
      <c r="F29" s="59">
        <v>121</v>
      </c>
      <c r="G29" s="45">
        <f t="shared" si="2"/>
        <v>18065</v>
      </c>
      <c r="H29" s="45">
        <f t="shared" si="3"/>
        <v>411289</v>
      </c>
      <c r="I29" s="45">
        <f t="shared" si="4"/>
        <v>0</v>
      </c>
      <c r="J29" s="61"/>
      <c r="K29" s="61"/>
      <c r="L29" s="61"/>
      <c r="M29" s="61"/>
      <c r="N29" s="61"/>
      <c r="O29" s="61">
        <v>210</v>
      </c>
      <c r="P29" s="61"/>
      <c r="Q29" s="45">
        <f t="shared" si="5"/>
        <v>411079</v>
      </c>
      <c r="R29" s="61"/>
      <c r="S29" s="61"/>
      <c r="T29" s="61">
        <v>403079</v>
      </c>
      <c r="U29" s="61"/>
      <c r="V29" s="61"/>
      <c r="W29" s="61">
        <v>8000</v>
      </c>
      <c r="X29" s="45">
        <f t="shared" si="6"/>
        <v>393224</v>
      </c>
      <c r="Y29" s="61">
        <v>327475</v>
      </c>
      <c r="Z29" s="61">
        <v>39313</v>
      </c>
      <c r="AA29" s="61">
        <v>2488</v>
      </c>
      <c r="AB29" s="61">
        <v>3501</v>
      </c>
      <c r="AC29" s="61">
        <v>8223</v>
      </c>
      <c r="AD29" s="61">
        <v>12224</v>
      </c>
      <c r="AE29" s="45">
        <f t="shared" si="7"/>
        <v>17855</v>
      </c>
      <c r="AF29" s="46">
        <f t="shared" si="8"/>
        <v>0</v>
      </c>
      <c r="AG29" s="61"/>
      <c r="AH29" s="61"/>
      <c r="AI29" s="61"/>
      <c r="AJ29" s="61"/>
      <c r="AK29" s="61"/>
      <c r="AL29" s="61"/>
      <c r="AM29" s="61"/>
      <c r="AN29" s="61"/>
      <c r="AO29" s="61"/>
      <c r="AP29" s="63"/>
      <c r="AQ29" s="63"/>
      <c r="AR29" s="144">
        <f t="shared" si="10"/>
        <v>18065</v>
      </c>
      <c r="AS29" s="145"/>
      <c r="AT29" s="145"/>
      <c r="AU29" s="145"/>
      <c r="AV29" s="145"/>
      <c r="AW29" s="145"/>
      <c r="AX29" s="147"/>
      <c r="AY29" s="147"/>
      <c r="AZ29" s="147"/>
      <c r="BA29" s="147"/>
      <c r="BB29" s="147"/>
      <c r="BC29" s="147"/>
      <c r="BD29" s="147"/>
      <c r="BE29" s="147"/>
      <c r="BF29" s="147"/>
      <c r="BG29" s="147"/>
      <c r="BH29" s="147"/>
      <c r="BI29" s="147"/>
      <c r="BJ29" s="147"/>
      <c r="BK29" s="147"/>
      <c r="BL29" s="147"/>
      <c r="BM29" s="144">
        <f t="shared" si="11"/>
        <v>0</v>
      </c>
      <c r="BN29" s="146">
        <f t="shared" si="12"/>
        <v>0</v>
      </c>
      <c r="BO29" s="147"/>
      <c r="BP29" s="147"/>
      <c r="BQ29" s="147"/>
      <c r="BR29" s="147"/>
      <c r="BS29" s="147"/>
      <c r="BT29" s="147"/>
      <c r="BU29" s="148"/>
      <c r="BV29" s="148"/>
      <c r="BW29" s="148"/>
      <c r="BX29" s="148"/>
      <c r="BY29" s="148"/>
      <c r="BZ29" s="148"/>
      <c r="CA29" s="66"/>
    </row>
    <row r="30" spans="1:79" s="56" customFormat="1" ht="31.5" customHeight="1">
      <c r="A30" s="57">
        <f t="shared" si="40"/>
        <v>3</v>
      </c>
      <c r="B30" s="58" t="s">
        <v>132</v>
      </c>
      <c r="C30" s="59">
        <v>221</v>
      </c>
      <c r="D30" s="60">
        <f t="shared" si="1"/>
        <v>221</v>
      </c>
      <c r="E30" s="59">
        <v>205</v>
      </c>
      <c r="F30" s="59">
        <v>16</v>
      </c>
      <c r="G30" s="45">
        <f t="shared" si="2"/>
        <v>33550</v>
      </c>
      <c r="H30" s="45">
        <f t="shared" si="3"/>
        <v>58200</v>
      </c>
      <c r="I30" s="45">
        <f t="shared" si="4"/>
        <v>11000</v>
      </c>
      <c r="J30" s="61"/>
      <c r="K30" s="61">
        <v>11000</v>
      </c>
      <c r="L30" s="61"/>
      <c r="M30" s="61"/>
      <c r="N30" s="61"/>
      <c r="O30" s="61">
        <v>2100</v>
      </c>
      <c r="P30" s="61"/>
      <c r="Q30" s="45">
        <f t="shared" si="5"/>
        <v>45100</v>
      </c>
      <c r="R30" s="61">
        <v>0</v>
      </c>
      <c r="S30" s="61">
        <v>1600</v>
      </c>
      <c r="T30" s="61">
        <v>35500</v>
      </c>
      <c r="U30" s="61"/>
      <c r="V30" s="61">
        <v>5500</v>
      </c>
      <c r="W30" s="61">
        <v>2500</v>
      </c>
      <c r="X30" s="45">
        <f t="shared" si="6"/>
        <v>24650</v>
      </c>
      <c r="Y30" s="61"/>
      <c r="Z30" s="61">
        <v>9600</v>
      </c>
      <c r="AA30" s="61">
        <v>12000</v>
      </c>
      <c r="AB30" s="61">
        <v>0</v>
      </c>
      <c r="AC30" s="61">
        <v>500</v>
      </c>
      <c r="AD30" s="61">
        <v>2550</v>
      </c>
      <c r="AE30" s="45">
        <f t="shared" si="7"/>
        <v>20450</v>
      </c>
      <c r="AF30" s="46">
        <f t="shared" si="8"/>
        <v>43580</v>
      </c>
      <c r="AG30" s="61"/>
      <c r="AH30" s="61">
        <v>39430</v>
      </c>
      <c r="AI30" s="61">
        <v>0</v>
      </c>
      <c r="AJ30" s="61"/>
      <c r="AK30" s="61">
        <v>2100</v>
      </c>
      <c r="AL30" s="61">
        <v>1200</v>
      </c>
      <c r="AM30" s="61"/>
      <c r="AN30" s="61"/>
      <c r="AO30" s="61">
        <v>850</v>
      </c>
      <c r="AP30" s="63">
        <f>G30/AF30</f>
        <v>0.76984855438274435</v>
      </c>
      <c r="AQ30" s="63"/>
      <c r="AR30" s="152">
        <f t="shared" ref="AR30:AR32" si="41">G30-AF30</f>
        <v>-10030</v>
      </c>
      <c r="AS30" s="145"/>
      <c r="AT30" s="145"/>
      <c r="AU30" s="145"/>
      <c r="AV30" s="145"/>
      <c r="AW30" s="145"/>
      <c r="AX30" s="147"/>
      <c r="AY30" s="147"/>
      <c r="AZ30" s="147"/>
      <c r="BA30" s="147"/>
      <c r="BB30" s="147"/>
      <c r="BC30" s="147"/>
      <c r="BD30" s="147"/>
      <c r="BE30" s="147"/>
      <c r="BF30" s="147"/>
      <c r="BG30" s="147"/>
      <c r="BH30" s="147"/>
      <c r="BI30" s="147"/>
      <c r="BJ30" s="147"/>
      <c r="BK30" s="147"/>
      <c r="BL30" s="147"/>
      <c r="BM30" s="144">
        <f t="shared" si="11"/>
        <v>0</v>
      </c>
      <c r="BN30" s="146">
        <f t="shared" si="12"/>
        <v>0</v>
      </c>
      <c r="BO30" s="147"/>
      <c r="BP30" s="147"/>
      <c r="BQ30" s="147"/>
      <c r="BR30" s="147"/>
      <c r="BS30" s="147"/>
      <c r="BT30" s="147"/>
      <c r="BU30" s="148"/>
      <c r="BV30" s="148"/>
      <c r="BW30" s="148"/>
      <c r="BX30" s="148"/>
      <c r="BY30" s="148"/>
      <c r="BZ30" s="148"/>
      <c r="CA30" s="66"/>
    </row>
    <row r="31" spans="1:79" s="56" customFormat="1" ht="26.25" customHeight="1">
      <c r="A31" s="57">
        <f t="shared" si="40"/>
        <v>4</v>
      </c>
      <c r="B31" s="58" t="s">
        <v>133</v>
      </c>
      <c r="C31" s="59">
        <v>178</v>
      </c>
      <c r="D31" s="60">
        <f t="shared" si="1"/>
        <v>178</v>
      </c>
      <c r="E31" s="59">
        <v>140</v>
      </c>
      <c r="F31" s="59">
        <v>38</v>
      </c>
      <c r="G31" s="45">
        <f t="shared" si="2"/>
        <v>22530</v>
      </c>
      <c r="H31" s="45">
        <f t="shared" si="3"/>
        <v>127400</v>
      </c>
      <c r="I31" s="45">
        <f t="shared" si="4"/>
        <v>0</v>
      </c>
      <c r="J31" s="61"/>
      <c r="K31" s="61"/>
      <c r="L31" s="61"/>
      <c r="M31" s="61"/>
      <c r="N31" s="61"/>
      <c r="O31" s="61">
        <v>100</v>
      </c>
      <c r="P31" s="61">
        <v>300</v>
      </c>
      <c r="Q31" s="45">
        <f t="shared" si="5"/>
        <v>127000</v>
      </c>
      <c r="R31" s="61">
        <v>1900</v>
      </c>
      <c r="S31" s="61">
        <v>120</v>
      </c>
      <c r="T31" s="61">
        <v>96000</v>
      </c>
      <c r="U31" s="61">
        <v>9900</v>
      </c>
      <c r="V31" s="61">
        <v>1080</v>
      </c>
      <c r="W31" s="61">
        <v>18000</v>
      </c>
      <c r="X31" s="45">
        <f t="shared" si="6"/>
        <v>104870</v>
      </c>
      <c r="Y31" s="61">
        <v>45000</v>
      </c>
      <c r="Z31" s="61">
        <v>16000</v>
      </c>
      <c r="AA31" s="61">
        <v>120</v>
      </c>
      <c r="AB31" s="61">
        <v>550</v>
      </c>
      <c r="AC31" s="61">
        <v>35000</v>
      </c>
      <c r="AD31" s="61">
        <v>8200</v>
      </c>
      <c r="AE31" s="45">
        <f t="shared" si="7"/>
        <v>22130</v>
      </c>
      <c r="AF31" s="46">
        <f t="shared" si="8"/>
        <v>19400</v>
      </c>
      <c r="AG31" s="61"/>
      <c r="AH31" s="61">
        <v>15000</v>
      </c>
      <c r="AI31" s="61"/>
      <c r="AJ31" s="61">
        <v>3000</v>
      </c>
      <c r="AK31" s="61"/>
      <c r="AL31" s="61">
        <v>1000</v>
      </c>
      <c r="AM31" s="61"/>
      <c r="AN31" s="61"/>
      <c r="AO31" s="61">
        <v>400</v>
      </c>
      <c r="AP31" s="63">
        <f>+G31/AF31</f>
        <v>1.1613402061855671</v>
      </c>
      <c r="AQ31" s="63"/>
      <c r="AR31" s="152">
        <f t="shared" si="41"/>
        <v>3130</v>
      </c>
      <c r="AS31" s="145"/>
      <c r="AT31" s="145"/>
      <c r="AU31" s="145"/>
      <c r="AV31" s="145"/>
      <c r="AW31" s="145"/>
      <c r="AX31" s="147"/>
      <c r="AY31" s="147"/>
      <c r="AZ31" s="147"/>
      <c r="BA31" s="147"/>
      <c r="BB31" s="147"/>
      <c r="BC31" s="147"/>
      <c r="BD31" s="147"/>
      <c r="BE31" s="147"/>
      <c r="BF31" s="147"/>
      <c r="BG31" s="147"/>
      <c r="BH31" s="147"/>
      <c r="BI31" s="147"/>
      <c r="BJ31" s="147"/>
      <c r="BK31" s="147"/>
      <c r="BL31" s="147"/>
      <c r="BM31" s="144">
        <f t="shared" si="11"/>
        <v>16221</v>
      </c>
      <c r="BN31" s="146">
        <f t="shared" si="12"/>
        <v>4340</v>
      </c>
      <c r="BO31" s="147">
        <v>4055</v>
      </c>
      <c r="BP31" s="147">
        <v>285</v>
      </c>
      <c r="BQ31" s="147">
        <v>8234</v>
      </c>
      <c r="BR31" s="147">
        <v>1647</v>
      </c>
      <c r="BS31" s="147">
        <v>2000</v>
      </c>
      <c r="BT31" s="147"/>
      <c r="BU31" s="148"/>
      <c r="BV31" s="148"/>
      <c r="BW31" s="148"/>
      <c r="BX31" s="148"/>
      <c r="BY31" s="148"/>
      <c r="BZ31" s="148"/>
      <c r="CA31" s="66"/>
    </row>
    <row r="32" spans="1:79" s="56" customFormat="1" ht="36.75" customHeight="1">
      <c r="A32" s="57">
        <f t="shared" si="40"/>
        <v>5</v>
      </c>
      <c r="B32" s="58" t="s">
        <v>134</v>
      </c>
      <c r="C32" s="59">
        <v>224</v>
      </c>
      <c r="D32" s="60">
        <f t="shared" si="1"/>
        <v>317</v>
      </c>
      <c r="E32" s="59">
        <v>222</v>
      </c>
      <c r="F32" s="59">
        <v>95</v>
      </c>
      <c r="G32" s="45">
        <f t="shared" si="2"/>
        <v>84512</v>
      </c>
      <c r="H32" s="45">
        <f t="shared" si="3"/>
        <v>180025</v>
      </c>
      <c r="I32" s="45">
        <f t="shared" si="4"/>
        <v>65000</v>
      </c>
      <c r="J32" s="61"/>
      <c r="K32" s="61"/>
      <c r="L32" s="61"/>
      <c r="M32" s="61">
        <v>65000</v>
      </c>
      <c r="N32" s="61"/>
      <c r="O32" s="61"/>
      <c r="P32" s="61"/>
      <c r="Q32" s="45">
        <f t="shared" si="5"/>
        <v>115025</v>
      </c>
      <c r="R32" s="61">
        <v>25000</v>
      </c>
      <c r="S32" s="61"/>
      <c r="T32" s="61">
        <v>2000</v>
      </c>
      <c r="U32" s="61">
        <v>85000</v>
      </c>
      <c r="V32" s="61">
        <v>25</v>
      </c>
      <c r="W32" s="61">
        <v>3000</v>
      </c>
      <c r="X32" s="45">
        <f t="shared" si="6"/>
        <v>95513</v>
      </c>
      <c r="Y32" s="61">
        <v>90000</v>
      </c>
      <c r="Z32" s="61">
        <v>1700</v>
      </c>
      <c r="AA32" s="61">
        <v>1000</v>
      </c>
      <c r="AB32" s="61">
        <v>13</v>
      </c>
      <c r="AC32" s="61">
        <v>800</v>
      </c>
      <c r="AD32" s="61">
        <v>2000</v>
      </c>
      <c r="AE32" s="45">
        <f t="shared" si="7"/>
        <v>19512</v>
      </c>
      <c r="AF32" s="46">
        <f t="shared" si="8"/>
        <v>56700</v>
      </c>
      <c r="AG32" s="61"/>
      <c r="AH32" s="61">
        <v>35700</v>
      </c>
      <c r="AI32" s="61"/>
      <c r="AJ32" s="61">
        <v>20000</v>
      </c>
      <c r="AK32" s="61"/>
      <c r="AL32" s="61">
        <v>1000</v>
      </c>
      <c r="AM32" s="61"/>
      <c r="AN32" s="61"/>
      <c r="AO32" s="61"/>
      <c r="AP32" s="63">
        <f>G32/AF32</f>
        <v>1.4905114638447972</v>
      </c>
      <c r="AQ32" s="63"/>
      <c r="AR32" s="152">
        <f t="shared" si="41"/>
        <v>27812</v>
      </c>
      <c r="AS32" s="145"/>
      <c r="AT32" s="145"/>
      <c r="AU32" s="145"/>
      <c r="AV32" s="145"/>
      <c r="AW32" s="145"/>
      <c r="AX32" s="147"/>
      <c r="AY32" s="147"/>
      <c r="AZ32" s="147"/>
      <c r="BA32" s="147"/>
      <c r="BB32" s="147"/>
      <c r="BC32" s="147"/>
      <c r="BD32" s="147"/>
      <c r="BE32" s="147"/>
      <c r="BF32" s="147"/>
      <c r="BG32" s="147"/>
      <c r="BH32" s="147"/>
      <c r="BI32" s="147"/>
      <c r="BJ32" s="147"/>
      <c r="BK32" s="147"/>
      <c r="BL32" s="147"/>
      <c r="BM32" s="144">
        <f t="shared" si="11"/>
        <v>0</v>
      </c>
      <c r="BN32" s="146">
        <f t="shared" si="12"/>
        <v>0</v>
      </c>
      <c r="BO32" s="147"/>
      <c r="BP32" s="147"/>
      <c r="BQ32" s="147"/>
      <c r="BR32" s="147"/>
      <c r="BS32" s="147"/>
      <c r="BT32" s="147"/>
      <c r="BU32" s="148"/>
      <c r="BV32" s="148"/>
      <c r="BW32" s="148"/>
      <c r="BX32" s="148"/>
      <c r="BY32" s="148"/>
      <c r="BZ32" s="148"/>
      <c r="CA32" s="66"/>
    </row>
    <row r="33" spans="1:79" s="56" customFormat="1" ht="33" customHeight="1">
      <c r="A33" s="57">
        <f t="shared" si="40"/>
        <v>6</v>
      </c>
      <c r="B33" s="58" t="s">
        <v>136</v>
      </c>
      <c r="C33" s="59">
        <v>84</v>
      </c>
      <c r="D33" s="60">
        <f t="shared" si="1"/>
        <v>84</v>
      </c>
      <c r="E33" s="59">
        <v>39</v>
      </c>
      <c r="F33" s="59">
        <v>45</v>
      </c>
      <c r="G33" s="45">
        <f t="shared" si="2"/>
        <v>16907</v>
      </c>
      <c r="H33" s="45">
        <f t="shared" si="3"/>
        <v>27010</v>
      </c>
      <c r="I33" s="45">
        <f t="shared" si="4"/>
        <v>0</v>
      </c>
      <c r="J33" s="61"/>
      <c r="K33" s="61"/>
      <c r="L33" s="61"/>
      <c r="M33" s="61"/>
      <c r="N33" s="61"/>
      <c r="O33" s="61"/>
      <c r="P33" s="61"/>
      <c r="Q33" s="45">
        <f t="shared" si="5"/>
        <v>27010</v>
      </c>
      <c r="R33" s="61"/>
      <c r="S33" s="61">
        <v>27000</v>
      </c>
      <c r="T33" s="61"/>
      <c r="U33" s="61"/>
      <c r="V33" s="61"/>
      <c r="W33" s="61">
        <v>10</v>
      </c>
      <c r="X33" s="45">
        <f t="shared" si="6"/>
        <v>10103</v>
      </c>
      <c r="Y33" s="61">
        <v>3653</v>
      </c>
      <c r="Z33" s="61">
        <v>4850</v>
      </c>
      <c r="AA33" s="61"/>
      <c r="AB33" s="61">
        <v>600</v>
      </c>
      <c r="AC33" s="61"/>
      <c r="AD33" s="61">
        <v>1000</v>
      </c>
      <c r="AE33" s="45">
        <f t="shared" si="7"/>
        <v>16907</v>
      </c>
      <c r="AF33" s="46">
        <f t="shared" si="8"/>
        <v>15457</v>
      </c>
      <c r="AG33" s="61"/>
      <c r="AH33" s="61">
        <v>11107</v>
      </c>
      <c r="AI33" s="61"/>
      <c r="AJ33" s="61"/>
      <c r="AK33" s="61"/>
      <c r="AL33" s="61">
        <v>4350</v>
      </c>
      <c r="AM33" s="61"/>
      <c r="AN33" s="61"/>
      <c r="AO33" s="61"/>
      <c r="AP33" s="63"/>
      <c r="AQ33" s="63"/>
      <c r="AR33" s="144">
        <f t="shared" ref="AR33:AR44" si="42">+G33-AF33</f>
        <v>1450</v>
      </c>
      <c r="AS33" s="145"/>
      <c r="AT33" s="145"/>
      <c r="AU33" s="145"/>
      <c r="AV33" s="145"/>
      <c r="AW33" s="145"/>
      <c r="AX33" s="147"/>
      <c r="AY33" s="147"/>
      <c r="AZ33" s="147"/>
      <c r="BA33" s="147"/>
      <c r="BB33" s="147"/>
      <c r="BC33" s="147"/>
      <c r="BD33" s="147"/>
      <c r="BE33" s="147"/>
      <c r="BF33" s="147"/>
      <c r="BG33" s="147"/>
      <c r="BH33" s="147"/>
      <c r="BI33" s="147"/>
      <c r="BJ33" s="147"/>
      <c r="BK33" s="147"/>
      <c r="BL33" s="147"/>
      <c r="BM33" s="144">
        <f t="shared" si="11"/>
        <v>0</v>
      </c>
      <c r="BN33" s="146">
        <f t="shared" si="12"/>
        <v>0</v>
      </c>
      <c r="BO33" s="147"/>
      <c r="BP33" s="147"/>
      <c r="BQ33" s="147"/>
      <c r="BR33" s="147"/>
      <c r="BS33" s="147"/>
      <c r="BT33" s="147"/>
      <c r="BU33" s="148"/>
      <c r="BV33" s="148"/>
      <c r="BW33" s="148"/>
      <c r="BX33" s="148"/>
      <c r="BY33" s="148"/>
      <c r="BZ33" s="148"/>
      <c r="CA33" s="66"/>
    </row>
    <row r="34" spans="1:79" s="56" customFormat="1" ht="21.75" customHeight="1">
      <c r="A34" s="57">
        <f t="shared" si="40"/>
        <v>7</v>
      </c>
      <c r="B34" s="58" t="s">
        <v>137</v>
      </c>
      <c r="C34" s="59">
        <v>135</v>
      </c>
      <c r="D34" s="60">
        <f t="shared" si="1"/>
        <v>135</v>
      </c>
      <c r="E34" s="59">
        <v>94</v>
      </c>
      <c r="F34" s="59">
        <v>41</v>
      </c>
      <c r="G34" s="45">
        <f t="shared" si="2"/>
        <v>24363</v>
      </c>
      <c r="H34" s="45">
        <f t="shared" si="3"/>
        <v>77397</v>
      </c>
      <c r="I34" s="45">
        <f t="shared" si="4"/>
        <v>19863</v>
      </c>
      <c r="J34" s="61"/>
      <c r="K34" s="61">
        <v>19863</v>
      </c>
      <c r="L34" s="61"/>
      <c r="M34" s="61"/>
      <c r="N34" s="61"/>
      <c r="O34" s="61"/>
      <c r="P34" s="61">
        <v>4500</v>
      </c>
      <c r="Q34" s="45">
        <f t="shared" si="5"/>
        <v>53034</v>
      </c>
      <c r="R34" s="61">
        <v>53000</v>
      </c>
      <c r="S34" s="61"/>
      <c r="T34" s="61"/>
      <c r="U34" s="61"/>
      <c r="V34" s="61"/>
      <c r="W34" s="61">
        <v>34</v>
      </c>
      <c r="X34" s="45">
        <f t="shared" si="6"/>
        <v>53034</v>
      </c>
      <c r="Y34" s="61">
        <f>40067-3629</f>
        <v>36438</v>
      </c>
      <c r="Z34" s="61">
        <v>9000</v>
      </c>
      <c r="AA34" s="61"/>
      <c r="AB34" s="61">
        <v>296</v>
      </c>
      <c r="AC34" s="61">
        <v>3000</v>
      </c>
      <c r="AD34" s="61">
        <v>4300</v>
      </c>
      <c r="AE34" s="45">
        <f t="shared" si="7"/>
        <v>0</v>
      </c>
      <c r="AF34" s="46">
        <f t="shared" si="8"/>
        <v>23492</v>
      </c>
      <c r="AG34" s="61"/>
      <c r="AH34" s="61"/>
      <c r="AI34" s="61"/>
      <c r="AJ34" s="61">
        <v>19863</v>
      </c>
      <c r="AK34" s="61"/>
      <c r="AL34" s="61">
        <v>3629</v>
      </c>
      <c r="AM34" s="61"/>
      <c r="AN34" s="61"/>
      <c r="AO34" s="61"/>
      <c r="AP34" s="63"/>
      <c r="AQ34" s="63"/>
      <c r="AR34" s="144">
        <f t="shared" si="42"/>
        <v>871</v>
      </c>
      <c r="AS34" s="145"/>
      <c r="AT34" s="145"/>
      <c r="AU34" s="145"/>
      <c r="AV34" s="145"/>
      <c r="AW34" s="145"/>
      <c r="AX34" s="147"/>
      <c r="AY34" s="147"/>
      <c r="AZ34" s="147"/>
      <c r="BA34" s="147"/>
      <c r="BB34" s="147"/>
      <c r="BC34" s="147"/>
      <c r="BD34" s="147"/>
      <c r="BE34" s="147"/>
      <c r="BF34" s="147"/>
      <c r="BG34" s="147"/>
      <c r="BH34" s="147"/>
      <c r="BI34" s="147"/>
      <c r="BJ34" s="147"/>
      <c r="BK34" s="147"/>
      <c r="BL34" s="147"/>
      <c r="BM34" s="144">
        <f t="shared" si="11"/>
        <v>870.6</v>
      </c>
      <c r="BN34" s="146">
        <f t="shared" si="12"/>
        <v>217.6</v>
      </c>
      <c r="BO34" s="147">
        <v>217.6</v>
      </c>
      <c r="BP34" s="147"/>
      <c r="BQ34" s="147">
        <v>653</v>
      </c>
      <c r="BR34" s="147"/>
      <c r="BS34" s="147"/>
      <c r="BT34" s="147">
        <v>400</v>
      </c>
      <c r="BU34" s="148">
        <v>0.02</v>
      </c>
      <c r="BV34" s="148"/>
      <c r="BW34" s="148"/>
      <c r="BX34" s="148"/>
      <c r="BY34" s="148">
        <v>5.85</v>
      </c>
      <c r="BZ34" s="148">
        <v>1.17</v>
      </c>
      <c r="CA34" s="66"/>
    </row>
    <row r="35" spans="1:79" s="56" customFormat="1" ht="47.25" customHeight="1">
      <c r="A35" s="57">
        <f t="shared" si="40"/>
        <v>8</v>
      </c>
      <c r="B35" s="58" t="s">
        <v>138</v>
      </c>
      <c r="C35" s="59">
        <v>154</v>
      </c>
      <c r="D35" s="60">
        <f t="shared" si="1"/>
        <v>151</v>
      </c>
      <c r="E35" s="59">
        <v>93</v>
      </c>
      <c r="F35" s="59">
        <v>58</v>
      </c>
      <c r="G35" s="45">
        <f t="shared" si="2"/>
        <v>105886</v>
      </c>
      <c r="H35" s="45">
        <f t="shared" si="3"/>
        <v>258650</v>
      </c>
      <c r="I35" s="45">
        <f t="shared" si="4"/>
        <v>83150</v>
      </c>
      <c r="J35" s="61"/>
      <c r="K35" s="61">
        <v>83150</v>
      </c>
      <c r="L35" s="61"/>
      <c r="M35" s="61"/>
      <c r="N35" s="61"/>
      <c r="O35" s="61"/>
      <c r="P35" s="61"/>
      <c r="Q35" s="45">
        <f t="shared" si="5"/>
        <v>175500</v>
      </c>
      <c r="R35" s="61"/>
      <c r="S35" s="61"/>
      <c r="T35" s="61">
        <v>170500</v>
      </c>
      <c r="U35" s="61"/>
      <c r="V35" s="61"/>
      <c r="W35" s="61">
        <v>5000</v>
      </c>
      <c r="X35" s="45">
        <f t="shared" si="6"/>
        <v>152764</v>
      </c>
      <c r="Y35" s="61">
        <v>35580</v>
      </c>
      <c r="Z35" s="61">
        <v>23838</v>
      </c>
      <c r="AA35" s="61">
        <v>20980</v>
      </c>
      <c r="AB35" s="61">
        <v>21866</v>
      </c>
      <c r="AC35" s="61">
        <v>38500</v>
      </c>
      <c r="AD35" s="61">
        <v>12000</v>
      </c>
      <c r="AE35" s="45">
        <f t="shared" si="7"/>
        <v>22736</v>
      </c>
      <c r="AF35" s="46">
        <f t="shared" si="8"/>
        <v>76000</v>
      </c>
      <c r="AG35" s="61"/>
      <c r="AH35" s="61">
        <v>27000</v>
      </c>
      <c r="AI35" s="61"/>
      <c r="AJ35" s="61">
        <v>45000</v>
      </c>
      <c r="AK35" s="61"/>
      <c r="AL35" s="61">
        <v>4000</v>
      </c>
      <c r="AM35" s="61"/>
      <c r="AN35" s="61"/>
      <c r="AO35" s="61"/>
      <c r="AP35" s="63"/>
      <c r="AQ35" s="63"/>
      <c r="AR35" s="144">
        <f t="shared" si="42"/>
        <v>29886</v>
      </c>
      <c r="AS35" s="145"/>
      <c r="AT35" s="145"/>
      <c r="AU35" s="145"/>
      <c r="AV35" s="145"/>
      <c r="AW35" s="145"/>
      <c r="AX35" s="147"/>
      <c r="AY35" s="147"/>
      <c r="AZ35" s="147"/>
      <c r="BA35" s="147"/>
      <c r="BB35" s="147"/>
      <c r="BC35" s="147"/>
      <c r="BD35" s="147"/>
      <c r="BE35" s="147"/>
      <c r="BF35" s="147"/>
      <c r="BG35" s="147"/>
      <c r="BH35" s="147"/>
      <c r="BI35" s="147"/>
      <c r="BJ35" s="147"/>
      <c r="BK35" s="147"/>
      <c r="BL35" s="147"/>
      <c r="BM35" s="144">
        <f t="shared" si="11"/>
        <v>29886</v>
      </c>
      <c r="BN35" s="146">
        <f t="shared" si="12"/>
        <v>7471</v>
      </c>
      <c r="BO35" s="147">
        <v>7471</v>
      </c>
      <c r="BP35" s="147"/>
      <c r="BQ35" s="147">
        <v>12715</v>
      </c>
      <c r="BR35" s="147">
        <v>9700</v>
      </c>
      <c r="BS35" s="147"/>
      <c r="BT35" s="147"/>
      <c r="BU35" s="148"/>
      <c r="BV35" s="148">
        <v>2</v>
      </c>
      <c r="BW35" s="148"/>
      <c r="BX35" s="148"/>
      <c r="BY35" s="148">
        <v>45</v>
      </c>
      <c r="BZ35" s="148">
        <v>25</v>
      </c>
      <c r="CA35" s="66"/>
    </row>
    <row r="36" spans="1:79" s="76" customFormat="1" ht="20.25" customHeight="1">
      <c r="A36" s="71" t="s">
        <v>139</v>
      </c>
      <c r="B36" s="88" t="s">
        <v>140</v>
      </c>
      <c r="C36" s="72"/>
      <c r="D36" s="60">
        <f t="shared" si="1"/>
        <v>0</v>
      </c>
      <c r="E36" s="72"/>
      <c r="F36" s="72"/>
      <c r="G36" s="45">
        <f t="shared" si="2"/>
        <v>0</v>
      </c>
      <c r="H36" s="45">
        <f t="shared" si="3"/>
        <v>0</v>
      </c>
      <c r="I36" s="45">
        <f t="shared" si="4"/>
        <v>0</v>
      </c>
      <c r="J36" s="65"/>
      <c r="K36" s="65"/>
      <c r="L36" s="65"/>
      <c r="M36" s="65"/>
      <c r="N36" s="65"/>
      <c r="O36" s="65"/>
      <c r="P36" s="65"/>
      <c r="Q36" s="45">
        <f t="shared" si="5"/>
        <v>0</v>
      </c>
      <c r="R36" s="65"/>
      <c r="S36" s="65"/>
      <c r="T36" s="65"/>
      <c r="U36" s="65"/>
      <c r="V36" s="65"/>
      <c r="W36" s="65"/>
      <c r="X36" s="45">
        <f t="shared" si="6"/>
        <v>0</v>
      </c>
      <c r="Y36" s="65"/>
      <c r="Z36" s="65"/>
      <c r="AA36" s="65"/>
      <c r="AB36" s="65"/>
      <c r="AC36" s="65"/>
      <c r="AD36" s="65"/>
      <c r="AE36" s="45">
        <f t="shared" si="7"/>
        <v>0</v>
      </c>
      <c r="AF36" s="46">
        <f t="shared" si="8"/>
        <v>0</v>
      </c>
      <c r="AG36" s="61"/>
      <c r="AH36" s="65"/>
      <c r="AI36" s="65"/>
      <c r="AJ36" s="65"/>
      <c r="AK36" s="65"/>
      <c r="AL36" s="65"/>
      <c r="AM36" s="65"/>
      <c r="AN36" s="65"/>
      <c r="AO36" s="65"/>
      <c r="AP36" s="73"/>
      <c r="AQ36" s="73"/>
      <c r="AR36" s="153">
        <f t="shared" si="42"/>
        <v>0</v>
      </c>
      <c r="AS36" s="154"/>
      <c r="AT36" s="154"/>
      <c r="AU36" s="154"/>
      <c r="AV36" s="154"/>
      <c r="AW36" s="154"/>
      <c r="AX36" s="156"/>
      <c r="AY36" s="156"/>
      <c r="AZ36" s="156"/>
      <c r="BA36" s="156"/>
      <c r="BB36" s="156"/>
      <c r="BC36" s="156"/>
      <c r="BD36" s="156"/>
      <c r="BE36" s="156"/>
      <c r="BF36" s="156"/>
      <c r="BG36" s="156"/>
      <c r="BH36" s="156"/>
      <c r="BI36" s="156"/>
      <c r="BJ36" s="156"/>
      <c r="BK36" s="156"/>
      <c r="BL36" s="156"/>
      <c r="BM36" s="153">
        <f t="shared" si="11"/>
        <v>0</v>
      </c>
      <c r="BN36" s="155">
        <f t="shared" si="12"/>
        <v>0</v>
      </c>
      <c r="BO36" s="156"/>
      <c r="BP36" s="156"/>
      <c r="BQ36" s="156"/>
      <c r="BR36" s="156"/>
      <c r="BS36" s="156"/>
      <c r="BT36" s="156"/>
      <c r="BU36" s="62"/>
      <c r="BV36" s="62"/>
      <c r="BW36" s="62"/>
      <c r="BX36" s="62"/>
      <c r="BY36" s="62"/>
      <c r="BZ36" s="62"/>
      <c r="CA36" s="75"/>
    </row>
    <row r="37" spans="1:79" s="56" customFormat="1" ht="22.5" customHeight="1">
      <c r="A37" s="57">
        <v>9</v>
      </c>
      <c r="B37" s="58" t="s">
        <v>141</v>
      </c>
      <c r="C37" s="59">
        <v>5738</v>
      </c>
      <c r="D37" s="60">
        <v>5738</v>
      </c>
      <c r="E37" s="59">
        <v>3969</v>
      </c>
      <c r="F37" s="59">
        <v>1769</v>
      </c>
      <c r="G37" s="45">
        <f t="shared" si="2"/>
        <v>6110289</v>
      </c>
      <c r="H37" s="45">
        <f t="shared" si="3"/>
        <v>7861162</v>
      </c>
      <c r="I37" s="45">
        <f t="shared" si="4"/>
        <v>5280534</v>
      </c>
      <c r="J37" s="61">
        <v>23331</v>
      </c>
      <c r="K37" s="61">
        <v>300</v>
      </c>
      <c r="L37" s="61">
        <v>3482009</v>
      </c>
      <c r="M37" s="61">
        <v>1774894</v>
      </c>
      <c r="N37" s="61"/>
      <c r="O37" s="61">
        <v>300</v>
      </c>
      <c r="P37" s="61">
        <v>0</v>
      </c>
      <c r="Q37" s="45">
        <f t="shared" si="5"/>
        <v>2580328</v>
      </c>
      <c r="R37" s="61">
        <v>1170842</v>
      </c>
      <c r="S37" s="61">
        <v>86049</v>
      </c>
      <c r="T37" s="61"/>
      <c r="U37" s="61">
        <v>1193674</v>
      </c>
      <c r="V37" s="61">
        <v>65982</v>
      </c>
      <c r="W37" s="61">
        <v>63781</v>
      </c>
      <c r="X37" s="45">
        <f t="shared" si="6"/>
        <v>1750873</v>
      </c>
      <c r="Y37" s="61">
        <v>1145927</v>
      </c>
      <c r="Z37" s="61"/>
      <c r="AA37" s="61">
        <v>364431</v>
      </c>
      <c r="AB37" s="61">
        <v>135797</v>
      </c>
      <c r="AC37" s="61">
        <v>61156</v>
      </c>
      <c r="AD37" s="61">
        <f>43563-1</f>
        <v>43562</v>
      </c>
      <c r="AE37" s="45">
        <f t="shared" si="7"/>
        <v>829455</v>
      </c>
      <c r="AF37" s="46">
        <f t="shared" si="8"/>
        <v>4612223</v>
      </c>
      <c r="AG37" s="61"/>
      <c r="AH37" s="61">
        <v>1151934</v>
      </c>
      <c r="AI37" s="61"/>
      <c r="AJ37" s="61">
        <v>3384020</v>
      </c>
      <c r="AK37" s="61">
        <v>300</v>
      </c>
      <c r="AL37" s="61">
        <v>30510</v>
      </c>
      <c r="AM37" s="61">
        <v>45459</v>
      </c>
      <c r="AN37" s="61"/>
      <c r="AO37" s="61">
        <v>0</v>
      </c>
      <c r="AP37" s="63">
        <f t="shared" ref="AP37:AP44" si="43">G37/AF37</f>
        <v>1.3248034624518372</v>
      </c>
      <c r="AQ37" s="63"/>
      <c r="AR37" s="144">
        <f t="shared" si="42"/>
        <v>1498066</v>
      </c>
      <c r="AS37" s="145"/>
      <c r="AT37" s="145"/>
      <c r="AU37" s="145"/>
      <c r="AV37" s="145"/>
      <c r="AW37" s="145"/>
      <c r="AX37" s="147"/>
      <c r="AY37" s="147"/>
      <c r="AZ37" s="147"/>
      <c r="BA37" s="147"/>
      <c r="BB37" s="147"/>
      <c r="BC37" s="147"/>
      <c r="BD37" s="147"/>
      <c r="BE37" s="147"/>
      <c r="BF37" s="147"/>
      <c r="BG37" s="147"/>
      <c r="BH37" s="147"/>
      <c r="BI37" s="147"/>
      <c r="BJ37" s="147"/>
      <c r="BK37" s="147"/>
      <c r="BL37" s="147"/>
      <c r="BM37" s="144">
        <f t="shared" si="11"/>
        <v>956196</v>
      </c>
      <c r="BN37" s="146">
        <f t="shared" si="12"/>
        <v>372614</v>
      </c>
      <c r="BO37" s="147">
        <v>195194</v>
      </c>
      <c r="BP37" s="147">
        <v>177420</v>
      </c>
      <c r="BQ37" s="147">
        <v>447558</v>
      </c>
      <c r="BR37" s="147">
        <v>128779</v>
      </c>
      <c r="BS37" s="147">
        <v>7245</v>
      </c>
      <c r="BT37" s="147"/>
      <c r="BU37" s="148">
        <v>1</v>
      </c>
      <c r="BV37" s="148"/>
      <c r="BW37" s="148"/>
      <c r="BX37" s="148"/>
      <c r="BY37" s="148"/>
      <c r="BZ37" s="148"/>
      <c r="CA37" s="66"/>
    </row>
    <row r="38" spans="1:79" s="56" customFormat="1" ht="22.5" customHeight="1">
      <c r="A38" s="57">
        <f t="shared" ref="A38:A52" si="44">+A37+1</f>
        <v>10</v>
      </c>
      <c r="B38" s="58" t="s">
        <v>142</v>
      </c>
      <c r="C38" s="59">
        <v>2200</v>
      </c>
      <c r="D38" s="60">
        <f t="shared" ref="D38:D44" si="45">+E38+F38</f>
        <v>2200</v>
      </c>
      <c r="E38" s="59">
        <v>1850</v>
      </c>
      <c r="F38" s="59">
        <v>350</v>
      </c>
      <c r="G38" s="45">
        <f t="shared" si="2"/>
        <v>4161329</v>
      </c>
      <c r="H38" s="45">
        <f t="shared" si="3"/>
        <v>5466865</v>
      </c>
      <c r="I38" s="45">
        <f t="shared" si="4"/>
        <v>3842653</v>
      </c>
      <c r="J38" s="61"/>
      <c r="K38" s="61"/>
      <c r="L38" s="61">
        <v>2006267</v>
      </c>
      <c r="M38" s="61">
        <v>1836386</v>
      </c>
      <c r="N38" s="61"/>
      <c r="O38" s="61"/>
      <c r="P38" s="61"/>
      <c r="Q38" s="45">
        <f t="shared" si="5"/>
        <v>1624212</v>
      </c>
      <c r="R38" s="61">
        <v>1184768</v>
      </c>
      <c r="S38" s="61">
        <v>4733</v>
      </c>
      <c r="T38" s="61"/>
      <c r="U38" s="61">
        <v>403493</v>
      </c>
      <c r="V38" s="61">
        <v>1612</v>
      </c>
      <c r="W38" s="61">
        <v>29606</v>
      </c>
      <c r="X38" s="45">
        <f t="shared" si="6"/>
        <v>1305536</v>
      </c>
      <c r="Y38" s="61">
        <v>379283</v>
      </c>
      <c r="Z38" s="61">
        <v>132272</v>
      </c>
      <c r="AA38" s="61">
        <v>654847</v>
      </c>
      <c r="AB38" s="61">
        <v>96976</v>
      </c>
      <c r="AC38" s="61">
        <v>5932</v>
      </c>
      <c r="AD38" s="61">
        <v>36226</v>
      </c>
      <c r="AE38" s="45">
        <f t="shared" si="7"/>
        <v>318676</v>
      </c>
      <c r="AF38" s="46">
        <f t="shared" si="8"/>
        <v>3087596</v>
      </c>
      <c r="AG38" s="61"/>
      <c r="AH38" s="61">
        <v>388751</v>
      </c>
      <c r="AI38" s="61"/>
      <c r="AJ38" s="61">
        <v>2634055</v>
      </c>
      <c r="AK38" s="61"/>
      <c r="AL38" s="61">
        <v>61385</v>
      </c>
      <c r="AM38" s="61"/>
      <c r="AN38" s="61"/>
      <c r="AO38" s="61">
        <v>3405</v>
      </c>
      <c r="AP38" s="63">
        <f t="shared" si="43"/>
        <v>1.3477569604313517</v>
      </c>
      <c r="AQ38" s="63"/>
      <c r="AR38" s="144">
        <f t="shared" si="42"/>
        <v>1073733</v>
      </c>
      <c r="AS38" s="145"/>
      <c r="AT38" s="145"/>
      <c r="AU38" s="145"/>
      <c r="AV38" s="145"/>
      <c r="AW38" s="145"/>
      <c r="AX38" s="147"/>
      <c r="AY38" s="147"/>
      <c r="AZ38" s="147"/>
      <c r="BA38" s="147"/>
      <c r="BB38" s="147"/>
      <c r="BC38" s="147"/>
      <c r="BD38" s="147"/>
      <c r="BE38" s="147"/>
      <c r="BF38" s="147"/>
      <c r="BG38" s="147"/>
      <c r="BH38" s="147"/>
      <c r="BI38" s="147"/>
      <c r="BJ38" s="147"/>
      <c r="BK38" s="147"/>
      <c r="BL38" s="147"/>
      <c r="BM38" s="144">
        <f t="shared" si="11"/>
        <v>0</v>
      </c>
      <c r="BN38" s="146">
        <f t="shared" si="12"/>
        <v>0</v>
      </c>
      <c r="BO38" s="147"/>
      <c r="BP38" s="147"/>
      <c r="BQ38" s="147"/>
      <c r="BR38" s="147"/>
      <c r="BS38" s="147"/>
      <c r="BT38" s="147"/>
      <c r="BU38" s="148"/>
      <c r="BV38" s="148"/>
      <c r="BW38" s="148"/>
      <c r="BX38" s="148"/>
      <c r="BY38" s="148"/>
      <c r="BZ38" s="148"/>
      <c r="CA38" s="66"/>
    </row>
    <row r="39" spans="1:79" s="56" customFormat="1" ht="22.5" customHeight="1">
      <c r="A39" s="57">
        <f t="shared" si="44"/>
        <v>11</v>
      </c>
      <c r="B39" s="58" t="s">
        <v>143</v>
      </c>
      <c r="C39" s="59">
        <v>4356</v>
      </c>
      <c r="D39" s="60">
        <f t="shared" si="45"/>
        <v>4242</v>
      </c>
      <c r="E39" s="59">
        <v>2891</v>
      </c>
      <c r="F39" s="59">
        <v>1351</v>
      </c>
      <c r="G39" s="45">
        <f t="shared" si="2"/>
        <v>8089702</v>
      </c>
      <c r="H39" s="45">
        <f t="shared" si="3"/>
        <v>9554069</v>
      </c>
      <c r="I39" s="45">
        <f t="shared" si="4"/>
        <v>7388754</v>
      </c>
      <c r="J39" s="61"/>
      <c r="K39" s="61"/>
      <c r="L39" s="61">
        <v>4761870</v>
      </c>
      <c r="M39" s="59">
        <v>2626884</v>
      </c>
      <c r="N39" s="61"/>
      <c r="O39" s="61"/>
      <c r="P39" s="61">
        <v>2378</v>
      </c>
      <c r="Q39" s="45">
        <f t="shared" si="5"/>
        <v>2162937</v>
      </c>
      <c r="R39" s="61">
        <v>776105</v>
      </c>
      <c r="S39" s="61"/>
      <c r="T39" s="61"/>
      <c r="U39" s="61">
        <v>912351</v>
      </c>
      <c r="V39" s="61"/>
      <c r="W39" s="61">
        <v>474481</v>
      </c>
      <c r="X39" s="45">
        <f t="shared" si="6"/>
        <v>1464367</v>
      </c>
      <c r="Y39" s="61">
        <v>855348</v>
      </c>
      <c r="Z39" s="61">
        <v>269885</v>
      </c>
      <c r="AA39" s="61"/>
      <c r="AB39" s="61">
        <v>129950</v>
      </c>
      <c r="AC39" s="61">
        <v>162797</v>
      </c>
      <c r="AD39" s="61">
        <v>46387</v>
      </c>
      <c r="AE39" s="45">
        <f t="shared" si="7"/>
        <v>698570</v>
      </c>
      <c r="AF39" s="46">
        <f t="shared" si="8"/>
        <v>6732703</v>
      </c>
      <c r="AG39" s="61"/>
      <c r="AH39" s="61">
        <v>817127</v>
      </c>
      <c r="AI39" s="61"/>
      <c r="AJ39" s="61">
        <v>5647146</v>
      </c>
      <c r="AK39" s="61"/>
      <c r="AL39" s="61">
        <v>265810</v>
      </c>
      <c r="AM39" s="61"/>
      <c r="AN39" s="61"/>
      <c r="AO39" s="61">
        <v>2620</v>
      </c>
      <c r="AP39" s="63">
        <f t="shared" si="43"/>
        <v>1.2015533731400301</v>
      </c>
      <c r="AQ39" s="63"/>
      <c r="AR39" s="144">
        <f t="shared" si="42"/>
        <v>1356999</v>
      </c>
      <c r="AS39" s="145"/>
      <c r="AT39" s="145"/>
      <c r="AU39" s="145"/>
      <c r="AV39" s="145"/>
      <c r="AW39" s="145"/>
      <c r="AX39" s="147"/>
      <c r="AY39" s="147"/>
      <c r="AZ39" s="147"/>
      <c r="BA39" s="147"/>
      <c r="BB39" s="147"/>
      <c r="BC39" s="147"/>
      <c r="BD39" s="147"/>
      <c r="BE39" s="147"/>
      <c r="BF39" s="147"/>
      <c r="BG39" s="147"/>
      <c r="BH39" s="147"/>
      <c r="BI39" s="147"/>
      <c r="BJ39" s="147"/>
      <c r="BK39" s="147"/>
      <c r="BL39" s="147"/>
      <c r="BM39" s="144">
        <f t="shared" si="11"/>
        <v>1523714</v>
      </c>
      <c r="BN39" s="146">
        <v>505965</v>
      </c>
      <c r="BO39" s="147">
        <v>339250</v>
      </c>
      <c r="BP39" s="147">
        <v>171750</v>
      </c>
      <c r="BQ39" s="147">
        <v>817749</v>
      </c>
      <c r="BR39" s="147">
        <v>200000</v>
      </c>
      <c r="BS39" s="147"/>
      <c r="BT39" s="147"/>
      <c r="BU39" s="148"/>
      <c r="BV39" s="148">
        <v>1.27</v>
      </c>
      <c r="BW39" s="148"/>
      <c r="BX39" s="148"/>
      <c r="BY39" s="148"/>
      <c r="BZ39" s="148"/>
      <c r="CA39" s="66"/>
    </row>
    <row r="40" spans="1:79" s="56" customFormat="1" ht="22.5" customHeight="1">
      <c r="A40" s="57">
        <f t="shared" si="44"/>
        <v>12</v>
      </c>
      <c r="B40" s="58" t="s">
        <v>144</v>
      </c>
      <c r="C40" s="59">
        <v>2545</v>
      </c>
      <c r="D40" s="60">
        <f t="shared" si="45"/>
        <v>2879</v>
      </c>
      <c r="E40" s="59">
        <v>2305</v>
      </c>
      <c r="F40" s="59">
        <v>574</v>
      </c>
      <c r="G40" s="45">
        <f t="shared" si="2"/>
        <v>4358769</v>
      </c>
      <c r="H40" s="45">
        <f t="shared" si="3"/>
        <v>5543934</v>
      </c>
      <c r="I40" s="45">
        <f t="shared" si="4"/>
        <v>3588434</v>
      </c>
      <c r="J40" s="61">
        <v>6000</v>
      </c>
      <c r="K40" s="61"/>
      <c r="L40" s="61">
        <v>2395496</v>
      </c>
      <c r="M40" s="61">
        <v>1186938</v>
      </c>
      <c r="N40" s="61"/>
      <c r="O40" s="61"/>
      <c r="P40" s="61"/>
      <c r="Q40" s="45">
        <f t="shared" si="5"/>
        <v>1955500</v>
      </c>
      <c r="R40" s="61">
        <v>1390000</v>
      </c>
      <c r="S40" s="61">
        <v>2500</v>
      </c>
      <c r="T40" s="61"/>
      <c r="U40" s="61">
        <v>435000</v>
      </c>
      <c r="V40" s="61"/>
      <c r="W40" s="61">
        <v>128000</v>
      </c>
      <c r="X40" s="45">
        <f t="shared" si="6"/>
        <v>1185165</v>
      </c>
      <c r="Y40" s="61">
        <v>822050</v>
      </c>
      <c r="Z40" s="61">
        <v>173160</v>
      </c>
      <c r="AA40" s="61">
        <v>46980</v>
      </c>
      <c r="AB40" s="61">
        <v>47500</v>
      </c>
      <c r="AC40" s="61">
        <v>52975</v>
      </c>
      <c r="AD40" s="61">
        <v>42500</v>
      </c>
      <c r="AE40" s="45">
        <f t="shared" si="7"/>
        <v>770335</v>
      </c>
      <c r="AF40" s="46">
        <f t="shared" si="8"/>
        <v>3410961</v>
      </c>
      <c r="AG40" s="61"/>
      <c r="AH40" s="61">
        <v>443666</v>
      </c>
      <c r="AI40" s="61">
        <v>2270</v>
      </c>
      <c r="AJ40" s="61">
        <v>2752400</v>
      </c>
      <c r="AK40" s="61">
        <v>720</v>
      </c>
      <c r="AL40" s="61">
        <v>160520</v>
      </c>
      <c r="AM40" s="61"/>
      <c r="AN40" s="61"/>
      <c r="AO40" s="61">
        <v>51385</v>
      </c>
      <c r="AP40" s="63">
        <f t="shared" si="43"/>
        <v>1.2778712509465808</v>
      </c>
      <c r="AQ40" s="63"/>
      <c r="AR40" s="144">
        <f t="shared" si="42"/>
        <v>947808</v>
      </c>
      <c r="AS40" s="145"/>
      <c r="AT40" s="145"/>
      <c r="AU40" s="145"/>
      <c r="AV40" s="145"/>
      <c r="AW40" s="145"/>
      <c r="AX40" s="147"/>
      <c r="AY40" s="147"/>
      <c r="AZ40" s="147"/>
      <c r="BA40" s="147"/>
      <c r="BB40" s="147"/>
      <c r="BC40" s="147"/>
      <c r="BD40" s="147"/>
      <c r="BE40" s="147"/>
      <c r="BF40" s="147"/>
      <c r="BG40" s="147"/>
      <c r="BH40" s="147"/>
      <c r="BI40" s="147"/>
      <c r="BJ40" s="147"/>
      <c r="BK40" s="147"/>
      <c r="BL40" s="147"/>
      <c r="BM40" s="144">
        <f t="shared" si="11"/>
        <v>0</v>
      </c>
      <c r="BN40" s="146">
        <f t="shared" ref="BN40:BN71" si="46">+BO40+BP40</f>
        <v>0</v>
      </c>
      <c r="BO40" s="147"/>
      <c r="BP40" s="147"/>
      <c r="BQ40" s="147"/>
      <c r="BR40" s="147"/>
      <c r="BS40" s="147"/>
      <c r="BT40" s="147"/>
      <c r="BU40" s="148"/>
      <c r="BV40" s="148"/>
      <c r="BW40" s="148"/>
      <c r="BX40" s="148"/>
      <c r="BY40" s="148"/>
      <c r="BZ40" s="148"/>
      <c r="CA40" s="66"/>
    </row>
    <row r="41" spans="1:79" s="56" customFormat="1" ht="31.5" customHeight="1">
      <c r="A41" s="57">
        <f t="shared" si="44"/>
        <v>13</v>
      </c>
      <c r="B41" s="58" t="s">
        <v>145</v>
      </c>
      <c r="C41" s="59">
        <v>1700</v>
      </c>
      <c r="D41" s="60">
        <f t="shared" si="45"/>
        <v>1552</v>
      </c>
      <c r="E41" s="59">
        <v>1077</v>
      </c>
      <c r="F41" s="59">
        <v>475</v>
      </c>
      <c r="G41" s="45">
        <f t="shared" si="2"/>
        <v>740300</v>
      </c>
      <c r="H41" s="45">
        <f t="shared" si="3"/>
        <v>1725900</v>
      </c>
      <c r="I41" s="45">
        <f t="shared" si="4"/>
        <v>401500</v>
      </c>
      <c r="J41" s="61"/>
      <c r="K41" s="61"/>
      <c r="L41" s="61">
        <v>143000</v>
      </c>
      <c r="M41" s="61">
        <v>258500</v>
      </c>
      <c r="N41" s="61"/>
      <c r="O41" s="61"/>
      <c r="P41" s="61"/>
      <c r="Q41" s="45">
        <f t="shared" si="5"/>
        <v>1324400</v>
      </c>
      <c r="R41" s="61">
        <v>1006500</v>
      </c>
      <c r="S41" s="61">
        <v>15400</v>
      </c>
      <c r="T41" s="61"/>
      <c r="U41" s="61">
        <v>253000</v>
      </c>
      <c r="V41" s="61"/>
      <c r="W41" s="61">
        <v>49500</v>
      </c>
      <c r="X41" s="45">
        <f t="shared" si="6"/>
        <v>985600</v>
      </c>
      <c r="Y41" s="61">
        <v>272800</v>
      </c>
      <c r="Z41" s="61">
        <v>242000</v>
      </c>
      <c r="AA41" s="61">
        <v>277200</v>
      </c>
      <c r="AB41" s="61">
        <v>55000</v>
      </c>
      <c r="AC41" s="61">
        <v>110000</v>
      </c>
      <c r="AD41" s="61">
        <v>28600</v>
      </c>
      <c r="AE41" s="45">
        <f t="shared" si="7"/>
        <v>338800</v>
      </c>
      <c r="AF41" s="46">
        <f t="shared" si="8"/>
        <v>388543</v>
      </c>
      <c r="AG41" s="61"/>
      <c r="AH41" s="61">
        <v>232343</v>
      </c>
      <c r="AI41" s="61"/>
      <c r="AJ41" s="61">
        <v>143000</v>
      </c>
      <c r="AK41" s="61"/>
      <c r="AL41" s="61">
        <v>13200</v>
      </c>
      <c r="AM41" s="61"/>
      <c r="AN41" s="61"/>
      <c r="AO41" s="61"/>
      <c r="AP41" s="63">
        <f t="shared" si="43"/>
        <v>1.9053232203385468</v>
      </c>
      <c r="AQ41" s="63"/>
      <c r="AR41" s="144">
        <f t="shared" si="42"/>
        <v>351757</v>
      </c>
      <c r="AS41" s="145"/>
      <c r="AT41" s="145"/>
      <c r="AU41" s="145"/>
      <c r="AV41" s="145"/>
      <c r="AW41" s="145"/>
      <c r="AX41" s="147"/>
      <c r="AY41" s="147"/>
      <c r="AZ41" s="147"/>
      <c r="BA41" s="147"/>
      <c r="BB41" s="147"/>
      <c r="BC41" s="147"/>
      <c r="BD41" s="147"/>
      <c r="BE41" s="147"/>
      <c r="BF41" s="147"/>
      <c r="BG41" s="147"/>
      <c r="BH41" s="147"/>
      <c r="BI41" s="147"/>
      <c r="BJ41" s="147"/>
      <c r="BK41" s="147"/>
      <c r="BL41" s="147"/>
      <c r="BM41" s="144">
        <f t="shared" si="11"/>
        <v>401757</v>
      </c>
      <c r="BN41" s="146">
        <f t="shared" si="46"/>
        <v>191757</v>
      </c>
      <c r="BO41" s="147">
        <v>141757</v>
      </c>
      <c r="BP41" s="147">
        <v>50000</v>
      </c>
      <c r="BQ41" s="147">
        <v>150000</v>
      </c>
      <c r="BR41" s="147">
        <v>60000</v>
      </c>
      <c r="BS41" s="147"/>
      <c r="BT41" s="147"/>
      <c r="BU41" s="148"/>
      <c r="BV41" s="148">
        <v>0.94</v>
      </c>
      <c r="BW41" s="148"/>
      <c r="BX41" s="148"/>
      <c r="BY41" s="148">
        <v>30</v>
      </c>
      <c r="BZ41" s="148">
        <v>2.5</v>
      </c>
      <c r="CA41" s="66"/>
    </row>
    <row r="42" spans="1:79" s="56" customFormat="1" ht="21.75" customHeight="1">
      <c r="A42" s="57">
        <f t="shared" si="44"/>
        <v>14</v>
      </c>
      <c r="B42" s="58" t="s">
        <v>146</v>
      </c>
      <c r="C42" s="59">
        <v>403</v>
      </c>
      <c r="D42" s="60">
        <f t="shared" si="45"/>
        <v>403</v>
      </c>
      <c r="E42" s="59">
        <v>315</v>
      </c>
      <c r="F42" s="59">
        <v>88</v>
      </c>
      <c r="G42" s="45">
        <f t="shared" si="2"/>
        <v>330727</v>
      </c>
      <c r="H42" s="45">
        <f t="shared" si="3"/>
        <v>572627</v>
      </c>
      <c r="I42" s="45">
        <f t="shared" si="4"/>
        <v>288627</v>
      </c>
      <c r="J42" s="61"/>
      <c r="K42" s="61"/>
      <c r="L42" s="61">
        <v>189175</v>
      </c>
      <c r="M42" s="61">
        <v>99452</v>
      </c>
      <c r="N42" s="61"/>
      <c r="O42" s="61"/>
      <c r="P42" s="61">
        <v>400</v>
      </c>
      <c r="Q42" s="45">
        <f t="shared" si="5"/>
        <v>283600</v>
      </c>
      <c r="R42" s="61">
        <v>78000</v>
      </c>
      <c r="S42" s="61">
        <v>3800</v>
      </c>
      <c r="T42" s="61"/>
      <c r="U42" s="61">
        <v>182000</v>
      </c>
      <c r="V42" s="61">
        <v>1800</v>
      </c>
      <c r="W42" s="61">
        <v>18000</v>
      </c>
      <c r="X42" s="45">
        <f t="shared" si="6"/>
        <v>241900</v>
      </c>
      <c r="Y42" s="61">
        <v>171500</v>
      </c>
      <c r="Z42" s="61">
        <v>58000</v>
      </c>
      <c r="AA42" s="61">
        <v>2000</v>
      </c>
      <c r="AB42" s="61">
        <v>1400</v>
      </c>
      <c r="AC42" s="61"/>
      <c r="AD42" s="61">
        <v>9000</v>
      </c>
      <c r="AE42" s="45">
        <f t="shared" si="7"/>
        <v>41700</v>
      </c>
      <c r="AF42" s="46">
        <f t="shared" si="8"/>
        <v>157640</v>
      </c>
      <c r="AG42" s="61"/>
      <c r="AH42" s="61">
        <v>70840</v>
      </c>
      <c r="AI42" s="61"/>
      <c r="AJ42" s="61">
        <v>73500</v>
      </c>
      <c r="AK42" s="61"/>
      <c r="AL42" s="61">
        <v>1800</v>
      </c>
      <c r="AM42" s="61"/>
      <c r="AN42" s="61"/>
      <c r="AO42" s="61">
        <v>11500</v>
      </c>
      <c r="AP42" s="63">
        <f t="shared" si="43"/>
        <v>2.0979890890636894</v>
      </c>
      <c r="AQ42" s="63"/>
      <c r="AR42" s="144">
        <f t="shared" si="42"/>
        <v>173087</v>
      </c>
      <c r="AS42" s="145"/>
      <c r="AT42" s="145"/>
      <c r="AU42" s="145"/>
      <c r="AV42" s="145"/>
      <c r="AW42" s="145"/>
      <c r="AX42" s="147"/>
      <c r="AY42" s="147"/>
      <c r="AZ42" s="147"/>
      <c r="BA42" s="147"/>
      <c r="BB42" s="147"/>
      <c r="BC42" s="147"/>
      <c r="BD42" s="147"/>
      <c r="BE42" s="147"/>
      <c r="BF42" s="147"/>
      <c r="BG42" s="147"/>
      <c r="BH42" s="147"/>
      <c r="BI42" s="147"/>
      <c r="BJ42" s="147"/>
      <c r="BK42" s="147"/>
      <c r="BL42" s="147"/>
      <c r="BM42" s="144">
        <f t="shared" si="11"/>
        <v>140100</v>
      </c>
      <c r="BN42" s="146">
        <f t="shared" si="46"/>
        <v>77100</v>
      </c>
      <c r="BO42" s="147">
        <f>77100-16000</f>
        <v>61100</v>
      </c>
      <c r="BP42" s="147">
        <v>16000</v>
      </c>
      <c r="BQ42" s="147">
        <v>53000</v>
      </c>
      <c r="BR42" s="147">
        <v>10000</v>
      </c>
      <c r="BS42" s="147"/>
      <c r="BT42" s="147"/>
      <c r="BU42" s="148"/>
      <c r="BV42" s="148">
        <v>1.4</v>
      </c>
      <c r="BW42" s="148"/>
      <c r="BX42" s="148"/>
      <c r="BY42" s="148"/>
      <c r="BZ42" s="148"/>
      <c r="CA42" s="66"/>
    </row>
    <row r="43" spans="1:79" s="56" customFormat="1" ht="20.25" customHeight="1">
      <c r="A43" s="57">
        <f t="shared" si="44"/>
        <v>15</v>
      </c>
      <c r="B43" s="58" t="s">
        <v>147</v>
      </c>
      <c r="C43" s="59">
        <v>580</v>
      </c>
      <c r="D43" s="60">
        <f t="shared" si="45"/>
        <v>673</v>
      </c>
      <c r="E43" s="59">
        <v>585</v>
      </c>
      <c r="F43" s="59">
        <v>88</v>
      </c>
      <c r="G43" s="45">
        <f t="shared" si="2"/>
        <v>418535.04999999993</v>
      </c>
      <c r="H43" s="45">
        <f t="shared" si="3"/>
        <v>712834.95</v>
      </c>
      <c r="I43" s="45">
        <f t="shared" si="4"/>
        <v>280898</v>
      </c>
      <c r="J43" s="61"/>
      <c r="K43" s="61"/>
      <c r="L43" s="156">
        <v>135428</v>
      </c>
      <c r="M43" s="156">
        <v>145470</v>
      </c>
      <c r="N43" s="156"/>
      <c r="O43" s="156"/>
      <c r="P43" s="156"/>
      <c r="Q43" s="45">
        <f t="shared" si="5"/>
        <v>431936.94999999995</v>
      </c>
      <c r="R43" s="156">
        <v>268568.45</v>
      </c>
      <c r="S43" s="156"/>
      <c r="T43" s="156"/>
      <c r="U43" s="156">
        <v>156481.76999999999</v>
      </c>
      <c r="V43" s="156"/>
      <c r="W43" s="156">
        <v>6886.73</v>
      </c>
      <c r="X43" s="155">
        <f t="shared" si="6"/>
        <v>294299.90000000002</v>
      </c>
      <c r="Y43" s="156"/>
      <c r="Z43" s="156">
        <v>100876.3</v>
      </c>
      <c r="AA43" s="156">
        <v>153352.1</v>
      </c>
      <c r="AB43" s="156">
        <v>18696.7</v>
      </c>
      <c r="AC43" s="156">
        <v>12283.5</v>
      </c>
      <c r="AD43" s="156">
        <v>9091.2999999999993</v>
      </c>
      <c r="AE43" s="45">
        <f t="shared" si="7"/>
        <v>137637.04999999993</v>
      </c>
      <c r="AF43" s="46">
        <f t="shared" si="8"/>
        <v>375677.7</v>
      </c>
      <c r="AG43" s="61"/>
      <c r="AH43" s="156">
        <v>40296.699999999997</v>
      </c>
      <c r="AI43" s="156"/>
      <c r="AJ43" s="156">
        <v>335381</v>
      </c>
      <c r="AK43" s="156"/>
      <c r="AL43" s="156"/>
      <c r="AM43" s="156"/>
      <c r="AN43" s="156"/>
      <c r="AO43" s="156"/>
      <c r="AP43" s="63">
        <f t="shared" si="43"/>
        <v>1.1140801011079442</v>
      </c>
      <c r="AQ43" s="63"/>
      <c r="AR43" s="144">
        <f t="shared" si="42"/>
        <v>42857.349999999919</v>
      </c>
      <c r="AS43" s="145"/>
      <c r="AT43" s="145"/>
      <c r="AU43" s="145"/>
      <c r="AV43" s="145"/>
      <c r="AW43" s="145"/>
      <c r="AX43" s="147"/>
      <c r="AY43" s="147"/>
      <c r="AZ43" s="147"/>
      <c r="BA43" s="147"/>
      <c r="BB43" s="147"/>
      <c r="BC43" s="147"/>
      <c r="BD43" s="147"/>
      <c r="BE43" s="147"/>
      <c r="BF43" s="147"/>
      <c r="BG43" s="147"/>
      <c r="BH43" s="147"/>
      <c r="BI43" s="147"/>
      <c r="BJ43" s="147"/>
      <c r="BK43" s="147"/>
      <c r="BL43" s="147"/>
      <c r="BM43" s="144">
        <f t="shared" si="11"/>
        <v>0</v>
      </c>
      <c r="BN43" s="146">
        <f t="shared" si="46"/>
        <v>0</v>
      </c>
      <c r="BO43" s="147"/>
      <c r="BP43" s="147"/>
      <c r="BQ43" s="147"/>
      <c r="BR43" s="147"/>
      <c r="BS43" s="147"/>
      <c r="BT43" s="147"/>
      <c r="BU43" s="148"/>
      <c r="BV43" s="148"/>
      <c r="BW43" s="148"/>
      <c r="BX43" s="148"/>
      <c r="BY43" s="148"/>
      <c r="BZ43" s="148"/>
      <c r="CA43" s="66"/>
    </row>
    <row r="44" spans="1:79" s="56" customFormat="1" ht="32.25" customHeight="1">
      <c r="A44" s="57">
        <f t="shared" si="44"/>
        <v>16</v>
      </c>
      <c r="B44" s="58" t="s">
        <v>148</v>
      </c>
      <c r="C44" s="59">
        <v>525</v>
      </c>
      <c r="D44" s="60">
        <f t="shared" si="45"/>
        <v>467</v>
      </c>
      <c r="E44" s="59">
        <v>319</v>
      </c>
      <c r="F44" s="59">
        <v>148</v>
      </c>
      <c r="G44" s="45">
        <f t="shared" si="2"/>
        <v>293735</v>
      </c>
      <c r="H44" s="45">
        <f t="shared" si="3"/>
        <v>484024</v>
      </c>
      <c r="I44" s="45">
        <f t="shared" si="4"/>
        <v>177649</v>
      </c>
      <c r="J44" s="61"/>
      <c r="K44" s="61"/>
      <c r="L44" s="61">
        <v>8170</v>
      </c>
      <c r="M44" s="61">
        <v>169479</v>
      </c>
      <c r="N44" s="61"/>
      <c r="O44" s="61"/>
      <c r="P44" s="61"/>
      <c r="Q44" s="45">
        <f t="shared" si="5"/>
        <v>306375</v>
      </c>
      <c r="R44" s="156">
        <v>291385</v>
      </c>
      <c r="S44" s="156">
        <v>861</v>
      </c>
      <c r="T44" s="156"/>
      <c r="U44" s="156">
        <v>11370</v>
      </c>
      <c r="V44" s="156">
        <v>96</v>
      </c>
      <c r="W44" s="156">
        <v>2663</v>
      </c>
      <c r="X44" s="155">
        <f t="shared" si="6"/>
        <v>190289</v>
      </c>
      <c r="Y44" s="156"/>
      <c r="Z44" s="156">
        <v>107934</v>
      </c>
      <c r="AA44" s="156">
        <v>42172</v>
      </c>
      <c r="AB44" s="156">
        <v>27827</v>
      </c>
      <c r="AC44" s="156">
        <v>2887</v>
      </c>
      <c r="AD44" s="156">
        <v>9469</v>
      </c>
      <c r="AE44" s="45">
        <f t="shared" si="7"/>
        <v>116086</v>
      </c>
      <c r="AF44" s="46">
        <f t="shared" si="8"/>
        <v>149471</v>
      </c>
      <c r="AG44" s="61"/>
      <c r="AH44" s="156">
        <v>74770</v>
      </c>
      <c r="AI44" s="156">
        <v>207</v>
      </c>
      <c r="AJ44" s="156">
        <v>47898</v>
      </c>
      <c r="AK44" s="156"/>
      <c r="AL44" s="156">
        <v>21684</v>
      </c>
      <c r="AM44" s="156"/>
      <c r="AN44" s="156"/>
      <c r="AO44" s="156">
        <v>4912</v>
      </c>
      <c r="AP44" s="63">
        <f t="shared" si="43"/>
        <v>1.9651638110402687</v>
      </c>
      <c r="AQ44" s="63"/>
      <c r="AR44" s="144">
        <f t="shared" si="42"/>
        <v>144264</v>
      </c>
      <c r="AS44" s="145"/>
      <c r="AT44" s="145"/>
      <c r="AU44" s="145"/>
      <c r="AV44" s="145"/>
      <c r="AW44" s="145"/>
      <c r="AX44" s="147"/>
      <c r="AY44" s="147"/>
      <c r="AZ44" s="147"/>
      <c r="BA44" s="147"/>
      <c r="BB44" s="147"/>
      <c r="BC44" s="147"/>
      <c r="BD44" s="147"/>
      <c r="BE44" s="147"/>
      <c r="BF44" s="147"/>
      <c r="BG44" s="147"/>
      <c r="BH44" s="147"/>
      <c r="BI44" s="147"/>
      <c r="BJ44" s="147"/>
      <c r="BK44" s="147"/>
      <c r="BL44" s="147"/>
      <c r="BM44" s="144">
        <f t="shared" si="11"/>
        <v>165000</v>
      </c>
      <c r="BN44" s="146">
        <f t="shared" si="46"/>
        <v>75000</v>
      </c>
      <c r="BO44" s="147">
        <v>50000</v>
      </c>
      <c r="BP44" s="147">
        <v>25000</v>
      </c>
      <c r="BQ44" s="147">
        <v>73000</v>
      </c>
      <c r="BR44" s="147">
        <v>17000</v>
      </c>
      <c r="BS44" s="147"/>
      <c r="BT44" s="147"/>
      <c r="BU44" s="148"/>
      <c r="BV44" s="148"/>
      <c r="BW44" s="148"/>
      <c r="BX44" s="148"/>
      <c r="BY44" s="148"/>
      <c r="BZ44" s="148"/>
      <c r="CA44" s="66"/>
    </row>
    <row r="45" spans="1:79" s="56" customFormat="1" ht="32.25" customHeight="1">
      <c r="A45" s="57">
        <f t="shared" si="44"/>
        <v>17</v>
      </c>
      <c r="B45" s="58" t="s">
        <v>149</v>
      </c>
      <c r="C45" s="59">
        <v>1399</v>
      </c>
      <c r="D45" s="60">
        <v>1296</v>
      </c>
      <c r="E45" s="59">
        <v>886</v>
      </c>
      <c r="F45" s="59">
        <v>121</v>
      </c>
      <c r="G45" s="60">
        <v>788806</v>
      </c>
      <c r="H45" s="60">
        <v>1359252</v>
      </c>
      <c r="I45" s="60">
        <v>613696</v>
      </c>
      <c r="J45" s="198"/>
      <c r="K45" s="198"/>
      <c r="L45" s="59">
        <v>471316</v>
      </c>
      <c r="M45" s="59">
        <v>192418</v>
      </c>
      <c r="N45" s="198"/>
      <c r="O45" s="198"/>
      <c r="P45" s="198"/>
      <c r="Q45" s="60">
        <v>745556</v>
      </c>
      <c r="R45" s="59">
        <v>532694</v>
      </c>
      <c r="S45" s="198"/>
      <c r="T45" s="198"/>
      <c r="U45" s="59">
        <v>175649</v>
      </c>
      <c r="V45" s="198"/>
      <c r="W45" s="59">
        <v>37213</v>
      </c>
      <c r="X45" s="60">
        <v>570446</v>
      </c>
      <c r="Y45" s="59">
        <v>163462</v>
      </c>
      <c r="Z45" s="59">
        <v>80711</v>
      </c>
      <c r="AA45" s="59">
        <v>266923</v>
      </c>
      <c r="AB45" s="59">
        <v>32355</v>
      </c>
      <c r="AC45" s="59">
        <v>14975</v>
      </c>
      <c r="AD45" s="59">
        <v>12019</v>
      </c>
      <c r="AE45" s="60">
        <v>169979</v>
      </c>
      <c r="AF45" s="102">
        <v>440224</v>
      </c>
      <c r="AG45" s="59"/>
      <c r="AH45" s="59">
        <v>94748</v>
      </c>
      <c r="AI45" s="198"/>
      <c r="AJ45" s="59">
        <v>313344</v>
      </c>
      <c r="AK45" s="198"/>
      <c r="AL45" s="59">
        <v>14553</v>
      </c>
      <c r="AM45" s="198"/>
      <c r="AN45" s="198"/>
      <c r="AO45" s="59">
        <v>17579</v>
      </c>
      <c r="AP45" s="157">
        <v>1.7918000000000001</v>
      </c>
      <c r="AQ45" s="157"/>
      <c r="AR45" s="178">
        <v>348582</v>
      </c>
      <c r="AS45" s="145"/>
      <c r="AT45" s="145"/>
      <c r="AU45" s="145"/>
      <c r="AV45" s="145"/>
      <c r="AW45" s="145"/>
      <c r="AX45" s="147"/>
      <c r="AY45" s="147"/>
      <c r="AZ45" s="147"/>
      <c r="BA45" s="147"/>
      <c r="BB45" s="147"/>
      <c r="BC45" s="147"/>
      <c r="BD45" s="147"/>
      <c r="BE45" s="147"/>
      <c r="BF45" s="147"/>
      <c r="BG45" s="147"/>
      <c r="BH45" s="147"/>
      <c r="BI45" s="147"/>
      <c r="BJ45" s="147"/>
      <c r="BK45" s="147"/>
      <c r="BL45" s="147"/>
      <c r="BM45" s="144">
        <f t="shared" si="11"/>
        <v>0</v>
      </c>
      <c r="BN45" s="146">
        <f t="shared" si="46"/>
        <v>0</v>
      </c>
      <c r="BO45" s="147"/>
      <c r="BP45" s="147"/>
      <c r="BQ45" s="147"/>
      <c r="BR45" s="147"/>
      <c r="BS45" s="147"/>
      <c r="BT45" s="147"/>
      <c r="BU45" s="148"/>
      <c r="BV45" s="148"/>
      <c r="BW45" s="148"/>
      <c r="BX45" s="148"/>
      <c r="BY45" s="148"/>
      <c r="BZ45" s="148"/>
      <c r="CA45" s="66"/>
    </row>
    <row r="46" spans="1:79" s="56" customFormat="1" ht="32.25" customHeight="1">
      <c r="A46" s="57">
        <f t="shared" si="44"/>
        <v>18</v>
      </c>
      <c r="B46" s="58" t="s">
        <v>150</v>
      </c>
      <c r="C46" s="59">
        <v>452</v>
      </c>
      <c r="D46" s="60">
        <v>452</v>
      </c>
      <c r="E46" s="59">
        <v>343</v>
      </c>
      <c r="F46" s="59">
        <v>109</v>
      </c>
      <c r="G46" s="45">
        <f t="shared" ref="G46:G48" si="47">+I46+N46+O46+P46+AE46</f>
        <v>425589</v>
      </c>
      <c r="H46" s="45">
        <f t="shared" ref="H46:H96" si="48">+I46+N46+O46+P46+Q46</f>
        <v>1019589</v>
      </c>
      <c r="I46" s="45">
        <f t="shared" ref="I46:I103" si="49">SUM(J46:M46)</f>
        <v>74589</v>
      </c>
      <c r="J46" s="61"/>
      <c r="K46" s="61"/>
      <c r="L46" s="61">
        <v>41078</v>
      </c>
      <c r="M46" s="61">
        <v>33511</v>
      </c>
      <c r="N46" s="61"/>
      <c r="O46" s="61"/>
      <c r="P46" s="61">
        <v>5000</v>
      </c>
      <c r="Q46" s="45">
        <f t="shared" ref="Q46:Q100" si="50">SUM(R46:W46)</f>
        <v>940000</v>
      </c>
      <c r="R46" s="61">
        <v>350000</v>
      </c>
      <c r="S46" s="61">
        <v>25000</v>
      </c>
      <c r="T46" s="61"/>
      <c r="U46" s="61">
        <v>500000</v>
      </c>
      <c r="V46" s="61"/>
      <c r="W46" s="61">
        <v>65000</v>
      </c>
      <c r="X46" s="45">
        <f t="shared" ref="X46:X100" si="51">SUM(Y46:AD46)</f>
        <v>594000</v>
      </c>
      <c r="Y46" s="61">
        <v>476000</v>
      </c>
      <c r="Z46" s="61">
        <v>75000</v>
      </c>
      <c r="AA46" s="61">
        <v>5000</v>
      </c>
      <c r="AB46" s="61">
        <v>20000</v>
      </c>
      <c r="AC46" s="61"/>
      <c r="AD46" s="61">
        <v>18000</v>
      </c>
      <c r="AE46" s="45">
        <f t="shared" ref="AE46:AE72" si="52">+Q46-X46</f>
        <v>346000</v>
      </c>
      <c r="AF46" s="46">
        <f t="shared" ref="AF46:AF100" si="53">SUM(AH46:AO46)</f>
        <v>263000</v>
      </c>
      <c r="AG46" s="61"/>
      <c r="AH46" s="61">
        <v>62000</v>
      </c>
      <c r="AI46" s="61"/>
      <c r="AJ46" s="61">
        <v>82000</v>
      </c>
      <c r="AK46" s="61">
        <v>25000</v>
      </c>
      <c r="AL46" s="61">
        <v>94000</v>
      </c>
      <c r="AM46" s="61"/>
      <c r="AN46" s="61"/>
      <c r="AO46" s="61"/>
      <c r="AP46" s="63">
        <f t="shared" ref="AP46:AP52" si="54">G46/AF46</f>
        <v>1.6182091254752853</v>
      </c>
      <c r="AQ46" s="63"/>
      <c r="AR46" s="144">
        <f t="shared" ref="AR46:AR65" si="55">+G46-AF46</f>
        <v>162589</v>
      </c>
      <c r="AS46" s="145"/>
      <c r="AT46" s="145"/>
      <c r="AU46" s="145"/>
      <c r="AV46" s="145"/>
      <c r="AW46" s="145"/>
      <c r="AX46" s="147"/>
      <c r="AY46" s="147"/>
      <c r="AZ46" s="147"/>
      <c r="BA46" s="147"/>
      <c r="BB46" s="147"/>
      <c r="BC46" s="147"/>
      <c r="BD46" s="147"/>
      <c r="BE46" s="147"/>
      <c r="BF46" s="147"/>
      <c r="BG46" s="147"/>
      <c r="BH46" s="147"/>
      <c r="BI46" s="147"/>
      <c r="BJ46" s="147"/>
      <c r="BK46" s="147"/>
      <c r="BL46" s="147"/>
      <c r="BM46" s="144">
        <f t="shared" si="11"/>
        <v>361512</v>
      </c>
      <c r="BN46" s="146">
        <f t="shared" si="46"/>
        <v>144605</v>
      </c>
      <c r="BO46" s="147">
        <v>100000</v>
      </c>
      <c r="BP46" s="147">
        <v>44605</v>
      </c>
      <c r="BQ46" s="147">
        <v>191601</v>
      </c>
      <c r="BR46" s="147">
        <v>25306</v>
      </c>
      <c r="BS46" s="147"/>
      <c r="BT46" s="147"/>
      <c r="BU46" s="148"/>
      <c r="BV46" s="148">
        <v>1.3</v>
      </c>
      <c r="BW46" s="148"/>
      <c r="BX46" s="148"/>
      <c r="BY46" s="148">
        <v>30</v>
      </c>
      <c r="BZ46" s="148">
        <v>6.8</v>
      </c>
      <c r="CA46" s="66"/>
    </row>
    <row r="47" spans="1:79" s="56" customFormat="1" ht="32.25" customHeight="1">
      <c r="A47" s="57">
        <f t="shared" si="44"/>
        <v>19</v>
      </c>
      <c r="B47" s="58" t="s">
        <v>151</v>
      </c>
      <c r="C47" s="59">
        <v>1200</v>
      </c>
      <c r="D47" s="60">
        <v>1161</v>
      </c>
      <c r="E47" s="59">
        <v>1039</v>
      </c>
      <c r="F47" s="59">
        <v>122</v>
      </c>
      <c r="G47" s="45">
        <f t="shared" si="47"/>
        <v>1486375</v>
      </c>
      <c r="H47" s="45">
        <f t="shared" si="48"/>
        <v>2429375</v>
      </c>
      <c r="I47" s="45">
        <f t="shared" si="49"/>
        <v>1486375</v>
      </c>
      <c r="J47" s="61"/>
      <c r="K47" s="61"/>
      <c r="L47" s="61">
        <v>1264770</v>
      </c>
      <c r="M47" s="61">
        <v>221605</v>
      </c>
      <c r="N47" s="61"/>
      <c r="O47" s="61"/>
      <c r="P47" s="61">
        <v>0</v>
      </c>
      <c r="Q47" s="45">
        <f t="shared" si="50"/>
        <v>943000</v>
      </c>
      <c r="R47" s="61">
        <v>82000</v>
      </c>
      <c r="S47" s="61">
        <v>3100</v>
      </c>
      <c r="T47" s="61"/>
      <c r="U47" s="61">
        <v>143000</v>
      </c>
      <c r="V47" s="61"/>
      <c r="W47" s="61">
        <v>714900</v>
      </c>
      <c r="X47" s="45">
        <f t="shared" si="51"/>
        <v>943000</v>
      </c>
      <c r="Y47" s="61">
        <v>926000</v>
      </c>
      <c r="Z47" s="61"/>
      <c r="AA47" s="61"/>
      <c r="AB47" s="61"/>
      <c r="AC47" s="61"/>
      <c r="AD47" s="61">
        <v>17000</v>
      </c>
      <c r="AE47" s="45">
        <f t="shared" si="52"/>
        <v>0</v>
      </c>
      <c r="AF47" s="46">
        <f t="shared" si="53"/>
        <v>962000</v>
      </c>
      <c r="AG47" s="61"/>
      <c r="AH47" s="61">
        <v>145000</v>
      </c>
      <c r="AI47" s="61"/>
      <c r="AJ47" s="61">
        <v>817000</v>
      </c>
      <c r="AK47" s="61"/>
      <c r="AL47" s="61"/>
      <c r="AM47" s="61"/>
      <c r="AN47" s="61"/>
      <c r="AO47" s="61">
        <v>0</v>
      </c>
      <c r="AP47" s="63">
        <f t="shared" si="54"/>
        <v>1.5450883575883576</v>
      </c>
      <c r="AQ47" s="63"/>
      <c r="AR47" s="144">
        <f t="shared" si="55"/>
        <v>524375</v>
      </c>
      <c r="AS47" s="145"/>
      <c r="AT47" s="145"/>
      <c r="AU47" s="145"/>
      <c r="AV47" s="145"/>
      <c r="AW47" s="145"/>
      <c r="AX47" s="147"/>
      <c r="AY47" s="147"/>
      <c r="AZ47" s="147"/>
      <c r="BA47" s="147"/>
      <c r="BB47" s="147"/>
      <c r="BC47" s="147"/>
      <c r="BD47" s="147"/>
      <c r="BE47" s="147"/>
      <c r="BF47" s="147"/>
      <c r="BG47" s="147"/>
      <c r="BH47" s="147"/>
      <c r="BI47" s="147"/>
      <c r="BJ47" s="147"/>
      <c r="BK47" s="147"/>
      <c r="BL47" s="147"/>
      <c r="BM47" s="144">
        <f t="shared" si="11"/>
        <v>361512</v>
      </c>
      <c r="BN47" s="146">
        <f t="shared" si="46"/>
        <v>144605</v>
      </c>
      <c r="BO47" s="147">
        <v>100000</v>
      </c>
      <c r="BP47" s="147">
        <v>44605</v>
      </c>
      <c r="BQ47" s="147">
        <v>191601</v>
      </c>
      <c r="BR47" s="147">
        <v>25306</v>
      </c>
      <c r="BS47" s="147"/>
      <c r="BT47" s="147"/>
      <c r="BU47" s="148"/>
      <c r="BV47" s="148">
        <v>1.6</v>
      </c>
      <c r="BW47" s="148"/>
      <c r="BX47" s="148"/>
      <c r="BY47" s="148"/>
      <c r="BZ47" s="148"/>
      <c r="CA47" s="158"/>
    </row>
    <row r="48" spans="1:79" s="56" customFormat="1" ht="32.25" customHeight="1">
      <c r="A48" s="57">
        <f t="shared" si="44"/>
        <v>20</v>
      </c>
      <c r="B48" s="58" t="s">
        <v>152</v>
      </c>
      <c r="C48" s="59">
        <v>546</v>
      </c>
      <c r="D48" s="60">
        <f>+E48+F48</f>
        <v>503</v>
      </c>
      <c r="E48" s="59">
        <v>424</v>
      </c>
      <c r="F48" s="59">
        <v>79</v>
      </c>
      <c r="G48" s="45">
        <f t="shared" si="47"/>
        <v>342270</v>
      </c>
      <c r="H48" s="45">
        <f t="shared" si="48"/>
        <v>523100</v>
      </c>
      <c r="I48" s="45">
        <f t="shared" si="49"/>
        <v>260000</v>
      </c>
      <c r="J48" s="61"/>
      <c r="K48" s="61"/>
      <c r="L48" s="61">
        <v>160000</v>
      </c>
      <c r="M48" s="61">
        <v>100000</v>
      </c>
      <c r="N48" s="61"/>
      <c r="O48" s="61"/>
      <c r="P48" s="61"/>
      <c r="Q48" s="45">
        <f t="shared" si="50"/>
        <v>263100</v>
      </c>
      <c r="R48" s="61">
        <v>142000</v>
      </c>
      <c r="S48" s="61">
        <v>4200</v>
      </c>
      <c r="T48" s="61"/>
      <c r="U48" s="61">
        <v>113000</v>
      </c>
      <c r="V48" s="61">
        <v>900</v>
      </c>
      <c r="W48" s="61">
        <v>3000</v>
      </c>
      <c r="X48" s="45">
        <f t="shared" si="51"/>
        <v>180830</v>
      </c>
      <c r="Y48" s="61">
        <v>108000</v>
      </c>
      <c r="Z48" s="61">
        <v>38500</v>
      </c>
      <c r="AA48" s="61">
        <v>5200</v>
      </c>
      <c r="AB48" s="61">
        <v>21500</v>
      </c>
      <c r="AC48" s="61">
        <v>2430</v>
      </c>
      <c r="AD48" s="61">
        <v>5200</v>
      </c>
      <c r="AE48" s="45">
        <f t="shared" si="52"/>
        <v>82270</v>
      </c>
      <c r="AF48" s="46">
        <f t="shared" si="53"/>
        <v>258980</v>
      </c>
      <c r="AG48" s="61"/>
      <c r="AH48" s="61">
        <v>72400</v>
      </c>
      <c r="AI48" s="61"/>
      <c r="AJ48" s="61">
        <v>167000</v>
      </c>
      <c r="AK48" s="61"/>
      <c r="AL48" s="61">
        <v>9100</v>
      </c>
      <c r="AM48" s="61"/>
      <c r="AN48" s="61">
        <v>5880</v>
      </c>
      <c r="AO48" s="61">
        <v>4600</v>
      </c>
      <c r="AP48" s="63">
        <f t="shared" si="54"/>
        <v>1.321607846165727</v>
      </c>
      <c r="AQ48" s="63"/>
      <c r="AR48" s="144">
        <f t="shared" si="55"/>
        <v>83290</v>
      </c>
      <c r="AS48" s="145"/>
      <c r="AT48" s="145"/>
      <c r="AU48" s="145"/>
      <c r="AV48" s="145"/>
      <c r="AW48" s="145"/>
      <c r="AX48" s="147"/>
      <c r="AY48" s="147"/>
      <c r="AZ48" s="147"/>
      <c r="BA48" s="147"/>
      <c r="BB48" s="147"/>
      <c r="BC48" s="147"/>
      <c r="BD48" s="147"/>
      <c r="BE48" s="147"/>
      <c r="BF48" s="147"/>
      <c r="BG48" s="147"/>
      <c r="BH48" s="147"/>
      <c r="BI48" s="147"/>
      <c r="BJ48" s="147"/>
      <c r="BK48" s="147"/>
      <c r="BL48" s="147"/>
      <c r="BM48" s="144">
        <f t="shared" si="11"/>
        <v>104790</v>
      </c>
      <c r="BN48" s="146">
        <f t="shared" si="46"/>
        <v>42323</v>
      </c>
      <c r="BO48" s="147">
        <v>20823</v>
      </c>
      <c r="BP48" s="147">
        <v>21500</v>
      </c>
      <c r="BQ48" s="147">
        <v>59467</v>
      </c>
      <c r="BR48" s="147">
        <v>3000</v>
      </c>
      <c r="BS48" s="147"/>
      <c r="BT48" s="147"/>
      <c r="BU48" s="148"/>
      <c r="BV48" s="148">
        <v>1</v>
      </c>
      <c r="BW48" s="148"/>
      <c r="BX48" s="148"/>
      <c r="BY48" s="148">
        <v>60</v>
      </c>
      <c r="BZ48" s="148">
        <v>1.8</v>
      </c>
      <c r="CA48" s="66"/>
    </row>
    <row r="49" spans="1:79" s="56" customFormat="1" ht="32.25" customHeight="1">
      <c r="A49" s="57">
        <f t="shared" si="44"/>
        <v>21</v>
      </c>
      <c r="B49" s="92" t="s">
        <v>153</v>
      </c>
      <c r="C49" s="59">
        <v>1825</v>
      </c>
      <c r="D49" s="45">
        <v>1770</v>
      </c>
      <c r="E49" s="61">
        <v>1825</v>
      </c>
      <c r="F49" s="61"/>
      <c r="G49" s="45">
        <v>986344</v>
      </c>
      <c r="H49" s="45">
        <f t="shared" si="48"/>
        <v>1900355</v>
      </c>
      <c r="I49" s="45">
        <f t="shared" si="49"/>
        <v>1098951</v>
      </c>
      <c r="J49" s="61"/>
      <c r="K49" s="61">
        <v>3667</v>
      </c>
      <c r="L49" s="61">
        <v>771635</v>
      </c>
      <c r="M49" s="61">
        <v>323649</v>
      </c>
      <c r="N49" s="61"/>
      <c r="O49" s="61"/>
      <c r="P49" s="61"/>
      <c r="Q49" s="45">
        <f t="shared" si="50"/>
        <v>801404</v>
      </c>
      <c r="R49" s="61">
        <v>565547</v>
      </c>
      <c r="S49" s="61"/>
      <c r="T49" s="61">
        <v>0</v>
      </c>
      <c r="U49" s="61">
        <v>210800</v>
      </c>
      <c r="V49" s="61">
        <v>22057</v>
      </c>
      <c r="W49" s="61">
        <v>3000</v>
      </c>
      <c r="X49" s="45">
        <f t="shared" si="51"/>
        <v>679331</v>
      </c>
      <c r="Y49" s="61">
        <v>196799</v>
      </c>
      <c r="Z49" s="61">
        <v>185688</v>
      </c>
      <c r="AA49" s="61">
        <v>260594</v>
      </c>
      <c r="AB49" s="61">
        <v>18000</v>
      </c>
      <c r="AC49" s="61">
        <v>250</v>
      </c>
      <c r="AD49" s="61">
        <v>18000</v>
      </c>
      <c r="AE49" s="45">
        <f t="shared" si="52"/>
        <v>122073</v>
      </c>
      <c r="AF49" s="46">
        <f t="shared" si="53"/>
        <v>906981</v>
      </c>
      <c r="AG49" s="61"/>
      <c r="AH49" s="61">
        <v>258375</v>
      </c>
      <c r="AI49" s="61">
        <v>0</v>
      </c>
      <c r="AJ49" s="61">
        <v>641606</v>
      </c>
      <c r="AK49" s="61">
        <v>0</v>
      </c>
      <c r="AL49" s="61">
        <v>7000</v>
      </c>
      <c r="AM49" s="61">
        <v>0</v>
      </c>
      <c r="AN49" s="61">
        <v>0</v>
      </c>
      <c r="AO49" s="61">
        <v>0</v>
      </c>
      <c r="AP49" s="63">
        <f t="shared" si="54"/>
        <v>1.087502384283684</v>
      </c>
      <c r="AQ49" s="63"/>
      <c r="AR49" s="144">
        <f t="shared" si="55"/>
        <v>79363</v>
      </c>
      <c r="AS49" s="145"/>
      <c r="AT49" s="145"/>
      <c r="AU49" s="145"/>
      <c r="AV49" s="145"/>
      <c r="AW49" s="145"/>
      <c r="AX49" s="147"/>
      <c r="AY49" s="147"/>
      <c r="AZ49" s="147"/>
      <c r="BA49" s="147"/>
      <c r="BB49" s="147"/>
      <c r="BC49" s="147"/>
      <c r="BD49" s="147"/>
      <c r="BE49" s="147"/>
      <c r="BF49" s="147"/>
      <c r="BG49" s="147"/>
      <c r="BH49" s="147"/>
      <c r="BI49" s="147"/>
      <c r="BJ49" s="147"/>
      <c r="BK49" s="147"/>
      <c r="BL49" s="147"/>
      <c r="BM49" s="144">
        <f t="shared" si="11"/>
        <v>326798</v>
      </c>
      <c r="BN49" s="146">
        <f t="shared" si="46"/>
        <v>146181</v>
      </c>
      <c r="BO49" s="147">
        <v>128109</v>
      </c>
      <c r="BP49" s="147">
        <v>18072</v>
      </c>
      <c r="BQ49" s="147">
        <v>146073</v>
      </c>
      <c r="BR49" s="147">
        <v>34544</v>
      </c>
      <c r="BS49" s="147"/>
      <c r="BT49" s="147"/>
      <c r="BU49" s="148">
        <v>0.44</v>
      </c>
      <c r="BV49" s="148"/>
      <c r="BW49" s="148"/>
      <c r="BX49" s="148"/>
      <c r="BY49" s="148">
        <v>15</v>
      </c>
      <c r="BZ49" s="148">
        <v>9.5</v>
      </c>
      <c r="CA49" s="160"/>
    </row>
    <row r="50" spans="1:79" s="56" customFormat="1" ht="32.25" customHeight="1">
      <c r="A50" s="57">
        <f t="shared" si="44"/>
        <v>22</v>
      </c>
      <c r="B50" s="58" t="s">
        <v>154</v>
      </c>
      <c r="C50" s="59">
        <v>2980</v>
      </c>
      <c r="D50" s="60">
        <f t="shared" ref="D50:D51" si="56">+E50+F50</f>
        <v>2450</v>
      </c>
      <c r="E50" s="59">
        <v>2110</v>
      </c>
      <c r="F50" s="59">
        <v>340</v>
      </c>
      <c r="G50" s="45">
        <f t="shared" ref="G50:G61" si="57">+I50+N50+O50+P50+AE50</f>
        <v>2867000</v>
      </c>
      <c r="H50" s="45">
        <f t="shared" si="48"/>
        <v>4089000</v>
      </c>
      <c r="I50" s="45">
        <f t="shared" si="49"/>
        <v>2162000</v>
      </c>
      <c r="J50" s="61"/>
      <c r="K50" s="61"/>
      <c r="L50" s="61">
        <v>1243150</v>
      </c>
      <c r="M50" s="61">
        <v>918850</v>
      </c>
      <c r="N50" s="61"/>
      <c r="O50" s="61"/>
      <c r="P50" s="61">
        <v>15000</v>
      </c>
      <c r="Q50" s="45">
        <f t="shared" si="50"/>
        <v>1912000</v>
      </c>
      <c r="R50" s="61">
        <v>1350000</v>
      </c>
      <c r="S50" s="61"/>
      <c r="T50" s="61"/>
      <c r="U50" s="61">
        <v>550000</v>
      </c>
      <c r="V50" s="61">
        <v>5000</v>
      </c>
      <c r="W50" s="61">
        <v>7000</v>
      </c>
      <c r="X50" s="45">
        <f t="shared" si="51"/>
        <v>1222000</v>
      </c>
      <c r="Y50" s="61">
        <v>750000</v>
      </c>
      <c r="Z50" s="61">
        <v>300000</v>
      </c>
      <c r="AA50" s="61">
        <v>25000</v>
      </c>
      <c r="AB50" s="61">
        <v>100000</v>
      </c>
      <c r="AC50" s="61">
        <v>12000</v>
      </c>
      <c r="AD50" s="61">
        <v>35000</v>
      </c>
      <c r="AE50" s="45">
        <f t="shared" si="52"/>
        <v>690000</v>
      </c>
      <c r="AF50" s="46">
        <f t="shared" si="53"/>
        <v>2040000</v>
      </c>
      <c r="AG50" s="61"/>
      <c r="AH50" s="61">
        <v>320000</v>
      </c>
      <c r="AI50" s="61">
        <v>6000</v>
      </c>
      <c r="AJ50" s="61">
        <v>1539000</v>
      </c>
      <c r="AK50" s="61">
        <v>75000</v>
      </c>
      <c r="AL50" s="61">
        <v>80000</v>
      </c>
      <c r="AM50" s="61"/>
      <c r="AN50" s="61"/>
      <c r="AO50" s="61">
        <v>20000</v>
      </c>
      <c r="AP50" s="63">
        <f t="shared" si="54"/>
        <v>1.405392156862745</v>
      </c>
      <c r="AQ50" s="63"/>
      <c r="AR50" s="144">
        <f t="shared" si="55"/>
        <v>827000</v>
      </c>
      <c r="AS50" s="145"/>
      <c r="AT50" s="145"/>
      <c r="AU50" s="145"/>
      <c r="AV50" s="145"/>
      <c r="AW50" s="145"/>
      <c r="AX50" s="147"/>
      <c r="AY50" s="147"/>
      <c r="AZ50" s="147"/>
      <c r="BA50" s="147"/>
      <c r="BB50" s="147"/>
      <c r="BC50" s="147"/>
      <c r="BD50" s="147"/>
      <c r="BE50" s="147"/>
      <c r="BF50" s="147"/>
      <c r="BG50" s="147"/>
      <c r="BH50" s="147"/>
      <c r="BI50" s="147"/>
      <c r="BJ50" s="147"/>
      <c r="BK50" s="147"/>
      <c r="BL50" s="147"/>
      <c r="BM50" s="144">
        <f t="shared" si="11"/>
        <v>547000</v>
      </c>
      <c r="BN50" s="146">
        <f t="shared" si="46"/>
        <v>182000</v>
      </c>
      <c r="BO50" s="147">
        <v>135000</v>
      </c>
      <c r="BP50" s="147">
        <v>47000</v>
      </c>
      <c r="BQ50" s="147">
        <v>300000</v>
      </c>
      <c r="BR50" s="147">
        <v>65000</v>
      </c>
      <c r="BS50" s="147"/>
      <c r="BT50" s="147"/>
      <c r="BU50" s="148"/>
      <c r="BV50" s="148"/>
      <c r="BW50" s="148">
        <v>2</v>
      </c>
      <c r="BX50" s="148"/>
      <c r="BY50" s="148"/>
      <c r="BZ50" s="148"/>
      <c r="CA50" s="66"/>
    </row>
    <row r="51" spans="1:79" s="56" customFormat="1" ht="32.25" customHeight="1">
      <c r="A51" s="57">
        <f t="shared" si="44"/>
        <v>23</v>
      </c>
      <c r="B51" s="58" t="s">
        <v>155</v>
      </c>
      <c r="C51" s="59">
        <v>1108</v>
      </c>
      <c r="D51" s="60">
        <f t="shared" si="56"/>
        <v>874</v>
      </c>
      <c r="E51" s="59">
        <v>698</v>
      </c>
      <c r="F51" s="59">
        <v>176</v>
      </c>
      <c r="G51" s="45">
        <f t="shared" si="57"/>
        <v>520169</v>
      </c>
      <c r="H51" s="45">
        <f t="shared" si="48"/>
        <v>557659</v>
      </c>
      <c r="I51" s="45">
        <f t="shared" si="49"/>
        <v>506989</v>
      </c>
      <c r="J51" s="61"/>
      <c r="K51" s="61"/>
      <c r="L51" s="61">
        <v>408618</v>
      </c>
      <c r="M51" s="61">
        <v>98371</v>
      </c>
      <c r="N51" s="61"/>
      <c r="O51" s="61"/>
      <c r="P51" s="61">
        <v>180</v>
      </c>
      <c r="Q51" s="45">
        <f t="shared" si="50"/>
        <v>50490</v>
      </c>
      <c r="R51" s="61">
        <v>15900</v>
      </c>
      <c r="S51" s="61"/>
      <c r="T51" s="61"/>
      <c r="U51" s="61">
        <v>18600</v>
      </c>
      <c r="V51" s="61">
        <v>15000</v>
      </c>
      <c r="W51" s="61">
        <v>990</v>
      </c>
      <c r="X51" s="45">
        <f t="shared" si="51"/>
        <v>37490</v>
      </c>
      <c r="Y51" s="61">
        <v>18900</v>
      </c>
      <c r="Z51" s="61">
        <v>16600</v>
      </c>
      <c r="AA51" s="61">
        <v>80</v>
      </c>
      <c r="AB51" s="61">
        <v>40</v>
      </c>
      <c r="AC51" s="61">
        <v>550</v>
      </c>
      <c r="AD51" s="61">
        <v>1320</v>
      </c>
      <c r="AE51" s="45">
        <f t="shared" si="52"/>
        <v>13000</v>
      </c>
      <c r="AF51" s="46">
        <f t="shared" si="53"/>
        <v>419600</v>
      </c>
      <c r="AG51" s="61"/>
      <c r="AH51" s="61">
        <v>116900</v>
      </c>
      <c r="AI51" s="61"/>
      <c r="AJ51" s="61">
        <v>270600</v>
      </c>
      <c r="AK51" s="61"/>
      <c r="AL51" s="61">
        <v>26000</v>
      </c>
      <c r="AM51" s="61"/>
      <c r="AN51" s="61"/>
      <c r="AO51" s="61">
        <v>6100</v>
      </c>
      <c r="AP51" s="63">
        <f t="shared" si="54"/>
        <v>1.2396782650142992</v>
      </c>
      <c r="AQ51" s="63"/>
      <c r="AR51" s="144">
        <f t="shared" si="55"/>
        <v>100569</v>
      </c>
      <c r="AS51" s="145"/>
      <c r="AT51" s="145"/>
      <c r="AU51" s="145"/>
      <c r="AV51" s="145"/>
      <c r="AW51" s="145"/>
      <c r="AX51" s="147"/>
      <c r="AY51" s="147"/>
      <c r="AZ51" s="147"/>
      <c r="BA51" s="147"/>
      <c r="BB51" s="147"/>
      <c r="BC51" s="147"/>
      <c r="BD51" s="147"/>
      <c r="BE51" s="147"/>
      <c r="BF51" s="147"/>
      <c r="BG51" s="147"/>
      <c r="BH51" s="147"/>
      <c r="BI51" s="147"/>
      <c r="BJ51" s="147"/>
      <c r="BK51" s="147"/>
      <c r="BL51" s="147"/>
      <c r="BM51" s="144">
        <f t="shared" si="11"/>
        <v>90469</v>
      </c>
      <c r="BN51" s="146">
        <f t="shared" si="46"/>
        <v>22617</v>
      </c>
      <c r="BO51" s="147">
        <v>22617</v>
      </c>
      <c r="BP51" s="147"/>
      <c r="BQ51" s="147">
        <v>54282</v>
      </c>
      <c r="BR51" s="147">
        <v>13570</v>
      </c>
      <c r="BS51" s="147"/>
      <c r="BT51" s="147"/>
      <c r="BU51" s="148"/>
      <c r="BV51" s="148">
        <v>1</v>
      </c>
      <c r="BW51" s="148"/>
      <c r="BX51" s="148"/>
      <c r="BY51" s="148"/>
      <c r="BZ51" s="148"/>
      <c r="CA51" s="66"/>
    </row>
    <row r="52" spans="1:79" s="56" customFormat="1" ht="24.75" customHeight="1">
      <c r="A52" s="57">
        <f t="shared" si="44"/>
        <v>24</v>
      </c>
      <c r="B52" s="58" t="s">
        <v>156</v>
      </c>
      <c r="C52" s="59">
        <v>1812</v>
      </c>
      <c r="D52" s="60">
        <v>1619</v>
      </c>
      <c r="E52" s="59">
        <v>1641</v>
      </c>
      <c r="F52" s="59">
        <v>171</v>
      </c>
      <c r="G52" s="45">
        <f t="shared" si="57"/>
        <v>1034973</v>
      </c>
      <c r="H52" s="45">
        <f t="shared" si="48"/>
        <v>1301007</v>
      </c>
      <c r="I52" s="45">
        <f t="shared" si="49"/>
        <v>881723</v>
      </c>
      <c r="J52" s="61"/>
      <c r="K52" s="61"/>
      <c r="L52" s="61">
        <v>642407</v>
      </c>
      <c r="M52" s="61">
        <v>239316</v>
      </c>
      <c r="N52" s="61"/>
      <c r="O52" s="61"/>
      <c r="P52" s="61"/>
      <c r="Q52" s="45">
        <f t="shared" si="50"/>
        <v>419284</v>
      </c>
      <c r="R52" s="61">
        <v>340757</v>
      </c>
      <c r="S52" s="61">
        <v>9225</v>
      </c>
      <c r="T52" s="61"/>
      <c r="U52" s="61">
        <v>46468</v>
      </c>
      <c r="V52" s="61">
        <v>9904</v>
      </c>
      <c r="W52" s="61">
        <v>12930</v>
      </c>
      <c r="X52" s="45">
        <f t="shared" si="51"/>
        <v>266034</v>
      </c>
      <c r="Y52" s="61">
        <v>96757</v>
      </c>
      <c r="Z52" s="61">
        <v>69160</v>
      </c>
      <c r="AA52" s="61">
        <v>73808</v>
      </c>
      <c r="AB52" s="61">
        <v>8543</v>
      </c>
      <c r="AC52" s="61">
        <v>9949</v>
      </c>
      <c r="AD52" s="61">
        <v>7817</v>
      </c>
      <c r="AE52" s="45">
        <f t="shared" si="52"/>
        <v>153250</v>
      </c>
      <c r="AF52" s="46">
        <f t="shared" si="53"/>
        <v>837630</v>
      </c>
      <c r="AG52" s="61"/>
      <c r="AH52" s="61">
        <v>251661</v>
      </c>
      <c r="AI52" s="61"/>
      <c r="AJ52" s="61">
        <v>493774</v>
      </c>
      <c r="AK52" s="61"/>
      <c r="AL52" s="61">
        <v>25264</v>
      </c>
      <c r="AM52" s="61"/>
      <c r="AN52" s="61">
        <v>3693</v>
      </c>
      <c r="AO52" s="61">
        <v>63238</v>
      </c>
      <c r="AP52" s="63">
        <f t="shared" si="54"/>
        <v>1.2355968625765552</v>
      </c>
      <c r="AQ52" s="63"/>
      <c r="AR52" s="144">
        <f t="shared" si="55"/>
        <v>197343</v>
      </c>
      <c r="AS52" s="145"/>
      <c r="AT52" s="145"/>
      <c r="AU52" s="145"/>
      <c r="AV52" s="145"/>
      <c r="AW52" s="145"/>
      <c r="AX52" s="147"/>
      <c r="AY52" s="147"/>
      <c r="AZ52" s="147"/>
      <c r="BA52" s="147"/>
      <c r="BB52" s="147"/>
      <c r="BC52" s="147"/>
      <c r="BD52" s="147"/>
      <c r="BE52" s="147"/>
      <c r="BF52" s="147"/>
      <c r="BG52" s="147"/>
      <c r="BH52" s="147"/>
      <c r="BI52" s="147"/>
      <c r="BJ52" s="147"/>
      <c r="BK52" s="147"/>
      <c r="BL52" s="147"/>
      <c r="BM52" s="144">
        <f t="shared" si="11"/>
        <v>197343</v>
      </c>
      <c r="BN52" s="146">
        <f t="shared" si="46"/>
        <v>74990</v>
      </c>
      <c r="BO52" s="147">
        <v>74990</v>
      </c>
      <c r="BP52" s="147"/>
      <c r="BQ52" s="147">
        <v>76964</v>
      </c>
      <c r="BR52" s="147">
        <v>45389</v>
      </c>
      <c r="BS52" s="147"/>
      <c r="BT52" s="147"/>
      <c r="BU52" s="148">
        <v>0.98</v>
      </c>
      <c r="BV52" s="148"/>
      <c r="BW52" s="148"/>
      <c r="BX52" s="148"/>
      <c r="BY52" s="148">
        <v>5.8</v>
      </c>
      <c r="BZ52" s="148">
        <v>1.9</v>
      </c>
      <c r="CA52" s="66"/>
    </row>
    <row r="53" spans="1:79" s="56" customFormat="1" ht="25.5" customHeight="1">
      <c r="A53" s="57">
        <v>25</v>
      </c>
      <c r="B53" s="79" t="s">
        <v>157</v>
      </c>
      <c r="C53" s="59"/>
      <c r="D53" s="60">
        <f t="shared" ref="D53:D59" si="58">+E53+F53</f>
        <v>0</v>
      </c>
      <c r="E53" s="59"/>
      <c r="F53" s="59"/>
      <c r="G53" s="45">
        <f t="shared" si="57"/>
        <v>0</v>
      </c>
      <c r="H53" s="45">
        <f t="shared" si="48"/>
        <v>0</v>
      </c>
      <c r="I53" s="45">
        <f t="shared" si="49"/>
        <v>0</v>
      </c>
      <c r="J53" s="61"/>
      <c r="K53" s="61"/>
      <c r="L53" s="61"/>
      <c r="M53" s="61"/>
      <c r="N53" s="61"/>
      <c r="O53" s="61"/>
      <c r="P53" s="61"/>
      <c r="Q53" s="45">
        <f t="shared" si="50"/>
        <v>0</v>
      </c>
      <c r="R53" s="61"/>
      <c r="S53" s="61"/>
      <c r="T53" s="61"/>
      <c r="U53" s="61"/>
      <c r="V53" s="61"/>
      <c r="W53" s="61"/>
      <c r="X53" s="45">
        <f t="shared" si="51"/>
        <v>0</v>
      </c>
      <c r="Y53" s="61"/>
      <c r="Z53" s="61"/>
      <c r="AA53" s="61"/>
      <c r="AB53" s="61"/>
      <c r="AC53" s="61"/>
      <c r="AD53" s="61"/>
      <c r="AE53" s="45">
        <f t="shared" si="52"/>
        <v>0</v>
      </c>
      <c r="AF53" s="46">
        <f t="shared" si="53"/>
        <v>0</v>
      </c>
      <c r="AG53" s="61"/>
      <c r="AH53" s="61"/>
      <c r="AI53" s="61"/>
      <c r="AJ53" s="61"/>
      <c r="AK53" s="61"/>
      <c r="AL53" s="61"/>
      <c r="AM53" s="61"/>
      <c r="AN53" s="61"/>
      <c r="AO53" s="61"/>
      <c r="AP53" s="63"/>
      <c r="AQ53" s="63"/>
      <c r="AR53" s="144">
        <f t="shared" si="55"/>
        <v>0</v>
      </c>
      <c r="AS53" s="145"/>
      <c r="AT53" s="145"/>
      <c r="AU53" s="145"/>
      <c r="AV53" s="145"/>
      <c r="AW53" s="145"/>
      <c r="AX53" s="147"/>
      <c r="AY53" s="147"/>
      <c r="AZ53" s="147"/>
      <c r="BA53" s="147"/>
      <c r="BB53" s="147"/>
      <c r="BC53" s="147"/>
      <c r="BD53" s="147"/>
      <c r="BE53" s="147"/>
      <c r="BF53" s="147"/>
      <c r="BG53" s="147"/>
      <c r="BH53" s="147"/>
      <c r="BI53" s="147"/>
      <c r="BJ53" s="147"/>
      <c r="BK53" s="147"/>
      <c r="BL53" s="147"/>
      <c r="BM53" s="144">
        <f t="shared" si="11"/>
        <v>0</v>
      </c>
      <c r="BN53" s="146">
        <f t="shared" si="46"/>
        <v>0</v>
      </c>
      <c r="BO53" s="147"/>
      <c r="BP53" s="147"/>
      <c r="BQ53" s="147"/>
      <c r="BR53" s="147"/>
      <c r="BS53" s="147"/>
      <c r="BT53" s="147"/>
      <c r="BU53" s="148"/>
      <c r="BV53" s="148"/>
      <c r="BW53" s="148"/>
      <c r="BX53" s="148"/>
      <c r="BY53" s="148"/>
      <c r="BZ53" s="148"/>
      <c r="CA53" s="66"/>
    </row>
    <row r="54" spans="1:79" s="56" customFormat="1" ht="25.5" customHeight="1">
      <c r="A54" s="103" t="s">
        <v>256</v>
      </c>
      <c r="B54" s="79" t="s">
        <v>157</v>
      </c>
      <c r="C54" s="59">
        <v>1316</v>
      </c>
      <c r="D54" s="95">
        <f t="shared" si="58"/>
        <v>0</v>
      </c>
      <c r="E54" s="80"/>
      <c r="F54" s="80"/>
      <c r="G54" s="81">
        <f t="shared" si="57"/>
        <v>786200</v>
      </c>
      <c r="H54" s="81">
        <f t="shared" si="48"/>
        <v>979600</v>
      </c>
      <c r="I54" s="81">
        <f t="shared" si="49"/>
        <v>695000</v>
      </c>
      <c r="J54" s="82"/>
      <c r="K54" s="82"/>
      <c r="L54" s="82">
        <v>550000</v>
      </c>
      <c r="M54" s="82">
        <v>145000</v>
      </c>
      <c r="N54" s="82"/>
      <c r="O54" s="82"/>
      <c r="P54" s="82"/>
      <c r="Q54" s="81">
        <f t="shared" si="50"/>
        <v>284600</v>
      </c>
      <c r="R54" s="82">
        <v>220000</v>
      </c>
      <c r="S54" s="82">
        <v>1600</v>
      </c>
      <c r="T54" s="82"/>
      <c r="U54" s="82">
        <v>55000</v>
      </c>
      <c r="V54" s="82">
        <v>7000</v>
      </c>
      <c r="W54" s="82">
        <v>1000</v>
      </c>
      <c r="X54" s="81">
        <f t="shared" si="51"/>
        <v>193400</v>
      </c>
      <c r="Y54" s="82">
        <v>50400</v>
      </c>
      <c r="Z54" s="82">
        <v>95500</v>
      </c>
      <c r="AA54" s="82">
        <v>25500</v>
      </c>
      <c r="AB54" s="82">
        <v>16000</v>
      </c>
      <c r="AC54" s="82"/>
      <c r="AD54" s="82">
        <v>6000</v>
      </c>
      <c r="AE54" s="81">
        <f t="shared" si="52"/>
        <v>91200</v>
      </c>
      <c r="AF54" s="83">
        <f t="shared" si="53"/>
        <v>574200</v>
      </c>
      <c r="AG54" s="82"/>
      <c r="AH54" s="82">
        <v>120500</v>
      </c>
      <c r="AI54" s="82"/>
      <c r="AJ54" s="82">
        <v>402100</v>
      </c>
      <c r="AK54" s="82"/>
      <c r="AL54" s="82"/>
      <c r="AM54" s="82"/>
      <c r="AN54" s="82"/>
      <c r="AO54" s="82">
        <v>51600</v>
      </c>
      <c r="AP54" s="168">
        <f t="shared" ref="AP54:AP55" si="59">G54/AF54</f>
        <v>1.3692093347265761</v>
      </c>
      <c r="AQ54" s="168"/>
      <c r="AR54" s="171">
        <f t="shared" si="55"/>
        <v>212000</v>
      </c>
      <c r="AS54" s="199"/>
      <c r="AT54" s="199"/>
      <c r="AU54" s="199"/>
      <c r="AV54" s="199"/>
      <c r="AW54" s="199"/>
      <c r="AX54" s="173"/>
      <c r="AY54" s="173"/>
      <c r="AZ54" s="173"/>
      <c r="BA54" s="173"/>
      <c r="BB54" s="173"/>
      <c r="BC54" s="173"/>
      <c r="BD54" s="173"/>
      <c r="BE54" s="173"/>
      <c r="BF54" s="173"/>
      <c r="BG54" s="173"/>
      <c r="BH54" s="173"/>
      <c r="BI54" s="173"/>
      <c r="BJ54" s="173"/>
      <c r="BK54" s="173"/>
      <c r="BL54" s="173"/>
      <c r="BM54" s="171">
        <f t="shared" si="11"/>
        <v>80600</v>
      </c>
      <c r="BN54" s="172">
        <f t="shared" si="46"/>
        <v>53000</v>
      </c>
      <c r="BO54" s="173">
        <v>53000</v>
      </c>
      <c r="BP54" s="173"/>
      <c r="BQ54" s="173">
        <v>14600</v>
      </c>
      <c r="BR54" s="173">
        <v>13000</v>
      </c>
      <c r="BS54" s="173"/>
      <c r="BT54" s="173"/>
      <c r="BU54" s="174"/>
      <c r="BV54" s="174">
        <v>1.2</v>
      </c>
      <c r="BW54" s="174"/>
      <c r="BX54" s="174"/>
      <c r="BY54" s="174"/>
      <c r="BZ54" s="174"/>
      <c r="CA54" s="161"/>
    </row>
    <row r="55" spans="1:79" s="56" customFormat="1" ht="32.25" customHeight="1">
      <c r="A55" s="103" t="s">
        <v>257</v>
      </c>
      <c r="B55" s="79" t="s">
        <v>160</v>
      </c>
      <c r="C55" s="59">
        <v>302</v>
      </c>
      <c r="D55" s="95">
        <f t="shared" si="58"/>
        <v>258</v>
      </c>
      <c r="E55" s="80">
        <v>176</v>
      </c>
      <c r="F55" s="80">
        <v>82</v>
      </c>
      <c r="G55" s="81">
        <f t="shared" si="57"/>
        <v>391441</v>
      </c>
      <c r="H55" s="81">
        <f t="shared" si="48"/>
        <v>443241</v>
      </c>
      <c r="I55" s="81">
        <f t="shared" si="49"/>
        <v>390241</v>
      </c>
      <c r="J55" s="82"/>
      <c r="K55" s="82"/>
      <c r="L55" s="82">
        <v>234577</v>
      </c>
      <c r="M55" s="82">
        <v>155664</v>
      </c>
      <c r="N55" s="82"/>
      <c r="O55" s="82"/>
      <c r="P55" s="82"/>
      <c r="Q55" s="81">
        <f t="shared" si="50"/>
        <v>53000</v>
      </c>
      <c r="R55" s="82">
        <v>17000</v>
      </c>
      <c r="S55" s="82"/>
      <c r="T55" s="82"/>
      <c r="U55" s="82">
        <v>35500</v>
      </c>
      <c r="V55" s="82"/>
      <c r="W55" s="82">
        <v>500</v>
      </c>
      <c r="X55" s="81">
        <f t="shared" si="51"/>
        <v>51800</v>
      </c>
      <c r="Y55" s="82">
        <v>33000</v>
      </c>
      <c r="Z55" s="82">
        <v>16000</v>
      </c>
      <c r="AA55" s="82">
        <v>50</v>
      </c>
      <c r="AB55" s="82">
        <v>1100</v>
      </c>
      <c r="AC55" s="82">
        <v>800</v>
      </c>
      <c r="AD55" s="82">
        <v>850</v>
      </c>
      <c r="AE55" s="81">
        <f t="shared" si="52"/>
        <v>1200</v>
      </c>
      <c r="AF55" s="83">
        <f t="shared" si="53"/>
        <v>332100</v>
      </c>
      <c r="AG55" s="82"/>
      <c r="AH55" s="82">
        <v>41900</v>
      </c>
      <c r="AI55" s="82">
        <v>200</v>
      </c>
      <c r="AJ55" s="82">
        <v>265000</v>
      </c>
      <c r="AK55" s="82"/>
      <c r="AL55" s="82">
        <v>9000</v>
      </c>
      <c r="AM55" s="82"/>
      <c r="AN55" s="82"/>
      <c r="AO55" s="82">
        <v>16000</v>
      </c>
      <c r="AP55" s="168">
        <f t="shared" si="59"/>
        <v>1.1786841312857572</v>
      </c>
      <c r="AQ55" s="168"/>
      <c r="AR55" s="171">
        <f t="shared" si="55"/>
        <v>59341</v>
      </c>
      <c r="AS55" s="199"/>
      <c r="AT55" s="199"/>
      <c r="AU55" s="199"/>
      <c r="AV55" s="199"/>
      <c r="AW55" s="199"/>
      <c r="AX55" s="173"/>
      <c r="AY55" s="173"/>
      <c r="AZ55" s="173"/>
      <c r="BA55" s="173"/>
      <c r="BB55" s="173"/>
      <c r="BC55" s="173"/>
      <c r="BD55" s="173"/>
      <c r="BE55" s="173"/>
      <c r="BF55" s="173"/>
      <c r="BG55" s="173"/>
      <c r="BH55" s="173"/>
      <c r="BI55" s="173"/>
      <c r="BJ55" s="173"/>
      <c r="BK55" s="173"/>
      <c r="BL55" s="173"/>
      <c r="BM55" s="171">
        <f t="shared" si="11"/>
        <v>11641</v>
      </c>
      <c r="BN55" s="172">
        <f t="shared" si="46"/>
        <v>2918</v>
      </c>
      <c r="BO55" s="173">
        <v>2907</v>
      </c>
      <c r="BP55" s="173">
        <v>11</v>
      </c>
      <c r="BQ55" s="173">
        <v>5234</v>
      </c>
      <c r="BR55" s="173">
        <v>3489</v>
      </c>
      <c r="BS55" s="173"/>
      <c r="BT55" s="173"/>
      <c r="BU55" s="174">
        <v>0.65</v>
      </c>
      <c r="BV55" s="174"/>
      <c r="BW55" s="174"/>
      <c r="BX55" s="174"/>
      <c r="BY55" s="174"/>
      <c r="BZ55" s="174"/>
      <c r="CA55" s="161"/>
    </row>
    <row r="56" spans="1:79" s="56" customFormat="1" ht="24.75" customHeight="1">
      <c r="A56" s="57">
        <v>26</v>
      </c>
      <c r="B56" s="58" t="s">
        <v>161</v>
      </c>
      <c r="C56" s="59"/>
      <c r="D56" s="60">
        <f t="shared" si="58"/>
        <v>0</v>
      </c>
      <c r="E56" s="59"/>
      <c r="F56" s="59"/>
      <c r="G56" s="45">
        <f t="shared" si="57"/>
        <v>0</v>
      </c>
      <c r="H56" s="45">
        <f t="shared" si="48"/>
        <v>0</v>
      </c>
      <c r="I56" s="45">
        <f t="shared" si="49"/>
        <v>0</v>
      </c>
      <c r="J56" s="61"/>
      <c r="K56" s="61"/>
      <c r="L56" s="61"/>
      <c r="M56" s="61"/>
      <c r="N56" s="61"/>
      <c r="O56" s="61"/>
      <c r="P56" s="61"/>
      <c r="Q56" s="45">
        <f t="shared" si="50"/>
        <v>0</v>
      </c>
      <c r="R56" s="61"/>
      <c r="S56" s="61"/>
      <c r="T56" s="61"/>
      <c r="U56" s="61"/>
      <c r="V56" s="61"/>
      <c r="W56" s="61"/>
      <c r="X56" s="45">
        <f t="shared" si="51"/>
        <v>0</v>
      </c>
      <c r="Y56" s="61"/>
      <c r="Z56" s="61"/>
      <c r="AA56" s="61"/>
      <c r="AB56" s="61"/>
      <c r="AC56" s="61"/>
      <c r="AD56" s="61"/>
      <c r="AE56" s="45">
        <f t="shared" si="52"/>
        <v>0</v>
      </c>
      <c r="AF56" s="46">
        <f t="shared" si="53"/>
        <v>0</v>
      </c>
      <c r="AG56" s="61"/>
      <c r="AH56" s="61"/>
      <c r="AI56" s="61"/>
      <c r="AJ56" s="61"/>
      <c r="AK56" s="61"/>
      <c r="AL56" s="61"/>
      <c r="AM56" s="61"/>
      <c r="AN56" s="61"/>
      <c r="AO56" s="61"/>
      <c r="AP56" s="63"/>
      <c r="AQ56" s="63"/>
      <c r="AR56" s="144">
        <f t="shared" si="55"/>
        <v>0</v>
      </c>
      <c r="AS56" s="145"/>
      <c r="AT56" s="145"/>
      <c r="AU56" s="145"/>
      <c r="AV56" s="145"/>
      <c r="AW56" s="145"/>
      <c r="AX56" s="147"/>
      <c r="AY56" s="147"/>
      <c r="AZ56" s="147"/>
      <c r="BA56" s="147"/>
      <c r="BB56" s="147"/>
      <c r="BC56" s="147"/>
      <c r="BD56" s="147"/>
      <c r="BE56" s="147"/>
      <c r="BF56" s="147"/>
      <c r="BG56" s="147"/>
      <c r="BH56" s="147"/>
      <c r="BI56" s="147"/>
      <c r="BJ56" s="147"/>
      <c r="BK56" s="147"/>
      <c r="BL56" s="147"/>
      <c r="BM56" s="144">
        <f t="shared" si="11"/>
        <v>0</v>
      </c>
      <c r="BN56" s="146">
        <f t="shared" si="46"/>
        <v>0</v>
      </c>
      <c r="BO56" s="147"/>
      <c r="BP56" s="147"/>
      <c r="BQ56" s="147"/>
      <c r="BR56" s="147"/>
      <c r="BS56" s="147"/>
      <c r="BT56" s="147"/>
      <c r="BU56" s="148"/>
      <c r="BV56" s="148"/>
      <c r="BW56" s="148"/>
      <c r="BX56" s="148"/>
      <c r="BY56" s="148"/>
      <c r="BZ56" s="148"/>
      <c r="CA56" s="66"/>
    </row>
    <row r="57" spans="1:79" s="56" customFormat="1" ht="33.75" customHeight="1">
      <c r="A57" s="57" t="s">
        <v>158</v>
      </c>
      <c r="B57" s="79" t="s">
        <v>163</v>
      </c>
      <c r="C57" s="59">
        <v>3030</v>
      </c>
      <c r="D57" s="60">
        <f t="shared" si="58"/>
        <v>2453</v>
      </c>
      <c r="E57" s="59">
        <v>1725</v>
      </c>
      <c r="F57" s="59">
        <v>728</v>
      </c>
      <c r="G57" s="45">
        <f t="shared" si="57"/>
        <v>2762000</v>
      </c>
      <c r="H57" s="45">
        <f t="shared" si="48"/>
        <v>3738500</v>
      </c>
      <c r="I57" s="45">
        <f t="shared" si="49"/>
        <v>2450000</v>
      </c>
      <c r="J57" s="61"/>
      <c r="K57" s="61"/>
      <c r="L57" s="61">
        <v>1800000</v>
      </c>
      <c r="M57" s="61">
        <v>650000</v>
      </c>
      <c r="N57" s="61"/>
      <c r="O57" s="61"/>
      <c r="P57" s="61">
        <v>2000</v>
      </c>
      <c r="Q57" s="45">
        <f t="shared" si="50"/>
        <v>1286500</v>
      </c>
      <c r="R57" s="61">
        <v>850000</v>
      </c>
      <c r="S57" s="61"/>
      <c r="T57" s="61"/>
      <c r="U57" s="61">
        <v>390000</v>
      </c>
      <c r="V57" s="61">
        <v>41500</v>
      </c>
      <c r="W57" s="61">
        <v>5000</v>
      </c>
      <c r="X57" s="45">
        <f t="shared" si="51"/>
        <v>976500</v>
      </c>
      <c r="Y57" s="61">
        <v>370000</v>
      </c>
      <c r="Z57" s="61">
        <v>18000</v>
      </c>
      <c r="AA57" s="61">
        <v>535000</v>
      </c>
      <c r="AB57" s="61">
        <v>35000</v>
      </c>
      <c r="AC57" s="61">
        <v>7500</v>
      </c>
      <c r="AD57" s="61">
        <v>11000</v>
      </c>
      <c r="AE57" s="45">
        <f t="shared" si="52"/>
        <v>310000</v>
      </c>
      <c r="AF57" s="46">
        <f t="shared" si="53"/>
        <v>2060000</v>
      </c>
      <c r="AG57" s="61"/>
      <c r="AH57" s="61">
        <v>450000</v>
      </c>
      <c r="AI57" s="61"/>
      <c r="AJ57" s="61">
        <v>1510000</v>
      </c>
      <c r="AK57" s="61"/>
      <c r="AL57" s="61">
        <v>65000</v>
      </c>
      <c r="AM57" s="61"/>
      <c r="AN57" s="61"/>
      <c r="AO57" s="61">
        <v>35000</v>
      </c>
      <c r="AP57" s="63">
        <f t="shared" ref="AP57:AP71" si="60">G57/AF57</f>
        <v>1.3407766990291261</v>
      </c>
      <c r="AQ57" s="63"/>
      <c r="AR57" s="144">
        <f t="shared" si="55"/>
        <v>702000</v>
      </c>
      <c r="AS57" s="145"/>
      <c r="AT57" s="145"/>
      <c r="AU57" s="145"/>
      <c r="AV57" s="145"/>
      <c r="AW57" s="145"/>
      <c r="AX57" s="147"/>
      <c r="AY57" s="147"/>
      <c r="AZ57" s="147"/>
      <c r="BA57" s="147"/>
      <c r="BB57" s="147"/>
      <c r="BC57" s="147"/>
      <c r="BD57" s="147"/>
      <c r="BE57" s="147"/>
      <c r="BF57" s="147"/>
      <c r="BG57" s="147"/>
      <c r="BH57" s="147"/>
      <c r="BI57" s="147"/>
      <c r="BJ57" s="147"/>
      <c r="BK57" s="147"/>
      <c r="BL57" s="147"/>
      <c r="BM57" s="144">
        <f t="shared" si="11"/>
        <v>741200</v>
      </c>
      <c r="BN57" s="146">
        <f t="shared" si="46"/>
        <v>377700</v>
      </c>
      <c r="BO57" s="147">
        <v>338500</v>
      </c>
      <c r="BP57" s="147">
        <v>39200</v>
      </c>
      <c r="BQ57" s="147">
        <v>312300</v>
      </c>
      <c r="BR57" s="147">
        <v>51200</v>
      </c>
      <c r="BS57" s="147"/>
      <c r="BT57" s="147">
        <v>268000</v>
      </c>
      <c r="BU57" s="148"/>
      <c r="BV57" s="148">
        <v>1.2</v>
      </c>
      <c r="BW57" s="148"/>
      <c r="BX57" s="148"/>
      <c r="BY57" s="148">
        <v>29.5</v>
      </c>
      <c r="BZ57" s="148">
        <v>4.5</v>
      </c>
      <c r="CA57" s="161"/>
    </row>
    <row r="58" spans="1:79" s="56" customFormat="1" ht="32.25" customHeight="1">
      <c r="A58" s="57" t="s">
        <v>159</v>
      </c>
      <c r="B58" s="79" t="s">
        <v>165</v>
      </c>
      <c r="C58" s="59">
        <v>650</v>
      </c>
      <c r="D58" s="60">
        <f t="shared" si="58"/>
        <v>563</v>
      </c>
      <c r="E58" s="59">
        <v>464</v>
      </c>
      <c r="F58" s="59">
        <v>99</v>
      </c>
      <c r="G58" s="45">
        <f t="shared" si="57"/>
        <v>426974</v>
      </c>
      <c r="H58" s="45">
        <f t="shared" si="48"/>
        <v>464800</v>
      </c>
      <c r="I58" s="45">
        <f t="shared" si="49"/>
        <v>415600</v>
      </c>
      <c r="J58" s="61"/>
      <c r="K58" s="61"/>
      <c r="L58" s="61">
        <v>376000</v>
      </c>
      <c r="M58" s="61">
        <v>39600</v>
      </c>
      <c r="N58" s="61"/>
      <c r="O58" s="61"/>
      <c r="P58" s="61"/>
      <c r="Q58" s="45">
        <f t="shared" si="50"/>
        <v>49200</v>
      </c>
      <c r="R58" s="61">
        <v>17300</v>
      </c>
      <c r="S58" s="61"/>
      <c r="T58" s="61"/>
      <c r="U58" s="61">
        <v>27000</v>
      </c>
      <c r="V58" s="61">
        <v>3500</v>
      </c>
      <c r="W58" s="61">
        <v>1400</v>
      </c>
      <c r="X58" s="45">
        <f t="shared" si="51"/>
        <v>37826</v>
      </c>
      <c r="Y58" s="61">
        <v>25500</v>
      </c>
      <c r="Z58" s="61">
        <v>3500</v>
      </c>
      <c r="AA58" s="61">
        <v>3000</v>
      </c>
      <c r="AB58" s="61">
        <v>26</v>
      </c>
      <c r="AC58" s="61">
        <v>4500</v>
      </c>
      <c r="AD58" s="61">
        <v>1300</v>
      </c>
      <c r="AE58" s="45">
        <f t="shared" si="52"/>
        <v>11374</v>
      </c>
      <c r="AF58" s="46">
        <f t="shared" si="53"/>
        <v>351000</v>
      </c>
      <c r="AG58" s="61"/>
      <c r="AH58" s="61">
        <v>90000</v>
      </c>
      <c r="AI58" s="61"/>
      <c r="AJ58" s="61">
        <v>250000</v>
      </c>
      <c r="AK58" s="61"/>
      <c r="AL58" s="61">
        <v>4500</v>
      </c>
      <c r="AM58" s="61"/>
      <c r="AN58" s="61"/>
      <c r="AO58" s="61">
        <v>6500</v>
      </c>
      <c r="AP58" s="63">
        <f t="shared" si="60"/>
        <v>1.2164501424501424</v>
      </c>
      <c r="AQ58" s="63"/>
      <c r="AR58" s="144">
        <f t="shared" si="55"/>
        <v>75974</v>
      </c>
      <c r="AS58" s="145"/>
      <c r="AT58" s="145"/>
      <c r="AU58" s="145"/>
      <c r="AV58" s="145"/>
      <c r="AW58" s="145"/>
      <c r="AX58" s="147"/>
      <c r="AY58" s="147"/>
      <c r="AZ58" s="147"/>
      <c r="BA58" s="147"/>
      <c r="BB58" s="147"/>
      <c r="BC58" s="147"/>
      <c r="BD58" s="147"/>
      <c r="BE58" s="147"/>
      <c r="BF58" s="147"/>
      <c r="BG58" s="147"/>
      <c r="BH58" s="147"/>
      <c r="BI58" s="147"/>
      <c r="BJ58" s="147"/>
      <c r="BK58" s="147"/>
      <c r="BL58" s="147"/>
      <c r="BM58" s="144">
        <f t="shared" si="11"/>
        <v>79774</v>
      </c>
      <c r="BN58" s="146">
        <f t="shared" si="46"/>
        <v>23553</v>
      </c>
      <c r="BO58" s="147">
        <v>19753</v>
      </c>
      <c r="BP58" s="147">
        <v>3800</v>
      </c>
      <c r="BQ58" s="147">
        <v>53106</v>
      </c>
      <c r="BR58" s="147">
        <v>3039</v>
      </c>
      <c r="BS58" s="147">
        <v>76</v>
      </c>
      <c r="BT58" s="147"/>
      <c r="BU58" s="148"/>
      <c r="BV58" s="148">
        <v>1.18</v>
      </c>
      <c r="BW58" s="148"/>
      <c r="BX58" s="148"/>
      <c r="BY58" s="148">
        <v>26</v>
      </c>
      <c r="BZ58" s="148">
        <v>3.7</v>
      </c>
      <c r="CA58" s="162">
        <f>G58-AF58</f>
        <v>75974</v>
      </c>
    </row>
    <row r="59" spans="1:79" s="56" customFormat="1" ht="25.5" customHeight="1">
      <c r="A59" s="57">
        <v>27</v>
      </c>
      <c r="B59" s="58" t="s">
        <v>166</v>
      </c>
      <c r="C59" s="59">
        <v>1028</v>
      </c>
      <c r="D59" s="60">
        <f t="shared" si="58"/>
        <v>1208</v>
      </c>
      <c r="E59" s="61">
        <v>1060</v>
      </c>
      <c r="F59" s="61">
        <v>148</v>
      </c>
      <c r="G59" s="45">
        <f t="shared" si="57"/>
        <v>1448500</v>
      </c>
      <c r="H59" s="45">
        <f t="shared" si="48"/>
        <v>1950825</v>
      </c>
      <c r="I59" s="45">
        <f t="shared" si="49"/>
        <v>1352641</v>
      </c>
      <c r="J59" s="61"/>
      <c r="K59" s="61"/>
      <c r="L59" s="99">
        <v>734416</v>
      </c>
      <c r="M59" s="99">
        <v>618225</v>
      </c>
      <c r="N59" s="61"/>
      <c r="O59" s="61"/>
      <c r="P59" s="61"/>
      <c r="Q59" s="45">
        <f t="shared" si="50"/>
        <v>598184</v>
      </c>
      <c r="R59" s="99">
        <v>292058</v>
      </c>
      <c r="S59" s="99">
        <v>1220</v>
      </c>
      <c r="T59" s="61"/>
      <c r="U59" s="99">
        <v>303963</v>
      </c>
      <c r="V59" s="61"/>
      <c r="W59" s="99">
        <v>943</v>
      </c>
      <c r="X59" s="45">
        <f t="shared" si="51"/>
        <v>502325</v>
      </c>
      <c r="Y59" s="99">
        <v>287686</v>
      </c>
      <c r="Z59" s="99">
        <v>68562</v>
      </c>
      <c r="AA59" s="99">
        <v>86455</v>
      </c>
      <c r="AB59" s="99">
        <v>14486</v>
      </c>
      <c r="AC59" s="99">
        <v>35152</v>
      </c>
      <c r="AD59" s="99">
        <v>9984</v>
      </c>
      <c r="AE59" s="45">
        <f t="shared" si="52"/>
        <v>95859</v>
      </c>
      <c r="AF59" s="46">
        <f t="shared" si="53"/>
        <v>1224110</v>
      </c>
      <c r="AG59" s="61"/>
      <c r="AH59" s="100">
        <v>172304</v>
      </c>
      <c r="AI59" s="61">
        <v>0</v>
      </c>
      <c r="AJ59" s="200">
        <v>904452</v>
      </c>
      <c r="AK59" s="61"/>
      <c r="AL59" s="200">
        <v>37588</v>
      </c>
      <c r="AM59" s="61"/>
      <c r="AN59" s="61"/>
      <c r="AO59" s="100">
        <v>109766</v>
      </c>
      <c r="AP59" s="63">
        <f t="shared" si="60"/>
        <v>1.183308689578551</v>
      </c>
      <c r="AQ59" s="63"/>
      <c r="AR59" s="144">
        <f t="shared" si="55"/>
        <v>224390</v>
      </c>
      <c r="AS59" s="145"/>
      <c r="AT59" s="145"/>
      <c r="AU59" s="145"/>
      <c r="AV59" s="145"/>
      <c r="AW59" s="145"/>
      <c r="AX59" s="147"/>
      <c r="AY59" s="147"/>
      <c r="AZ59" s="147"/>
      <c r="BA59" s="147"/>
      <c r="BB59" s="147"/>
      <c r="BC59" s="147"/>
      <c r="BD59" s="147"/>
      <c r="BE59" s="147"/>
      <c r="BF59" s="147"/>
      <c r="BG59" s="147"/>
      <c r="BH59" s="147"/>
      <c r="BI59" s="147"/>
      <c r="BJ59" s="147"/>
      <c r="BK59" s="147"/>
      <c r="BL59" s="147"/>
      <c r="BM59" s="144">
        <f t="shared" si="11"/>
        <v>227596.79552000161</v>
      </c>
      <c r="BN59" s="146">
        <f t="shared" si="46"/>
        <v>59302.7955200016</v>
      </c>
      <c r="BO59" s="147">
        <v>56097.7955200016</v>
      </c>
      <c r="BP59" s="147">
        <v>3205</v>
      </c>
      <c r="BQ59" s="201">
        <v>107708</v>
      </c>
      <c r="BR59" s="201">
        <v>58342</v>
      </c>
      <c r="BS59" s="201">
        <v>2244</v>
      </c>
      <c r="BT59" s="147">
        <v>97651</v>
      </c>
      <c r="BU59" s="147"/>
      <c r="BV59" s="148"/>
      <c r="BW59" s="148"/>
      <c r="BX59" s="148"/>
      <c r="BY59" s="164">
        <v>68.400000000000006</v>
      </c>
      <c r="BZ59" s="148">
        <v>3.9</v>
      </c>
      <c r="CA59" s="66"/>
    </row>
    <row r="60" spans="1:79" s="56" customFormat="1" ht="25.5" customHeight="1">
      <c r="A60" s="57">
        <f t="shared" ref="A60:A71" si="61">+A59+1</f>
        <v>28</v>
      </c>
      <c r="B60" s="58" t="s">
        <v>167</v>
      </c>
      <c r="C60" s="59">
        <v>1380</v>
      </c>
      <c r="D60" s="60">
        <v>1454</v>
      </c>
      <c r="E60" s="59">
        <v>1260</v>
      </c>
      <c r="F60" s="59">
        <v>200</v>
      </c>
      <c r="G60" s="45">
        <f t="shared" si="57"/>
        <v>1590398</v>
      </c>
      <c r="H60" s="45">
        <f t="shared" si="48"/>
        <v>1686937</v>
      </c>
      <c r="I60" s="45">
        <f t="shared" si="49"/>
        <v>1551624</v>
      </c>
      <c r="J60" s="61"/>
      <c r="K60" s="61"/>
      <c r="L60" s="61">
        <v>1096815</v>
      </c>
      <c r="M60" s="61">
        <v>454809</v>
      </c>
      <c r="N60" s="61"/>
      <c r="O60" s="61"/>
      <c r="P60" s="61"/>
      <c r="Q60" s="45">
        <f t="shared" si="50"/>
        <v>135313</v>
      </c>
      <c r="R60" s="61">
        <v>64424</v>
      </c>
      <c r="S60" s="61">
        <v>11394</v>
      </c>
      <c r="T60" s="61"/>
      <c r="U60" s="61">
        <v>42368</v>
      </c>
      <c r="V60" s="61">
        <v>3449</v>
      </c>
      <c r="W60" s="61">
        <v>13678</v>
      </c>
      <c r="X60" s="45">
        <f t="shared" si="51"/>
        <v>96539</v>
      </c>
      <c r="Y60" s="61">
        <v>38900</v>
      </c>
      <c r="Z60" s="61">
        <v>34820</v>
      </c>
      <c r="AA60" s="61">
        <v>19880</v>
      </c>
      <c r="AB60" s="61">
        <v>137</v>
      </c>
      <c r="AC60" s="61">
        <v>883</v>
      </c>
      <c r="AD60" s="61">
        <v>1919</v>
      </c>
      <c r="AE60" s="45">
        <f t="shared" si="52"/>
        <v>38774</v>
      </c>
      <c r="AF60" s="46">
        <f t="shared" si="53"/>
        <v>1500237</v>
      </c>
      <c r="AG60" s="61"/>
      <c r="AH60" s="61">
        <v>282160</v>
      </c>
      <c r="AI60" s="61"/>
      <c r="AJ60" s="61">
        <v>1091027</v>
      </c>
      <c r="AK60" s="61"/>
      <c r="AL60" s="61">
        <v>123237</v>
      </c>
      <c r="AM60" s="61"/>
      <c r="AN60" s="61">
        <v>246</v>
      </c>
      <c r="AO60" s="61">
        <v>3567</v>
      </c>
      <c r="AP60" s="63">
        <f t="shared" si="60"/>
        <v>1.060097837874949</v>
      </c>
      <c r="AQ60" s="63"/>
      <c r="AR60" s="144">
        <f t="shared" si="55"/>
        <v>90161</v>
      </c>
      <c r="AS60" s="145"/>
      <c r="AT60" s="145"/>
      <c r="AU60" s="145"/>
      <c r="AV60" s="145"/>
      <c r="AW60" s="145"/>
      <c r="AX60" s="147"/>
      <c r="AY60" s="147"/>
      <c r="AZ60" s="147"/>
      <c r="BA60" s="147"/>
      <c r="BB60" s="147"/>
      <c r="BC60" s="147"/>
      <c r="BD60" s="147"/>
      <c r="BE60" s="147"/>
      <c r="BF60" s="147"/>
      <c r="BG60" s="147"/>
      <c r="BH60" s="147"/>
      <c r="BI60" s="147"/>
      <c r="BJ60" s="147"/>
      <c r="BK60" s="147"/>
      <c r="BL60" s="147"/>
      <c r="BM60" s="144">
        <f t="shared" si="11"/>
        <v>186700</v>
      </c>
      <c r="BN60" s="146">
        <f t="shared" si="46"/>
        <v>46675</v>
      </c>
      <c r="BO60" s="147">
        <v>36032</v>
      </c>
      <c r="BP60" s="147">
        <v>10643</v>
      </c>
      <c r="BQ60" s="147">
        <v>128823</v>
      </c>
      <c r="BR60" s="147">
        <v>11202</v>
      </c>
      <c r="BS60" s="147"/>
      <c r="BT60" s="147"/>
      <c r="BU60" s="148">
        <v>0.5</v>
      </c>
      <c r="BV60" s="148"/>
      <c r="BW60" s="148"/>
      <c r="BX60" s="148"/>
      <c r="BY60" s="148">
        <v>24.5</v>
      </c>
      <c r="BZ60" s="148">
        <v>0.5</v>
      </c>
      <c r="CA60" s="66"/>
    </row>
    <row r="61" spans="1:79" s="56" customFormat="1" ht="25.5" customHeight="1">
      <c r="A61" s="57">
        <f t="shared" si="61"/>
        <v>29</v>
      </c>
      <c r="B61" s="58" t="s">
        <v>168</v>
      </c>
      <c r="C61" s="59">
        <v>1342</v>
      </c>
      <c r="D61" s="60">
        <f t="shared" ref="D61:D66" si="62">+E61+F61</f>
        <v>1018</v>
      </c>
      <c r="E61" s="59">
        <v>1018</v>
      </c>
      <c r="F61" s="59">
        <v>0</v>
      </c>
      <c r="G61" s="45">
        <f t="shared" si="57"/>
        <v>701300</v>
      </c>
      <c r="H61" s="45">
        <f t="shared" si="48"/>
        <v>850000</v>
      </c>
      <c r="I61" s="45">
        <f t="shared" si="49"/>
        <v>690000</v>
      </c>
      <c r="J61" s="61"/>
      <c r="K61" s="61"/>
      <c r="L61" s="61">
        <v>590000</v>
      </c>
      <c r="M61" s="61">
        <v>100000</v>
      </c>
      <c r="N61" s="61"/>
      <c r="O61" s="61"/>
      <c r="P61" s="61">
        <v>5000</v>
      </c>
      <c r="Q61" s="45">
        <f t="shared" si="50"/>
        <v>155000</v>
      </c>
      <c r="R61" s="61">
        <v>90000</v>
      </c>
      <c r="S61" s="61"/>
      <c r="T61" s="61"/>
      <c r="U61" s="61">
        <v>55000</v>
      </c>
      <c r="V61" s="61">
        <v>7500</v>
      </c>
      <c r="W61" s="61">
        <v>2500</v>
      </c>
      <c r="X61" s="45">
        <f t="shared" si="51"/>
        <v>148700</v>
      </c>
      <c r="Y61" s="61">
        <v>105000</v>
      </c>
      <c r="Z61" s="61">
        <v>30200</v>
      </c>
      <c r="AA61" s="61">
        <v>1500</v>
      </c>
      <c r="AB61" s="61">
        <v>8000</v>
      </c>
      <c r="AC61" s="61">
        <v>1500</v>
      </c>
      <c r="AD61" s="61">
        <v>2500</v>
      </c>
      <c r="AE61" s="45">
        <f t="shared" si="52"/>
        <v>6300</v>
      </c>
      <c r="AF61" s="46">
        <f t="shared" si="53"/>
        <v>638000</v>
      </c>
      <c r="AG61" s="61"/>
      <c r="AH61" s="61">
        <v>160000</v>
      </c>
      <c r="AI61" s="61"/>
      <c r="AJ61" s="61">
        <v>445000</v>
      </c>
      <c r="AK61" s="61"/>
      <c r="AL61" s="61">
        <v>12000</v>
      </c>
      <c r="AM61" s="61"/>
      <c r="AN61" s="61"/>
      <c r="AO61" s="61">
        <v>21000</v>
      </c>
      <c r="AP61" s="63">
        <f t="shared" si="60"/>
        <v>1.0992163009404388</v>
      </c>
      <c r="AQ61" s="63"/>
      <c r="AR61" s="144">
        <f t="shared" si="55"/>
        <v>63300</v>
      </c>
      <c r="AS61" s="145"/>
      <c r="AT61" s="145"/>
      <c r="AU61" s="145"/>
      <c r="AV61" s="145"/>
      <c r="AW61" s="145"/>
      <c r="AX61" s="147"/>
      <c r="AY61" s="147"/>
      <c r="AZ61" s="147"/>
      <c r="BA61" s="147"/>
      <c r="BB61" s="147"/>
      <c r="BC61" s="147"/>
      <c r="BD61" s="147"/>
      <c r="BE61" s="147"/>
      <c r="BF61" s="147"/>
      <c r="BG61" s="147"/>
      <c r="BH61" s="147"/>
      <c r="BI61" s="147"/>
      <c r="BJ61" s="147"/>
      <c r="BK61" s="147"/>
      <c r="BL61" s="147"/>
      <c r="BM61" s="144">
        <f t="shared" si="11"/>
        <v>0</v>
      </c>
      <c r="BN61" s="146">
        <f t="shared" si="46"/>
        <v>0</v>
      </c>
      <c r="BO61" s="147"/>
      <c r="BP61" s="147"/>
      <c r="BQ61" s="147"/>
      <c r="BR61" s="147"/>
      <c r="BS61" s="147"/>
      <c r="BT61" s="147"/>
      <c r="BU61" s="148"/>
      <c r="BV61" s="148"/>
      <c r="BW61" s="148"/>
      <c r="BX61" s="148"/>
      <c r="BY61" s="148"/>
      <c r="BZ61" s="148"/>
      <c r="CA61" s="66"/>
    </row>
    <row r="62" spans="1:79" s="56" customFormat="1" ht="37.5" customHeight="1">
      <c r="A62" s="57">
        <f t="shared" si="61"/>
        <v>30</v>
      </c>
      <c r="B62" s="58" t="s">
        <v>169</v>
      </c>
      <c r="C62" s="59">
        <v>767</v>
      </c>
      <c r="D62" s="60">
        <f t="shared" si="62"/>
        <v>767</v>
      </c>
      <c r="E62" s="59">
        <v>714</v>
      </c>
      <c r="F62" s="59">
        <v>53</v>
      </c>
      <c r="G62" s="45"/>
      <c r="H62" s="45">
        <f t="shared" si="48"/>
        <v>887790</v>
      </c>
      <c r="I62" s="45">
        <f t="shared" si="49"/>
        <v>637790</v>
      </c>
      <c r="J62" s="61"/>
      <c r="K62" s="61"/>
      <c r="L62" s="61">
        <v>335110</v>
      </c>
      <c r="M62" s="61">
        <v>302680</v>
      </c>
      <c r="N62" s="61"/>
      <c r="O62" s="61"/>
      <c r="P62" s="61"/>
      <c r="Q62" s="45">
        <f t="shared" si="50"/>
        <v>250000</v>
      </c>
      <c r="R62" s="61">
        <v>105000</v>
      </c>
      <c r="S62" s="61"/>
      <c r="T62" s="61"/>
      <c r="U62" s="61">
        <v>135000</v>
      </c>
      <c r="V62" s="61"/>
      <c r="W62" s="61">
        <v>10000</v>
      </c>
      <c r="X62" s="45">
        <f t="shared" si="51"/>
        <v>225640</v>
      </c>
      <c r="Y62" s="61">
        <v>180000</v>
      </c>
      <c r="Z62" s="61">
        <v>11140</v>
      </c>
      <c r="AA62" s="61">
        <v>2500</v>
      </c>
      <c r="AB62" s="61">
        <v>18000</v>
      </c>
      <c r="AC62" s="61">
        <v>10000</v>
      </c>
      <c r="AD62" s="61">
        <v>4000</v>
      </c>
      <c r="AE62" s="45">
        <f t="shared" si="52"/>
        <v>24360</v>
      </c>
      <c r="AF62" s="46">
        <f t="shared" si="53"/>
        <v>580760</v>
      </c>
      <c r="AG62" s="61"/>
      <c r="AH62" s="61">
        <v>118860</v>
      </c>
      <c r="AI62" s="61"/>
      <c r="AJ62" s="61">
        <v>455900</v>
      </c>
      <c r="AK62" s="61"/>
      <c r="AL62" s="61">
        <v>4000</v>
      </c>
      <c r="AM62" s="61"/>
      <c r="AN62" s="61"/>
      <c r="AO62" s="61">
        <v>2000</v>
      </c>
      <c r="AP62" s="63">
        <f t="shared" si="60"/>
        <v>0</v>
      </c>
      <c r="AQ62" s="63"/>
      <c r="AR62" s="144">
        <f t="shared" si="55"/>
        <v>-580760</v>
      </c>
      <c r="AS62" s="145"/>
      <c r="AT62" s="145"/>
      <c r="AU62" s="145"/>
      <c r="AV62" s="145"/>
      <c r="AW62" s="145"/>
      <c r="AX62" s="147"/>
      <c r="AY62" s="147"/>
      <c r="AZ62" s="147"/>
      <c r="BA62" s="147"/>
      <c r="BB62" s="147"/>
      <c r="BC62" s="147"/>
      <c r="BD62" s="147"/>
      <c r="BE62" s="147"/>
      <c r="BF62" s="147"/>
      <c r="BG62" s="147"/>
      <c r="BH62" s="147"/>
      <c r="BI62" s="147"/>
      <c r="BJ62" s="147"/>
      <c r="BK62" s="147"/>
      <c r="BL62" s="147"/>
      <c r="BM62" s="144">
        <f t="shared" si="11"/>
        <v>81390</v>
      </c>
      <c r="BN62" s="146">
        <f t="shared" si="46"/>
        <v>38348</v>
      </c>
      <c r="BO62" s="147">
        <v>20348</v>
      </c>
      <c r="BP62" s="147">
        <v>18000</v>
      </c>
      <c r="BQ62" s="147">
        <v>35042</v>
      </c>
      <c r="BR62" s="147">
        <v>8000</v>
      </c>
      <c r="BS62" s="147"/>
      <c r="BT62" s="147"/>
      <c r="BU62" s="148"/>
      <c r="BV62" s="148">
        <v>1.75</v>
      </c>
      <c r="BW62" s="148"/>
      <c r="BX62" s="148"/>
      <c r="BY62" s="148"/>
      <c r="BZ62" s="148"/>
      <c r="CA62" s="66"/>
    </row>
    <row r="63" spans="1:79" s="56" customFormat="1" ht="27" customHeight="1">
      <c r="A63" s="57">
        <f t="shared" si="61"/>
        <v>31</v>
      </c>
      <c r="B63" s="58" t="s">
        <v>170</v>
      </c>
      <c r="C63" s="59">
        <v>186</v>
      </c>
      <c r="D63" s="60">
        <f t="shared" si="62"/>
        <v>175</v>
      </c>
      <c r="E63" s="59">
        <v>76</v>
      </c>
      <c r="F63" s="59">
        <v>99</v>
      </c>
      <c r="G63" s="45">
        <f t="shared" ref="G63:G103" si="63">+I63+N63+O63+P63+AE63</f>
        <v>91187</v>
      </c>
      <c r="H63" s="45">
        <f t="shared" si="48"/>
        <v>113429</v>
      </c>
      <c r="I63" s="45">
        <f t="shared" si="49"/>
        <v>76476</v>
      </c>
      <c r="J63" s="61"/>
      <c r="K63" s="61"/>
      <c r="L63" s="61"/>
      <c r="M63" s="61">
        <v>76476</v>
      </c>
      <c r="N63" s="61"/>
      <c r="O63" s="61"/>
      <c r="P63" s="61"/>
      <c r="Q63" s="45">
        <f t="shared" si="50"/>
        <v>36953</v>
      </c>
      <c r="R63" s="61">
        <v>30111</v>
      </c>
      <c r="S63" s="61"/>
      <c r="T63" s="61"/>
      <c r="U63" s="61">
        <v>2859</v>
      </c>
      <c r="V63" s="61">
        <v>483</v>
      </c>
      <c r="W63" s="61">
        <v>3500</v>
      </c>
      <c r="X63" s="45">
        <f t="shared" si="51"/>
        <v>22242</v>
      </c>
      <c r="Y63" s="61">
        <v>5398</v>
      </c>
      <c r="Z63" s="61">
        <v>9672</v>
      </c>
      <c r="AA63" s="61">
        <v>69</v>
      </c>
      <c r="AB63" s="61">
        <v>3455</v>
      </c>
      <c r="AC63" s="61">
        <v>2712</v>
      </c>
      <c r="AD63" s="61">
        <v>936</v>
      </c>
      <c r="AE63" s="45">
        <f t="shared" si="52"/>
        <v>14711</v>
      </c>
      <c r="AF63" s="46">
        <f t="shared" si="53"/>
        <v>51184</v>
      </c>
      <c r="AG63" s="61"/>
      <c r="AH63" s="61">
        <v>19975</v>
      </c>
      <c r="AI63" s="61"/>
      <c r="AJ63" s="61">
        <v>28584</v>
      </c>
      <c r="AK63" s="61"/>
      <c r="AL63" s="61">
        <v>2037</v>
      </c>
      <c r="AM63" s="61"/>
      <c r="AN63" s="61"/>
      <c r="AO63" s="61">
        <v>588</v>
      </c>
      <c r="AP63" s="63">
        <f t="shared" si="60"/>
        <v>1.7815528290090654</v>
      </c>
      <c r="AQ63" s="63"/>
      <c r="AR63" s="144">
        <f t="shared" si="55"/>
        <v>40003</v>
      </c>
      <c r="AS63" s="151"/>
      <c r="AT63" s="151"/>
      <c r="AU63" s="145"/>
      <c r="AV63" s="145"/>
      <c r="AW63" s="147"/>
      <c r="AX63" s="202"/>
      <c r="AY63" s="203"/>
      <c r="AZ63" s="203"/>
      <c r="BA63" s="203"/>
      <c r="BB63" s="203"/>
      <c r="BC63" s="203"/>
      <c r="BD63" s="203"/>
      <c r="BE63" s="203"/>
      <c r="BF63" s="203"/>
      <c r="BG63" s="203"/>
      <c r="BH63" s="203"/>
      <c r="BI63" s="203"/>
      <c r="BJ63" s="203"/>
      <c r="BK63" s="150"/>
      <c r="BL63" s="147"/>
      <c r="BM63" s="144">
        <f t="shared" si="11"/>
        <v>43458</v>
      </c>
      <c r="BN63" s="146">
        <f t="shared" si="46"/>
        <v>13456</v>
      </c>
      <c r="BO63" s="147">
        <v>10001</v>
      </c>
      <c r="BP63" s="147">
        <v>3455</v>
      </c>
      <c r="BQ63" s="147">
        <v>24002</v>
      </c>
      <c r="BR63" s="147">
        <v>5600</v>
      </c>
      <c r="BS63" s="147">
        <v>400</v>
      </c>
      <c r="BT63" s="147">
        <v>22000</v>
      </c>
      <c r="BU63" s="148"/>
      <c r="BV63" s="149">
        <v>1.34</v>
      </c>
      <c r="BW63" s="148"/>
      <c r="BX63" s="148"/>
      <c r="BY63" s="149">
        <v>36.33</v>
      </c>
      <c r="BZ63" s="149">
        <v>9.0299999999999994</v>
      </c>
      <c r="CA63" s="66"/>
    </row>
    <row r="64" spans="1:79" s="56" customFormat="1" ht="27" customHeight="1">
      <c r="A64" s="57">
        <f t="shared" si="61"/>
        <v>32</v>
      </c>
      <c r="B64" s="58" t="s">
        <v>171</v>
      </c>
      <c r="C64" s="59">
        <v>88</v>
      </c>
      <c r="D64" s="60">
        <f t="shared" si="62"/>
        <v>88</v>
      </c>
      <c r="E64" s="59">
        <v>63</v>
      </c>
      <c r="F64" s="59">
        <v>25</v>
      </c>
      <c r="G64" s="45">
        <f t="shared" si="63"/>
        <v>25107</v>
      </c>
      <c r="H64" s="45">
        <f t="shared" si="48"/>
        <v>26200</v>
      </c>
      <c r="I64" s="45">
        <f t="shared" si="49"/>
        <v>25000</v>
      </c>
      <c r="J64" s="61"/>
      <c r="K64" s="61"/>
      <c r="L64" s="61"/>
      <c r="M64" s="61">
        <v>25000</v>
      </c>
      <c r="N64" s="61"/>
      <c r="O64" s="61"/>
      <c r="P64" s="61"/>
      <c r="Q64" s="45">
        <f t="shared" si="50"/>
        <v>1200</v>
      </c>
      <c r="R64" s="61"/>
      <c r="S64" s="61"/>
      <c r="T64" s="61"/>
      <c r="U64" s="61"/>
      <c r="V64" s="61"/>
      <c r="W64" s="61">
        <v>1200</v>
      </c>
      <c r="X64" s="45">
        <f t="shared" si="51"/>
        <v>1093</v>
      </c>
      <c r="Y64" s="61">
        <v>1000</v>
      </c>
      <c r="Z64" s="61"/>
      <c r="AA64" s="61"/>
      <c r="AB64" s="61"/>
      <c r="AC64" s="61">
        <v>3</v>
      </c>
      <c r="AD64" s="61">
        <v>90</v>
      </c>
      <c r="AE64" s="45">
        <f t="shared" si="52"/>
        <v>107</v>
      </c>
      <c r="AF64" s="46">
        <f t="shared" si="53"/>
        <v>17200</v>
      </c>
      <c r="AG64" s="61"/>
      <c r="AH64" s="61">
        <v>10000</v>
      </c>
      <c r="AI64" s="61"/>
      <c r="AJ64" s="61">
        <v>1100</v>
      </c>
      <c r="AK64" s="61"/>
      <c r="AL64" s="61">
        <v>6100</v>
      </c>
      <c r="AM64" s="61"/>
      <c r="AN64" s="61"/>
      <c r="AO64" s="61"/>
      <c r="AP64" s="63">
        <f t="shared" si="60"/>
        <v>1.4597093023255814</v>
      </c>
      <c r="AQ64" s="63"/>
      <c r="AR64" s="144">
        <f t="shared" si="55"/>
        <v>7907</v>
      </c>
      <c r="AS64" s="151"/>
      <c r="AT64" s="151"/>
      <c r="AU64" s="145"/>
      <c r="AV64" s="145"/>
      <c r="AW64" s="147"/>
      <c r="AX64" s="202"/>
      <c r="AY64" s="203"/>
      <c r="AZ64" s="203"/>
      <c r="BA64" s="203"/>
      <c r="BB64" s="203"/>
      <c r="BC64" s="203"/>
      <c r="BD64" s="203"/>
      <c r="BE64" s="203"/>
      <c r="BF64" s="203"/>
      <c r="BG64" s="203"/>
      <c r="BH64" s="203"/>
      <c r="BI64" s="203"/>
      <c r="BJ64" s="203"/>
      <c r="BK64" s="150"/>
      <c r="BL64" s="147"/>
      <c r="BM64" s="144">
        <f t="shared" si="11"/>
        <v>7907</v>
      </c>
      <c r="BN64" s="146">
        <f t="shared" si="46"/>
        <v>1976</v>
      </c>
      <c r="BO64" s="147">
        <v>1976</v>
      </c>
      <c r="BP64" s="147"/>
      <c r="BQ64" s="147">
        <v>3669</v>
      </c>
      <c r="BR64" s="147">
        <v>2262</v>
      </c>
      <c r="BS64" s="147"/>
      <c r="BT64" s="147"/>
      <c r="BU64" s="149">
        <v>0.51</v>
      </c>
      <c r="BV64" s="148"/>
      <c r="BW64" s="148"/>
      <c r="BX64" s="148"/>
      <c r="BY64" s="148"/>
      <c r="BZ64" s="148"/>
      <c r="CA64" s="66"/>
    </row>
    <row r="65" spans="1:79" s="56" customFormat="1" ht="34.5" customHeight="1">
      <c r="A65" s="57">
        <f t="shared" si="61"/>
        <v>33</v>
      </c>
      <c r="B65" s="58" t="s">
        <v>172</v>
      </c>
      <c r="C65" s="59">
        <v>83</v>
      </c>
      <c r="D65" s="60">
        <f t="shared" si="62"/>
        <v>294</v>
      </c>
      <c r="E65" s="59">
        <v>62</v>
      </c>
      <c r="F65" s="59">
        <v>232</v>
      </c>
      <c r="G65" s="45">
        <f t="shared" si="63"/>
        <v>87241</v>
      </c>
      <c r="H65" s="45">
        <f t="shared" si="48"/>
        <v>210697</v>
      </c>
      <c r="I65" s="45">
        <f t="shared" si="49"/>
        <v>69325</v>
      </c>
      <c r="J65" s="61"/>
      <c r="K65" s="61"/>
      <c r="L65" s="61">
        <v>59310</v>
      </c>
      <c r="M65" s="61">
        <v>10015</v>
      </c>
      <c r="N65" s="61"/>
      <c r="O65" s="61"/>
      <c r="P65" s="61"/>
      <c r="Q65" s="45">
        <f t="shared" si="50"/>
        <v>141372</v>
      </c>
      <c r="R65" s="61">
        <v>111898</v>
      </c>
      <c r="S65" s="61"/>
      <c r="T65" s="61"/>
      <c r="U65" s="61">
        <v>23116</v>
      </c>
      <c r="V65" s="61">
        <v>5203</v>
      </c>
      <c r="W65" s="61">
        <v>1155</v>
      </c>
      <c r="X65" s="45">
        <f t="shared" si="51"/>
        <v>123456</v>
      </c>
      <c r="Y65" s="61">
        <v>99697</v>
      </c>
      <c r="Z65" s="61">
        <v>6849</v>
      </c>
      <c r="AA65" s="61">
        <v>5646</v>
      </c>
      <c r="AB65" s="61">
        <v>7985</v>
      </c>
      <c r="AC65" s="61">
        <v>676</v>
      </c>
      <c r="AD65" s="61">
        <v>2603</v>
      </c>
      <c r="AE65" s="45">
        <f t="shared" si="52"/>
        <v>17916</v>
      </c>
      <c r="AF65" s="46">
        <f t="shared" si="53"/>
        <v>71021</v>
      </c>
      <c r="AG65" s="61"/>
      <c r="AH65" s="61">
        <v>46749</v>
      </c>
      <c r="AI65" s="61"/>
      <c r="AJ65" s="61">
        <v>10102</v>
      </c>
      <c r="AK65" s="61"/>
      <c r="AL65" s="61">
        <v>14170</v>
      </c>
      <c r="AM65" s="61"/>
      <c r="AN65" s="61"/>
      <c r="AO65" s="61"/>
      <c r="AP65" s="63">
        <f t="shared" si="60"/>
        <v>1.2283831542783121</v>
      </c>
      <c r="AQ65" s="63">
        <v>0.44</v>
      </c>
      <c r="AR65" s="144">
        <f t="shared" si="55"/>
        <v>16220</v>
      </c>
      <c r="AS65" s="151"/>
      <c r="AT65" s="151"/>
      <c r="AU65" s="145"/>
      <c r="AV65" s="145"/>
      <c r="AW65" s="147"/>
      <c r="AX65" s="202"/>
      <c r="AY65" s="203"/>
      <c r="AZ65" s="203"/>
      <c r="BA65" s="203"/>
      <c r="BB65" s="203"/>
      <c r="BC65" s="203"/>
      <c r="BD65" s="203"/>
      <c r="BE65" s="203"/>
      <c r="BF65" s="203"/>
      <c r="BG65" s="203"/>
      <c r="BH65" s="203"/>
      <c r="BI65" s="203"/>
      <c r="BJ65" s="203"/>
      <c r="BK65" s="150"/>
      <c r="BL65" s="147"/>
      <c r="BM65" s="144">
        <f t="shared" si="11"/>
        <v>20923</v>
      </c>
      <c r="BN65" s="146">
        <f t="shared" si="46"/>
        <v>10578</v>
      </c>
      <c r="BO65" s="147">
        <v>5876</v>
      </c>
      <c r="BP65" s="147">
        <v>4702</v>
      </c>
      <c r="BQ65" s="147">
        <v>3849</v>
      </c>
      <c r="BR65" s="147">
        <v>6496</v>
      </c>
      <c r="BS65" s="147"/>
      <c r="BT65" s="147">
        <v>4176</v>
      </c>
      <c r="BU65" s="148"/>
      <c r="BV65" s="148"/>
      <c r="BW65" s="148"/>
      <c r="BX65" s="148"/>
      <c r="BY65" s="148"/>
      <c r="BZ65" s="148"/>
      <c r="CA65" s="66"/>
    </row>
    <row r="66" spans="1:79" s="56" customFormat="1" ht="31.5" customHeight="1">
      <c r="A66" s="57">
        <f t="shared" si="61"/>
        <v>34</v>
      </c>
      <c r="B66" s="58" t="s">
        <v>173</v>
      </c>
      <c r="C66" s="59">
        <v>321</v>
      </c>
      <c r="D66" s="60">
        <f t="shared" si="62"/>
        <v>321</v>
      </c>
      <c r="E66" s="59">
        <v>280</v>
      </c>
      <c r="F66" s="59">
        <v>41</v>
      </c>
      <c r="G66" s="45">
        <f t="shared" si="63"/>
        <v>258590</v>
      </c>
      <c r="H66" s="45">
        <f t="shared" si="48"/>
        <v>370740</v>
      </c>
      <c r="I66" s="45">
        <f t="shared" si="49"/>
        <v>128317</v>
      </c>
      <c r="J66" s="61"/>
      <c r="K66" s="61"/>
      <c r="L66" s="61">
        <v>128317</v>
      </c>
      <c r="M66" s="61"/>
      <c r="N66" s="61"/>
      <c r="O66" s="61"/>
      <c r="P66" s="61"/>
      <c r="Q66" s="45">
        <f t="shared" si="50"/>
        <v>242423</v>
      </c>
      <c r="R66" s="61">
        <v>174739</v>
      </c>
      <c r="S66" s="61"/>
      <c r="T66" s="61"/>
      <c r="U66" s="61">
        <v>57707</v>
      </c>
      <c r="V66" s="61">
        <v>2692</v>
      </c>
      <c r="W66" s="61">
        <v>7285</v>
      </c>
      <c r="X66" s="45">
        <f t="shared" si="51"/>
        <v>112150</v>
      </c>
      <c r="Y66" s="61">
        <v>55976</v>
      </c>
      <c r="Z66" s="61">
        <v>32881</v>
      </c>
      <c r="AA66" s="61"/>
      <c r="AB66" s="61">
        <v>18374</v>
      </c>
      <c r="AC66" s="61"/>
      <c r="AD66" s="61">
        <v>4919</v>
      </c>
      <c r="AE66" s="45">
        <f t="shared" si="52"/>
        <v>130273</v>
      </c>
      <c r="AF66" s="46">
        <f t="shared" si="53"/>
        <v>204042</v>
      </c>
      <c r="AG66" s="61"/>
      <c r="AH66" s="61">
        <v>41154</v>
      </c>
      <c r="AI66" s="61"/>
      <c r="AJ66" s="61">
        <v>136097</v>
      </c>
      <c r="AK66" s="61"/>
      <c r="AL66" s="61">
        <v>4495</v>
      </c>
      <c r="AM66" s="61"/>
      <c r="AN66" s="61"/>
      <c r="AO66" s="61">
        <v>22296</v>
      </c>
      <c r="AP66" s="63">
        <f t="shared" si="60"/>
        <v>1.2673371168680958</v>
      </c>
      <c r="AQ66" s="63"/>
      <c r="AR66" s="144">
        <f t="shared" ref="AR66:AR71" si="64">G66-AF66</f>
        <v>54548</v>
      </c>
      <c r="AS66" s="151"/>
      <c r="AT66" s="151"/>
      <c r="AU66" s="151"/>
      <c r="AV66" s="151"/>
      <c r="AW66" s="151"/>
      <c r="AX66" s="150"/>
      <c r="AY66" s="150"/>
      <c r="AZ66" s="150"/>
      <c r="BA66" s="150"/>
      <c r="BB66" s="150"/>
      <c r="BC66" s="150"/>
      <c r="BD66" s="150"/>
      <c r="BE66" s="150"/>
      <c r="BF66" s="150"/>
      <c r="BG66" s="150"/>
      <c r="BH66" s="150"/>
      <c r="BI66" s="150"/>
      <c r="BJ66" s="150"/>
      <c r="BK66" s="150"/>
      <c r="BL66" s="150"/>
      <c r="BM66" s="144">
        <f t="shared" si="11"/>
        <v>37368</v>
      </c>
      <c r="BN66" s="146">
        <f t="shared" si="46"/>
        <v>8736</v>
      </c>
      <c r="BO66" s="147">
        <v>8736</v>
      </c>
      <c r="BP66" s="147"/>
      <c r="BQ66" s="147">
        <v>21643</v>
      </c>
      <c r="BR66" s="147">
        <v>6290</v>
      </c>
      <c r="BS66" s="147">
        <v>699</v>
      </c>
      <c r="BT66" s="147"/>
      <c r="BU66" s="148"/>
      <c r="BV66" s="148">
        <v>1.2</v>
      </c>
      <c r="BW66" s="148"/>
      <c r="BX66" s="148"/>
      <c r="BY66" s="148"/>
      <c r="BZ66" s="148"/>
      <c r="CA66" s="66"/>
    </row>
    <row r="67" spans="1:79" s="56" customFormat="1" ht="31.5" customHeight="1">
      <c r="A67" s="57">
        <f t="shared" si="61"/>
        <v>35</v>
      </c>
      <c r="B67" s="58" t="s">
        <v>174</v>
      </c>
      <c r="C67" s="59">
        <v>4184</v>
      </c>
      <c r="D67" s="60">
        <v>4535</v>
      </c>
      <c r="E67" s="59"/>
      <c r="F67" s="59">
        <v>3302</v>
      </c>
      <c r="G67" s="45">
        <f t="shared" si="63"/>
        <v>2296950</v>
      </c>
      <c r="H67" s="45">
        <f t="shared" si="48"/>
        <v>6940800</v>
      </c>
      <c r="I67" s="45">
        <f t="shared" si="49"/>
        <v>1230853</v>
      </c>
      <c r="J67" s="61"/>
      <c r="K67" s="61"/>
      <c r="L67" s="61">
        <v>1230853</v>
      </c>
      <c r="M67" s="61"/>
      <c r="N67" s="61"/>
      <c r="O67" s="61"/>
      <c r="P67" s="61"/>
      <c r="Q67" s="45">
        <f t="shared" si="50"/>
        <v>5709947</v>
      </c>
      <c r="R67" s="61">
        <v>4021642</v>
      </c>
      <c r="S67" s="61">
        <v>17009</v>
      </c>
      <c r="T67" s="61"/>
      <c r="U67" s="61">
        <v>1510528</v>
      </c>
      <c r="V67" s="61">
        <v>11864</v>
      </c>
      <c r="W67" s="61">
        <v>148904</v>
      </c>
      <c r="X67" s="45">
        <f t="shared" si="51"/>
        <v>4643850</v>
      </c>
      <c r="Y67" s="61">
        <v>1420816</v>
      </c>
      <c r="Z67" s="61">
        <v>1361637</v>
      </c>
      <c r="AA67" s="61">
        <v>1427301</v>
      </c>
      <c r="AB67" s="61">
        <v>111777</v>
      </c>
      <c r="AC67" s="61">
        <v>161579</v>
      </c>
      <c r="AD67" s="61">
        <v>160740</v>
      </c>
      <c r="AE67" s="45">
        <f t="shared" si="52"/>
        <v>1066097</v>
      </c>
      <c r="AF67" s="46">
        <f t="shared" si="53"/>
        <v>1230853</v>
      </c>
      <c r="AG67" s="61"/>
      <c r="AH67" s="61">
        <v>259244</v>
      </c>
      <c r="AI67" s="61"/>
      <c r="AJ67" s="61">
        <v>971609</v>
      </c>
      <c r="AK67" s="61"/>
      <c r="AL67" s="61"/>
      <c r="AM67" s="61"/>
      <c r="AN67" s="61"/>
      <c r="AO67" s="61"/>
      <c r="AP67" s="63">
        <f t="shared" si="60"/>
        <v>1.8661448605154312</v>
      </c>
      <c r="AQ67" s="63"/>
      <c r="AR67" s="144">
        <f t="shared" si="64"/>
        <v>1066097</v>
      </c>
      <c r="AS67" s="151"/>
      <c r="AT67" s="151"/>
      <c r="AU67" s="151"/>
      <c r="AV67" s="151"/>
      <c r="AW67" s="151"/>
      <c r="AX67" s="150"/>
      <c r="AY67" s="150"/>
      <c r="AZ67" s="150"/>
      <c r="BA67" s="150"/>
      <c r="BB67" s="150"/>
      <c r="BC67" s="150"/>
      <c r="BD67" s="150"/>
      <c r="BE67" s="150"/>
      <c r="BF67" s="150"/>
      <c r="BG67" s="150"/>
      <c r="BH67" s="150"/>
      <c r="BI67" s="150"/>
      <c r="BJ67" s="150"/>
      <c r="BK67" s="150"/>
      <c r="BL67" s="150"/>
      <c r="BM67" s="144">
        <f t="shared" si="11"/>
        <v>762745</v>
      </c>
      <c r="BN67" s="146">
        <f t="shared" si="46"/>
        <v>381373</v>
      </c>
      <c r="BO67" s="147">
        <v>381373</v>
      </c>
      <c r="BP67" s="147"/>
      <c r="BQ67" s="147">
        <v>32689</v>
      </c>
      <c r="BR67" s="147">
        <v>326891</v>
      </c>
      <c r="BS67" s="147">
        <v>21792</v>
      </c>
      <c r="BT67" s="147"/>
      <c r="BU67" s="148"/>
      <c r="BV67" s="148"/>
      <c r="BW67" s="148"/>
      <c r="BX67" s="148"/>
      <c r="BY67" s="148"/>
      <c r="BZ67" s="148"/>
      <c r="CA67" s="66"/>
    </row>
    <row r="68" spans="1:79" s="56" customFormat="1" ht="32.25" customHeight="1">
      <c r="A68" s="57">
        <f t="shared" si="61"/>
        <v>36</v>
      </c>
      <c r="B68" s="58" t="s">
        <v>175</v>
      </c>
      <c r="C68" s="59">
        <v>2243</v>
      </c>
      <c r="D68" s="60">
        <v>1900</v>
      </c>
      <c r="E68" s="59">
        <v>850</v>
      </c>
      <c r="F68" s="59">
        <v>700</v>
      </c>
      <c r="G68" s="45">
        <f t="shared" si="63"/>
        <v>1038645</v>
      </c>
      <c r="H68" s="45">
        <f t="shared" si="48"/>
        <v>4218114</v>
      </c>
      <c r="I68" s="45">
        <f t="shared" si="49"/>
        <v>682281</v>
      </c>
      <c r="J68" s="61"/>
      <c r="K68" s="61"/>
      <c r="L68" s="61">
        <v>682281</v>
      </c>
      <c r="M68" s="61"/>
      <c r="N68" s="61"/>
      <c r="O68" s="61"/>
      <c r="P68" s="61"/>
      <c r="Q68" s="45">
        <f t="shared" si="50"/>
        <v>3535833</v>
      </c>
      <c r="R68" s="61">
        <v>2508933</v>
      </c>
      <c r="S68" s="61">
        <v>8925</v>
      </c>
      <c r="T68" s="61"/>
      <c r="U68" s="61">
        <v>935550</v>
      </c>
      <c r="V68" s="61"/>
      <c r="W68" s="61">
        <v>82425</v>
      </c>
      <c r="X68" s="45">
        <f t="shared" si="51"/>
        <v>3179469</v>
      </c>
      <c r="Y68" s="61"/>
      <c r="Z68" s="61">
        <v>912365</v>
      </c>
      <c r="AA68" s="61">
        <v>2060532</v>
      </c>
      <c r="AB68" s="61">
        <v>142292</v>
      </c>
      <c r="AC68" s="61"/>
      <c r="AD68" s="61">
        <v>64280</v>
      </c>
      <c r="AE68" s="45">
        <f t="shared" si="52"/>
        <v>356364</v>
      </c>
      <c r="AF68" s="46">
        <f t="shared" si="53"/>
        <v>376632</v>
      </c>
      <c r="AG68" s="61"/>
      <c r="AH68" s="61">
        <v>163152</v>
      </c>
      <c r="AI68" s="61"/>
      <c r="AJ68" s="61"/>
      <c r="AK68" s="61"/>
      <c r="AL68" s="61"/>
      <c r="AM68" s="61"/>
      <c r="AN68" s="61"/>
      <c r="AO68" s="61">
        <v>213480</v>
      </c>
      <c r="AP68" s="63">
        <f t="shared" si="60"/>
        <v>2.7577184094819347</v>
      </c>
      <c r="AQ68" s="63"/>
      <c r="AR68" s="144">
        <f t="shared" si="64"/>
        <v>662013</v>
      </c>
      <c r="AS68" s="151"/>
      <c r="AT68" s="151"/>
      <c r="AU68" s="151"/>
      <c r="AV68" s="151"/>
      <c r="AW68" s="151"/>
      <c r="AX68" s="150"/>
      <c r="AY68" s="150"/>
      <c r="AZ68" s="150"/>
      <c r="BA68" s="150"/>
      <c r="BB68" s="150"/>
      <c r="BC68" s="150"/>
      <c r="BD68" s="150"/>
      <c r="BE68" s="150"/>
      <c r="BF68" s="150"/>
      <c r="BG68" s="150"/>
      <c r="BH68" s="150"/>
      <c r="BI68" s="150"/>
      <c r="BJ68" s="150"/>
      <c r="BK68" s="150"/>
      <c r="BL68" s="150"/>
      <c r="BM68" s="144">
        <f t="shared" si="11"/>
        <v>0</v>
      </c>
      <c r="BN68" s="146">
        <f t="shared" si="46"/>
        <v>0</v>
      </c>
      <c r="BO68" s="147"/>
      <c r="BP68" s="147"/>
      <c r="BQ68" s="147"/>
      <c r="BR68" s="147"/>
      <c r="BS68" s="147"/>
      <c r="BT68" s="147"/>
      <c r="BU68" s="148"/>
      <c r="BV68" s="148"/>
      <c r="BW68" s="148"/>
      <c r="BX68" s="148"/>
      <c r="BY68" s="148"/>
      <c r="BZ68" s="148"/>
      <c r="CA68" s="66"/>
    </row>
    <row r="69" spans="1:79" s="56" customFormat="1" ht="31.5" customHeight="1">
      <c r="A69" s="57">
        <f t="shared" si="61"/>
        <v>37</v>
      </c>
      <c r="B69" s="58" t="s">
        <v>176</v>
      </c>
      <c r="C69" s="59">
        <v>197</v>
      </c>
      <c r="D69" s="60">
        <f>+E69+F69</f>
        <v>85</v>
      </c>
      <c r="E69" s="59">
        <v>82</v>
      </c>
      <c r="F69" s="59">
        <v>3</v>
      </c>
      <c r="G69" s="45">
        <f t="shared" si="63"/>
        <v>55548</v>
      </c>
      <c r="H69" s="45">
        <f t="shared" si="48"/>
        <v>60000</v>
      </c>
      <c r="I69" s="45">
        <f t="shared" si="49"/>
        <v>54300</v>
      </c>
      <c r="J69" s="61"/>
      <c r="K69" s="61"/>
      <c r="L69" s="156">
        <v>30300</v>
      </c>
      <c r="M69" s="156">
        <v>24000</v>
      </c>
      <c r="N69" s="61"/>
      <c r="O69" s="61"/>
      <c r="P69" s="61"/>
      <c r="Q69" s="45">
        <f t="shared" si="50"/>
        <v>5700</v>
      </c>
      <c r="R69" s="61"/>
      <c r="S69" s="61"/>
      <c r="T69" s="61"/>
      <c r="U69" s="61">
        <v>5280</v>
      </c>
      <c r="V69" s="61">
        <v>200</v>
      </c>
      <c r="W69" s="61">
        <v>220</v>
      </c>
      <c r="X69" s="45">
        <f t="shared" si="51"/>
        <v>4452</v>
      </c>
      <c r="Y69" s="61"/>
      <c r="Z69" s="61"/>
      <c r="AA69" s="61">
        <v>4335</v>
      </c>
      <c r="AB69" s="61"/>
      <c r="AC69" s="61">
        <v>3</v>
      </c>
      <c r="AD69" s="61">
        <v>114</v>
      </c>
      <c r="AE69" s="45">
        <f t="shared" si="52"/>
        <v>1248</v>
      </c>
      <c r="AF69" s="46">
        <f t="shared" si="53"/>
        <v>42077</v>
      </c>
      <c r="AG69" s="61"/>
      <c r="AH69" s="61">
        <v>12520</v>
      </c>
      <c r="AI69" s="61">
        <v>1208</v>
      </c>
      <c r="AJ69" s="61">
        <v>21789</v>
      </c>
      <c r="AK69" s="61">
        <v>4942</v>
      </c>
      <c r="AL69" s="61">
        <v>1216</v>
      </c>
      <c r="AM69" s="61"/>
      <c r="AN69" s="61"/>
      <c r="AO69" s="61">
        <v>402</v>
      </c>
      <c r="AP69" s="63">
        <f t="shared" si="60"/>
        <v>1.3201511514604178</v>
      </c>
      <c r="AQ69" s="63"/>
      <c r="AR69" s="144">
        <f t="shared" si="64"/>
        <v>13471</v>
      </c>
      <c r="AS69" s="151"/>
      <c r="AT69" s="151"/>
      <c r="AU69" s="151"/>
      <c r="AV69" s="151"/>
      <c r="AW69" s="151"/>
      <c r="AX69" s="150"/>
      <c r="AY69" s="150"/>
      <c r="AZ69" s="150"/>
      <c r="BA69" s="150"/>
      <c r="BB69" s="150"/>
      <c r="BC69" s="150"/>
      <c r="BD69" s="150"/>
      <c r="BE69" s="150"/>
      <c r="BF69" s="150"/>
      <c r="BG69" s="150"/>
      <c r="BH69" s="150"/>
      <c r="BI69" s="150"/>
      <c r="BJ69" s="150"/>
      <c r="BK69" s="150"/>
      <c r="BL69" s="150"/>
      <c r="BM69" s="144">
        <f t="shared" si="11"/>
        <v>13471</v>
      </c>
      <c r="BN69" s="146">
        <f t="shared" si="46"/>
        <v>2715</v>
      </c>
      <c r="BO69" s="147">
        <v>2715</v>
      </c>
      <c r="BP69" s="147"/>
      <c r="BQ69" s="147">
        <v>6637</v>
      </c>
      <c r="BR69" s="147">
        <v>2750</v>
      </c>
      <c r="BS69" s="147">
        <v>1369</v>
      </c>
      <c r="BT69" s="147"/>
      <c r="BU69" s="148">
        <v>0.6</v>
      </c>
      <c r="BV69" s="148"/>
      <c r="BW69" s="148"/>
      <c r="BX69" s="148"/>
      <c r="BY69" s="148">
        <v>13.5</v>
      </c>
      <c r="BZ69" s="148">
        <v>1.5</v>
      </c>
      <c r="CA69" s="66"/>
    </row>
    <row r="70" spans="1:79" s="56" customFormat="1" ht="31.5" customHeight="1">
      <c r="A70" s="57">
        <f t="shared" si="61"/>
        <v>38</v>
      </c>
      <c r="B70" s="58" t="s">
        <v>177</v>
      </c>
      <c r="C70" s="59">
        <v>343</v>
      </c>
      <c r="D70" s="60">
        <v>137</v>
      </c>
      <c r="E70" s="59">
        <v>205</v>
      </c>
      <c r="F70" s="59">
        <v>146</v>
      </c>
      <c r="G70" s="45">
        <f t="shared" si="63"/>
        <v>90017</v>
      </c>
      <c r="H70" s="45">
        <f t="shared" si="48"/>
        <v>90017</v>
      </c>
      <c r="I70" s="45">
        <f t="shared" si="49"/>
        <v>86577</v>
      </c>
      <c r="J70" s="61"/>
      <c r="K70" s="61"/>
      <c r="L70" s="61">
        <v>55881</v>
      </c>
      <c r="M70" s="61">
        <v>30696</v>
      </c>
      <c r="N70" s="61"/>
      <c r="O70" s="61"/>
      <c r="P70" s="61"/>
      <c r="Q70" s="45">
        <f t="shared" si="50"/>
        <v>3440</v>
      </c>
      <c r="R70" s="61"/>
      <c r="S70" s="61"/>
      <c r="T70" s="61"/>
      <c r="U70" s="61">
        <v>2372</v>
      </c>
      <c r="V70" s="61">
        <v>85</v>
      </c>
      <c r="W70" s="61">
        <v>983</v>
      </c>
      <c r="X70" s="45">
        <f t="shared" si="51"/>
        <v>0</v>
      </c>
      <c r="Y70" s="61"/>
      <c r="Z70" s="61"/>
      <c r="AA70" s="61"/>
      <c r="AB70" s="61"/>
      <c r="AC70" s="61"/>
      <c r="AD70" s="61"/>
      <c r="AE70" s="45">
        <f t="shared" si="52"/>
        <v>3440</v>
      </c>
      <c r="AF70" s="46">
        <f t="shared" si="53"/>
        <v>80561</v>
      </c>
      <c r="AG70" s="61"/>
      <c r="AH70" s="61">
        <v>43260</v>
      </c>
      <c r="AI70" s="61"/>
      <c r="AJ70" s="61">
        <v>31523</v>
      </c>
      <c r="AK70" s="61"/>
      <c r="AL70" s="61"/>
      <c r="AM70" s="61"/>
      <c r="AN70" s="61"/>
      <c r="AO70" s="61">
        <v>5778</v>
      </c>
      <c r="AP70" s="63">
        <f t="shared" si="60"/>
        <v>1.1173768945271285</v>
      </c>
      <c r="AQ70" s="63"/>
      <c r="AR70" s="144">
        <f t="shared" si="64"/>
        <v>9456</v>
      </c>
      <c r="AS70" s="151"/>
      <c r="AT70" s="151"/>
      <c r="AU70" s="151"/>
      <c r="AV70" s="151"/>
      <c r="AW70" s="151"/>
      <c r="AX70" s="150"/>
      <c r="AY70" s="150"/>
      <c r="AZ70" s="150"/>
      <c r="BA70" s="150"/>
      <c r="BB70" s="150"/>
      <c r="BC70" s="150"/>
      <c r="BD70" s="150"/>
      <c r="BE70" s="150"/>
      <c r="BF70" s="150"/>
      <c r="BG70" s="150"/>
      <c r="BH70" s="150"/>
      <c r="BI70" s="150"/>
      <c r="BJ70" s="150"/>
      <c r="BK70" s="150"/>
      <c r="BL70" s="150"/>
      <c r="BM70" s="144">
        <f t="shared" si="11"/>
        <v>9456</v>
      </c>
      <c r="BN70" s="146">
        <f t="shared" si="46"/>
        <v>2364</v>
      </c>
      <c r="BO70" s="147">
        <v>2364</v>
      </c>
      <c r="BP70" s="147"/>
      <c r="BQ70" s="147">
        <v>945</v>
      </c>
      <c r="BR70" s="147">
        <v>6147</v>
      </c>
      <c r="BS70" s="147"/>
      <c r="BT70" s="147"/>
      <c r="BU70" s="148"/>
      <c r="BV70" s="148"/>
      <c r="BW70" s="148"/>
      <c r="BX70" s="148"/>
      <c r="BY70" s="148">
        <v>1.7</v>
      </c>
      <c r="BZ70" s="148">
        <v>0.6</v>
      </c>
      <c r="CA70" s="66"/>
    </row>
    <row r="71" spans="1:79" s="56" customFormat="1" ht="31.5" customHeight="1">
      <c r="A71" s="57">
        <f t="shared" si="61"/>
        <v>39</v>
      </c>
      <c r="B71" s="58" t="s">
        <v>178</v>
      </c>
      <c r="C71" s="59">
        <v>380</v>
      </c>
      <c r="D71" s="60">
        <f t="shared" ref="D71:D72" si="65">+E71+F71</f>
        <v>245</v>
      </c>
      <c r="E71" s="59">
        <v>116</v>
      </c>
      <c r="F71" s="59">
        <v>129</v>
      </c>
      <c r="G71" s="45">
        <f t="shared" si="63"/>
        <v>160898</v>
      </c>
      <c r="H71" s="45">
        <f t="shared" si="48"/>
        <v>196409</v>
      </c>
      <c r="I71" s="45">
        <f t="shared" si="49"/>
        <v>141436</v>
      </c>
      <c r="J71" s="61"/>
      <c r="K71" s="61"/>
      <c r="L71" s="61">
        <v>69006</v>
      </c>
      <c r="M71" s="61">
        <v>72430</v>
      </c>
      <c r="N71" s="61"/>
      <c r="O71" s="61"/>
      <c r="P71" s="61"/>
      <c r="Q71" s="45">
        <f t="shared" si="50"/>
        <v>54973</v>
      </c>
      <c r="R71" s="61">
        <v>26624</v>
      </c>
      <c r="S71" s="61">
        <v>1026</v>
      </c>
      <c r="T71" s="61"/>
      <c r="U71" s="61">
        <v>14417</v>
      </c>
      <c r="V71" s="61">
        <v>316</v>
      </c>
      <c r="W71" s="61">
        <v>12590</v>
      </c>
      <c r="X71" s="45">
        <f t="shared" si="51"/>
        <v>35511</v>
      </c>
      <c r="Y71" s="61"/>
      <c r="Z71" s="61">
        <v>8637</v>
      </c>
      <c r="AA71" s="61">
        <v>18339</v>
      </c>
      <c r="AB71" s="61">
        <v>2923</v>
      </c>
      <c r="AC71" s="61">
        <v>1225</v>
      </c>
      <c r="AD71" s="61">
        <v>4387</v>
      </c>
      <c r="AE71" s="45">
        <f t="shared" si="52"/>
        <v>19462</v>
      </c>
      <c r="AF71" s="46">
        <f t="shared" si="53"/>
        <v>86624</v>
      </c>
      <c r="AG71" s="61"/>
      <c r="AH71" s="61">
        <v>21167</v>
      </c>
      <c r="AI71" s="61">
        <v>594</v>
      </c>
      <c r="AJ71" s="61">
        <v>53066</v>
      </c>
      <c r="AK71" s="61"/>
      <c r="AL71" s="61">
        <v>8793</v>
      </c>
      <c r="AM71" s="61"/>
      <c r="AN71" s="61"/>
      <c r="AO71" s="61">
        <v>3004</v>
      </c>
      <c r="AP71" s="63">
        <f t="shared" si="60"/>
        <v>1.8574298115995567</v>
      </c>
      <c r="AQ71" s="63"/>
      <c r="AR71" s="144">
        <f t="shared" si="64"/>
        <v>74274</v>
      </c>
      <c r="AS71" s="151"/>
      <c r="AT71" s="151"/>
      <c r="AU71" s="151"/>
      <c r="AV71" s="151"/>
      <c r="AW71" s="151"/>
      <c r="AX71" s="150"/>
      <c r="AY71" s="150"/>
      <c r="AZ71" s="150"/>
      <c r="BA71" s="150"/>
      <c r="BB71" s="150"/>
      <c r="BC71" s="150"/>
      <c r="BD71" s="150"/>
      <c r="BE71" s="150"/>
      <c r="BF71" s="150"/>
      <c r="BG71" s="150"/>
      <c r="BH71" s="150"/>
      <c r="BI71" s="150"/>
      <c r="BJ71" s="150"/>
      <c r="BK71" s="150"/>
      <c r="BL71" s="150"/>
      <c r="BM71" s="144">
        <f t="shared" si="11"/>
        <v>42251</v>
      </c>
      <c r="BN71" s="146">
        <f t="shared" si="46"/>
        <v>16751</v>
      </c>
      <c r="BO71" s="147">
        <v>16751</v>
      </c>
      <c r="BP71" s="147"/>
      <c r="BQ71" s="147">
        <v>25000</v>
      </c>
      <c r="BR71" s="147">
        <v>500</v>
      </c>
      <c r="BS71" s="147"/>
      <c r="BT71" s="147"/>
      <c r="BU71" s="148"/>
      <c r="BV71" s="148"/>
      <c r="BW71" s="148"/>
      <c r="BX71" s="148"/>
      <c r="BY71" s="148"/>
      <c r="BZ71" s="148"/>
      <c r="CA71" s="66"/>
    </row>
    <row r="72" spans="1:79" s="56" customFormat="1" ht="50.25" customHeight="1">
      <c r="A72" s="67" t="s">
        <v>82</v>
      </c>
      <c r="B72" s="68" t="s">
        <v>179</v>
      </c>
      <c r="C72" s="69"/>
      <c r="D72" s="60">
        <f t="shared" si="65"/>
        <v>0</v>
      </c>
      <c r="E72" s="69"/>
      <c r="F72" s="69"/>
      <c r="G72" s="45">
        <f t="shared" si="63"/>
        <v>0</v>
      </c>
      <c r="H72" s="45">
        <f t="shared" si="48"/>
        <v>0</v>
      </c>
      <c r="I72" s="45">
        <f t="shared" si="49"/>
        <v>0</v>
      </c>
      <c r="J72" s="65"/>
      <c r="K72" s="65"/>
      <c r="L72" s="65"/>
      <c r="M72" s="65"/>
      <c r="N72" s="65"/>
      <c r="O72" s="65"/>
      <c r="P72" s="65"/>
      <c r="Q72" s="45">
        <f t="shared" si="50"/>
        <v>0</v>
      </c>
      <c r="R72" s="65"/>
      <c r="S72" s="65"/>
      <c r="T72" s="65"/>
      <c r="U72" s="65"/>
      <c r="V72" s="65"/>
      <c r="W72" s="65"/>
      <c r="X72" s="45">
        <f t="shared" si="51"/>
        <v>0</v>
      </c>
      <c r="Y72" s="65"/>
      <c r="Z72" s="65"/>
      <c r="AA72" s="65"/>
      <c r="AB72" s="65"/>
      <c r="AC72" s="65"/>
      <c r="AD72" s="65"/>
      <c r="AE72" s="45">
        <f t="shared" si="52"/>
        <v>0</v>
      </c>
      <c r="AF72" s="46">
        <f t="shared" si="53"/>
        <v>0</v>
      </c>
      <c r="AG72" s="61"/>
      <c r="AH72" s="65"/>
      <c r="AI72" s="65"/>
      <c r="AJ72" s="65"/>
      <c r="AK72" s="65"/>
      <c r="AL72" s="65"/>
      <c r="AM72" s="65"/>
      <c r="AN72" s="65"/>
      <c r="AO72" s="65"/>
      <c r="AP72" s="63"/>
      <c r="AQ72" s="63"/>
      <c r="AR72" s="144">
        <f t="shared" ref="AR72" si="66">+G72-AF72</f>
        <v>0</v>
      </c>
      <c r="AS72" s="145"/>
      <c r="AT72" s="145"/>
      <c r="AU72" s="145"/>
      <c r="AV72" s="145"/>
      <c r="AW72" s="145"/>
      <c r="AX72" s="147"/>
      <c r="AY72" s="147"/>
      <c r="AZ72" s="147"/>
      <c r="BA72" s="147"/>
      <c r="BB72" s="147"/>
      <c r="BC72" s="147"/>
      <c r="BD72" s="147"/>
      <c r="BE72" s="147"/>
      <c r="BF72" s="147"/>
      <c r="BG72" s="147"/>
      <c r="BH72" s="147"/>
      <c r="BI72" s="147"/>
      <c r="BJ72" s="147"/>
      <c r="BK72" s="147"/>
      <c r="BL72" s="147"/>
      <c r="BM72" s="144">
        <f t="shared" si="11"/>
        <v>0</v>
      </c>
      <c r="BN72" s="146">
        <f t="shared" ref="BN72:BN92" si="67">BO72+BP72</f>
        <v>0</v>
      </c>
      <c r="BO72" s="147"/>
      <c r="BP72" s="147"/>
      <c r="BQ72" s="147"/>
      <c r="BR72" s="147"/>
      <c r="BS72" s="147"/>
      <c r="BT72" s="147"/>
      <c r="BU72" s="148"/>
      <c r="BV72" s="148"/>
      <c r="BW72" s="148"/>
      <c r="BX72" s="148"/>
      <c r="BY72" s="148"/>
      <c r="BZ72" s="148"/>
      <c r="CA72" s="87"/>
    </row>
    <row r="73" spans="1:79" s="56" customFormat="1" ht="25.5" customHeight="1">
      <c r="A73" s="71" t="s">
        <v>108</v>
      </c>
      <c r="B73" s="51" t="s">
        <v>109</v>
      </c>
      <c r="C73" s="59"/>
      <c r="D73" s="60">
        <f>+E73+F73</f>
        <v>0</v>
      </c>
      <c r="E73" s="59"/>
      <c r="F73" s="59"/>
      <c r="G73" s="45">
        <f t="shared" si="63"/>
        <v>0</v>
      </c>
      <c r="H73" s="45">
        <f t="shared" si="48"/>
        <v>0</v>
      </c>
      <c r="I73" s="45">
        <f t="shared" ref="I73:I79" si="68">SUM(J73:M73)</f>
        <v>0</v>
      </c>
      <c r="J73" s="61"/>
      <c r="K73" s="61"/>
      <c r="L73" s="61"/>
      <c r="M73" s="61"/>
      <c r="N73" s="61"/>
      <c r="O73" s="61"/>
      <c r="P73" s="61"/>
      <c r="Q73" s="45">
        <f>SUM(R73:W73)</f>
        <v>0</v>
      </c>
      <c r="R73" s="61"/>
      <c r="S73" s="61"/>
      <c r="T73" s="61"/>
      <c r="U73" s="61"/>
      <c r="V73" s="61"/>
      <c r="W73" s="61"/>
      <c r="X73" s="45">
        <f>SUM(Y73:AD73)</f>
        <v>0</v>
      </c>
      <c r="Y73" s="61"/>
      <c r="Z73" s="61"/>
      <c r="AA73" s="61"/>
      <c r="AB73" s="61"/>
      <c r="AC73" s="61"/>
      <c r="AD73" s="61"/>
      <c r="AE73" s="45">
        <f>+Q73-X73</f>
        <v>0</v>
      </c>
      <c r="AF73" s="46">
        <f>SUM(AH73:AO73)</f>
        <v>0</v>
      </c>
      <c r="AG73" s="61"/>
      <c r="AH73" s="61"/>
      <c r="AI73" s="61"/>
      <c r="AJ73" s="61"/>
      <c r="AK73" s="61"/>
      <c r="AL73" s="61"/>
      <c r="AM73" s="61"/>
      <c r="AN73" s="61"/>
      <c r="AO73" s="61"/>
      <c r="AP73" s="63"/>
      <c r="AQ73" s="64"/>
      <c r="AR73" s="46">
        <f>+G73-AF73</f>
        <v>0</v>
      </c>
      <c r="AS73" s="65"/>
      <c r="AT73" s="46">
        <f>AU73+AX73+AY73+AZ73</f>
        <v>0</v>
      </c>
      <c r="AU73" s="45">
        <f>+AV73+AW73</f>
        <v>0</v>
      </c>
      <c r="AV73" s="61"/>
      <c r="AW73" s="61"/>
      <c r="AX73" s="61"/>
      <c r="AY73" s="61"/>
      <c r="AZ73" s="61"/>
      <c r="BA73" s="61"/>
      <c r="BB73" s="62"/>
      <c r="BC73" s="62"/>
      <c r="BD73" s="62"/>
      <c r="BE73" s="62"/>
      <c r="BF73" s="62"/>
      <c r="BG73" s="62"/>
      <c r="BH73" s="101"/>
    </row>
    <row r="74" spans="1:79" s="56" customFormat="1" ht="41.25" customHeight="1">
      <c r="A74" s="57">
        <v>1</v>
      </c>
      <c r="B74" s="58" t="s">
        <v>180</v>
      </c>
      <c r="C74" s="59">
        <v>120</v>
      </c>
      <c r="D74" s="60">
        <f t="shared" ref="D74:D75" si="69">E74+F74</f>
        <v>120</v>
      </c>
      <c r="E74" s="59">
        <v>107</v>
      </c>
      <c r="F74" s="59">
        <v>13</v>
      </c>
      <c r="G74" s="45">
        <f t="shared" si="63"/>
        <v>16200</v>
      </c>
      <c r="H74" s="45">
        <f t="shared" si="48"/>
        <v>17300</v>
      </c>
      <c r="I74" s="45">
        <f t="shared" si="68"/>
        <v>14500</v>
      </c>
      <c r="J74" s="61">
        <v>14500</v>
      </c>
      <c r="K74" s="61"/>
      <c r="L74" s="61"/>
      <c r="M74" s="61"/>
      <c r="N74" s="61"/>
      <c r="O74" s="61"/>
      <c r="P74" s="61">
        <v>1700</v>
      </c>
      <c r="Q74" s="45">
        <f>SUM(R74:W74)</f>
        <v>1100</v>
      </c>
      <c r="R74" s="61"/>
      <c r="S74" s="61">
        <v>1100</v>
      </c>
      <c r="T74" s="61"/>
      <c r="U74" s="61"/>
      <c r="V74" s="61"/>
      <c r="W74" s="61"/>
      <c r="X74" s="45">
        <f>SUM(Y74:AD74)</f>
        <v>1100</v>
      </c>
      <c r="Y74" s="61">
        <v>450</v>
      </c>
      <c r="Z74" s="61">
        <v>561</v>
      </c>
      <c r="AA74" s="61"/>
      <c r="AB74" s="61">
        <v>25</v>
      </c>
      <c r="AC74" s="61">
        <v>63</v>
      </c>
      <c r="AD74" s="61">
        <v>1</v>
      </c>
      <c r="AE74" s="45">
        <f>+Q74-X74</f>
        <v>0</v>
      </c>
      <c r="AF74" s="46">
        <f>SUM(AH74:AO74)</f>
        <v>27000</v>
      </c>
      <c r="AG74" s="61" t="s">
        <v>185</v>
      </c>
      <c r="AH74" s="61">
        <v>16500</v>
      </c>
      <c r="AI74" s="61"/>
      <c r="AJ74" s="59">
        <v>2000</v>
      </c>
      <c r="AK74" s="61"/>
      <c r="AL74" s="59">
        <v>5000</v>
      </c>
      <c r="AM74" s="61"/>
      <c r="AN74" s="61"/>
      <c r="AO74" s="59">
        <v>3500</v>
      </c>
      <c r="AP74" s="63">
        <f t="shared" ref="AP74:AP75" si="70">G74/AF74</f>
        <v>0.6</v>
      </c>
      <c r="AQ74" s="63">
        <v>0.57999999999999996</v>
      </c>
      <c r="AR74" s="144">
        <f t="shared" ref="AR74:AR75" si="71">G74-AF74</f>
        <v>-10800</v>
      </c>
      <c r="AS74" s="151"/>
      <c r="AT74" s="151">
        <v>12687</v>
      </c>
      <c r="AU74" s="151">
        <v>10000</v>
      </c>
      <c r="AV74" s="145">
        <f t="shared" ref="AV74:AV79" si="72">+AT74-AU74</f>
        <v>2687</v>
      </c>
      <c r="AW74" s="204" t="s">
        <v>293</v>
      </c>
      <c r="AX74" s="150"/>
      <c r="AY74" s="203"/>
      <c r="AZ74" s="203"/>
      <c r="BA74" s="203"/>
      <c r="BB74" s="203">
        <f t="shared" ref="BB74:BB79" si="73">+BA74-AZ74</f>
        <v>0</v>
      </c>
      <c r="BC74" s="203">
        <f t="shared" ref="BC74:BC79" si="74">+BB74*12</f>
        <v>0</v>
      </c>
      <c r="BD74" s="203"/>
      <c r="BE74" s="203">
        <v>568</v>
      </c>
      <c r="BF74" s="203" t="s">
        <v>185</v>
      </c>
      <c r="BG74" s="203" t="e">
        <f t="shared" ref="BG74:BG79" si="75">IF((BC74-BD74-BF74)&lt;0,0,ABS(BC74-BD74-BF74))</f>
        <v>#VALUE!</v>
      </c>
      <c r="BH74" s="203">
        <f>115+15</f>
        <v>130</v>
      </c>
      <c r="BI74" s="203">
        <f>115+5</f>
        <v>120</v>
      </c>
      <c r="BJ74" s="203">
        <f t="shared" ref="BJ74:BJ79" si="76">+BI74-BH74</f>
        <v>-10</v>
      </c>
      <c r="BK74" s="150"/>
      <c r="BL74" s="147"/>
      <c r="BM74" s="144">
        <f t="shared" ref="BM74:BM79" si="77">BN74+BQ74+BR74+BS74</f>
        <v>0</v>
      </c>
      <c r="BN74" s="146">
        <f t="shared" ref="BN74:BN79" si="78">BO74+BP74</f>
        <v>0</v>
      </c>
      <c r="BO74" s="147"/>
      <c r="BP74" s="147"/>
      <c r="BQ74" s="147"/>
      <c r="BR74" s="147"/>
      <c r="BS74" s="147"/>
      <c r="BT74" s="147">
        <v>2957</v>
      </c>
      <c r="BU74" s="148">
        <v>0.25</v>
      </c>
      <c r="BV74" s="148"/>
      <c r="BW74" s="148"/>
      <c r="BX74" s="148"/>
      <c r="BY74" s="148">
        <v>10.1</v>
      </c>
      <c r="BZ74" s="148">
        <v>0.97</v>
      </c>
      <c r="CA74" s="66"/>
    </row>
    <row r="75" spans="1:79" s="56" customFormat="1" ht="36" customHeight="1">
      <c r="A75" s="57">
        <f>+A74+1</f>
        <v>2</v>
      </c>
      <c r="B75" s="58" t="s">
        <v>126</v>
      </c>
      <c r="C75" s="59">
        <v>525</v>
      </c>
      <c r="D75" s="60">
        <f t="shared" si="69"/>
        <v>390</v>
      </c>
      <c r="E75" s="59">
        <v>350</v>
      </c>
      <c r="F75" s="59">
        <v>40</v>
      </c>
      <c r="G75" s="45">
        <f t="shared" si="63"/>
        <v>111500</v>
      </c>
      <c r="H75" s="45">
        <f t="shared" si="48"/>
        <v>115000</v>
      </c>
      <c r="I75" s="45">
        <f t="shared" si="68"/>
        <v>104150</v>
      </c>
      <c r="J75" s="61">
        <v>104000</v>
      </c>
      <c r="K75" s="61">
        <v>150</v>
      </c>
      <c r="L75" s="61"/>
      <c r="M75" s="61"/>
      <c r="N75" s="61"/>
      <c r="O75" s="61"/>
      <c r="P75" s="61"/>
      <c r="Q75" s="45">
        <f>SUM(R75:W75)</f>
        <v>10850</v>
      </c>
      <c r="R75" s="61"/>
      <c r="S75" s="61">
        <v>9250</v>
      </c>
      <c r="T75" s="61"/>
      <c r="U75" s="61"/>
      <c r="V75" s="61"/>
      <c r="W75" s="61">
        <v>1600</v>
      </c>
      <c r="X75" s="45">
        <f>SUM(Y75:AD75)</f>
        <v>3500</v>
      </c>
      <c r="Y75" s="61"/>
      <c r="Z75" s="61">
        <v>3500</v>
      </c>
      <c r="AA75" s="61"/>
      <c r="AB75" s="61"/>
      <c r="AC75" s="61"/>
      <c r="AD75" s="61"/>
      <c r="AE75" s="45">
        <f>+Q75-X75</f>
        <v>7350</v>
      </c>
      <c r="AF75" s="46">
        <f>SUM(AH75:AO75)</f>
        <v>128900</v>
      </c>
      <c r="AG75" s="61" t="s">
        <v>185</v>
      </c>
      <c r="AH75" s="61">
        <v>78500</v>
      </c>
      <c r="AI75" s="61">
        <v>1000</v>
      </c>
      <c r="AJ75" s="61">
        <f>34000</f>
        <v>34000</v>
      </c>
      <c r="AK75" s="61"/>
      <c r="AL75" s="61">
        <v>1400</v>
      </c>
      <c r="AM75" s="61"/>
      <c r="AN75" s="61"/>
      <c r="AO75" s="61">
        <v>14000</v>
      </c>
      <c r="AP75" s="63">
        <f t="shared" si="70"/>
        <v>0.8650116369278511</v>
      </c>
      <c r="AQ75" s="63">
        <v>0.81</v>
      </c>
      <c r="AR75" s="144">
        <f t="shared" si="71"/>
        <v>-17400</v>
      </c>
      <c r="AS75" s="151"/>
      <c r="AT75" s="151">
        <v>17400</v>
      </c>
      <c r="AU75" s="151">
        <v>20500</v>
      </c>
      <c r="AV75" s="145">
        <f t="shared" si="72"/>
        <v>-3100</v>
      </c>
      <c r="AW75" s="151"/>
      <c r="AX75" s="150"/>
      <c r="AY75" s="203"/>
      <c r="AZ75" s="203"/>
      <c r="BA75" s="203"/>
      <c r="BB75" s="203">
        <f t="shared" si="73"/>
        <v>0</v>
      </c>
      <c r="BC75" s="203">
        <f t="shared" si="74"/>
        <v>0</v>
      </c>
      <c r="BD75" s="203"/>
      <c r="BE75" s="203">
        <v>2866</v>
      </c>
      <c r="BF75" s="203" t="s">
        <v>185</v>
      </c>
      <c r="BG75" s="203" t="e">
        <f t="shared" si="75"/>
        <v>#VALUE!</v>
      </c>
      <c r="BH75" s="203">
        <f>366+150</f>
        <v>516</v>
      </c>
      <c r="BI75" s="203">
        <f>366+110+49</f>
        <v>525</v>
      </c>
      <c r="BJ75" s="203">
        <f t="shared" si="76"/>
        <v>9</v>
      </c>
      <c r="BK75" s="150">
        <f>+(BJ75*2.34*2.34*1.3*1.235)*12+(BJ75*2.34*0.1*12)</f>
        <v>974.70818639999982</v>
      </c>
      <c r="BL75" s="147"/>
      <c r="BM75" s="144">
        <f t="shared" si="77"/>
        <v>0</v>
      </c>
      <c r="BN75" s="146">
        <f t="shared" si="78"/>
        <v>0</v>
      </c>
      <c r="BO75" s="147"/>
      <c r="BP75" s="147"/>
      <c r="BQ75" s="147"/>
      <c r="BR75" s="147"/>
      <c r="BS75" s="147"/>
      <c r="BT75" s="147"/>
      <c r="BU75" s="148"/>
      <c r="BV75" s="148"/>
      <c r="BW75" s="148"/>
      <c r="BX75" s="148"/>
      <c r="BY75" s="148"/>
      <c r="BZ75" s="148"/>
      <c r="CA75" s="66"/>
    </row>
    <row r="76" spans="1:79" s="56" customFormat="1" ht="29.25" customHeight="1">
      <c r="A76" s="57">
        <f>+A75+1</f>
        <v>3</v>
      </c>
      <c r="B76" s="58" t="s">
        <v>181</v>
      </c>
      <c r="C76" s="59">
        <v>1490</v>
      </c>
      <c r="D76" s="60">
        <f>+E76+F76</f>
        <v>0</v>
      </c>
      <c r="E76" s="59"/>
      <c r="F76" s="59"/>
      <c r="G76" s="45">
        <f t="shared" si="63"/>
        <v>0</v>
      </c>
      <c r="H76" s="45">
        <f t="shared" si="48"/>
        <v>0</v>
      </c>
      <c r="I76" s="45">
        <f t="shared" si="68"/>
        <v>0</v>
      </c>
      <c r="J76" s="59"/>
      <c r="K76" s="59"/>
      <c r="L76" s="59"/>
      <c r="M76" s="59"/>
      <c r="N76" s="59"/>
      <c r="O76" s="59"/>
      <c r="P76" s="59"/>
      <c r="Q76" s="45"/>
      <c r="R76" s="59"/>
      <c r="S76" s="59"/>
      <c r="T76" s="59"/>
      <c r="U76" s="59"/>
      <c r="V76" s="59"/>
      <c r="W76" s="59"/>
      <c r="X76" s="60"/>
      <c r="Y76" s="59"/>
      <c r="Z76" s="59"/>
      <c r="AA76" s="59"/>
      <c r="AB76" s="59"/>
      <c r="AC76" s="59"/>
      <c r="AD76" s="59"/>
      <c r="AE76" s="60"/>
      <c r="AF76" s="102"/>
      <c r="AG76" s="59"/>
      <c r="AH76" s="59"/>
      <c r="AI76" s="59"/>
      <c r="AJ76" s="59"/>
      <c r="AK76" s="59"/>
      <c r="AL76" s="59"/>
      <c r="AM76" s="59"/>
      <c r="AN76" s="59"/>
      <c r="AO76" s="59"/>
      <c r="AP76" s="63"/>
      <c r="AQ76" s="63"/>
      <c r="AR76" s="144"/>
      <c r="AS76" s="166"/>
      <c r="AT76" s="151">
        <f t="shared" ref="AT76" si="79">AU76+BG76</f>
        <v>0</v>
      </c>
      <c r="AU76" s="166"/>
      <c r="AV76" s="145">
        <f t="shared" si="72"/>
        <v>0</v>
      </c>
      <c r="AW76" s="151"/>
      <c r="AX76" s="177"/>
      <c r="AY76" s="203"/>
      <c r="AZ76" s="203"/>
      <c r="BA76" s="203"/>
      <c r="BB76" s="203">
        <f t="shared" si="73"/>
        <v>0</v>
      </c>
      <c r="BC76" s="203">
        <f t="shared" si="74"/>
        <v>0</v>
      </c>
      <c r="BD76" s="203"/>
      <c r="BE76" s="203"/>
      <c r="BF76" s="203"/>
      <c r="BG76" s="203">
        <f t="shared" si="75"/>
        <v>0</v>
      </c>
      <c r="BH76" s="203"/>
      <c r="BI76" s="203"/>
      <c r="BJ76" s="203">
        <f t="shared" si="76"/>
        <v>0</v>
      </c>
      <c r="BK76" s="147"/>
      <c r="BL76" s="147"/>
      <c r="BM76" s="144">
        <f t="shared" si="77"/>
        <v>0</v>
      </c>
      <c r="BN76" s="146">
        <f t="shared" si="78"/>
        <v>0</v>
      </c>
      <c r="BO76" s="147"/>
      <c r="BP76" s="147"/>
      <c r="BQ76" s="147"/>
      <c r="BR76" s="147"/>
      <c r="BS76" s="147"/>
      <c r="BT76" s="147"/>
      <c r="BU76" s="148"/>
      <c r="BV76" s="148"/>
      <c r="BW76" s="148"/>
      <c r="BX76" s="148"/>
      <c r="BY76" s="148"/>
      <c r="BZ76" s="148"/>
      <c r="CA76" s="66"/>
    </row>
    <row r="77" spans="1:79" s="56" customFormat="1" ht="39.75" customHeight="1">
      <c r="A77" s="78" t="s">
        <v>258</v>
      </c>
      <c r="B77" s="79" t="s">
        <v>261</v>
      </c>
      <c r="C77" s="59">
        <v>133</v>
      </c>
      <c r="D77" s="60">
        <f>E77+F77</f>
        <v>133</v>
      </c>
      <c r="E77" s="59">
        <v>121</v>
      </c>
      <c r="F77" s="59">
        <v>12</v>
      </c>
      <c r="G77" s="45">
        <f t="shared" si="63"/>
        <v>31549.4</v>
      </c>
      <c r="H77" s="45">
        <f t="shared" si="48"/>
        <v>92988.4</v>
      </c>
      <c r="I77" s="45">
        <f t="shared" si="68"/>
        <v>31503.4</v>
      </c>
      <c r="J77" s="61">
        <v>31503.4</v>
      </c>
      <c r="K77" s="61"/>
      <c r="L77" s="61"/>
      <c r="M77" s="61"/>
      <c r="N77" s="61"/>
      <c r="O77" s="61"/>
      <c r="P77" s="61"/>
      <c r="Q77" s="45">
        <f>SUM(R77:W77)</f>
        <v>61485</v>
      </c>
      <c r="R77" s="61">
        <v>3150</v>
      </c>
      <c r="S77" s="61">
        <v>23335</v>
      </c>
      <c r="T77" s="61">
        <v>31000</v>
      </c>
      <c r="U77" s="61"/>
      <c r="V77" s="61"/>
      <c r="W77" s="61">
        <v>4000</v>
      </c>
      <c r="X77" s="45">
        <f>SUM(Y77:AD77)</f>
        <v>61439</v>
      </c>
      <c r="Y77" s="61">
        <v>45859</v>
      </c>
      <c r="Z77" s="61">
        <v>1798</v>
      </c>
      <c r="AA77" s="61">
        <v>3100</v>
      </c>
      <c r="AB77" s="61">
        <v>139</v>
      </c>
      <c r="AC77" s="61">
        <v>8488</v>
      </c>
      <c r="AD77" s="61">
        <v>2055</v>
      </c>
      <c r="AE77" s="45">
        <f t="shared" ref="AE77:AE79" si="80">Q77-X77</f>
        <v>46</v>
      </c>
      <c r="AF77" s="46">
        <f>SUM(AH77:AO77)</f>
        <v>40870.5</v>
      </c>
      <c r="AG77" s="61" t="s">
        <v>185</v>
      </c>
      <c r="AH77" s="61">
        <v>25025.7</v>
      </c>
      <c r="AI77" s="61"/>
      <c r="AJ77" s="61">
        <v>9889.7999999999993</v>
      </c>
      <c r="AK77" s="61"/>
      <c r="AL77" s="61">
        <v>5480</v>
      </c>
      <c r="AM77" s="61"/>
      <c r="AN77" s="61"/>
      <c r="AO77" s="61">
        <v>475</v>
      </c>
      <c r="AP77" s="63">
        <f t="shared" ref="AP77:AP79" si="81">G77/AF77</f>
        <v>0.77193574827809797</v>
      </c>
      <c r="AQ77" s="63">
        <v>0.75</v>
      </c>
      <c r="AR77" s="144">
        <f t="shared" ref="AR77:AR79" si="82">G77-AF77</f>
        <v>-9321.0999999999985</v>
      </c>
      <c r="AS77" s="151">
        <v>9321</v>
      </c>
      <c r="AT77" s="151"/>
      <c r="AU77" s="151">
        <v>7000</v>
      </c>
      <c r="AV77" s="145">
        <f t="shared" si="72"/>
        <v>-7000</v>
      </c>
      <c r="AW77" s="204" t="s">
        <v>294</v>
      </c>
      <c r="AX77" s="150"/>
      <c r="AY77" s="203"/>
      <c r="AZ77" s="203"/>
      <c r="BA77" s="203"/>
      <c r="BB77" s="203">
        <f t="shared" si="73"/>
        <v>0</v>
      </c>
      <c r="BC77" s="203">
        <f t="shared" si="74"/>
        <v>0</v>
      </c>
      <c r="BD77" s="203"/>
      <c r="BE77" s="203"/>
      <c r="BF77" s="203"/>
      <c r="BG77" s="203">
        <f t="shared" si="75"/>
        <v>0</v>
      </c>
      <c r="BH77" s="203"/>
      <c r="BI77" s="203"/>
      <c r="BJ77" s="203">
        <f t="shared" si="76"/>
        <v>0</v>
      </c>
      <c r="BK77" s="147"/>
      <c r="BL77" s="147"/>
      <c r="BM77" s="144">
        <f t="shared" si="77"/>
        <v>0</v>
      </c>
      <c r="BN77" s="146">
        <f t="shared" si="78"/>
        <v>0</v>
      </c>
      <c r="BO77" s="147"/>
      <c r="BP77" s="147"/>
      <c r="BQ77" s="147"/>
      <c r="BR77" s="147"/>
      <c r="BS77" s="147"/>
      <c r="BT77" s="147">
        <v>8488</v>
      </c>
      <c r="BU77" s="148">
        <v>0.51</v>
      </c>
      <c r="BV77" s="148"/>
      <c r="BW77" s="148"/>
      <c r="BX77" s="148"/>
      <c r="BY77" s="148">
        <v>15</v>
      </c>
      <c r="BZ77" s="148">
        <v>3</v>
      </c>
      <c r="CA77" s="161"/>
    </row>
    <row r="78" spans="1:79" s="56" customFormat="1" ht="34.5" customHeight="1">
      <c r="A78" s="57">
        <f>+A76+1</f>
        <v>4</v>
      </c>
      <c r="B78" s="58" t="s">
        <v>123</v>
      </c>
      <c r="C78" s="59">
        <v>478</v>
      </c>
      <c r="D78" s="60">
        <v>428</v>
      </c>
      <c r="E78" s="59">
        <v>409</v>
      </c>
      <c r="F78" s="59">
        <v>19</v>
      </c>
      <c r="G78" s="45">
        <f t="shared" si="63"/>
        <v>125773</v>
      </c>
      <c r="H78" s="45">
        <f t="shared" si="48"/>
        <v>133744</v>
      </c>
      <c r="I78" s="45">
        <f t="shared" si="68"/>
        <v>121687</v>
      </c>
      <c r="J78" s="61">
        <v>121687</v>
      </c>
      <c r="K78" s="61">
        <v>0</v>
      </c>
      <c r="L78" s="61"/>
      <c r="M78" s="61"/>
      <c r="N78" s="61"/>
      <c r="O78" s="61"/>
      <c r="P78" s="61"/>
      <c r="Q78" s="45">
        <f>SUM(R78:W78)</f>
        <v>12057</v>
      </c>
      <c r="R78" s="61"/>
      <c r="S78" s="61">
        <v>9025</v>
      </c>
      <c r="T78" s="61"/>
      <c r="U78" s="61"/>
      <c r="V78" s="61">
        <v>1625</v>
      </c>
      <c r="W78" s="61">
        <v>1407</v>
      </c>
      <c r="X78" s="45">
        <f>SUM(Y78:AD78)</f>
        <v>7971</v>
      </c>
      <c r="Y78" s="61"/>
      <c r="Z78" s="61">
        <v>1998</v>
      </c>
      <c r="AA78" s="61"/>
      <c r="AB78" s="61">
        <v>3200</v>
      </c>
      <c r="AC78" s="61"/>
      <c r="AD78" s="61">
        <v>2773</v>
      </c>
      <c r="AE78" s="45">
        <f t="shared" si="80"/>
        <v>4086</v>
      </c>
      <c r="AF78" s="46">
        <f>SUM(AH78:AO78)</f>
        <v>145347</v>
      </c>
      <c r="AG78" s="61" t="s">
        <v>185</v>
      </c>
      <c r="AH78" s="61">
        <v>73100</v>
      </c>
      <c r="AI78" s="61">
        <v>800</v>
      </c>
      <c r="AJ78" s="61">
        <v>25939</v>
      </c>
      <c r="AK78" s="61">
        <v>25287</v>
      </c>
      <c r="AL78" s="61">
        <v>16305</v>
      </c>
      <c r="AM78" s="61"/>
      <c r="AN78" s="61"/>
      <c r="AO78" s="61">
        <v>3916</v>
      </c>
      <c r="AP78" s="63">
        <f t="shared" si="81"/>
        <v>0.86532917776080687</v>
      </c>
      <c r="AQ78" s="63">
        <v>0.88</v>
      </c>
      <c r="AR78" s="144">
        <f t="shared" si="82"/>
        <v>-19574</v>
      </c>
      <c r="AS78" s="151"/>
      <c r="AT78" s="151">
        <v>19500</v>
      </c>
      <c r="AU78" s="151">
        <v>15000</v>
      </c>
      <c r="AV78" s="145">
        <f t="shared" si="72"/>
        <v>4500</v>
      </c>
      <c r="AW78" s="204" t="s">
        <v>295</v>
      </c>
      <c r="AX78" s="150"/>
      <c r="AY78" s="203"/>
      <c r="AZ78" s="203"/>
      <c r="BA78" s="203"/>
      <c r="BB78" s="203">
        <f t="shared" si="73"/>
        <v>0</v>
      </c>
      <c r="BC78" s="203">
        <f t="shared" si="74"/>
        <v>0</v>
      </c>
      <c r="BD78" s="203"/>
      <c r="BE78" s="203">
        <v>8622</v>
      </c>
      <c r="BF78" s="203" t="s">
        <v>185</v>
      </c>
      <c r="BG78" s="203" t="e">
        <f t="shared" si="75"/>
        <v>#VALUE!</v>
      </c>
      <c r="BH78" s="203">
        <v>309</v>
      </c>
      <c r="BI78" s="203">
        <f>309+100+19</f>
        <v>428</v>
      </c>
      <c r="BJ78" s="203">
        <f t="shared" si="76"/>
        <v>119</v>
      </c>
      <c r="BK78" s="150">
        <f t="shared" ref="BK78:BK79" si="83">+(BJ78*2.34*2.34*1.3*1.235)*12+(BJ78*2.34*0.1*12)</f>
        <v>12887.8082424</v>
      </c>
      <c r="BL78" s="147"/>
      <c r="BM78" s="144">
        <f t="shared" si="77"/>
        <v>0</v>
      </c>
      <c r="BN78" s="146">
        <f t="shared" si="78"/>
        <v>0</v>
      </c>
      <c r="BO78" s="147"/>
      <c r="BP78" s="147"/>
      <c r="BQ78" s="147"/>
      <c r="BR78" s="147"/>
      <c r="BS78" s="147"/>
      <c r="BT78" s="147"/>
      <c r="BU78" s="148"/>
      <c r="BV78" s="148"/>
      <c r="BW78" s="148"/>
      <c r="BX78" s="148"/>
      <c r="BY78" s="148"/>
      <c r="BZ78" s="148"/>
      <c r="CA78" s="66"/>
    </row>
    <row r="79" spans="1:79" s="56" customFormat="1" ht="31.5" customHeight="1">
      <c r="A79" s="57">
        <f>+A78+1</f>
        <v>5</v>
      </c>
      <c r="B79" s="58" t="s">
        <v>183</v>
      </c>
      <c r="C79" s="59">
        <v>312</v>
      </c>
      <c r="D79" s="60">
        <f>+E79+F79</f>
        <v>312</v>
      </c>
      <c r="E79" s="59">
        <v>289</v>
      </c>
      <c r="F79" s="59">
        <v>23</v>
      </c>
      <c r="G79" s="45">
        <f t="shared" si="63"/>
        <v>65690</v>
      </c>
      <c r="H79" s="45">
        <f t="shared" si="48"/>
        <v>80240</v>
      </c>
      <c r="I79" s="45">
        <f t="shared" si="68"/>
        <v>60000</v>
      </c>
      <c r="J79" s="61">
        <v>60000</v>
      </c>
      <c r="K79" s="61"/>
      <c r="L79" s="61"/>
      <c r="M79" s="61"/>
      <c r="N79" s="61"/>
      <c r="O79" s="61"/>
      <c r="P79" s="61"/>
      <c r="Q79" s="45">
        <f>SUM(R79:W79)</f>
        <v>20240</v>
      </c>
      <c r="R79" s="61"/>
      <c r="S79" s="61">
        <v>20000</v>
      </c>
      <c r="T79" s="61"/>
      <c r="U79" s="61"/>
      <c r="V79" s="61">
        <v>140</v>
      </c>
      <c r="W79" s="61">
        <v>100</v>
      </c>
      <c r="X79" s="45">
        <f>SUM(Y79:AD79)</f>
        <v>14550</v>
      </c>
      <c r="Y79" s="61">
        <v>10000</v>
      </c>
      <c r="Z79" s="61">
        <v>1500</v>
      </c>
      <c r="AA79" s="61">
        <v>500</v>
      </c>
      <c r="AB79" s="61">
        <v>50</v>
      </c>
      <c r="AC79" s="61">
        <v>500</v>
      </c>
      <c r="AD79" s="61">
        <v>2000</v>
      </c>
      <c r="AE79" s="45">
        <f t="shared" si="80"/>
        <v>5690</v>
      </c>
      <c r="AF79" s="46">
        <f>SUM(AH79:AO79)</f>
        <v>89745</v>
      </c>
      <c r="AG79" s="61" t="s">
        <v>185</v>
      </c>
      <c r="AH79" s="61">
        <v>54845</v>
      </c>
      <c r="AI79" s="61"/>
      <c r="AJ79" s="61">
        <v>24000</v>
      </c>
      <c r="AK79" s="61"/>
      <c r="AL79" s="61">
        <v>9000</v>
      </c>
      <c r="AM79" s="61"/>
      <c r="AN79" s="61"/>
      <c r="AO79" s="61">
        <v>1900</v>
      </c>
      <c r="AP79" s="63">
        <f t="shared" si="81"/>
        <v>0.73196278344197452</v>
      </c>
      <c r="AQ79" s="63">
        <v>0.78</v>
      </c>
      <c r="AR79" s="144">
        <f t="shared" si="82"/>
        <v>-24055</v>
      </c>
      <c r="AS79" s="151">
        <v>20687</v>
      </c>
      <c r="AT79" s="151">
        <v>20687</v>
      </c>
      <c r="AU79" s="151">
        <v>17900</v>
      </c>
      <c r="AV79" s="145">
        <f t="shared" si="72"/>
        <v>2787</v>
      </c>
      <c r="AW79" s="204" t="s">
        <v>296</v>
      </c>
      <c r="AX79" s="150"/>
      <c r="AY79" s="203"/>
      <c r="AZ79" s="203"/>
      <c r="BA79" s="203"/>
      <c r="BB79" s="203">
        <f t="shared" si="73"/>
        <v>0</v>
      </c>
      <c r="BC79" s="203">
        <f t="shared" si="74"/>
        <v>0</v>
      </c>
      <c r="BD79" s="203"/>
      <c r="BE79" s="203">
        <v>1466</v>
      </c>
      <c r="BF79" s="203" t="s">
        <v>185</v>
      </c>
      <c r="BG79" s="203" t="e">
        <f t="shared" si="75"/>
        <v>#VALUE!</v>
      </c>
      <c r="BH79" s="203">
        <v>289</v>
      </c>
      <c r="BI79" s="203">
        <f>289+23</f>
        <v>312</v>
      </c>
      <c r="BJ79" s="203">
        <f t="shared" si="76"/>
        <v>23</v>
      </c>
      <c r="BK79" s="150">
        <f t="shared" si="83"/>
        <v>2490.9209207999993</v>
      </c>
      <c r="BL79" s="147"/>
      <c r="BM79" s="144">
        <f t="shared" si="77"/>
        <v>0</v>
      </c>
      <c r="BN79" s="146">
        <f t="shared" si="78"/>
        <v>0</v>
      </c>
      <c r="BO79" s="147"/>
      <c r="BP79" s="147"/>
      <c r="BQ79" s="147"/>
      <c r="BR79" s="147"/>
      <c r="BS79" s="147"/>
      <c r="BT79" s="147"/>
      <c r="BU79" s="148"/>
      <c r="BV79" s="148"/>
      <c r="BW79" s="148"/>
      <c r="BX79" s="148"/>
      <c r="BY79" s="148"/>
      <c r="BZ79" s="148"/>
      <c r="CA79" s="66"/>
    </row>
    <row r="80" spans="1:79" s="56" customFormat="1" ht="22.5" customHeight="1">
      <c r="A80" s="50" t="s">
        <v>111</v>
      </c>
      <c r="B80" s="51" t="s">
        <v>112</v>
      </c>
      <c r="C80" s="59"/>
      <c r="D80" s="60">
        <f t="shared" ref="D80:D81" si="84">+E80+F80</f>
        <v>0</v>
      </c>
      <c r="E80" s="59"/>
      <c r="F80" s="59"/>
      <c r="G80" s="45">
        <f t="shared" si="63"/>
        <v>0</v>
      </c>
      <c r="H80" s="45">
        <f t="shared" si="48"/>
        <v>0</v>
      </c>
      <c r="I80" s="45">
        <f t="shared" ref="I80:I81" si="85">SUM(J80:M80)</f>
        <v>0</v>
      </c>
      <c r="J80" s="61"/>
      <c r="K80" s="61"/>
      <c r="L80" s="61"/>
      <c r="M80" s="61"/>
      <c r="N80" s="61"/>
      <c r="O80" s="61"/>
      <c r="P80" s="61"/>
      <c r="Q80" s="45">
        <f t="shared" ref="Q80:Q81" si="86">SUM(R80:W80)</f>
        <v>0</v>
      </c>
      <c r="R80" s="61"/>
      <c r="S80" s="61"/>
      <c r="T80" s="61"/>
      <c r="U80" s="61"/>
      <c r="V80" s="61"/>
      <c r="W80" s="61"/>
      <c r="X80" s="45">
        <f t="shared" ref="X80:X81" si="87">SUM(Y80:AD80)</f>
        <v>0</v>
      </c>
      <c r="Y80" s="61"/>
      <c r="Z80" s="61"/>
      <c r="AA80" s="61"/>
      <c r="AB80" s="61"/>
      <c r="AC80" s="61"/>
      <c r="AD80" s="61"/>
      <c r="AE80" s="45">
        <f>Q80-X80</f>
        <v>0</v>
      </c>
      <c r="AF80" s="46">
        <f t="shared" ref="AF80:AF81" si="88">SUM(AH80:AO80)</f>
        <v>0</v>
      </c>
      <c r="AG80" s="61"/>
      <c r="AH80" s="61"/>
      <c r="AI80" s="61"/>
      <c r="AJ80" s="61"/>
      <c r="AK80" s="61"/>
      <c r="AL80" s="61"/>
      <c r="AM80" s="61"/>
      <c r="AN80" s="61"/>
      <c r="AO80" s="61"/>
      <c r="AP80" s="63"/>
      <c r="AQ80" s="64"/>
      <c r="AR80" s="46">
        <f t="shared" ref="AR80:AR81" si="89">+G80-AF80</f>
        <v>0</v>
      </c>
      <c r="AS80" s="65"/>
      <c r="AT80" s="46">
        <f t="shared" ref="AT80:AT81" si="90">AU80+AX80+AY80+AZ80</f>
        <v>0</v>
      </c>
      <c r="AU80" s="45">
        <f t="shared" ref="AU80:AU81" si="91">AV80+AW80</f>
        <v>0</v>
      </c>
      <c r="AV80" s="61"/>
      <c r="AW80" s="61"/>
      <c r="AX80" s="61"/>
      <c r="AY80" s="61"/>
      <c r="AZ80" s="61"/>
      <c r="BA80" s="61"/>
      <c r="BB80" s="62"/>
      <c r="BC80" s="62"/>
      <c r="BD80" s="62"/>
      <c r="BE80" s="62"/>
      <c r="BF80" s="62"/>
      <c r="BG80" s="62"/>
      <c r="BH80" s="66"/>
    </row>
    <row r="81" spans="1:79" s="76" customFormat="1" ht="21" customHeight="1">
      <c r="A81" s="71" t="s">
        <v>128</v>
      </c>
      <c r="B81" s="88" t="s">
        <v>129</v>
      </c>
      <c r="C81" s="72"/>
      <c r="D81" s="60">
        <f t="shared" si="84"/>
        <v>0</v>
      </c>
      <c r="E81" s="72"/>
      <c r="F81" s="72"/>
      <c r="G81" s="45">
        <f t="shared" si="63"/>
        <v>0</v>
      </c>
      <c r="H81" s="45">
        <f t="shared" si="48"/>
        <v>0</v>
      </c>
      <c r="I81" s="45">
        <f t="shared" si="85"/>
        <v>0</v>
      </c>
      <c r="J81" s="65"/>
      <c r="K81" s="65"/>
      <c r="L81" s="65"/>
      <c r="M81" s="65"/>
      <c r="N81" s="65"/>
      <c r="O81" s="65"/>
      <c r="P81" s="65"/>
      <c r="Q81" s="45">
        <f t="shared" si="86"/>
        <v>0</v>
      </c>
      <c r="R81" s="65"/>
      <c r="S81" s="65"/>
      <c r="T81" s="65"/>
      <c r="U81" s="65"/>
      <c r="V81" s="65"/>
      <c r="W81" s="65"/>
      <c r="X81" s="45">
        <f t="shared" si="87"/>
        <v>0</v>
      </c>
      <c r="Y81" s="65"/>
      <c r="Z81" s="65"/>
      <c r="AA81" s="65"/>
      <c r="AB81" s="65"/>
      <c r="AC81" s="65"/>
      <c r="AD81" s="65"/>
      <c r="AE81" s="45">
        <f t="shared" ref="AE81:AE99" si="92">+Q81-X81</f>
        <v>0</v>
      </c>
      <c r="AF81" s="46">
        <f t="shared" si="88"/>
        <v>0</v>
      </c>
      <c r="AG81" s="65"/>
      <c r="AH81" s="65"/>
      <c r="AI81" s="65"/>
      <c r="AJ81" s="65"/>
      <c r="AK81" s="65"/>
      <c r="AL81" s="65"/>
      <c r="AM81" s="65"/>
      <c r="AN81" s="65"/>
      <c r="AO81" s="65"/>
      <c r="AP81" s="73"/>
      <c r="AQ81" s="74"/>
      <c r="AR81" s="46">
        <f t="shared" si="89"/>
        <v>0</v>
      </c>
      <c r="AS81" s="65"/>
      <c r="AT81" s="46">
        <f t="shared" si="90"/>
        <v>0</v>
      </c>
      <c r="AU81" s="45">
        <f t="shared" si="91"/>
        <v>0</v>
      </c>
      <c r="AV81" s="61"/>
      <c r="AW81" s="61"/>
      <c r="AX81" s="61"/>
      <c r="AY81" s="61"/>
      <c r="AZ81" s="61"/>
      <c r="BA81" s="61"/>
      <c r="BB81" s="62"/>
      <c r="BC81" s="62"/>
      <c r="BD81" s="62"/>
      <c r="BE81" s="62"/>
      <c r="BF81" s="62"/>
      <c r="BG81" s="62"/>
      <c r="BH81" s="75"/>
    </row>
    <row r="82" spans="1:79" s="56" customFormat="1" ht="25.5" customHeight="1">
      <c r="A82" s="57">
        <v>1</v>
      </c>
      <c r="B82" s="58" t="s">
        <v>184</v>
      </c>
      <c r="C82" s="59">
        <v>298</v>
      </c>
      <c r="D82" s="60">
        <f>F82+E82</f>
        <v>213</v>
      </c>
      <c r="E82" s="198">
        <v>194</v>
      </c>
      <c r="F82" s="198">
        <v>19</v>
      </c>
      <c r="G82" s="45">
        <f t="shared" si="63"/>
        <v>12183</v>
      </c>
      <c r="H82" s="45">
        <f t="shared" si="48"/>
        <v>159035</v>
      </c>
      <c r="I82" s="45">
        <f t="shared" si="49"/>
        <v>2000</v>
      </c>
      <c r="J82" s="61">
        <v>2000</v>
      </c>
      <c r="K82" s="61"/>
      <c r="L82" s="61"/>
      <c r="M82" s="61"/>
      <c r="N82" s="61"/>
      <c r="O82" s="61"/>
      <c r="P82" s="61"/>
      <c r="Q82" s="45">
        <f t="shared" si="50"/>
        <v>157035</v>
      </c>
      <c r="R82" s="61"/>
      <c r="S82" s="61"/>
      <c r="T82" s="61">
        <v>157035</v>
      </c>
      <c r="U82" s="61"/>
      <c r="V82" s="61"/>
      <c r="W82" s="61"/>
      <c r="X82" s="45">
        <f t="shared" si="51"/>
        <v>146852</v>
      </c>
      <c r="Y82" s="61">
        <v>128066</v>
      </c>
      <c r="Z82" s="61">
        <v>13752</v>
      </c>
      <c r="AA82" s="61">
        <v>513</v>
      </c>
      <c r="AB82" s="61">
        <v>300</v>
      </c>
      <c r="AC82" s="61">
        <v>2089</v>
      </c>
      <c r="AD82" s="61">
        <v>2132</v>
      </c>
      <c r="AE82" s="45">
        <f t="shared" si="92"/>
        <v>10183</v>
      </c>
      <c r="AF82" s="46">
        <f t="shared" si="53"/>
        <v>69702</v>
      </c>
      <c r="AG82" s="61" t="s">
        <v>185</v>
      </c>
      <c r="AH82" s="61">
        <f>53886</f>
        <v>53886</v>
      </c>
      <c r="AI82" s="61"/>
      <c r="AJ82" s="61">
        <f>15116-3000</f>
        <v>12116</v>
      </c>
      <c r="AK82" s="61"/>
      <c r="AL82" s="61">
        <v>3650</v>
      </c>
      <c r="AM82" s="61"/>
      <c r="AN82" s="61"/>
      <c r="AO82" s="61">
        <v>50</v>
      </c>
      <c r="AP82" s="63">
        <f>G82/AF82</f>
        <v>0.17478695015924939</v>
      </c>
      <c r="AQ82" s="63">
        <v>0.32</v>
      </c>
      <c r="AR82" s="152">
        <f t="shared" ref="AR82:AR100" si="93">G82-AF82</f>
        <v>-57519</v>
      </c>
      <c r="AS82" s="151"/>
      <c r="AT82" s="151">
        <v>53700</v>
      </c>
      <c r="AU82" s="151">
        <v>40139</v>
      </c>
      <c r="AV82" s="145">
        <f t="shared" ref="AV82:AV103" si="94">+AT82-AU82</f>
        <v>13561</v>
      </c>
      <c r="AW82" s="204" t="s">
        <v>297</v>
      </c>
      <c r="AX82" s="202"/>
      <c r="AY82" s="203"/>
      <c r="AZ82" s="203"/>
      <c r="BA82" s="203"/>
      <c r="BB82" s="203">
        <f t="shared" ref="BB82:BB103" si="95">+BA82-AZ82</f>
        <v>0</v>
      </c>
      <c r="BC82" s="203">
        <f t="shared" ref="BC82:BC86" si="96">+BB82*12</f>
        <v>0</v>
      </c>
      <c r="BD82" s="203"/>
      <c r="BE82" s="203">
        <v>0</v>
      </c>
      <c r="BF82" s="203" t="s">
        <v>185</v>
      </c>
      <c r="BG82" s="203" t="e">
        <f t="shared" ref="BG82:BG103" si="97">IF((BC82-BD82-BF82)&lt;0,0,ABS(BC82-BD82-BF82))</f>
        <v>#VALUE!</v>
      </c>
      <c r="BH82" s="203">
        <f>276+9</f>
        <v>285</v>
      </c>
      <c r="BI82" s="203">
        <f>276+22</f>
        <v>298</v>
      </c>
      <c r="BJ82" s="203">
        <f t="shared" ref="BJ82:BJ103" si="98">+BI82-BH82</f>
        <v>13</v>
      </c>
      <c r="BK82" s="150">
        <f t="shared" ref="BK82:BK101" si="99">+(BJ82*2.34*2.34*1.35*1.235)*12+(BJ82*2.34*0.1*12)</f>
        <v>1460.6582795999998</v>
      </c>
      <c r="BL82" s="147"/>
      <c r="BM82" s="144">
        <f t="shared" ref="BM82:BM100" si="100">BN82+BQ82+BR82+BS82</f>
        <v>0</v>
      </c>
      <c r="BN82" s="146">
        <f t="shared" si="67"/>
        <v>0</v>
      </c>
      <c r="BO82" s="147"/>
      <c r="BP82" s="147"/>
      <c r="BQ82" s="147"/>
      <c r="BR82" s="147"/>
      <c r="BS82" s="147"/>
      <c r="BT82" s="147"/>
      <c r="BU82" s="148"/>
      <c r="BV82" s="148"/>
      <c r="BW82" s="148"/>
      <c r="BX82" s="148"/>
      <c r="BY82" s="148"/>
      <c r="BZ82" s="148"/>
      <c r="CA82" s="66"/>
    </row>
    <row r="83" spans="1:79" s="56" customFormat="1" ht="32.25" customHeight="1">
      <c r="A83" s="57">
        <f t="shared" ref="A83:A91" si="101">+A82+1</f>
        <v>2</v>
      </c>
      <c r="B83" s="58" t="s">
        <v>186</v>
      </c>
      <c r="C83" s="59">
        <v>170</v>
      </c>
      <c r="D83" s="60">
        <f t="shared" ref="D83:D84" si="102">+E83+F83</f>
        <v>129</v>
      </c>
      <c r="E83" s="59">
        <v>111</v>
      </c>
      <c r="F83" s="59">
        <v>18</v>
      </c>
      <c r="G83" s="45">
        <f t="shared" si="63"/>
        <v>3266.1000000000004</v>
      </c>
      <c r="H83" s="45">
        <f t="shared" si="48"/>
        <v>18900</v>
      </c>
      <c r="I83" s="45">
        <f t="shared" si="49"/>
        <v>1760</v>
      </c>
      <c r="J83" s="61"/>
      <c r="K83" s="61">
        <v>1760</v>
      </c>
      <c r="L83" s="61"/>
      <c r="M83" s="61"/>
      <c r="N83" s="61"/>
      <c r="O83" s="61"/>
      <c r="P83" s="61"/>
      <c r="Q83" s="45">
        <f t="shared" si="50"/>
        <v>17140</v>
      </c>
      <c r="R83" s="61"/>
      <c r="S83" s="61">
        <v>1000</v>
      </c>
      <c r="T83" s="61">
        <v>16140</v>
      </c>
      <c r="U83" s="61"/>
      <c r="V83" s="61"/>
      <c r="W83" s="61"/>
      <c r="X83" s="45">
        <f t="shared" si="51"/>
        <v>15633.9</v>
      </c>
      <c r="Y83" s="61">
        <v>10533</v>
      </c>
      <c r="Z83" s="61">
        <v>2897</v>
      </c>
      <c r="AA83" s="61">
        <v>891</v>
      </c>
      <c r="AB83" s="61"/>
      <c r="AC83" s="61">
        <v>950</v>
      </c>
      <c r="AD83" s="61">
        <v>362.9</v>
      </c>
      <c r="AE83" s="45">
        <f t="shared" si="92"/>
        <v>1506.1000000000004</v>
      </c>
      <c r="AF83" s="46">
        <f t="shared" si="53"/>
        <v>28477</v>
      </c>
      <c r="AG83" s="61" t="s">
        <v>185</v>
      </c>
      <c r="AH83" s="61">
        <v>21912</v>
      </c>
      <c r="AI83" s="61"/>
      <c r="AJ83" s="61">
        <v>2240</v>
      </c>
      <c r="AK83" s="61"/>
      <c r="AL83" s="61">
        <v>4325</v>
      </c>
      <c r="AM83" s="61"/>
      <c r="AN83" s="61"/>
      <c r="AO83" s="61">
        <v>0</v>
      </c>
      <c r="AP83" s="63">
        <f t="shared" ref="AP83:AP85" si="103">+G83/AF83</f>
        <v>0.11469255890718827</v>
      </c>
      <c r="AQ83" s="63">
        <v>0.2</v>
      </c>
      <c r="AR83" s="152">
        <f t="shared" si="93"/>
        <v>-25210.9</v>
      </c>
      <c r="AS83" s="151">
        <v>25211</v>
      </c>
      <c r="AT83" s="151">
        <v>26200</v>
      </c>
      <c r="AU83" s="145">
        <f>19258+827*2</f>
        <v>20912</v>
      </c>
      <c r="AV83" s="145">
        <f t="shared" si="94"/>
        <v>5288</v>
      </c>
      <c r="AW83" s="204" t="s">
        <v>298</v>
      </c>
      <c r="AX83" s="202"/>
      <c r="AY83" s="203"/>
      <c r="AZ83" s="203"/>
      <c r="BA83" s="203"/>
      <c r="BB83" s="203">
        <f t="shared" si="95"/>
        <v>0</v>
      </c>
      <c r="BC83" s="203">
        <f t="shared" si="96"/>
        <v>0</v>
      </c>
      <c r="BD83" s="203"/>
      <c r="BE83" s="203">
        <v>0</v>
      </c>
      <c r="BF83" s="203" t="s">
        <v>185</v>
      </c>
      <c r="BG83" s="203" t="e">
        <f t="shared" si="97"/>
        <v>#VALUE!</v>
      </c>
      <c r="BH83" s="203">
        <v>155</v>
      </c>
      <c r="BI83" s="203">
        <f>155+15</f>
        <v>170</v>
      </c>
      <c r="BJ83" s="203">
        <f t="shared" si="98"/>
        <v>15</v>
      </c>
      <c r="BK83" s="150">
        <f t="shared" si="99"/>
        <v>1685.3749379999997</v>
      </c>
      <c r="BL83" s="147"/>
      <c r="BM83" s="144">
        <f t="shared" si="100"/>
        <v>0</v>
      </c>
      <c r="BN83" s="146">
        <f t="shared" si="67"/>
        <v>0</v>
      </c>
      <c r="BO83" s="147"/>
      <c r="BP83" s="147"/>
      <c r="BQ83" s="147"/>
      <c r="BR83" s="147"/>
      <c r="BS83" s="147"/>
      <c r="BT83" s="147"/>
      <c r="BU83" s="148"/>
      <c r="BV83" s="148"/>
      <c r="BW83" s="148"/>
      <c r="BX83" s="148"/>
      <c r="BY83" s="148"/>
      <c r="BZ83" s="148"/>
      <c r="CA83" s="66"/>
    </row>
    <row r="84" spans="1:79" s="56" customFormat="1" ht="33" customHeight="1">
      <c r="A84" s="57">
        <f t="shared" si="101"/>
        <v>3</v>
      </c>
      <c r="B84" s="58" t="s">
        <v>187</v>
      </c>
      <c r="C84" s="59">
        <v>216</v>
      </c>
      <c r="D84" s="60">
        <f t="shared" si="102"/>
        <v>191</v>
      </c>
      <c r="E84" s="59">
        <v>165</v>
      </c>
      <c r="F84" s="59">
        <v>26</v>
      </c>
      <c r="G84" s="45">
        <f t="shared" si="63"/>
        <v>6115</v>
      </c>
      <c r="H84" s="45">
        <f t="shared" si="48"/>
        <v>46515</v>
      </c>
      <c r="I84" s="45">
        <f t="shared" si="49"/>
        <v>2615</v>
      </c>
      <c r="J84" s="61"/>
      <c r="K84" s="61">
        <v>2615</v>
      </c>
      <c r="L84" s="61"/>
      <c r="M84" s="61"/>
      <c r="N84" s="61"/>
      <c r="O84" s="61"/>
      <c r="P84" s="61"/>
      <c r="Q84" s="45">
        <f t="shared" si="50"/>
        <v>43900</v>
      </c>
      <c r="R84" s="61"/>
      <c r="S84" s="61"/>
      <c r="T84" s="61">
        <v>43000</v>
      </c>
      <c r="U84" s="61"/>
      <c r="V84" s="61"/>
      <c r="W84" s="61">
        <v>900</v>
      </c>
      <c r="X84" s="45">
        <f t="shared" si="51"/>
        <v>40400</v>
      </c>
      <c r="Y84" s="61">
        <v>22100</v>
      </c>
      <c r="Z84" s="61">
        <v>7200</v>
      </c>
      <c r="AA84" s="61">
        <v>600</v>
      </c>
      <c r="AB84" s="61">
        <v>3000</v>
      </c>
      <c r="AC84" s="61">
        <v>6000</v>
      </c>
      <c r="AD84" s="61">
        <v>1500</v>
      </c>
      <c r="AE84" s="45">
        <f t="shared" si="92"/>
        <v>3500</v>
      </c>
      <c r="AF84" s="46">
        <f t="shared" si="53"/>
        <v>28741</v>
      </c>
      <c r="AG84" s="61" t="s">
        <v>185</v>
      </c>
      <c r="AH84" s="61">
        <v>26941</v>
      </c>
      <c r="AI84" s="61"/>
      <c r="AJ84" s="61">
        <v>1100</v>
      </c>
      <c r="AK84" s="61"/>
      <c r="AL84" s="61">
        <v>700</v>
      </c>
      <c r="AM84" s="61"/>
      <c r="AN84" s="61"/>
      <c r="AO84" s="61"/>
      <c r="AP84" s="63">
        <f t="shared" si="103"/>
        <v>0.21276225601057722</v>
      </c>
      <c r="AQ84" s="63">
        <v>0.28000000000000003</v>
      </c>
      <c r="AR84" s="152">
        <f t="shared" si="93"/>
        <v>-22626</v>
      </c>
      <c r="AS84" s="151">
        <v>22626</v>
      </c>
      <c r="AT84" s="151">
        <v>22626</v>
      </c>
      <c r="AU84" s="145">
        <v>19077</v>
      </c>
      <c r="AV84" s="145">
        <f t="shared" si="94"/>
        <v>3549</v>
      </c>
      <c r="AW84" s="204" t="s">
        <v>299</v>
      </c>
      <c r="AX84" s="202"/>
      <c r="AY84" s="203"/>
      <c r="AZ84" s="203"/>
      <c r="BA84" s="203"/>
      <c r="BB84" s="203">
        <f t="shared" si="95"/>
        <v>0</v>
      </c>
      <c r="BC84" s="203">
        <f t="shared" si="96"/>
        <v>0</v>
      </c>
      <c r="BD84" s="203"/>
      <c r="BE84" s="203">
        <v>4943</v>
      </c>
      <c r="BF84" s="203" t="s">
        <v>185</v>
      </c>
      <c r="BG84" s="203" t="e">
        <f t="shared" si="97"/>
        <v>#VALUE!</v>
      </c>
      <c r="BH84" s="203">
        <v>205</v>
      </c>
      <c r="BI84" s="203">
        <f>190+5+10</f>
        <v>205</v>
      </c>
      <c r="BJ84" s="203">
        <f t="shared" si="98"/>
        <v>0</v>
      </c>
      <c r="BK84" s="150">
        <f t="shared" si="99"/>
        <v>0</v>
      </c>
      <c r="BL84" s="147"/>
      <c r="BM84" s="144">
        <f t="shared" si="100"/>
        <v>0</v>
      </c>
      <c r="BN84" s="146">
        <f t="shared" si="67"/>
        <v>0</v>
      </c>
      <c r="BO84" s="147"/>
      <c r="BP84" s="147"/>
      <c r="BQ84" s="147"/>
      <c r="BR84" s="147"/>
      <c r="BS84" s="147"/>
      <c r="BT84" s="147"/>
      <c r="BU84" s="148"/>
      <c r="BV84" s="148"/>
      <c r="BW84" s="148"/>
      <c r="BX84" s="148"/>
      <c r="BY84" s="148"/>
      <c r="BZ84" s="148"/>
      <c r="CA84" s="66"/>
    </row>
    <row r="85" spans="1:79" s="56" customFormat="1" ht="33" customHeight="1">
      <c r="A85" s="57">
        <f t="shared" si="101"/>
        <v>4</v>
      </c>
      <c r="B85" s="58" t="s">
        <v>188</v>
      </c>
      <c r="C85" s="59">
        <v>346</v>
      </c>
      <c r="D85" s="60">
        <v>274</v>
      </c>
      <c r="E85" s="59">
        <v>265</v>
      </c>
      <c r="F85" s="59">
        <v>60</v>
      </c>
      <c r="G85" s="45">
        <f t="shared" si="63"/>
        <v>42844</v>
      </c>
      <c r="H85" s="45">
        <f t="shared" si="48"/>
        <v>115348</v>
      </c>
      <c r="I85" s="45">
        <f t="shared" si="49"/>
        <v>36208</v>
      </c>
      <c r="J85" s="61">
        <v>5208</v>
      </c>
      <c r="K85" s="61"/>
      <c r="L85" s="61">
        <v>3363</v>
      </c>
      <c r="M85" s="61">
        <v>27637</v>
      </c>
      <c r="N85" s="61"/>
      <c r="O85" s="61"/>
      <c r="P85" s="61"/>
      <c r="Q85" s="45">
        <f t="shared" si="50"/>
        <v>79140</v>
      </c>
      <c r="R85" s="61">
        <v>35000</v>
      </c>
      <c r="S85" s="61"/>
      <c r="T85" s="61">
        <v>11390</v>
      </c>
      <c r="U85" s="61">
        <v>32000</v>
      </c>
      <c r="V85" s="61">
        <v>600</v>
      </c>
      <c r="W85" s="61">
        <v>150</v>
      </c>
      <c r="X85" s="45">
        <f t="shared" si="51"/>
        <v>72504</v>
      </c>
      <c r="Y85" s="61">
        <v>49700</v>
      </c>
      <c r="Z85" s="61">
        <v>10608</v>
      </c>
      <c r="AA85" s="61">
        <v>315</v>
      </c>
      <c r="AB85" s="61">
        <v>300</v>
      </c>
      <c r="AC85" s="61">
        <v>9881</v>
      </c>
      <c r="AD85" s="61">
        <v>1700</v>
      </c>
      <c r="AE85" s="45">
        <f t="shared" si="92"/>
        <v>6636</v>
      </c>
      <c r="AF85" s="46">
        <f t="shared" si="53"/>
        <v>71811</v>
      </c>
      <c r="AG85" s="61" t="s">
        <v>185</v>
      </c>
      <c r="AH85" s="61">
        <v>42263</v>
      </c>
      <c r="AI85" s="61">
        <v>125</v>
      </c>
      <c r="AJ85" s="61">
        <v>10585</v>
      </c>
      <c r="AK85" s="61">
        <v>2950</v>
      </c>
      <c r="AL85" s="61">
        <v>9350</v>
      </c>
      <c r="AM85" s="61"/>
      <c r="AN85" s="61"/>
      <c r="AO85" s="61">
        <v>6538</v>
      </c>
      <c r="AP85" s="63">
        <f t="shared" si="103"/>
        <v>0.59662168748520417</v>
      </c>
      <c r="AQ85" s="63">
        <v>0.32</v>
      </c>
      <c r="AR85" s="152">
        <f t="shared" si="93"/>
        <v>-28967</v>
      </c>
      <c r="AS85" s="151">
        <v>28967</v>
      </c>
      <c r="AT85" s="151">
        <v>28967</v>
      </c>
      <c r="AU85" s="145">
        <v>28272</v>
      </c>
      <c r="AV85" s="145">
        <f t="shared" si="94"/>
        <v>695</v>
      </c>
      <c r="AW85" s="204" t="s">
        <v>300</v>
      </c>
      <c r="AX85" s="202"/>
      <c r="AY85" s="203"/>
      <c r="AZ85" s="203"/>
      <c r="BA85" s="203"/>
      <c r="BB85" s="203">
        <f t="shared" si="95"/>
        <v>0</v>
      </c>
      <c r="BC85" s="203">
        <f t="shared" si="96"/>
        <v>0</v>
      </c>
      <c r="BD85" s="203"/>
      <c r="BE85" s="203">
        <v>9518</v>
      </c>
      <c r="BF85" s="203" t="s">
        <v>185</v>
      </c>
      <c r="BG85" s="203" t="e">
        <f t="shared" si="97"/>
        <v>#VALUE!</v>
      </c>
      <c r="BH85" s="203">
        <f>267+68</f>
        <v>335</v>
      </c>
      <c r="BI85" s="203">
        <f>267+46+22</f>
        <v>335</v>
      </c>
      <c r="BJ85" s="203">
        <f t="shared" si="98"/>
        <v>0</v>
      </c>
      <c r="BK85" s="150">
        <f t="shared" si="99"/>
        <v>0</v>
      </c>
      <c r="BL85" s="147"/>
      <c r="BM85" s="144">
        <f t="shared" si="100"/>
        <v>0</v>
      </c>
      <c r="BN85" s="146">
        <f t="shared" si="67"/>
        <v>0</v>
      </c>
      <c r="BO85" s="147"/>
      <c r="BP85" s="147"/>
      <c r="BQ85" s="147"/>
      <c r="BR85" s="147"/>
      <c r="BS85" s="147"/>
      <c r="BT85" s="147"/>
      <c r="BU85" s="148"/>
      <c r="BV85" s="148"/>
      <c r="BW85" s="148"/>
      <c r="BX85" s="148"/>
      <c r="BY85" s="148"/>
      <c r="BZ85" s="148"/>
      <c r="CA85" s="66"/>
    </row>
    <row r="86" spans="1:79" s="56" customFormat="1" ht="33" customHeight="1">
      <c r="A86" s="57">
        <f t="shared" si="101"/>
        <v>5</v>
      </c>
      <c r="B86" s="58" t="s">
        <v>189</v>
      </c>
      <c r="C86" s="59">
        <v>180</v>
      </c>
      <c r="D86" s="60">
        <f t="shared" ref="D86:D103" si="104">+E86+F86</f>
        <v>180</v>
      </c>
      <c r="E86" s="59">
        <v>160</v>
      </c>
      <c r="F86" s="59">
        <v>20</v>
      </c>
      <c r="G86" s="45">
        <f t="shared" si="63"/>
        <v>7208</v>
      </c>
      <c r="H86" s="45">
        <f t="shared" si="48"/>
        <v>59742</v>
      </c>
      <c r="I86" s="45">
        <f t="shared" si="49"/>
        <v>2700</v>
      </c>
      <c r="J86" s="61"/>
      <c r="K86" s="61">
        <v>2700</v>
      </c>
      <c r="L86" s="61"/>
      <c r="M86" s="61"/>
      <c r="N86" s="61"/>
      <c r="O86" s="61"/>
      <c r="P86" s="61"/>
      <c r="Q86" s="45">
        <f t="shared" si="50"/>
        <v>57042</v>
      </c>
      <c r="R86" s="61"/>
      <c r="S86" s="61"/>
      <c r="T86" s="61">
        <v>55313</v>
      </c>
      <c r="U86" s="61"/>
      <c r="V86" s="61"/>
      <c r="W86" s="61">
        <v>1729</v>
      </c>
      <c r="X86" s="45">
        <f t="shared" si="51"/>
        <v>52534</v>
      </c>
      <c r="Y86" s="61">
        <v>3405</v>
      </c>
      <c r="Z86" s="61">
        <v>17923</v>
      </c>
      <c r="AA86" s="61">
        <v>19237</v>
      </c>
      <c r="AB86" s="61">
        <v>2461</v>
      </c>
      <c r="AC86" s="61">
        <v>7667</v>
      </c>
      <c r="AD86" s="61">
        <v>1841</v>
      </c>
      <c r="AE86" s="45">
        <f t="shared" si="92"/>
        <v>4508</v>
      </c>
      <c r="AF86" s="46">
        <f t="shared" si="53"/>
        <v>25774</v>
      </c>
      <c r="AG86" s="61" t="s">
        <v>185</v>
      </c>
      <c r="AH86" s="61">
        <v>17633</v>
      </c>
      <c r="AI86" s="61"/>
      <c r="AJ86" s="61">
        <v>741</v>
      </c>
      <c r="AK86" s="61"/>
      <c r="AL86" s="61"/>
      <c r="AM86" s="61"/>
      <c r="AN86" s="61"/>
      <c r="AO86" s="61">
        <f>4700+2700</f>
        <v>7400</v>
      </c>
      <c r="AP86" s="63">
        <f t="shared" ref="AP86:AP87" si="105">G86/AF86</f>
        <v>0.27966167455575386</v>
      </c>
      <c r="AQ86" s="63">
        <v>0.37</v>
      </c>
      <c r="AR86" s="152">
        <f t="shared" si="93"/>
        <v>-18566</v>
      </c>
      <c r="AS86" s="151">
        <v>18374</v>
      </c>
      <c r="AT86" s="151">
        <v>19250</v>
      </c>
      <c r="AU86" s="145">
        <v>17243</v>
      </c>
      <c r="AV86" s="145">
        <f t="shared" si="94"/>
        <v>2007</v>
      </c>
      <c r="AW86" s="204" t="s">
        <v>301</v>
      </c>
      <c r="AX86" s="202"/>
      <c r="AY86" s="203"/>
      <c r="AZ86" s="203"/>
      <c r="BA86" s="203"/>
      <c r="BB86" s="203">
        <f t="shared" si="95"/>
        <v>0</v>
      </c>
      <c r="BC86" s="203">
        <f t="shared" si="96"/>
        <v>0</v>
      </c>
      <c r="BD86" s="203"/>
      <c r="BE86" s="203">
        <v>9196</v>
      </c>
      <c r="BF86" s="203" t="s">
        <v>185</v>
      </c>
      <c r="BG86" s="203" t="e">
        <f t="shared" si="97"/>
        <v>#VALUE!</v>
      </c>
      <c r="BH86" s="203">
        <v>160</v>
      </c>
      <c r="BI86" s="203">
        <f>160+18</f>
        <v>178</v>
      </c>
      <c r="BJ86" s="203">
        <f t="shared" si="98"/>
        <v>18</v>
      </c>
      <c r="BK86" s="150">
        <f t="shared" si="99"/>
        <v>2022.4499256000001</v>
      </c>
      <c r="BL86" s="147"/>
      <c r="BM86" s="144">
        <f t="shared" si="100"/>
        <v>7269</v>
      </c>
      <c r="BN86" s="146">
        <f t="shared" si="67"/>
        <v>3182</v>
      </c>
      <c r="BO86" s="147">
        <v>721</v>
      </c>
      <c r="BP86" s="147">
        <v>2461</v>
      </c>
      <c r="BQ86" s="147">
        <v>4087</v>
      </c>
      <c r="BR86" s="147"/>
      <c r="BS86" s="147"/>
      <c r="BT86" s="147"/>
      <c r="BU86" s="148"/>
      <c r="BV86" s="148"/>
      <c r="BW86" s="148"/>
      <c r="BX86" s="148"/>
      <c r="BY86" s="148"/>
      <c r="BZ86" s="148"/>
      <c r="CA86" s="66"/>
    </row>
    <row r="87" spans="1:79" s="56" customFormat="1" ht="28.5" customHeight="1">
      <c r="A87" s="57">
        <f t="shared" si="101"/>
        <v>6</v>
      </c>
      <c r="B87" s="58" t="s">
        <v>190</v>
      </c>
      <c r="C87" s="59">
        <v>108</v>
      </c>
      <c r="D87" s="60">
        <f t="shared" si="104"/>
        <v>108</v>
      </c>
      <c r="E87" s="59">
        <v>100</v>
      </c>
      <c r="F87" s="59">
        <v>8</v>
      </c>
      <c r="G87" s="45">
        <f t="shared" si="63"/>
        <v>3300</v>
      </c>
      <c r="H87" s="45">
        <f t="shared" si="48"/>
        <v>10100</v>
      </c>
      <c r="I87" s="45">
        <f t="shared" si="49"/>
        <v>0</v>
      </c>
      <c r="J87" s="61"/>
      <c r="K87" s="61"/>
      <c r="L87" s="61"/>
      <c r="M87" s="61"/>
      <c r="N87" s="61"/>
      <c r="O87" s="61"/>
      <c r="P87" s="61"/>
      <c r="Q87" s="45">
        <f t="shared" si="50"/>
        <v>10100</v>
      </c>
      <c r="R87" s="61">
        <v>9000</v>
      </c>
      <c r="S87" s="61"/>
      <c r="T87" s="61"/>
      <c r="U87" s="61">
        <v>1000</v>
      </c>
      <c r="V87" s="61"/>
      <c r="W87" s="61">
        <v>100</v>
      </c>
      <c r="X87" s="45">
        <f t="shared" si="51"/>
        <v>6800</v>
      </c>
      <c r="Y87" s="61">
        <v>600</v>
      </c>
      <c r="Z87" s="61">
        <v>3000</v>
      </c>
      <c r="AA87" s="61">
        <v>2000</v>
      </c>
      <c r="AB87" s="61"/>
      <c r="AC87" s="61">
        <v>100</v>
      </c>
      <c r="AD87" s="61">
        <v>1100</v>
      </c>
      <c r="AE87" s="45">
        <f t="shared" si="92"/>
        <v>3300</v>
      </c>
      <c r="AF87" s="46">
        <f t="shared" si="53"/>
        <v>18100</v>
      </c>
      <c r="AG87" s="61" t="s">
        <v>185</v>
      </c>
      <c r="AH87" s="61">
        <f>12600+1300</f>
        <v>13900</v>
      </c>
      <c r="AI87" s="61"/>
      <c r="AJ87" s="61">
        <v>2000</v>
      </c>
      <c r="AK87" s="61"/>
      <c r="AL87" s="61">
        <v>800</v>
      </c>
      <c r="AM87" s="61"/>
      <c r="AN87" s="61"/>
      <c r="AO87" s="61">
        <v>1400</v>
      </c>
      <c r="AP87" s="63">
        <f t="shared" si="105"/>
        <v>0.18232044198895028</v>
      </c>
      <c r="AQ87" s="63">
        <v>0.2</v>
      </c>
      <c r="AR87" s="152">
        <f t="shared" si="93"/>
        <v>-14800</v>
      </c>
      <c r="AS87" s="151"/>
      <c r="AT87" s="151">
        <v>11100</v>
      </c>
      <c r="AU87" s="145">
        <f>9691+713*2</f>
        <v>11117</v>
      </c>
      <c r="AV87" s="145">
        <f t="shared" si="94"/>
        <v>-17</v>
      </c>
      <c r="AW87" s="204" t="s">
        <v>302</v>
      </c>
      <c r="AX87" s="202"/>
      <c r="AY87" s="203"/>
      <c r="AZ87" s="203"/>
      <c r="BA87" s="203"/>
      <c r="BB87" s="203">
        <f t="shared" si="95"/>
        <v>0</v>
      </c>
      <c r="BC87" s="203">
        <v>3683</v>
      </c>
      <c r="BD87" s="203"/>
      <c r="BE87" s="203">
        <v>3987</v>
      </c>
      <c r="BF87" s="203" t="s">
        <v>185</v>
      </c>
      <c r="BG87" s="203" t="e">
        <f t="shared" si="97"/>
        <v>#VALUE!</v>
      </c>
      <c r="BH87" s="203">
        <v>108</v>
      </c>
      <c r="BI87" s="203">
        <f>100+8</f>
        <v>108</v>
      </c>
      <c r="BJ87" s="203">
        <f t="shared" si="98"/>
        <v>0</v>
      </c>
      <c r="BK87" s="150">
        <f t="shared" si="99"/>
        <v>0</v>
      </c>
      <c r="BL87" s="147"/>
      <c r="BM87" s="144">
        <f t="shared" si="100"/>
        <v>0</v>
      </c>
      <c r="BN87" s="146">
        <f t="shared" si="67"/>
        <v>0</v>
      </c>
      <c r="BO87" s="147"/>
      <c r="BP87" s="147"/>
      <c r="BQ87" s="147"/>
      <c r="BR87" s="147"/>
      <c r="BS87" s="147"/>
      <c r="BT87" s="147"/>
      <c r="BU87" s="148"/>
      <c r="BV87" s="148"/>
      <c r="BW87" s="148"/>
      <c r="BX87" s="148"/>
      <c r="BY87" s="148"/>
      <c r="BZ87" s="148"/>
      <c r="CA87" s="66"/>
    </row>
    <row r="88" spans="1:79" s="56" customFormat="1" ht="24.75" customHeight="1">
      <c r="A88" s="57">
        <f t="shared" si="101"/>
        <v>7</v>
      </c>
      <c r="B88" s="58" t="s">
        <v>192</v>
      </c>
      <c r="C88" s="59">
        <v>75</v>
      </c>
      <c r="D88" s="60">
        <f t="shared" si="104"/>
        <v>78</v>
      </c>
      <c r="E88" s="59">
        <v>75</v>
      </c>
      <c r="F88" s="59">
        <v>3</v>
      </c>
      <c r="G88" s="45">
        <f t="shared" si="63"/>
        <v>1250</v>
      </c>
      <c r="H88" s="45">
        <f t="shared" si="48"/>
        <v>2200</v>
      </c>
      <c r="I88" s="45">
        <f t="shared" si="49"/>
        <v>0</v>
      </c>
      <c r="J88" s="61"/>
      <c r="K88" s="61"/>
      <c r="L88" s="61"/>
      <c r="M88" s="61"/>
      <c r="N88" s="61"/>
      <c r="O88" s="61"/>
      <c r="P88" s="61"/>
      <c r="Q88" s="45">
        <f t="shared" si="50"/>
        <v>2200</v>
      </c>
      <c r="R88" s="61"/>
      <c r="S88" s="61"/>
      <c r="T88" s="61">
        <v>2200</v>
      </c>
      <c r="U88" s="61"/>
      <c r="V88" s="61"/>
      <c r="W88" s="61"/>
      <c r="X88" s="45">
        <f t="shared" si="51"/>
        <v>950</v>
      </c>
      <c r="Y88" s="61"/>
      <c r="Z88" s="61">
        <v>300</v>
      </c>
      <c r="AA88" s="61">
        <v>400</v>
      </c>
      <c r="AB88" s="61"/>
      <c r="AC88" s="61">
        <v>100</v>
      </c>
      <c r="AD88" s="61">
        <v>150</v>
      </c>
      <c r="AE88" s="45">
        <f t="shared" si="92"/>
        <v>1250</v>
      </c>
      <c r="AF88" s="46">
        <f t="shared" si="53"/>
        <v>12996</v>
      </c>
      <c r="AG88" s="61" t="s">
        <v>185</v>
      </c>
      <c r="AH88" s="61">
        <v>12000</v>
      </c>
      <c r="AI88" s="61"/>
      <c r="AJ88" s="61"/>
      <c r="AK88" s="61">
        <v>996</v>
      </c>
      <c r="AL88" s="61"/>
      <c r="AM88" s="61"/>
      <c r="AN88" s="61"/>
      <c r="AO88" s="61"/>
      <c r="AP88" s="63">
        <f>G88/AF88*100%</f>
        <v>9.6183441058787317E-2</v>
      </c>
      <c r="AQ88" s="63">
        <v>0.1</v>
      </c>
      <c r="AR88" s="152">
        <f t="shared" si="93"/>
        <v>-11746</v>
      </c>
      <c r="AS88" s="151">
        <v>12996</v>
      </c>
      <c r="AT88" s="151">
        <v>12996</v>
      </c>
      <c r="AU88" s="145">
        <v>10610</v>
      </c>
      <c r="AV88" s="145">
        <f t="shared" si="94"/>
        <v>2386</v>
      </c>
      <c r="AW88" s="204" t="s">
        <v>303</v>
      </c>
      <c r="AX88" s="202"/>
      <c r="AY88" s="203"/>
      <c r="AZ88" s="203"/>
      <c r="BA88" s="203"/>
      <c r="BB88" s="203">
        <f t="shared" si="95"/>
        <v>0</v>
      </c>
      <c r="BC88" s="203">
        <f t="shared" ref="BC88:BC103" si="106">+BB88*12</f>
        <v>0</v>
      </c>
      <c r="BD88" s="203"/>
      <c r="BE88" s="203"/>
      <c r="BF88" s="203" t="s">
        <v>185</v>
      </c>
      <c r="BG88" s="203" t="e">
        <f t="shared" si="97"/>
        <v>#VALUE!</v>
      </c>
      <c r="BH88" s="203">
        <v>75</v>
      </c>
      <c r="BI88" s="203">
        <f>75+3</f>
        <v>78</v>
      </c>
      <c r="BJ88" s="203">
        <f t="shared" si="98"/>
        <v>3</v>
      </c>
      <c r="BK88" s="150">
        <f t="shared" si="99"/>
        <v>337.07498759999993</v>
      </c>
      <c r="BL88" s="147"/>
      <c r="BM88" s="144">
        <f t="shared" si="100"/>
        <v>1250</v>
      </c>
      <c r="BN88" s="146">
        <f t="shared" si="67"/>
        <v>200</v>
      </c>
      <c r="BO88" s="147">
        <v>200</v>
      </c>
      <c r="BP88" s="147"/>
      <c r="BQ88" s="147">
        <v>750</v>
      </c>
      <c r="BR88" s="147">
        <v>300</v>
      </c>
      <c r="BS88" s="147"/>
      <c r="BT88" s="147"/>
      <c r="BU88" s="148"/>
      <c r="BV88" s="148"/>
      <c r="BW88" s="148"/>
      <c r="BX88" s="148"/>
      <c r="BY88" s="148"/>
      <c r="BZ88" s="148"/>
      <c r="CA88" s="66"/>
    </row>
    <row r="89" spans="1:79" s="56" customFormat="1" ht="54" customHeight="1">
      <c r="A89" s="57">
        <f t="shared" si="101"/>
        <v>8</v>
      </c>
      <c r="B89" s="58" t="s">
        <v>193</v>
      </c>
      <c r="C89" s="59">
        <v>165</v>
      </c>
      <c r="D89" s="60">
        <f t="shared" si="104"/>
        <v>143</v>
      </c>
      <c r="E89" s="59">
        <v>128</v>
      </c>
      <c r="F89" s="59">
        <v>15</v>
      </c>
      <c r="G89" s="45">
        <f t="shared" si="63"/>
        <v>2775</v>
      </c>
      <c r="H89" s="45">
        <f t="shared" si="48"/>
        <v>10000</v>
      </c>
      <c r="I89" s="45">
        <f t="shared" si="49"/>
        <v>0</v>
      </c>
      <c r="J89" s="61"/>
      <c r="K89" s="61"/>
      <c r="L89" s="61"/>
      <c r="M89" s="61"/>
      <c r="N89" s="61"/>
      <c r="O89" s="61"/>
      <c r="P89" s="61"/>
      <c r="Q89" s="45">
        <f t="shared" si="50"/>
        <v>10000</v>
      </c>
      <c r="R89" s="61"/>
      <c r="S89" s="61"/>
      <c r="T89" s="61">
        <v>10000</v>
      </c>
      <c r="U89" s="61"/>
      <c r="V89" s="61"/>
      <c r="W89" s="61"/>
      <c r="X89" s="45">
        <f t="shared" si="51"/>
        <v>7225</v>
      </c>
      <c r="Y89" s="61">
        <v>4001</v>
      </c>
      <c r="Z89" s="61">
        <v>1839</v>
      </c>
      <c r="AA89" s="61">
        <v>635</v>
      </c>
      <c r="AB89" s="61">
        <v>350</v>
      </c>
      <c r="AC89" s="61">
        <v>159</v>
      </c>
      <c r="AD89" s="61">
        <v>241</v>
      </c>
      <c r="AE89" s="45">
        <f t="shared" si="92"/>
        <v>2775</v>
      </c>
      <c r="AF89" s="46">
        <f t="shared" si="53"/>
        <v>23080</v>
      </c>
      <c r="AG89" s="61" t="s">
        <v>185</v>
      </c>
      <c r="AH89" s="61">
        <v>20621</v>
      </c>
      <c r="AI89" s="61"/>
      <c r="AJ89" s="61">
        <v>707</v>
      </c>
      <c r="AK89" s="61">
        <v>687</v>
      </c>
      <c r="AL89" s="61">
        <v>1000</v>
      </c>
      <c r="AM89" s="61"/>
      <c r="AN89" s="61"/>
      <c r="AO89" s="61">
        <v>65</v>
      </c>
      <c r="AP89" s="63">
        <f t="shared" ref="AP89:AP98" si="107">G89/AF89</f>
        <v>0.12023396880415944</v>
      </c>
      <c r="AQ89" s="63">
        <v>0.15</v>
      </c>
      <c r="AR89" s="152">
        <f t="shared" si="93"/>
        <v>-20305</v>
      </c>
      <c r="AS89" s="151"/>
      <c r="AT89" s="151"/>
      <c r="AU89" s="145">
        <v>17099</v>
      </c>
      <c r="AV89" s="145">
        <f t="shared" si="94"/>
        <v>-17099</v>
      </c>
      <c r="AW89" s="204" t="s">
        <v>304</v>
      </c>
      <c r="AX89" s="202" t="s">
        <v>305</v>
      </c>
      <c r="AY89" s="203"/>
      <c r="AZ89" s="203"/>
      <c r="BA89" s="203"/>
      <c r="BB89" s="203">
        <f t="shared" si="95"/>
        <v>0</v>
      </c>
      <c r="BC89" s="203">
        <f t="shared" si="106"/>
        <v>0</v>
      </c>
      <c r="BD89" s="203"/>
      <c r="BE89" s="203"/>
      <c r="BF89" s="203" t="s">
        <v>185</v>
      </c>
      <c r="BG89" s="203" t="e">
        <f t="shared" si="97"/>
        <v>#VALUE!</v>
      </c>
      <c r="BH89" s="203">
        <v>160</v>
      </c>
      <c r="BI89" s="203">
        <f>160+5</f>
        <v>165</v>
      </c>
      <c r="BJ89" s="203">
        <f t="shared" si="98"/>
        <v>5</v>
      </c>
      <c r="BK89" s="150">
        <f t="shared" si="99"/>
        <v>561.7916459999999</v>
      </c>
      <c r="BL89" s="147"/>
      <c r="BM89" s="144">
        <f t="shared" si="100"/>
        <v>2775</v>
      </c>
      <c r="BN89" s="146">
        <f t="shared" si="67"/>
        <v>1550</v>
      </c>
      <c r="BO89" s="147">
        <v>1550</v>
      </c>
      <c r="BP89" s="147"/>
      <c r="BQ89" s="147">
        <v>625</v>
      </c>
      <c r="BR89" s="147">
        <v>600</v>
      </c>
      <c r="BS89" s="147"/>
      <c r="BT89" s="147"/>
      <c r="BU89" s="148"/>
      <c r="BV89" s="148"/>
      <c r="BW89" s="148"/>
      <c r="BX89" s="148"/>
      <c r="BY89" s="148"/>
      <c r="BZ89" s="148"/>
      <c r="CA89" s="66"/>
    </row>
    <row r="90" spans="1:79" s="56" customFormat="1" ht="148.5" customHeight="1">
      <c r="A90" s="57">
        <f t="shared" si="101"/>
        <v>9</v>
      </c>
      <c r="B90" s="58" t="s">
        <v>194</v>
      </c>
      <c r="C90" s="59">
        <v>170</v>
      </c>
      <c r="D90" s="60">
        <f t="shared" si="104"/>
        <v>170</v>
      </c>
      <c r="E90" s="59">
        <v>140</v>
      </c>
      <c r="F90" s="59">
        <v>30</v>
      </c>
      <c r="G90" s="45">
        <f t="shared" si="63"/>
        <v>30000</v>
      </c>
      <c r="H90" s="45">
        <f t="shared" si="48"/>
        <v>75000</v>
      </c>
      <c r="I90" s="45">
        <f t="shared" si="49"/>
        <v>28000</v>
      </c>
      <c r="J90" s="61"/>
      <c r="K90" s="61">
        <v>28000</v>
      </c>
      <c r="L90" s="61"/>
      <c r="M90" s="61"/>
      <c r="N90" s="61"/>
      <c r="O90" s="61"/>
      <c r="P90" s="61"/>
      <c r="Q90" s="45">
        <f t="shared" si="50"/>
        <v>47000</v>
      </c>
      <c r="R90" s="61">
        <v>2000</v>
      </c>
      <c r="S90" s="61">
        <v>500</v>
      </c>
      <c r="T90" s="61">
        <v>44000</v>
      </c>
      <c r="U90" s="61"/>
      <c r="V90" s="61"/>
      <c r="W90" s="61">
        <v>500</v>
      </c>
      <c r="X90" s="45">
        <f t="shared" si="51"/>
        <v>45000</v>
      </c>
      <c r="Y90" s="61">
        <v>33000</v>
      </c>
      <c r="Z90" s="61">
        <v>4500</v>
      </c>
      <c r="AA90" s="61">
        <v>2700</v>
      </c>
      <c r="AB90" s="61">
        <v>300</v>
      </c>
      <c r="AC90" s="61">
        <v>3000</v>
      </c>
      <c r="AD90" s="61">
        <v>1500</v>
      </c>
      <c r="AE90" s="45">
        <f t="shared" si="92"/>
        <v>2000</v>
      </c>
      <c r="AF90" s="46">
        <f t="shared" si="53"/>
        <v>46000</v>
      </c>
      <c r="AG90" s="61" t="s">
        <v>185</v>
      </c>
      <c r="AH90" s="61">
        <v>25000</v>
      </c>
      <c r="AI90" s="61">
        <v>100</v>
      </c>
      <c r="AJ90" s="61">
        <v>9000</v>
      </c>
      <c r="AK90" s="61"/>
      <c r="AL90" s="61">
        <v>10000</v>
      </c>
      <c r="AM90" s="61"/>
      <c r="AN90" s="61"/>
      <c r="AO90" s="61">
        <v>1900</v>
      </c>
      <c r="AP90" s="63">
        <f t="shared" si="107"/>
        <v>0.65217391304347827</v>
      </c>
      <c r="AQ90" s="63">
        <v>0.21</v>
      </c>
      <c r="AR90" s="152">
        <f t="shared" si="93"/>
        <v>-16000</v>
      </c>
      <c r="AS90" s="151"/>
      <c r="AT90" s="151">
        <v>18800</v>
      </c>
      <c r="AU90" s="145">
        <v>13190</v>
      </c>
      <c r="AV90" s="145">
        <f t="shared" si="94"/>
        <v>5610</v>
      </c>
      <c r="AW90" s="204" t="s">
        <v>306</v>
      </c>
      <c r="AX90" s="202" t="s">
        <v>307</v>
      </c>
      <c r="AY90" s="203"/>
      <c r="AZ90" s="203"/>
      <c r="BA90" s="203"/>
      <c r="BB90" s="203">
        <f t="shared" si="95"/>
        <v>0</v>
      </c>
      <c r="BC90" s="203">
        <f t="shared" si="106"/>
        <v>0</v>
      </c>
      <c r="BD90" s="203"/>
      <c r="BE90" s="203">
        <v>21820</v>
      </c>
      <c r="BF90" s="203" t="s">
        <v>185</v>
      </c>
      <c r="BG90" s="203" t="e">
        <f t="shared" si="97"/>
        <v>#VALUE!</v>
      </c>
      <c r="BH90" s="203">
        <v>120</v>
      </c>
      <c r="BI90" s="203">
        <f>140+10+20</f>
        <v>170</v>
      </c>
      <c r="BJ90" s="203">
        <f t="shared" si="98"/>
        <v>50</v>
      </c>
      <c r="BK90" s="150">
        <f t="shared" si="99"/>
        <v>5617.9164600000004</v>
      </c>
      <c r="BL90" s="147"/>
      <c r="BM90" s="144">
        <f t="shared" si="100"/>
        <v>270</v>
      </c>
      <c r="BN90" s="146">
        <f t="shared" si="67"/>
        <v>270</v>
      </c>
      <c r="BO90" s="147"/>
      <c r="BP90" s="147">
        <v>270</v>
      </c>
      <c r="BQ90" s="147"/>
      <c r="BR90" s="147"/>
      <c r="BS90" s="147"/>
      <c r="BT90" s="147"/>
      <c r="BU90" s="148"/>
      <c r="BV90" s="148"/>
      <c r="BW90" s="148"/>
      <c r="BX90" s="148"/>
      <c r="BY90" s="148"/>
      <c r="BZ90" s="148"/>
      <c r="CA90" s="66"/>
    </row>
    <row r="91" spans="1:79" s="56" customFormat="1" ht="33.75" customHeight="1">
      <c r="A91" s="57">
        <f t="shared" si="101"/>
        <v>10</v>
      </c>
      <c r="B91" s="58" t="s">
        <v>195</v>
      </c>
      <c r="C91" s="59"/>
      <c r="D91" s="60">
        <f t="shared" si="104"/>
        <v>279</v>
      </c>
      <c r="E91" s="59">
        <v>274</v>
      </c>
      <c r="F91" s="59">
        <v>5</v>
      </c>
      <c r="G91" s="45">
        <f t="shared" si="63"/>
        <v>12598.199999999997</v>
      </c>
      <c r="H91" s="45">
        <f t="shared" si="48"/>
        <v>29000</v>
      </c>
      <c r="I91" s="45">
        <f t="shared" si="49"/>
        <v>600</v>
      </c>
      <c r="J91" s="61">
        <v>600</v>
      </c>
      <c r="K91" s="61"/>
      <c r="L91" s="61"/>
      <c r="M91" s="61"/>
      <c r="N91" s="61"/>
      <c r="O91" s="61"/>
      <c r="P91" s="61">
        <v>4979</v>
      </c>
      <c r="Q91" s="45">
        <f t="shared" si="50"/>
        <v>23421</v>
      </c>
      <c r="R91" s="61"/>
      <c r="S91" s="61"/>
      <c r="T91" s="61"/>
      <c r="U91" s="61"/>
      <c r="V91" s="61"/>
      <c r="W91" s="61">
        <v>23421</v>
      </c>
      <c r="X91" s="45">
        <f t="shared" si="51"/>
        <v>16401.800000000003</v>
      </c>
      <c r="Y91" s="61">
        <v>9282.2000000000007</v>
      </c>
      <c r="Z91" s="61">
        <v>4485</v>
      </c>
      <c r="AA91" s="61">
        <v>540</v>
      </c>
      <c r="AB91" s="61">
        <v>586</v>
      </c>
      <c r="AC91" s="61">
        <v>1084.5999999999999</v>
      </c>
      <c r="AD91" s="61">
        <v>424</v>
      </c>
      <c r="AE91" s="45">
        <f t="shared" si="92"/>
        <v>7019.1999999999971</v>
      </c>
      <c r="AF91" s="46">
        <f t="shared" si="53"/>
        <v>59998</v>
      </c>
      <c r="AG91" s="61" t="s">
        <v>185</v>
      </c>
      <c r="AH91" s="61">
        <v>41000</v>
      </c>
      <c r="AI91" s="61"/>
      <c r="AJ91" s="61">
        <v>5998</v>
      </c>
      <c r="AK91" s="61"/>
      <c r="AL91" s="61">
        <v>10000</v>
      </c>
      <c r="AM91" s="61"/>
      <c r="AN91" s="61"/>
      <c r="AO91" s="61">
        <v>3000</v>
      </c>
      <c r="AP91" s="63">
        <f t="shared" si="107"/>
        <v>0.20997699923330773</v>
      </c>
      <c r="AQ91" s="63">
        <v>0.28999999999999998</v>
      </c>
      <c r="AR91" s="152">
        <f t="shared" si="93"/>
        <v>-47399.8</v>
      </c>
      <c r="AS91" s="151"/>
      <c r="AT91" s="151">
        <v>47400</v>
      </c>
      <c r="AU91" s="145">
        <v>36000</v>
      </c>
      <c r="AV91" s="145">
        <f t="shared" si="94"/>
        <v>11400</v>
      </c>
      <c r="AW91" s="204" t="s">
        <v>308</v>
      </c>
      <c r="AX91" s="202"/>
      <c r="AY91" s="203"/>
      <c r="AZ91" s="203"/>
      <c r="BA91" s="203"/>
      <c r="BB91" s="203">
        <f t="shared" si="95"/>
        <v>0</v>
      </c>
      <c r="BC91" s="203">
        <f t="shared" si="106"/>
        <v>0</v>
      </c>
      <c r="BD91" s="203"/>
      <c r="BE91" s="203"/>
      <c r="BF91" s="203" t="s">
        <v>185</v>
      </c>
      <c r="BG91" s="203" t="e">
        <f t="shared" si="97"/>
        <v>#VALUE!</v>
      </c>
      <c r="BH91" s="203">
        <f t="shared" ref="BH91:BH96" si="108">236+26</f>
        <v>262</v>
      </c>
      <c r="BI91" s="203">
        <f t="shared" ref="BI91:BI96" si="109">248+27+5</f>
        <v>280</v>
      </c>
      <c r="BJ91" s="203">
        <f t="shared" si="98"/>
        <v>18</v>
      </c>
      <c r="BK91" s="150">
        <f t="shared" si="99"/>
        <v>2022.4499256000001</v>
      </c>
      <c r="BL91" s="147"/>
      <c r="BM91" s="144">
        <f t="shared" si="100"/>
        <v>1700</v>
      </c>
      <c r="BN91" s="146">
        <f t="shared" si="67"/>
        <v>1700</v>
      </c>
      <c r="BO91" s="147"/>
      <c r="BP91" s="147">
        <v>1700</v>
      </c>
      <c r="BQ91" s="147"/>
      <c r="BR91" s="147"/>
      <c r="BS91" s="147"/>
      <c r="BT91" s="147"/>
      <c r="BU91" s="148"/>
      <c r="BV91" s="148"/>
      <c r="BW91" s="148"/>
      <c r="BX91" s="148"/>
      <c r="BY91" s="148"/>
      <c r="BZ91" s="148"/>
      <c r="CA91" s="66"/>
    </row>
    <row r="92" spans="1:79" s="56" customFormat="1" ht="33.75" customHeight="1">
      <c r="A92" s="103" t="s">
        <v>196</v>
      </c>
      <c r="B92" s="79" t="s">
        <v>197</v>
      </c>
      <c r="C92" s="80">
        <v>167</v>
      </c>
      <c r="D92" s="95">
        <f t="shared" si="104"/>
        <v>148</v>
      </c>
      <c r="E92" s="80">
        <v>144</v>
      </c>
      <c r="F92" s="80">
        <v>4</v>
      </c>
      <c r="G92" s="81">
        <f t="shared" si="63"/>
        <v>7964</v>
      </c>
      <c r="H92" s="81">
        <f t="shared" si="48"/>
        <v>10300</v>
      </c>
      <c r="I92" s="81">
        <f t="shared" si="49"/>
        <v>0</v>
      </c>
      <c r="J92" s="82"/>
      <c r="K92" s="82"/>
      <c r="L92" s="82"/>
      <c r="M92" s="82"/>
      <c r="N92" s="82"/>
      <c r="O92" s="82"/>
      <c r="P92" s="82">
        <v>3300</v>
      </c>
      <c r="Q92" s="81">
        <f t="shared" si="50"/>
        <v>7000</v>
      </c>
      <c r="R92" s="82"/>
      <c r="S92" s="82"/>
      <c r="T92" s="82"/>
      <c r="U92" s="82"/>
      <c r="V92" s="82"/>
      <c r="W92" s="82">
        <v>7000</v>
      </c>
      <c r="X92" s="81">
        <f t="shared" si="51"/>
        <v>2336</v>
      </c>
      <c r="Y92" s="82">
        <v>1846</v>
      </c>
      <c r="Z92" s="82"/>
      <c r="AA92" s="82"/>
      <c r="AB92" s="82">
        <v>90</v>
      </c>
      <c r="AC92" s="82"/>
      <c r="AD92" s="82">
        <v>400</v>
      </c>
      <c r="AE92" s="81">
        <f t="shared" si="92"/>
        <v>4664</v>
      </c>
      <c r="AF92" s="83">
        <f t="shared" si="53"/>
        <v>36683</v>
      </c>
      <c r="AG92" s="82" t="s">
        <v>185</v>
      </c>
      <c r="AH92" s="82">
        <v>25323</v>
      </c>
      <c r="AI92" s="82"/>
      <c r="AJ92" s="82">
        <v>5950</v>
      </c>
      <c r="AK92" s="82"/>
      <c r="AL92" s="82">
        <v>4710</v>
      </c>
      <c r="AM92" s="82"/>
      <c r="AN92" s="82"/>
      <c r="AO92" s="82">
        <v>700</v>
      </c>
      <c r="AP92" s="168">
        <f t="shared" si="107"/>
        <v>0.21710329035247936</v>
      </c>
      <c r="AQ92" s="168">
        <v>0.28999999999999998</v>
      </c>
      <c r="AR92" s="169">
        <f t="shared" si="93"/>
        <v>-28719</v>
      </c>
      <c r="AS92" s="170">
        <v>28719</v>
      </c>
      <c r="AT92" s="170">
        <v>28719</v>
      </c>
      <c r="AU92" s="199">
        <v>36000</v>
      </c>
      <c r="AV92" s="199">
        <f t="shared" si="94"/>
        <v>-7281</v>
      </c>
      <c r="AW92" s="205" t="s">
        <v>308</v>
      </c>
      <c r="AX92" s="206"/>
      <c r="AY92" s="207"/>
      <c r="AZ92" s="207"/>
      <c r="BA92" s="207"/>
      <c r="BB92" s="207">
        <f t="shared" si="95"/>
        <v>0</v>
      </c>
      <c r="BC92" s="207">
        <f t="shared" si="106"/>
        <v>0</v>
      </c>
      <c r="BD92" s="207"/>
      <c r="BE92" s="207"/>
      <c r="BF92" s="207" t="s">
        <v>185</v>
      </c>
      <c r="BG92" s="207" t="e">
        <f t="shared" si="97"/>
        <v>#VALUE!</v>
      </c>
      <c r="BH92" s="207">
        <f t="shared" si="108"/>
        <v>262</v>
      </c>
      <c r="BI92" s="207">
        <f t="shared" si="109"/>
        <v>280</v>
      </c>
      <c r="BJ92" s="207">
        <f t="shared" si="98"/>
        <v>18</v>
      </c>
      <c r="BK92" s="208">
        <f t="shared" si="99"/>
        <v>2022.4499256000001</v>
      </c>
      <c r="BL92" s="173"/>
      <c r="BM92" s="171">
        <f t="shared" si="100"/>
        <v>90</v>
      </c>
      <c r="BN92" s="172">
        <f t="shared" si="67"/>
        <v>90</v>
      </c>
      <c r="BO92" s="173"/>
      <c r="BP92" s="173">
        <v>90</v>
      </c>
      <c r="BQ92" s="173"/>
      <c r="BR92" s="173"/>
      <c r="BS92" s="173"/>
      <c r="BT92" s="173"/>
      <c r="BU92" s="174">
        <v>0.2</v>
      </c>
      <c r="BV92" s="174"/>
      <c r="BW92" s="174"/>
      <c r="BX92" s="174"/>
      <c r="BY92" s="174"/>
      <c r="BZ92" s="174"/>
      <c r="CA92" s="161"/>
    </row>
    <row r="93" spans="1:79" s="56" customFormat="1" ht="33.75" customHeight="1">
      <c r="A93" s="103" t="s">
        <v>198</v>
      </c>
      <c r="B93" s="79" t="s">
        <v>199</v>
      </c>
      <c r="C93" s="80">
        <v>33</v>
      </c>
      <c r="D93" s="95">
        <f t="shared" si="104"/>
        <v>32</v>
      </c>
      <c r="E93" s="80">
        <v>31</v>
      </c>
      <c r="F93" s="80">
        <v>1</v>
      </c>
      <c r="G93" s="81">
        <f t="shared" si="63"/>
        <v>1273</v>
      </c>
      <c r="H93" s="81">
        <f t="shared" si="48"/>
        <v>3480</v>
      </c>
      <c r="I93" s="81">
        <f t="shared" si="49"/>
        <v>0</v>
      </c>
      <c r="J93" s="82"/>
      <c r="K93" s="82"/>
      <c r="L93" s="82"/>
      <c r="M93" s="82"/>
      <c r="N93" s="82"/>
      <c r="O93" s="82"/>
      <c r="P93" s="82">
        <v>880</v>
      </c>
      <c r="Q93" s="81">
        <f t="shared" si="50"/>
        <v>2600</v>
      </c>
      <c r="R93" s="82"/>
      <c r="S93" s="82"/>
      <c r="T93" s="82"/>
      <c r="U93" s="82"/>
      <c r="V93" s="82"/>
      <c r="W93" s="82">
        <v>2600</v>
      </c>
      <c r="X93" s="81">
        <f t="shared" si="51"/>
        <v>2207</v>
      </c>
      <c r="Y93" s="82">
        <v>2002</v>
      </c>
      <c r="Z93" s="82"/>
      <c r="AA93" s="82"/>
      <c r="AB93" s="82">
        <v>75</v>
      </c>
      <c r="AC93" s="82">
        <v>5</v>
      </c>
      <c r="AD93" s="82">
        <v>125</v>
      </c>
      <c r="AE93" s="81">
        <f t="shared" si="92"/>
        <v>393</v>
      </c>
      <c r="AF93" s="83">
        <f t="shared" si="53"/>
        <v>8029</v>
      </c>
      <c r="AG93" s="82" t="s">
        <v>185</v>
      </c>
      <c r="AH93" s="82">
        <v>6300</v>
      </c>
      <c r="AI93" s="82"/>
      <c r="AJ93" s="82">
        <v>604</v>
      </c>
      <c r="AK93" s="82"/>
      <c r="AL93" s="82">
        <v>625</v>
      </c>
      <c r="AM93" s="82"/>
      <c r="AN93" s="82"/>
      <c r="AO93" s="82">
        <v>500</v>
      </c>
      <c r="AP93" s="168">
        <f t="shared" si="107"/>
        <v>0.15855025532444889</v>
      </c>
      <c r="AQ93" s="168"/>
      <c r="AR93" s="169">
        <f t="shared" si="93"/>
        <v>-6756</v>
      </c>
      <c r="AS93" s="170">
        <v>6756</v>
      </c>
      <c r="AT93" s="170">
        <v>6756</v>
      </c>
      <c r="AU93" s="199">
        <v>36000</v>
      </c>
      <c r="AV93" s="199">
        <f t="shared" si="94"/>
        <v>-29244</v>
      </c>
      <c r="AW93" s="205" t="s">
        <v>308</v>
      </c>
      <c r="AX93" s="206"/>
      <c r="AY93" s="207"/>
      <c r="AZ93" s="207"/>
      <c r="BA93" s="207"/>
      <c r="BB93" s="207">
        <f t="shared" si="95"/>
        <v>0</v>
      </c>
      <c r="BC93" s="207">
        <f t="shared" si="106"/>
        <v>0</v>
      </c>
      <c r="BD93" s="207"/>
      <c r="BE93" s="207"/>
      <c r="BF93" s="207" t="s">
        <v>185</v>
      </c>
      <c r="BG93" s="207" t="e">
        <f t="shared" si="97"/>
        <v>#VALUE!</v>
      </c>
      <c r="BH93" s="207">
        <f t="shared" si="108"/>
        <v>262</v>
      </c>
      <c r="BI93" s="207">
        <f t="shared" si="109"/>
        <v>280</v>
      </c>
      <c r="BJ93" s="207">
        <f t="shared" si="98"/>
        <v>18</v>
      </c>
      <c r="BK93" s="208">
        <f t="shared" si="99"/>
        <v>2022.4499256000001</v>
      </c>
      <c r="BL93" s="173"/>
      <c r="BM93" s="171">
        <f t="shared" si="100"/>
        <v>0</v>
      </c>
      <c r="BN93" s="172"/>
      <c r="BO93" s="173"/>
      <c r="BP93" s="173">
        <v>75</v>
      </c>
      <c r="BQ93" s="173"/>
      <c r="BR93" s="173"/>
      <c r="BS93" s="173"/>
      <c r="BT93" s="173"/>
      <c r="BU93" s="174">
        <v>0.1</v>
      </c>
      <c r="BV93" s="174"/>
      <c r="BW93" s="174"/>
      <c r="BX93" s="174"/>
      <c r="BY93" s="174"/>
      <c r="BZ93" s="174"/>
      <c r="CA93" s="161"/>
    </row>
    <row r="94" spans="1:79" s="56" customFormat="1" ht="33.75" customHeight="1">
      <c r="A94" s="103" t="s">
        <v>200</v>
      </c>
      <c r="B94" s="79" t="s">
        <v>201</v>
      </c>
      <c r="C94" s="80">
        <v>16</v>
      </c>
      <c r="D94" s="95">
        <f t="shared" si="104"/>
        <v>14</v>
      </c>
      <c r="E94" s="80">
        <v>13</v>
      </c>
      <c r="F94" s="80">
        <v>1</v>
      </c>
      <c r="G94" s="81">
        <f t="shared" si="63"/>
        <v>295</v>
      </c>
      <c r="H94" s="81">
        <f t="shared" si="48"/>
        <v>630</v>
      </c>
      <c r="I94" s="81">
        <f t="shared" si="49"/>
        <v>0</v>
      </c>
      <c r="J94" s="82"/>
      <c r="K94" s="82"/>
      <c r="L94" s="82"/>
      <c r="M94" s="82"/>
      <c r="N94" s="82"/>
      <c r="O94" s="82"/>
      <c r="P94" s="82">
        <v>180</v>
      </c>
      <c r="Q94" s="81">
        <f t="shared" si="50"/>
        <v>450</v>
      </c>
      <c r="R94" s="82"/>
      <c r="S94" s="82"/>
      <c r="T94" s="82"/>
      <c r="U94" s="82"/>
      <c r="V94" s="82"/>
      <c r="W94" s="82">
        <v>450</v>
      </c>
      <c r="X94" s="81">
        <f t="shared" si="51"/>
        <v>335</v>
      </c>
      <c r="Y94" s="82">
        <v>300</v>
      </c>
      <c r="Z94" s="82"/>
      <c r="AA94" s="82"/>
      <c r="AB94" s="82">
        <v>15</v>
      </c>
      <c r="AC94" s="82"/>
      <c r="AD94" s="82">
        <v>20</v>
      </c>
      <c r="AE94" s="81">
        <f t="shared" si="92"/>
        <v>115</v>
      </c>
      <c r="AF94" s="83">
        <f t="shared" si="53"/>
        <v>2980</v>
      </c>
      <c r="AG94" s="82" t="s">
        <v>185</v>
      </c>
      <c r="AH94" s="82">
        <v>2313</v>
      </c>
      <c r="AI94" s="82"/>
      <c r="AJ94" s="82">
        <v>290</v>
      </c>
      <c r="AK94" s="82"/>
      <c r="AL94" s="82">
        <v>269</v>
      </c>
      <c r="AM94" s="82"/>
      <c r="AN94" s="82"/>
      <c r="AO94" s="82">
        <v>108</v>
      </c>
      <c r="AP94" s="168">
        <f t="shared" si="107"/>
        <v>9.8993288590604023E-2</v>
      </c>
      <c r="AQ94" s="168"/>
      <c r="AR94" s="169">
        <f t="shared" si="93"/>
        <v>-2685</v>
      </c>
      <c r="AS94" s="170">
        <v>2685</v>
      </c>
      <c r="AT94" s="170">
        <v>2685</v>
      </c>
      <c r="AU94" s="199">
        <v>36000</v>
      </c>
      <c r="AV94" s="199">
        <f t="shared" si="94"/>
        <v>-33315</v>
      </c>
      <c r="AW94" s="205" t="s">
        <v>308</v>
      </c>
      <c r="AX94" s="206"/>
      <c r="AY94" s="207"/>
      <c r="AZ94" s="207"/>
      <c r="BA94" s="207"/>
      <c r="BB94" s="207">
        <f t="shared" si="95"/>
        <v>0</v>
      </c>
      <c r="BC94" s="207">
        <f t="shared" si="106"/>
        <v>0</v>
      </c>
      <c r="BD94" s="207"/>
      <c r="BE94" s="207"/>
      <c r="BF94" s="207" t="s">
        <v>185</v>
      </c>
      <c r="BG94" s="207" t="e">
        <f t="shared" si="97"/>
        <v>#VALUE!</v>
      </c>
      <c r="BH94" s="207">
        <f t="shared" si="108"/>
        <v>262</v>
      </c>
      <c r="BI94" s="207">
        <f t="shared" si="109"/>
        <v>280</v>
      </c>
      <c r="BJ94" s="207">
        <f t="shared" si="98"/>
        <v>18</v>
      </c>
      <c r="BK94" s="208">
        <f t="shared" si="99"/>
        <v>2022.4499256000001</v>
      </c>
      <c r="BL94" s="173"/>
      <c r="BM94" s="171">
        <f t="shared" si="100"/>
        <v>0</v>
      </c>
      <c r="BN94" s="172"/>
      <c r="BO94" s="173"/>
      <c r="BP94" s="173">
        <v>15</v>
      </c>
      <c r="BQ94" s="173"/>
      <c r="BR94" s="173"/>
      <c r="BS94" s="173"/>
      <c r="BT94" s="173"/>
      <c r="BU94" s="174"/>
      <c r="BV94" s="174"/>
      <c r="BW94" s="174"/>
      <c r="BX94" s="174"/>
      <c r="BY94" s="174"/>
      <c r="BZ94" s="174"/>
      <c r="CA94" s="161"/>
    </row>
    <row r="95" spans="1:79" s="56" customFormat="1" ht="33.75" customHeight="1">
      <c r="A95" s="103" t="s">
        <v>202</v>
      </c>
      <c r="B95" s="79" t="s">
        <v>203</v>
      </c>
      <c r="C95" s="80">
        <v>24</v>
      </c>
      <c r="D95" s="95">
        <f t="shared" si="104"/>
        <v>22</v>
      </c>
      <c r="E95" s="80">
        <v>18</v>
      </c>
      <c r="F95" s="80">
        <v>4</v>
      </c>
      <c r="G95" s="81">
        <f t="shared" si="63"/>
        <v>961</v>
      </c>
      <c r="H95" s="81">
        <f t="shared" si="48"/>
        <v>1550</v>
      </c>
      <c r="I95" s="81">
        <f t="shared" si="49"/>
        <v>0</v>
      </c>
      <c r="J95" s="82"/>
      <c r="K95" s="82"/>
      <c r="L95" s="82"/>
      <c r="M95" s="82"/>
      <c r="N95" s="82"/>
      <c r="O95" s="82"/>
      <c r="P95" s="82">
        <v>850</v>
      </c>
      <c r="Q95" s="81">
        <f t="shared" si="50"/>
        <v>700</v>
      </c>
      <c r="R95" s="82"/>
      <c r="S95" s="82"/>
      <c r="T95" s="82"/>
      <c r="U95" s="82"/>
      <c r="V95" s="82"/>
      <c r="W95" s="82">
        <v>700</v>
      </c>
      <c r="X95" s="81">
        <f t="shared" si="51"/>
        <v>589</v>
      </c>
      <c r="Y95" s="82">
        <v>550</v>
      </c>
      <c r="Z95" s="82">
        <v>5</v>
      </c>
      <c r="AA95" s="82"/>
      <c r="AB95" s="82">
        <v>14</v>
      </c>
      <c r="AC95" s="82"/>
      <c r="AD95" s="82">
        <v>20</v>
      </c>
      <c r="AE95" s="81">
        <f t="shared" si="92"/>
        <v>111</v>
      </c>
      <c r="AF95" s="83">
        <f t="shared" si="53"/>
        <v>5058</v>
      </c>
      <c r="AG95" s="82" t="s">
        <v>185</v>
      </c>
      <c r="AH95" s="82">
        <v>3700</v>
      </c>
      <c r="AI95" s="82"/>
      <c r="AJ95" s="82">
        <v>633</v>
      </c>
      <c r="AK95" s="82"/>
      <c r="AL95" s="82">
        <v>475</v>
      </c>
      <c r="AM95" s="82"/>
      <c r="AN95" s="82"/>
      <c r="AO95" s="82">
        <v>250</v>
      </c>
      <c r="AP95" s="168">
        <f t="shared" si="107"/>
        <v>0.18999604586793198</v>
      </c>
      <c r="AQ95" s="168"/>
      <c r="AR95" s="169">
        <f t="shared" si="93"/>
        <v>-4097</v>
      </c>
      <c r="AS95" s="170">
        <v>4097</v>
      </c>
      <c r="AT95" s="170">
        <v>4097</v>
      </c>
      <c r="AU95" s="199">
        <v>36000</v>
      </c>
      <c r="AV95" s="199">
        <f t="shared" si="94"/>
        <v>-31903</v>
      </c>
      <c r="AW95" s="205" t="s">
        <v>308</v>
      </c>
      <c r="AX95" s="206"/>
      <c r="AY95" s="207"/>
      <c r="AZ95" s="207"/>
      <c r="BA95" s="207"/>
      <c r="BB95" s="207">
        <f t="shared" si="95"/>
        <v>0</v>
      </c>
      <c r="BC95" s="207">
        <f t="shared" si="106"/>
        <v>0</v>
      </c>
      <c r="BD95" s="207"/>
      <c r="BE95" s="207"/>
      <c r="BF95" s="207" t="s">
        <v>185</v>
      </c>
      <c r="BG95" s="207" t="e">
        <f t="shared" si="97"/>
        <v>#VALUE!</v>
      </c>
      <c r="BH95" s="207">
        <f t="shared" si="108"/>
        <v>262</v>
      </c>
      <c r="BI95" s="207">
        <f t="shared" si="109"/>
        <v>280</v>
      </c>
      <c r="BJ95" s="207">
        <f t="shared" si="98"/>
        <v>18</v>
      </c>
      <c r="BK95" s="208">
        <f t="shared" si="99"/>
        <v>2022.4499256000001</v>
      </c>
      <c r="BL95" s="173"/>
      <c r="BM95" s="171">
        <f t="shared" si="100"/>
        <v>0</v>
      </c>
      <c r="BN95" s="172"/>
      <c r="BO95" s="173"/>
      <c r="BP95" s="173">
        <v>14</v>
      </c>
      <c r="BQ95" s="173"/>
      <c r="BR95" s="173"/>
      <c r="BS95" s="173"/>
      <c r="BT95" s="173"/>
      <c r="BU95" s="174"/>
      <c r="BV95" s="174"/>
      <c r="BW95" s="174"/>
      <c r="BX95" s="174"/>
      <c r="BY95" s="174"/>
      <c r="BZ95" s="174"/>
      <c r="CA95" s="161"/>
    </row>
    <row r="96" spans="1:79" s="56" customFormat="1" ht="33.75" customHeight="1">
      <c r="A96" s="103" t="s">
        <v>204</v>
      </c>
      <c r="B96" s="79" t="s">
        <v>205</v>
      </c>
      <c r="C96" s="80">
        <v>33</v>
      </c>
      <c r="D96" s="95">
        <f t="shared" si="104"/>
        <v>24</v>
      </c>
      <c r="E96" s="80">
        <v>21</v>
      </c>
      <c r="F96" s="80">
        <v>3</v>
      </c>
      <c r="G96" s="81">
        <f t="shared" si="63"/>
        <v>491.5</v>
      </c>
      <c r="H96" s="81">
        <f t="shared" si="48"/>
        <v>1000</v>
      </c>
      <c r="I96" s="81">
        <f t="shared" si="49"/>
        <v>0</v>
      </c>
      <c r="J96" s="82"/>
      <c r="K96" s="82"/>
      <c r="L96" s="82"/>
      <c r="M96" s="82"/>
      <c r="N96" s="82"/>
      <c r="O96" s="82"/>
      <c r="P96" s="82">
        <v>350</v>
      </c>
      <c r="Q96" s="81">
        <f t="shared" si="50"/>
        <v>650</v>
      </c>
      <c r="R96" s="82"/>
      <c r="S96" s="82"/>
      <c r="T96" s="82"/>
      <c r="U96" s="82"/>
      <c r="V96" s="82"/>
      <c r="W96" s="82">
        <v>650</v>
      </c>
      <c r="X96" s="81">
        <f t="shared" si="51"/>
        <v>508.5</v>
      </c>
      <c r="Y96" s="82">
        <v>455</v>
      </c>
      <c r="Z96" s="82"/>
      <c r="AA96" s="82"/>
      <c r="AB96" s="82">
        <v>20</v>
      </c>
      <c r="AC96" s="82">
        <v>1.5</v>
      </c>
      <c r="AD96" s="82">
        <v>32</v>
      </c>
      <c r="AE96" s="81">
        <f t="shared" si="92"/>
        <v>141.5</v>
      </c>
      <c r="AF96" s="83">
        <f t="shared" si="53"/>
        <v>5131</v>
      </c>
      <c r="AG96" s="82" t="s">
        <v>185</v>
      </c>
      <c r="AH96" s="82">
        <v>3500</v>
      </c>
      <c r="AI96" s="82"/>
      <c r="AJ96" s="82">
        <v>647</v>
      </c>
      <c r="AK96" s="82"/>
      <c r="AL96" s="82">
        <v>686</v>
      </c>
      <c r="AM96" s="82"/>
      <c r="AN96" s="82"/>
      <c r="AO96" s="82">
        <v>298</v>
      </c>
      <c r="AP96" s="168">
        <f t="shared" si="107"/>
        <v>9.5790294289612166E-2</v>
      </c>
      <c r="AQ96" s="168"/>
      <c r="AR96" s="169">
        <f t="shared" si="93"/>
        <v>-4639.5</v>
      </c>
      <c r="AS96" s="170">
        <v>4640</v>
      </c>
      <c r="AT96" s="170"/>
      <c r="AU96" s="199">
        <v>36000</v>
      </c>
      <c r="AV96" s="199">
        <f t="shared" si="94"/>
        <v>-36000</v>
      </c>
      <c r="AW96" s="205" t="s">
        <v>308</v>
      </c>
      <c r="AX96" s="206"/>
      <c r="AY96" s="207"/>
      <c r="AZ96" s="207"/>
      <c r="BA96" s="207"/>
      <c r="BB96" s="207">
        <f t="shared" si="95"/>
        <v>0</v>
      </c>
      <c r="BC96" s="207">
        <f t="shared" si="106"/>
        <v>0</v>
      </c>
      <c r="BD96" s="207"/>
      <c r="BE96" s="207"/>
      <c r="BF96" s="207" t="s">
        <v>185</v>
      </c>
      <c r="BG96" s="207" t="e">
        <f t="shared" si="97"/>
        <v>#VALUE!</v>
      </c>
      <c r="BH96" s="207">
        <f t="shared" si="108"/>
        <v>262</v>
      </c>
      <c r="BI96" s="207">
        <f t="shared" si="109"/>
        <v>280</v>
      </c>
      <c r="BJ96" s="207">
        <f t="shared" si="98"/>
        <v>18</v>
      </c>
      <c r="BK96" s="208">
        <f t="shared" si="99"/>
        <v>2022.4499256000001</v>
      </c>
      <c r="BL96" s="173"/>
      <c r="BM96" s="171">
        <f t="shared" si="100"/>
        <v>0</v>
      </c>
      <c r="BN96" s="172"/>
      <c r="BO96" s="173"/>
      <c r="BP96" s="173">
        <v>20</v>
      </c>
      <c r="BQ96" s="173"/>
      <c r="BR96" s="173"/>
      <c r="BS96" s="173"/>
      <c r="BT96" s="173"/>
      <c r="BU96" s="174"/>
      <c r="BV96" s="174"/>
      <c r="BW96" s="174"/>
      <c r="BX96" s="174"/>
      <c r="BY96" s="174"/>
      <c r="BZ96" s="174"/>
      <c r="CA96" s="161"/>
    </row>
    <row r="97" spans="1:79" s="56" customFormat="1" ht="33.75" customHeight="1">
      <c r="A97" s="57">
        <f>+A91+1</f>
        <v>11</v>
      </c>
      <c r="B97" s="58" t="s">
        <v>206</v>
      </c>
      <c r="C97" s="59">
        <v>198</v>
      </c>
      <c r="D97" s="60">
        <f t="shared" si="104"/>
        <v>198</v>
      </c>
      <c r="E97" s="61">
        <v>190</v>
      </c>
      <c r="F97" s="61">
        <v>8</v>
      </c>
      <c r="G97" s="45">
        <f t="shared" si="63"/>
        <v>4231.8050000000003</v>
      </c>
      <c r="H97" s="45">
        <v>873</v>
      </c>
      <c r="I97" s="45">
        <f t="shared" si="49"/>
        <v>873</v>
      </c>
      <c r="J97" s="61">
        <v>873</v>
      </c>
      <c r="K97" s="61"/>
      <c r="L97" s="61"/>
      <c r="M97" s="61"/>
      <c r="N97" s="61"/>
      <c r="O97" s="61"/>
      <c r="P97" s="61"/>
      <c r="Q97" s="45">
        <f t="shared" si="50"/>
        <v>37793</v>
      </c>
      <c r="R97" s="61"/>
      <c r="S97" s="61"/>
      <c r="T97" s="61">
        <v>37793</v>
      </c>
      <c r="U97" s="61"/>
      <c r="V97" s="61"/>
      <c r="W97" s="61"/>
      <c r="X97" s="45">
        <f t="shared" si="51"/>
        <v>34434.195</v>
      </c>
      <c r="Y97" s="61">
        <v>29160.25</v>
      </c>
      <c r="Z97" s="61">
        <v>1308</v>
      </c>
      <c r="AA97" s="61">
        <v>1394.8</v>
      </c>
      <c r="AB97" s="61">
        <v>125</v>
      </c>
      <c r="AC97" s="61"/>
      <c r="AD97" s="61">
        <v>2446.145</v>
      </c>
      <c r="AE97" s="45">
        <f t="shared" si="92"/>
        <v>3358.8050000000003</v>
      </c>
      <c r="AF97" s="46">
        <f t="shared" si="53"/>
        <v>33359.215799999998</v>
      </c>
      <c r="AG97" s="61" t="s">
        <v>185</v>
      </c>
      <c r="AH97" s="61">
        <v>27889</v>
      </c>
      <c r="AI97" s="61"/>
      <c r="AJ97" s="61">
        <v>3376</v>
      </c>
      <c r="AK97" s="61">
        <v>611.09999999999991</v>
      </c>
      <c r="AL97" s="61">
        <v>1483</v>
      </c>
      <c r="AM97" s="61"/>
      <c r="AN97" s="61"/>
      <c r="AO97" s="209">
        <v>0.1158</v>
      </c>
      <c r="AP97" s="63">
        <f t="shared" si="107"/>
        <v>0.12685564988611034</v>
      </c>
      <c r="AQ97" s="63">
        <v>0.28999999999999998</v>
      </c>
      <c r="AR97" s="152">
        <f t="shared" si="93"/>
        <v>-29127.410799999998</v>
      </c>
      <c r="AS97" s="151"/>
      <c r="AT97" s="151">
        <v>30500</v>
      </c>
      <c r="AU97" s="145">
        <v>20685</v>
      </c>
      <c r="AV97" s="145">
        <f t="shared" si="94"/>
        <v>9815</v>
      </c>
      <c r="AW97" s="204" t="s">
        <v>309</v>
      </c>
      <c r="AX97" s="202"/>
      <c r="AY97" s="203"/>
      <c r="AZ97" s="203"/>
      <c r="BA97" s="203"/>
      <c r="BB97" s="203">
        <f t="shared" si="95"/>
        <v>0</v>
      </c>
      <c r="BC97" s="203">
        <f t="shared" si="106"/>
        <v>0</v>
      </c>
      <c r="BD97" s="203"/>
      <c r="BE97" s="203">
        <v>682</v>
      </c>
      <c r="BF97" s="203" t="s">
        <v>185</v>
      </c>
      <c r="BG97" s="203" t="e">
        <f t="shared" si="97"/>
        <v>#VALUE!</v>
      </c>
      <c r="BH97" s="203">
        <v>190</v>
      </c>
      <c r="BI97" s="203">
        <f>190+8</f>
        <v>198</v>
      </c>
      <c r="BJ97" s="203">
        <f t="shared" si="98"/>
        <v>8</v>
      </c>
      <c r="BK97" s="150">
        <f t="shared" si="99"/>
        <v>898.86663359999989</v>
      </c>
      <c r="BL97" s="147"/>
      <c r="BM97" s="144">
        <f t="shared" si="100"/>
        <v>0</v>
      </c>
      <c r="BN97" s="146">
        <f t="shared" ref="BN97:BN102" si="110">BO97+BP97</f>
        <v>0</v>
      </c>
      <c r="BO97" s="147"/>
      <c r="BP97" s="147"/>
      <c r="BQ97" s="147"/>
      <c r="BR97" s="147"/>
      <c r="BS97" s="147"/>
      <c r="BT97" s="147"/>
      <c r="BU97" s="148"/>
      <c r="BV97" s="148"/>
      <c r="BW97" s="148"/>
      <c r="BX97" s="148"/>
      <c r="BY97" s="148"/>
      <c r="BZ97" s="148"/>
      <c r="CA97" s="66"/>
    </row>
    <row r="98" spans="1:79" s="56" customFormat="1" ht="86.25" customHeight="1">
      <c r="A98" s="57">
        <f t="shared" ref="A98:A100" si="111">+A97+1</f>
        <v>12</v>
      </c>
      <c r="B98" s="58" t="s">
        <v>207</v>
      </c>
      <c r="C98" s="59">
        <v>197</v>
      </c>
      <c r="D98" s="60">
        <f t="shared" si="104"/>
        <v>166</v>
      </c>
      <c r="E98" s="59">
        <v>127</v>
      </c>
      <c r="F98" s="59">
        <v>39</v>
      </c>
      <c r="G98" s="45">
        <f t="shared" si="63"/>
        <v>29192</v>
      </c>
      <c r="H98" s="45">
        <f t="shared" ref="H98:H103" si="112">+I98+N98+O98+P98+Q98</f>
        <v>138755</v>
      </c>
      <c r="I98" s="45">
        <f t="shared" si="49"/>
        <v>0</v>
      </c>
      <c r="J98" s="61"/>
      <c r="K98" s="61"/>
      <c r="L98" s="61"/>
      <c r="M98" s="61"/>
      <c r="N98" s="61"/>
      <c r="O98" s="61">
        <v>1755</v>
      </c>
      <c r="P98" s="61"/>
      <c r="Q98" s="45">
        <f t="shared" si="50"/>
        <v>137000</v>
      </c>
      <c r="R98" s="61"/>
      <c r="S98" s="61"/>
      <c r="T98" s="61">
        <v>137000</v>
      </c>
      <c r="U98" s="61"/>
      <c r="V98" s="61"/>
      <c r="W98" s="61"/>
      <c r="X98" s="45">
        <f t="shared" si="51"/>
        <v>109563</v>
      </c>
      <c r="Y98" s="61">
        <v>29816</v>
      </c>
      <c r="Z98" s="61">
        <v>30724</v>
      </c>
      <c r="AA98" s="61">
        <v>21360</v>
      </c>
      <c r="AB98" s="61">
        <v>5500</v>
      </c>
      <c r="AC98" s="61">
        <v>12425</v>
      </c>
      <c r="AD98" s="61">
        <v>9738</v>
      </c>
      <c r="AE98" s="45">
        <f t="shared" si="92"/>
        <v>27437</v>
      </c>
      <c r="AF98" s="46">
        <f t="shared" si="53"/>
        <v>40346</v>
      </c>
      <c r="AG98" s="61" t="s">
        <v>185</v>
      </c>
      <c r="AH98" s="61">
        <v>24641</v>
      </c>
      <c r="AI98" s="61">
        <v>1400</v>
      </c>
      <c r="AJ98" s="61">
        <v>4500</v>
      </c>
      <c r="AK98" s="61">
        <v>1755</v>
      </c>
      <c r="AL98" s="61">
        <v>7400</v>
      </c>
      <c r="AM98" s="61"/>
      <c r="AN98" s="61"/>
      <c r="AO98" s="61">
        <v>650</v>
      </c>
      <c r="AP98" s="63">
        <f t="shared" si="107"/>
        <v>0.72354136717394535</v>
      </c>
      <c r="AQ98" s="63">
        <v>0.72</v>
      </c>
      <c r="AR98" s="152">
        <f t="shared" si="93"/>
        <v>-11154</v>
      </c>
      <c r="AS98" s="151">
        <v>7330</v>
      </c>
      <c r="AT98" s="151">
        <v>7330</v>
      </c>
      <c r="AU98" s="145">
        <v>7109</v>
      </c>
      <c r="AV98" s="145">
        <f t="shared" si="94"/>
        <v>221</v>
      </c>
      <c r="AW98" s="204" t="s">
        <v>310</v>
      </c>
      <c r="AX98" s="202"/>
      <c r="AY98" s="203"/>
      <c r="AZ98" s="203"/>
      <c r="BA98" s="203"/>
      <c r="BB98" s="203">
        <f t="shared" si="95"/>
        <v>0</v>
      </c>
      <c r="BC98" s="203">
        <f t="shared" si="106"/>
        <v>0</v>
      </c>
      <c r="BD98" s="203"/>
      <c r="BE98" s="203">
        <v>28828</v>
      </c>
      <c r="BF98" s="203" t="s">
        <v>185</v>
      </c>
      <c r="BG98" s="203" t="e">
        <f t="shared" si="97"/>
        <v>#VALUE!</v>
      </c>
      <c r="BH98" s="203">
        <v>145</v>
      </c>
      <c r="BI98" s="203">
        <f>145+5</f>
        <v>150</v>
      </c>
      <c r="BJ98" s="203">
        <f t="shared" si="98"/>
        <v>5</v>
      </c>
      <c r="BK98" s="150">
        <f t="shared" si="99"/>
        <v>561.7916459999999</v>
      </c>
      <c r="BL98" s="147"/>
      <c r="BM98" s="144">
        <f t="shared" si="100"/>
        <v>0</v>
      </c>
      <c r="BN98" s="146">
        <f t="shared" si="110"/>
        <v>0</v>
      </c>
      <c r="BO98" s="147"/>
      <c r="BP98" s="147"/>
      <c r="BQ98" s="147"/>
      <c r="BR98" s="147"/>
      <c r="BS98" s="147"/>
      <c r="BT98" s="147"/>
      <c r="BU98" s="148"/>
      <c r="BV98" s="148"/>
      <c r="BW98" s="148"/>
      <c r="BX98" s="148"/>
      <c r="BY98" s="148"/>
      <c r="BZ98" s="148"/>
      <c r="CA98" s="66"/>
    </row>
    <row r="99" spans="1:79" s="56" customFormat="1" ht="24" customHeight="1">
      <c r="A99" s="57">
        <f t="shared" si="111"/>
        <v>13</v>
      </c>
      <c r="B99" s="58" t="s">
        <v>208</v>
      </c>
      <c r="C99" s="59">
        <v>76</v>
      </c>
      <c r="D99" s="60">
        <f t="shared" si="104"/>
        <v>58</v>
      </c>
      <c r="E99" s="59">
        <v>52</v>
      </c>
      <c r="F99" s="59">
        <v>6</v>
      </c>
      <c r="G99" s="45">
        <f t="shared" si="63"/>
        <v>1750</v>
      </c>
      <c r="H99" s="45">
        <f t="shared" si="112"/>
        <v>7500</v>
      </c>
      <c r="I99" s="45">
        <f t="shared" si="49"/>
        <v>0</v>
      </c>
      <c r="J99" s="61"/>
      <c r="K99" s="61"/>
      <c r="L99" s="61"/>
      <c r="M99" s="61"/>
      <c r="N99" s="61"/>
      <c r="O99" s="61"/>
      <c r="P99" s="61"/>
      <c r="Q99" s="45">
        <f t="shared" si="50"/>
        <v>7500</v>
      </c>
      <c r="R99" s="61"/>
      <c r="S99" s="61"/>
      <c r="T99" s="61"/>
      <c r="U99" s="61"/>
      <c r="V99" s="61"/>
      <c r="W99" s="61">
        <v>7500</v>
      </c>
      <c r="X99" s="45">
        <f t="shared" si="51"/>
        <v>5750</v>
      </c>
      <c r="Y99" s="61"/>
      <c r="Z99" s="61">
        <v>1400</v>
      </c>
      <c r="AA99" s="61">
        <v>600</v>
      </c>
      <c r="AB99" s="61"/>
      <c r="AC99" s="61">
        <v>3000</v>
      </c>
      <c r="AD99" s="61">
        <v>750</v>
      </c>
      <c r="AE99" s="45">
        <f t="shared" si="92"/>
        <v>1750</v>
      </c>
      <c r="AF99" s="46">
        <f t="shared" si="53"/>
        <v>16750</v>
      </c>
      <c r="AG99" s="61" t="s">
        <v>185</v>
      </c>
      <c r="AH99" s="61">
        <v>9320</v>
      </c>
      <c r="AI99" s="61"/>
      <c r="AJ99" s="61"/>
      <c r="AK99" s="61"/>
      <c r="AL99" s="61">
        <v>4500</v>
      </c>
      <c r="AM99" s="61"/>
      <c r="AN99" s="61"/>
      <c r="AO99" s="61">
        <v>2930</v>
      </c>
      <c r="AP99" s="175">
        <f>+G99/AF99</f>
        <v>0.1044776119402985</v>
      </c>
      <c r="AQ99" s="63">
        <v>0.15</v>
      </c>
      <c r="AR99" s="152">
        <f t="shared" si="93"/>
        <v>-15000</v>
      </c>
      <c r="AS99" s="151"/>
      <c r="AT99" s="151">
        <v>14000</v>
      </c>
      <c r="AU99" s="145">
        <v>11000</v>
      </c>
      <c r="AV99" s="145">
        <f t="shared" si="94"/>
        <v>3000</v>
      </c>
      <c r="AW99" s="204" t="s">
        <v>311</v>
      </c>
      <c r="AX99" s="210" t="s">
        <v>312</v>
      </c>
      <c r="AY99" s="203"/>
      <c r="AZ99" s="203"/>
      <c r="BA99" s="203"/>
      <c r="BB99" s="203">
        <f t="shared" si="95"/>
        <v>0</v>
      </c>
      <c r="BC99" s="203">
        <f t="shared" si="106"/>
        <v>0</v>
      </c>
      <c r="BD99" s="203"/>
      <c r="BE99" s="203"/>
      <c r="BF99" s="203"/>
      <c r="BG99" s="203">
        <f t="shared" si="97"/>
        <v>0</v>
      </c>
      <c r="BH99" s="203">
        <v>70</v>
      </c>
      <c r="BI99" s="203">
        <f>70+6</f>
        <v>76</v>
      </c>
      <c r="BJ99" s="203">
        <f t="shared" si="98"/>
        <v>6</v>
      </c>
      <c r="BK99" s="150">
        <f t="shared" si="99"/>
        <v>674.14997519999986</v>
      </c>
      <c r="BL99" s="147"/>
      <c r="BM99" s="144">
        <f t="shared" si="100"/>
        <v>0</v>
      </c>
      <c r="BN99" s="146">
        <f t="shared" si="110"/>
        <v>0</v>
      </c>
      <c r="BO99" s="147"/>
      <c r="BP99" s="147"/>
      <c r="BQ99" s="147"/>
      <c r="BR99" s="147"/>
      <c r="BS99" s="147"/>
      <c r="BT99" s="147"/>
      <c r="BU99" s="148"/>
      <c r="BV99" s="148"/>
      <c r="BW99" s="148"/>
      <c r="BX99" s="148"/>
      <c r="BY99" s="148"/>
      <c r="BZ99" s="148"/>
      <c r="CA99" s="66"/>
    </row>
    <row r="100" spans="1:79" s="56" customFormat="1" ht="24" customHeight="1">
      <c r="A100" s="57">
        <f t="shared" si="111"/>
        <v>14</v>
      </c>
      <c r="B100" s="58" t="s">
        <v>135</v>
      </c>
      <c r="C100" s="59">
        <v>302</v>
      </c>
      <c r="D100" s="60">
        <f t="shared" si="104"/>
        <v>235</v>
      </c>
      <c r="E100" s="59">
        <v>53</v>
      </c>
      <c r="F100" s="59">
        <v>182</v>
      </c>
      <c r="G100" s="45">
        <f t="shared" si="63"/>
        <v>137042</v>
      </c>
      <c r="H100" s="45">
        <f t="shared" si="112"/>
        <v>169380</v>
      </c>
      <c r="I100" s="45">
        <f t="shared" si="49"/>
        <v>135500</v>
      </c>
      <c r="J100" s="61"/>
      <c r="K100" s="61"/>
      <c r="L100" s="61">
        <f>42000+1500</f>
        <v>43500</v>
      </c>
      <c r="M100" s="61">
        <f>92000</f>
        <v>92000</v>
      </c>
      <c r="N100" s="61"/>
      <c r="O100" s="61"/>
      <c r="P100" s="61"/>
      <c r="Q100" s="45">
        <f t="shared" si="50"/>
        <v>33880</v>
      </c>
      <c r="R100" s="61"/>
      <c r="S100" s="61">
        <v>900</v>
      </c>
      <c r="T100" s="61"/>
      <c r="U100" s="61">
        <v>30500</v>
      </c>
      <c r="V100" s="61">
        <v>880</v>
      </c>
      <c r="W100" s="61">
        <v>1600</v>
      </c>
      <c r="X100" s="45">
        <f t="shared" si="51"/>
        <v>32338</v>
      </c>
      <c r="Y100" s="61">
        <v>27700</v>
      </c>
      <c r="Z100" s="61">
        <v>2400</v>
      </c>
      <c r="AA100" s="61">
        <v>400</v>
      </c>
      <c r="AB100" s="61">
        <v>180</v>
      </c>
      <c r="AC100" s="61">
        <v>800</v>
      </c>
      <c r="AD100" s="61">
        <v>858</v>
      </c>
      <c r="AE100" s="45">
        <v>1542</v>
      </c>
      <c r="AF100" s="46">
        <f t="shared" si="53"/>
        <v>146800</v>
      </c>
      <c r="AG100" s="61" t="s">
        <v>185</v>
      </c>
      <c r="AH100" s="61">
        <v>61000</v>
      </c>
      <c r="AI100" s="61"/>
      <c r="AJ100" s="61">
        <v>70000</v>
      </c>
      <c r="AK100" s="61">
        <v>9300</v>
      </c>
      <c r="AL100" s="61">
        <v>4000</v>
      </c>
      <c r="AM100" s="61"/>
      <c r="AN100" s="61"/>
      <c r="AO100" s="61">
        <v>2500</v>
      </c>
      <c r="AP100" s="63">
        <f>G100/AF100</f>
        <v>0.93352861035422341</v>
      </c>
      <c r="AQ100" s="63">
        <v>0.95</v>
      </c>
      <c r="AR100" s="152">
        <f t="shared" si="93"/>
        <v>-9758</v>
      </c>
      <c r="AS100" s="151"/>
      <c r="AT100" s="151">
        <v>9760</v>
      </c>
      <c r="AU100" s="145">
        <v>6860</v>
      </c>
      <c r="AV100" s="145">
        <f t="shared" si="94"/>
        <v>2900</v>
      </c>
      <c r="AW100" s="204" t="s">
        <v>313</v>
      </c>
      <c r="AX100" s="202" t="s">
        <v>314</v>
      </c>
      <c r="AY100" s="203"/>
      <c r="AZ100" s="203"/>
      <c r="BA100" s="203"/>
      <c r="BB100" s="203">
        <f t="shared" si="95"/>
        <v>0</v>
      </c>
      <c r="BC100" s="203">
        <f t="shared" si="106"/>
        <v>0</v>
      </c>
      <c r="BD100" s="203">
        <f>7500-4</f>
        <v>7496</v>
      </c>
      <c r="BE100" s="203">
        <v>3747</v>
      </c>
      <c r="BF100" s="203" t="s">
        <v>185</v>
      </c>
      <c r="BG100" s="203" t="e">
        <f t="shared" si="97"/>
        <v>#VALUE!</v>
      </c>
      <c r="BH100" s="203">
        <f>90+145</f>
        <v>235</v>
      </c>
      <c r="BI100" s="203">
        <f>90+182+5</f>
        <v>277</v>
      </c>
      <c r="BJ100" s="203">
        <f t="shared" si="98"/>
        <v>42</v>
      </c>
      <c r="BK100" s="150">
        <f t="shared" si="99"/>
        <v>4719.0498263999998</v>
      </c>
      <c r="BL100" s="147"/>
      <c r="BM100" s="144">
        <f t="shared" si="100"/>
        <v>1100</v>
      </c>
      <c r="BN100" s="146">
        <f t="shared" si="110"/>
        <v>1100</v>
      </c>
      <c r="BO100" s="147"/>
      <c r="BP100" s="147">
        <v>1100</v>
      </c>
      <c r="BQ100" s="147"/>
      <c r="BR100" s="147"/>
      <c r="BS100" s="147"/>
      <c r="BT100" s="147"/>
      <c r="BU100" s="148"/>
      <c r="BV100" s="148"/>
      <c r="BW100" s="148"/>
      <c r="BX100" s="148"/>
      <c r="BY100" s="148"/>
      <c r="BZ100" s="148"/>
      <c r="CA100" s="66"/>
    </row>
    <row r="101" spans="1:79" s="56" customFormat="1" ht="26.25" customHeight="1">
      <c r="A101" s="57">
        <v>15</v>
      </c>
      <c r="B101" s="58" t="s">
        <v>209</v>
      </c>
      <c r="C101" s="59"/>
      <c r="D101" s="60">
        <f t="shared" si="104"/>
        <v>0</v>
      </c>
      <c r="E101" s="59"/>
      <c r="F101" s="59"/>
      <c r="G101" s="45">
        <f t="shared" si="63"/>
        <v>0</v>
      </c>
      <c r="H101" s="45">
        <f t="shared" si="112"/>
        <v>0</v>
      </c>
      <c r="I101" s="45">
        <f t="shared" si="49"/>
        <v>0</v>
      </c>
      <c r="J101" s="61"/>
      <c r="K101" s="61"/>
      <c r="L101" s="61"/>
      <c r="M101" s="61"/>
      <c r="N101" s="61"/>
      <c r="O101" s="61"/>
      <c r="P101" s="61"/>
      <c r="Q101" s="45"/>
      <c r="R101" s="61"/>
      <c r="S101" s="61"/>
      <c r="T101" s="61"/>
      <c r="U101" s="61"/>
      <c r="V101" s="61"/>
      <c r="W101" s="61"/>
      <c r="X101" s="45"/>
      <c r="Y101" s="61"/>
      <c r="Z101" s="61"/>
      <c r="AA101" s="61"/>
      <c r="AB101" s="61"/>
      <c r="AC101" s="61"/>
      <c r="AD101" s="61"/>
      <c r="AE101" s="45"/>
      <c r="AF101" s="46"/>
      <c r="AG101" s="61"/>
      <c r="AH101" s="61"/>
      <c r="AI101" s="61"/>
      <c r="AJ101" s="61"/>
      <c r="AK101" s="61"/>
      <c r="AL101" s="61"/>
      <c r="AM101" s="61"/>
      <c r="AN101" s="61"/>
      <c r="AO101" s="61"/>
      <c r="AP101" s="63"/>
      <c r="AQ101" s="63"/>
      <c r="AR101" s="152"/>
      <c r="AS101" s="145"/>
      <c r="AT101" s="151">
        <f>AU101+BG101</f>
        <v>0</v>
      </c>
      <c r="AU101" s="145"/>
      <c r="AV101" s="145">
        <f t="shared" si="94"/>
        <v>0</v>
      </c>
      <c r="AW101" s="204"/>
      <c r="AX101" s="202"/>
      <c r="AY101" s="203"/>
      <c r="AZ101" s="203"/>
      <c r="BA101" s="203"/>
      <c r="BB101" s="203">
        <f t="shared" si="95"/>
        <v>0</v>
      </c>
      <c r="BC101" s="203">
        <f t="shared" si="106"/>
        <v>0</v>
      </c>
      <c r="BD101" s="203">
        <v>0</v>
      </c>
      <c r="BE101" s="203"/>
      <c r="BF101" s="203"/>
      <c r="BG101" s="203">
        <f t="shared" si="97"/>
        <v>0</v>
      </c>
      <c r="BH101" s="203"/>
      <c r="BI101" s="203"/>
      <c r="BJ101" s="203">
        <f t="shared" si="98"/>
        <v>0</v>
      </c>
      <c r="BK101" s="150">
        <f t="shared" si="99"/>
        <v>0</v>
      </c>
      <c r="BL101" s="147"/>
      <c r="BM101" s="144"/>
      <c r="BN101" s="146">
        <f t="shared" si="110"/>
        <v>0</v>
      </c>
      <c r="BO101" s="147"/>
      <c r="BP101" s="147"/>
      <c r="BQ101" s="147"/>
      <c r="BR101" s="147"/>
      <c r="BS101" s="147"/>
      <c r="BT101" s="147"/>
      <c r="BU101" s="148"/>
      <c r="BV101" s="148"/>
      <c r="BW101" s="148"/>
      <c r="BX101" s="148"/>
      <c r="BY101" s="148"/>
      <c r="BZ101" s="148"/>
      <c r="CA101" s="66"/>
    </row>
    <row r="102" spans="1:79" s="56" customFormat="1" ht="47.25" customHeight="1">
      <c r="A102" s="103" t="s">
        <v>212</v>
      </c>
      <c r="B102" s="79" t="s">
        <v>262</v>
      </c>
      <c r="C102" s="59">
        <v>42</v>
      </c>
      <c r="D102" s="95">
        <f t="shared" si="104"/>
        <v>52</v>
      </c>
      <c r="E102" s="80">
        <v>48</v>
      </c>
      <c r="F102" s="80">
        <v>4</v>
      </c>
      <c r="G102" s="81">
        <f t="shared" si="63"/>
        <v>0</v>
      </c>
      <c r="H102" s="81">
        <f t="shared" si="112"/>
        <v>0</v>
      </c>
      <c r="I102" s="81">
        <f t="shared" si="49"/>
        <v>0</v>
      </c>
      <c r="J102" s="80"/>
      <c r="K102" s="82"/>
      <c r="L102" s="82"/>
      <c r="M102" s="82"/>
      <c r="N102" s="82"/>
      <c r="O102" s="82"/>
      <c r="P102" s="82"/>
      <c r="Q102" s="81">
        <f t="shared" ref="Q102:Q103" si="113">SUM(R102:W102)</f>
        <v>0</v>
      </c>
      <c r="R102" s="82"/>
      <c r="S102" s="82"/>
      <c r="T102" s="82"/>
      <c r="U102" s="82"/>
      <c r="V102" s="82"/>
      <c r="W102" s="82"/>
      <c r="X102" s="81">
        <f t="shared" ref="X102:X103" si="114">SUM(Y102:AD102)</f>
        <v>0</v>
      </c>
      <c r="Y102" s="82"/>
      <c r="Z102" s="82"/>
      <c r="AA102" s="82"/>
      <c r="AB102" s="82"/>
      <c r="AC102" s="82"/>
      <c r="AD102" s="82"/>
      <c r="AE102" s="81">
        <f>Q102-X102</f>
        <v>0</v>
      </c>
      <c r="AF102" s="83">
        <f t="shared" ref="AF102:AF103" si="115">SUM(AH102:AO102)</f>
        <v>9148</v>
      </c>
      <c r="AG102" s="80" t="s">
        <v>185</v>
      </c>
      <c r="AH102" s="80">
        <v>8200</v>
      </c>
      <c r="AI102" s="82"/>
      <c r="AJ102" s="80">
        <v>548</v>
      </c>
      <c r="AK102" s="82"/>
      <c r="AL102" s="80">
        <v>250</v>
      </c>
      <c r="AM102" s="82"/>
      <c r="AN102" s="82"/>
      <c r="AO102" s="80">
        <v>150</v>
      </c>
      <c r="AP102" s="168">
        <f t="shared" ref="AP102:AP103" si="116">G102/AF102</f>
        <v>0</v>
      </c>
      <c r="AQ102" s="168">
        <v>0.4</v>
      </c>
      <c r="AR102" s="171">
        <f t="shared" ref="AR102:AR103" si="117">G102-AF102</f>
        <v>-9148</v>
      </c>
      <c r="AS102" s="151"/>
      <c r="AT102" s="151">
        <v>9400</v>
      </c>
      <c r="AU102" s="211">
        <f>(167+301)*2+6378</f>
        <v>7314</v>
      </c>
      <c r="AV102" s="145">
        <f t="shared" si="94"/>
        <v>2086</v>
      </c>
      <c r="AW102" s="204" t="s">
        <v>315</v>
      </c>
      <c r="AX102" s="204" t="s">
        <v>316</v>
      </c>
      <c r="AY102" s="203"/>
      <c r="AZ102" s="203"/>
      <c r="BA102" s="203"/>
      <c r="BB102" s="203">
        <f t="shared" si="95"/>
        <v>0</v>
      </c>
      <c r="BC102" s="203">
        <f t="shared" si="106"/>
        <v>0</v>
      </c>
      <c r="BD102" s="203">
        <v>0</v>
      </c>
      <c r="BE102" s="203"/>
      <c r="BF102" s="203"/>
      <c r="BG102" s="203">
        <f t="shared" si="97"/>
        <v>0</v>
      </c>
      <c r="BH102" s="203">
        <f>33+15+2</f>
        <v>50</v>
      </c>
      <c r="BI102" s="203">
        <v>48</v>
      </c>
      <c r="BJ102" s="203">
        <f t="shared" si="98"/>
        <v>-2</v>
      </c>
      <c r="BK102" s="150"/>
      <c r="BL102" s="147"/>
      <c r="BM102" s="171">
        <f t="shared" ref="BM102:BM103" si="118">BN102+BQ102+BR102+BS102</f>
        <v>0</v>
      </c>
      <c r="BN102" s="172">
        <f t="shared" si="110"/>
        <v>0</v>
      </c>
      <c r="BO102" s="173"/>
      <c r="BP102" s="173"/>
      <c r="BQ102" s="173"/>
      <c r="BR102" s="173"/>
      <c r="BS102" s="173"/>
      <c r="BT102" s="173"/>
      <c r="BU102" s="174"/>
      <c r="BV102" s="174"/>
      <c r="BW102" s="174"/>
      <c r="BX102" s="174"/>
      <c r="BY102" s="174"/>
      <c r="BZ102" s="174"/>
      <c r="CA102" s="161"/>
    </row>
    <row r="103" spans="1:79" s="56" customFormat="1" ht="37.5" customHeight="1">
      <c r="A103" s="103" t="s">
        <v>263</v>
      </c>
      <c r="B103" s="79" t="s">
        <v>210</v>
      </c>
      <c r="C103" s="59">
        <v>23</v>
      </c>
      <c r="D103" s="95">
        <f t="shared" si="104"/>
        <v>23</v>
      </c>
      <c r="E103" s="80">
        <v>22</v>
      </c>
      <c r="F103" s="80">
        <v>1</v>
      </c>
      <c r="G103" s="81">
        <f t="shared" si="63"/>
        <v>0</v>
      </c>
      <c r="H103" s="81">
        <f t="shared" si="112"/>
        <v>0</v>
      </c>
      <c r="I103" s="81">
        <f t="shared" si="49"/>
        <v>0</v>
      </c>
      <c r="J103" s="82"/>
      <c r="K103" s="82"/>
      <c r="L103" s="82"/>
      <c r="M103" s="82"/>
      <c r="N103" s="82"/>
      <c r="O103" s="82"/>
      <c r="P103" s="82"/>
      <c r="Q103" s="81">
        <f t="shared" si="113"/>
        <v>0</v>
      </c>
      <c r="R103" s="82"/>
      <c r="S103" s="82"/>
      <c r="T103" s="82"/>
      <c r="U103" s="82"/>
      <c r="V103" s="82"/>
      <c r="W103" s="82"/>
      <c r="X103" s="81">
        <f t="shared" si="114"/>
        <v>0</v>
      </c>
      <c r="Y103" s="82"/>
      <c r="Z103" s="82"/>
      <c r="AA103" s="82"/>
      <c r="AB103" s="82"/>
      <c r="AC103" s="82"/>
      <c r="AD103" s="82"/>
      <c r="AE103" s="81">
        <f>+Q103-X103</f>
        <v>0</v>
      </c>
      <c r="AF103" s="83">
        <f t="shared" si="115"/>
        <v>5500</v>
      </c>
      <c r="AG103" s="80" t="s">
        <v>185</v>
      </c>
      <c r="AH103" s="82">
        <v>4450</v>
      </c>
      <c r="AI103" s="82"/>
      <c r="AJ103" s="82"/>
      <c r="AK103" s="82"/>
      <c r="AL103" s="82">
        <v>800</v>
      </c>
      <c r="AM103" s="82"/>
      <c r="AN103" s="82"/>
      <c r="AO103" s="82">
        <v>250</v>
      </c>
      <c r="AP103" s="168">
        <f t="shared" si="116"/>
        <v>0</v>
      </c>
      <c r="AQ103" s="168">
        <v>0.11</v>
      </c>
      <c r="AR103" s="169">
        <f t="shared" si="117"/>
        <v>-5500</v>
      </c>
      <c r="AS103" s="151">
        <v>6000</v>
      </c>
      <c r="AT103" s="151">
        <v>6000</v>
      </c>
      <c r="AU103" s="199">
        <f>263*2+4200</f>
        <v>4726</v>
      </c>
      <c r="AV103" s="145">
        <f t="shared" si="94"/>
        <v>1274</v>
      </c>
      <c r="AW103" s="204" t="s">
        <v>317</v>
      </c>
      <c r="AX103" s="206"/>
      <c r="AY103" s="203"/>
      <c r="AZ103" s="203"/>
      <c r="BA103" s="203"/>
      <c r="BB103" s="203">
        <f t="shared" si="95"/>
        <v>0</v>
      </c>
      <c r="BC103" s="203">
        <f t="shared" si="106"/>
        <v>0</v>
      </c>
      <c r="BD103" s="203">
        <v>0</v>
      </c>
      <c r="BE103" s="203"/>
      <c r="BF103" s="203"/>
      <c r="BG103" s="203">
        <f t="shared" si="97"/>
        <v>0</v>
      </c>
      <c r="BH103" s="203">
        <v>23</v>
      </c>
      <c r="BI103" s="203">
        <v>23</v>
      </c>
      <c r="BJ103" s="203">
        <f t="shared" si="98"/>
        <v>0</v>
      </c>
      <c r="BK103" s="150">
        <f>+(BJ103*2.34*2.34*1.35*1.235)*12+(BJ103*2.34*0.1*12)</f>
        <v>0</v>
      </c>
      <c r="BL103" s="147"/>
      <c r="BM103" s="171">
        <f t="shared" si="118"/>
        <v>500</v>
      </c>
      <c r="BN103" s="172">
        <f>+BO103+BP103</f>
        <v>50</v>
      </c>
      <c r="BO103" s="173">
        <v>50</v>
      </c>
      <c r="BP103" s="173"/>
      <c r="BQ103" s="173">
        <v>190</v>
      </c>
      <c r="BR103" s="173">
        <v>260</v>
      </c>
      <c r="BS103" s="173"/>
      <c r="BT103" s="173"/>
      <c r="BU103" s="174"/>
      <c r="BV103" s="174"/>
      <c r="BW103" s="174"/>
      <c r="BX103" s="174"/>
      <c r="BY103" s="174"/>
      <c r="BZ103" s="174"/>
      <c r="CA103" s="161"/>
    </row>
    <row r="104" spans="1:79" s="56" customFormat="1" ht="37.5" customHeight="1">
      <c r="A104" s="57">
        <v>16</v>
      </c>
      <c r="B104" s="58" t="s">
        <v>211</v>
      </c>
      <c r="C104" s="59"/>
      <c r="D104" s="60">
        <f t="shared" ref="D104" si="119">+D105</f>
        <v>43</v>
      </c>
      <c r="E104" s="59"/>
      <c r="F104" s="59"/>
      <c r="G104" s="60">
        <f t="shared" ref="G104:V104" si="120">+G105</f>
        <v>0</v>
      </c>
      <c r="H104" s="60">
        <f t="shared" si="120"/>
        <v>1200</v>
      </c>
      <c r="I104" s="60">
        <f t="shared" si="120"/>
        <v>0</v>
      </c>
      <c r="J104" s="59">
        <f t="shared" si="120"/>
        <v>0</v>
      </c>
      <c r="K104" s="59">
        <f t="shared" si="120"/>
        <v>0</v>
      </c>
      <c r="L104" s="59">
        <f t="shared" si="120"/>
        <v>0</v>
      </c>
      <c r="M104" s="59">
        <f t="shared" si="120"/>
        <v>0</v>
      </c>
      <c r="N104" s="59">
        <f t="shared" si="120"/>
        <v>0</v>
      </c>
      <c r="O104" s="59">
        <f t="shared" si="120"/>
        <v>0</v>
      </c>
      <c r="P104" s="59">
        <f t="shared" si="120"/>
        <v>0</v>
      </c>
      <c r="Q104" s="60">
        <f t="shared" si="120"/>
        <v>1200</v>
      </c>
      <c r="R104" s="59">
        <f t="shared" si="120"/>
        <v>0</v>
      </c>
      <c r="S104" s="59">
        <f t="shared" si="120"/>
        <v>0</v>
      </c>
      <c r="T104" s="59">
        <f t="shared" si="120"/>
        <v>0</v>
      </c>
      <c r="U104" s="59">
        <f t="shared" si="120"/>
        <v>0</v>
      </c>
      <c r="V104" s="59">
        <f t="shared" si="120"/>
        <v>0</v>
      </c>
      <c r="W104" s="59"/>
      <c r="X104" s="60">
        <f t="shared" ref="X104:AO104" si="121">+X105</f>
        <v>1200</v>
      </c>
      <c r="Y104" s="59">
        <f t="shared" si="121"/>
        <v>540</v>
      </c>
      <c r="Z104" s="59">
        <f t="shared" si="121"/>
        <v>609</v>
      </c>
      <c r="AA104" s="59">
        <f t="shared" si="121"/>
        <v>43</v>
      </c>
      <c r="AB104" s="59">
        <f t="shared" si="121"/>
        <v>2</v>
      </c>
      <c r="AC104" s="59">
        <f t="shared" si="121"/>
        <v>4</v>
      </c>
      <c r="AD104" s="59">
        <f t="shared" si="121"/>
        <v>2</v>
      </c>
      <c r="AE104" s="60">
        <f t="shared" si="121"/>
        <v>0</v>
      </c>
      <c r="AF104" s="102">
        <f t="shared" si="121"/>
        <v>0</v>
      </c>
      <c r="AG104" s="59">
        <f t="shared" si="121"/>
        <v>0</v>
      </c>
      <c r="AH104" s="59">
        <f t="shared" si="121"/>
        <v>0</v>
      </c>
      <c r="AI104" s="59">
        <f t="shared" si="121"/>
        <v>0</v>
      </c>
      <c r="AJ104" s="59">
        <f t="shared" si="121"/>
        <v>0</v>
      </c>
      <c r="AK104" s="59">
        <f t="shared" si="121"/>
        <v>0</v>
      </c>
      <c r="AL104" s="59">
        <f t="shared" si="121"/>
        <v>0</v>
      </c>
      <c r="AM104" s="59">
        <f t="shared" si="121"/>
        <v>0</v>
      </c>
      <c r="AN104" s="59">
        <f t="shared" si="121"/>
        <v>0</v>
      </c>
      <c r="AO104" s="59">
        <f t="shared" si="121"/>
        <v>0</v>
      </c>
      <c r="AP104" s="176"/>
      <c r="AQ104" s="63"/>
      <c r="AR104" s="176">
        <f>+AR105</f>
        <v>0</v>
      </c>
      <c r="AS104" s="177"/>
      <c r="AT104" s="151"/>
      <c r="AU104" s="145"/>
      <c r="AV104" s="145"/>
      <c r="AW104" s="204"/>
      <c r="AX104" s="202"/>
      <c r="AY104" s="203"/>
      <c r="AZ104" s="203"/>
      <c r="BA104" s="203"/>
      <c r="BB104" s="203"/>
      <c r="BC104" s="203"/>
      <c r="BD104" s="203"/>
      <c r="BE104" s="203"/>
      <c r="BF104" s="203"/>
      <c r="BG104" s="203"/>
      <c r="BH104" s="203"/>
      <c r="BI104" s="203"/>
      <c r="BJ104" s="203"/>
      <c r="BK104" s="150"/>
      <c r="BL104" s="147"/>
      <c r="BM104" s="178">
        <f t="shared" ref="BM104:BZ104" si="122">+BM105</f>
        <v>0</v>
      </c>
      <c r="BN104" s="176">
        <f t="shared" si="122"/>
        <v>0</v>
      </c>
      <c r="BO104" s="177">
        <f t="shared" si="122"/>
        <v>0</v>
      </c>
      <c r="BP104" s="177">
        <f t="shared" si="122"/>
        <v>0</v>
      </c>
      <c r="BQ104" s="177">
        <f t="shared" si="122"/>
        <v>0</v>
      </c>
      <c r="BR104" s="177">
        <f t="shared" si="122"/>
        <v>0</v>
      </c>
      <c r="BS104" s="177">
        <f t="shared" si="122"/>
        <v>0</v>
      </c>
      <c r="BT104" s="177">
        <f t="shared" si="122"/>
        <v>0</v>
      </c>
      <c r="BU104" s="177">
        <f t="shared" si="122"/>
        <v>0</v>
      </c>
      <c r="BV104" s="177">
        <f t="shared" si="122"/>
        <v>0</v>
      </c>
      <c r="BW104" s="177">
        <f t="shared" si="122"/>
        <v>0</v>
      </c>
      <c r="BX104" s="177">
        <f t="shared" si="122"/>
        <v>0</v>
      </c>
      <c r="BY104" s="177">
        <f t="shared" si="122"/>
        <v>0</v>
      </c>
      <c r="BZ104" s="177">
        <f t="shared" si="122"/>
        <v>0</v>
      </c>
      <c r="CA104" s="66"/>
    </row>
    <row r="105" spans="1:79" s="56" customFormat="1" ht="37.5" customHeight="1">
      <c r="A105" s="103" t="s">
        <v>264</v>
      </c>
      <c r="B105" s="79" t="s">
        <v>213</v>
      </c>
      <c r="C105" s="59">
        <v>34</v>
      </c>
      <c r="D105" s="95">
        <f>+E105+F105</f>
        <v>43</v>
      </c>
      <c r="E105" s="80">
        <v>15</v>
      </c>
      <c r="F105" s="80">
        <v>28</v>
      </c>
      <c r="G105" s="81">
        <f>+I105+N105+O105+P105+AE105</f>
        <v>0</v>
      </c>
      <c r="H105" s="81">
        <f>+I105+N105+O105+P105+Q105</f>
        <v>1200</v>
      </c>
      <c r="I105" s="81">
        <f>SUM(J105:M105)</f>
        <v>0</v>
      </c>
      <c r="J105" s="82"/>
      <c r="K105" s="82"/>
      <c r="L105" s="82"/>
      <c r="M105" s="82"/>
      <c r="N105" s="82"/>
      <c r="O105" s="82"/>
      <c r="P105" s="82"/>
      <c r="Q105" s="81">
        <f>SUM(R105:W105)</f>
        <v>1200</v>
      </c>
      <c r="R105" s="82"/>
      <c r="S105" s="82"/>
      <c r="T105" s="82"/>
      <c r="U105" s="82"/>
      <c r="V105" s="82"/>
      <c r="W105" s="82">
        <v>1200</v>
      </c>
      <c r="X105" s="81">
        <f>SUM(Y105:AD105)</f>
        <v>1200</v>
      </c>
      <c r="Y105" s="82">
        <v>540</v>
      </c>
      <c r="Z105" s="82">
        <v>609</v>
      </c>
      <c r="AA105" s="82">
        <f>90-47</f>
        <v>43</v>
      </c>
      <c r="AB105" s="82">
        <v>2</v>
      </c>
      <c r="AC105" s="82">
        <v>4</v>
      </c>
      <c r="AD105" s="82">
        <v>2</v>
      </c>
      <c r="AE105" s="81">
        <f>+Q105-X105</f>
        <v>0</v>
      </c>
      <c r="AF105" s="83">
        <f>SUM(AH105:AO105)</f>
        <v>0</v>
      </c>
      <c r="AG105" s="80"/>
      <c r="AH105" s="82"/>
      <c r="AI105" s="82"/>
      <c r="AJ105" s="82"/>
      <c r="AK105" s="82"/>
      <c r="AL105" s="82"/>
      <c r="AM105" s="82"/>
      <c r="AN105" s="82"/>
      <c r="AO105" s="82"/>
      <c r="AP105" s="168" t="e">
        <f>G105/AF105</f>
        <v>#DIV/0!</v>
      </c>
      <c r="AQ105" s="168">
        <v>0.81</v>
      </c>
      <c r="AR105" s="169">
        <f>G105-AF105</f>
        <v>0</v>
      </c>
      <c r="AS105" s="151"/>
      <c r="AT105" s="151"/>
      <c r="AU105" s="199"/>
      <c r="AV105" s="145"/>
      <c r="AW105" s="204"/>
      <c r="AX105" s="206"/>
      <c r="AY105" s="203"/>
      <c r="AZ105" s="203"/>
      <c r="BA105" s="203"/>
      <c r="BB105" s="203"/>
      <c r="BC105" s="203"/>
      <c r="BD105" s="203"/>
      <c r="BE105" s="203"/>
      <c r="BF105" s="203"/>
      <c r="BG105" s="203"/>
      <c r="BH105" s="203"/>
      <c r="BI105" s="203"/>
      <c r="BJ105" s="203"/>
      <c r="BK105" s="150"/>
      <c r="BL105" s="147"/>
      <c r="BM105" s="171">
        <f>BN105+BQ105+BR105+BS105</f>
        <v>0</v>
      </c>
      <c r="BN105" s="172">
        <f>+BO105+BP105</f>
        <v>0</v>
      </c>
      <c r="BO105" s="173"/>
      <c r="BP105" s="173"/>
      <c r="BQ105" s="173"/>
      <c r="BR105" s="173"/>
      <c r="BS105" s="173"/>
      <c r="BT105" s="173"/>
      <c r="BU105" s="174"/>
      <c r="BV105" s="174"/>
      <c r="BW105" s="174"/>
      <c r="BX105" s="174"/>
      <c r="BY105" s="174"/>
      <c r="BZ105" s="174"/>
      <c r="CA105" s="161"/>
    </row>
    <row r="106" spans="1:79" s="76" customFormat="1" ht="28.5" customHeight="1">
      <c r="A106" s="71" t="s">
        <v>139</v>
      </c>
      <c r="B106" s="88" t="s">
        <v>214</v>
      </c>
      <c r="C106" s="72"/>
      <c r="D106" s="60"/>
      <c r="E106" s="72"/>
      <c r="F106" s="72"/>
      <c r="G106" s="45"/>
      <c r="H106" s="45"/>
      <c r="I106" s="45"/>
      <c r="J106" s="61"/>
      <c r="K106" s="61"/>
      <c r="L106" s="61"/>
      <c r="M106" s="61"/>
      <c r="N106" s="61"/>
      <c r="O106" s="61"/>
      <c r="P106" s="61"/>
      <c r="Q106" s="45"/>
      <c r="R106" s="61"/>
      <c r="S106" s="61"/>
      <c r="T106" s="61"/>
      <c r="U106" s="61"/>
      <c r="V106" s="61"/>
      <c r="W106" s="61"/>
      <c r="X106" s="45"/>
      <c r="Y106" s="61"/>
      <c r="Z106" s="61"/>
      <c r="AA106" s="61"/>
      <c r="AB106" s="61"/>
      <c r="AC106" s="61"/>
      <c r="AD106" s="61"/>
      <c r="AE106" s="45"/>
      <c r="AF106" s="46"/>
      <c r="AG106" s="61"/>
      <c r="AH106" s="61"/>
      <c r="AI106" s="61"/>
      <c r="AJ106" s="61"/>
      <c r="AK106" s="61"/>
      <c r="AL106" s="61"/>
      <c r="AM106" s="61"/>
      <c r="AN106" s="61"/>
      <c r="AO106" s="61"/>
      <c r="AP106" s="73"/>
      <c r="AQ106" s="73"/>
      <c r="AR106" s="153"/>
      <c r="AS106" s="154"/>
      <c r="AT106" s="65"/>
      <c r="AU106" s="154"/>
      <c r="AV106" s="154"/>
      <c r="AW106" s="154"/>
      <c r="AX106" s="209"/>
      <c r="AY106" s="198"/>
      <c r="AZ106" s="198"/>
      <c r="BA106" s="198"/>
      <c r="BB106" s="198"/>
      <c r="BC106" s="198"/>
      <c r="BD106" s="198"/>
      <c r="BE106" s="198"/>
      <c r="BF106" s="198"/>
      <c r="BG106" s="198"/>
      <c r="BH106" s="198"/>
      <c r="BI106" s="198"/>
      <c r="BJ106" s="198"/>
      <c r="BK106" s="156"/>
      <c r="BL106" s="156"/>
      <c r="BM106" s="153"/>
      <c r="BN106" s="155"/>
      <c r="BO106" s="156"/>
      <c r="BP106" s="156"/>
      <c r="BQ106" s="156"/>
      <c r="BR106" s="156"/>
      <c r="BS106" s="156"/>
      <c r="BT106" s="156"/>
      <c r="BU106" s="62"/>
      <c r="BV106" s="62"/>
      <c r="BW106" s="62"/>
      <c r="BX106" s="62"/>
      <c r="BY106" s="62"/>
      <c r="BZ106" s="62"/>
      <c r="CA106" s="179"/>
    </row>
    <row r="107" spans="1:79" s="56" customFormat="1" ht="23.25" customHeight="1">
      <c r="A107" s="57">
        <v>17</v>
      </c>
      <c r="B107" s="58" t="s">
        <v>215</v>
      </c>
      <c r="C107" s="59">
        <v>907</v>
      </c>
      <c r="D107" s="60">
        <f t="shared" ref="D107:D111" si="123">+E107+F107</f>
        <v>875</v>
      </c>
      <c r="E107" s="59">
        <v>750</v>
      </c>
      <c r="F107" s="59">
        <v>125</v>
      </c>
      <c r="G107" s="45">
        <f t="shared" ref="G107:G139" si="124">+I107+N107+O107+P107+AE107</f>
        <v>255868</v>
      </c>
      <c r="H107" s="45">
        <f t="shared" ref="H107:H139" si="125">+I107+N107+O107+P107+Q107</f>
        <v>264368</v>
      </c>
      <c r="I107" s="45">
        <f t="shared" ref="I107:I139" si="126">SUM(J107:M107)</f>
        <v>246568</v>
      </c>
      <c r="J107" s="61"/>
      <c r="K107" s="61">
        <v>100</v>
      </c>
      <c r="L107" s="61">
        <v>245387</v>
      </c>
      <c r="M107" s="61">
        <v>1081</v>
      </c>
      <c r="N107" s="61"/>
      <c r="O107" s="61"/>
      <c r="P107" s="61"/>
      <c r="Q107" s="45">
        <f t="shared" ref="Q107:Q127" si="127">SUM(R107:W107)</f>
        <v>17800</v>
      </c>
      <c r="R107" s="61">
        <v>13000</v>
      </c>
      <c r="S107" s="61"/>
      <c r="T107" s="61"/>
      <c r="U107" s="61"/>
      <c r="V107" s="61">
        <v>4800</v>
      </c>
      <c r="W107" s="61"/>
      <c r="X107" s="45">
        <f t="shared" ref="X107:X127" si="128">SUM(Y107:AD107)</f>
        <v>8500</v>
      </c>
      <c r="Y107" s="61">
        <v>3500</v>
      </c>
      <c r="Z107" s="61">
        <v>2000</v>
      </c>
      <c r="AA107" s="61">
        <v>2500</v>
      </c>
      <c r="AB107" s="61"/>
      <c r="AC107" s="61"/>
      <c r="AD107" s="61">
        <v>500</v>
      </c>
      <c r="AE107" s="45">
        <f t="shared" ref="AE107:AE127" si="129">+Q107-X107</f>
        <v>9300</v>
      </c>
      <c r="AF107" s="46">
        <f t="shared" ref="AF107:AF127" si="130">SUM(AH107:AO107)</f>
        <v>335579</v>
      </c>
      <c r="AG107" s="61" t="s">
        <v>185</v>
      </c>
      <c r="AH107" s="61">
        <v>177529</v>
      </c>
      <c r="AI107" s="61"/>
      <c r="AJ107" s="61">
        <v>133000</v>
      </c>
      <c r="AK107" s="61">
        <v>50</v>
      </c>
      <c r="AL107" s="61">
        <v>25000</v>
      </c>
      <c r="AM107" s="61"/>
      <c r="AN107" s="61"/>
      <c r="AO107" s="61"/>
      <c r="AP107" s="63">
        <f t="shared" ref="AP107:AP111" si="131">G107/AF107</f>
        <v>0.76246725808229954</v>
      </c>
      <c r="AQ107" s="63">
        <v>0.71</v>
      </c>
      <c r="AR107" s="144">
        <f t="shared" ref="AR107:AR113" si="132">+G107-AF107</f>
        <v>-79711</v>
      </c>
      <c r="AS107" s="151"/>
      <c r="AT107" s="151">
        <f>+AU107+5770</f>
        <v>74089</v>
      </c>
      <c r="AU107" s="145">
        <v>68319</v>
      </c>
      <c r="AV107" s="145">
        <f t="shared" ref="AV107:AV125" si="133">+AT107-AU107</f>
        <v>5770</v>
      </c>
      <c r="AW107" s="212" t="s">
        <v>318</v>
      </c>
      <c r="AX107" s="204" t="s">
        <v>319</v>
      </c>
      <c r="AY107" s="203"/>
      <c r="AZ107" s="203"/>
      <c r="BA107" s="203"/>
      <c r="BB107" s="203">
        <f t="shared" ref="BB107:BB125" si="134">+BA107-AZ107</f>
        <v>0</v>
      </c>
      <c r="BC107" s="203">
        <f t="shared" ref="BC107:BC125" si="135">+BB107*12</f>
        <v>0</v>
      </c>
      <c r="BD107" s="203">
        <v>18468</v>
      </c>
      <c r="BE107" s="203"/>
      <c r="BF107" s="203"/>
      <c r="BG107" s="203">
        <f t="shared" ref="BG107:BG125" si="136">IF((BC107-BD107-BF107)&lt;0,0,ABS(BC107-BD107-BF107))</f>
        <v>0</v>
      </c>
      <c r="BH107" s="203">
        <v>750</v>
      </c>
      <c r="BI107" s="203">
        <f>750+32+125</f>
        <v>907</v>
      </c>
      <c r="BJ107" s="203">
        <f t="shared" ref="BJ107:BJ125" si="137">+BI107-BH107</f>
        <v>157</v>
      </c>
      <c r="BK107" s="150">
        <f t="shared" ref="BK107:BK108" si="138">+(BJ107*2.34*2.34*1.4*1.235)*12+(BJ107*2.34*0.1*12)</f>
        <v>18277.272561599999</v>
      </c>
      <c r="BL107" s="147"/>
      <c r="BM107" s="144">
        <f t="shared" ref="BM107:BM139" si="139">BN107+BQ107+BR107+BS107</f>
        <v>0</v>
      </c>
      <c r="BN107" s="146">
        <f t="shared" ref="BN107:BN127" si="140">+BO107+BP107</f>
        <v>0</v>
      </c>
      <c r="BO107" s="147"/>
      <c r="BP107" s="147"/>
      <c r="BQ107" s="147"/>
      <c r="BR107" s="147"/>
      <c r="BS107" s="147"/>
      <c r="BT107" s="147"/>
      <c r="BU107" s="148"/>
      <c r="BV107" s="148"/>
      <c r="BW107" s="148"/>
      <c r="BX107" s="148"/>
      <c r="BY107" s="148"/>
      <c r="BZ107" s="148"/>
      <c r="CA107" s="66"/>
    </row>
    <row r="108" spans="1:79" s="56" customFormat="1" ht="38.25" customHeight="1">
      <c r="A108" s="57">
        <f t="shared" ref="A108:A127" si="141">+A107+1</f>
        <v>18</v>
      </c>
      <c r="B108" s="58" t="s">
        <v>216</v>
      </c>
      <c r="C108" s="59">
        <v>855</v>
      </c>
      <c r="D108" s="60">
        <f t="shared" si="123"/>
        <v>650</v>
      </c>
      <c r="E108" s="59">
        <v>650</v>
      </c>
      <c r="F108" s="59"/>
      <c r="G108" s="45">
        <f t="shared" si="124"/>
        <v>287266</v>
      </c>
      <c r="H108" s="45">
        <f t="shared" si="125"/>
        <v>316029</v>
      </c>
      <c r="I108" s="45">
        <f t="shared" si="126"/>
        <v>273270</v>
      </c>
      <c r="J108" s="61"/>
      <c r="K108" s="61"/>
      <c r="L108" s="61">
        <v>241770</v>
      </c>
      <c r="M108" s="61">
        <v>31500</v>
      </c>
      <c r="N108" s="61"/>
      <c r="O108" s="61"/>
      <c r="P108" s="61"/>
      <c r="Q108" s="45">
        <f t="shared" si="127"/>
        <v>42759</v>
      </c>
      <c r="R108" s="61"/>
      <c r="S108" s="61"/>
      <c r="T108" s="61"/>
      <c r="U108" s="61">
        <v>7800</v>
      </c>
      <c r="V108" s="61">
        <v>22570</v>
      </c>
      <c r="W108" s="61">
        <v>12389</v>
      </c>
      <c r="X108" s="45">
        <f t="shared" si="128"/>
        <v>28763</v>
      </c>
      <c r="Y108" s="61">
        <v>22640</v>
      </c>
      <c r="Z108" s="61">
        <v>2970</v>
      </c>
      <c r="AA108" s="61">
        <v>20</v>
      </c>
      <c r="AB108" s="61"/>
      <c r="AC108" s="61">
        <v>2333</v>
      </c>
      <c r="AD108" s="61">
        <v>800</v>
      </c>
      <c r="AE108" s="45">
        <f t="shared" si="129"/>
        <v>13996</v>
      </c>
      <c r="AF108" s="46">
        <f t="shared" si="130"/>
        <v>320724</v>
      </c>
      <c r="AG108" s="61" t="s">
        <v>185</v>
      </c>
      <c r="AH108" s="61">
        <v>116774</v>
      </c>
      <c r="AI108" s="61"/>
      <c r="AJ108" s="61">
        <v>162961</v>
      </c>
      <c r="AK108" s="61"/>
      <c r="AL108" s="61">
        <v>32299</v>
      </c>
      <c r="AM108" s="61"/>
      <c r="AN108" s="61"/>
      <c r="AO108" s="61">
        <v>8690</v>
      </c>
      <c r="AP108" s="63">
        <f t="shared" si="131"/>
        <v>0.89567977451017078</v>
      </c>
      <c r="AQ108" s="63">
        <v>0.81</v>
      </c>
      <c r="AR108" s="144">
        <f t="shared" si="132"/>
        <v>-33458</v>
      </c>
      <c r="AS108" s="151"/>
      <c r="AT108" s="151">
        <v>33000</v>
      </c>
      <c r="AU108" s="145">
        <v>33000</v>
      </c>
      <c r="AV108" s="145">
        <f t="shared" si="133"/>
        <v>0</v>
      </c>
      <c r="AW108" s="145"/>
      <c r="AX108" s="202"/>
      <c r="AY108" s="203"/>
      <c r="AZ108" s="203"/>
      <c r="BA108" s="203"/>
      <c r="BB108" s="203">
        <f t="shared" si="134"/>
        <v>0</v>
      </c>
      <c r="BC108" s="203">
        <f t="shared" si="135"/>
        <v>0</v>
      </c>
      <c r="BD108" s="203">
        <v>22134.869999999995</v>
      </c>
      <c r="BE108" s="203">
        <v>4688</v>
      </c>
      <c r="BF108" s="203" t="s">
        <v>185</v>
      </c>
      <c r="BG108" s="203" t="e">
        <f t="shared" si="136"/>
        <v>#VALUE!</v>
      </c>
      <c r="BH108" s="203">
        <f>395+355</f>
        <v>750</v>
      </c>
      <c r="BI108" s="203">
        <f>395+390+70</f>
        <v>855</v>
      </c>
      <c r="BJ108" s="203">
        <f t="shared" si="137"/>
        <v>105</v>
      </c>
      <c r="BK108" s="150">
        <f t="shared" si="138"/>
        <v>12223.653624</v>
      </c>
      <c r="BL108" s="147"/>
      <c r="BM108" s="144">
        <f t="shared" si="139"/>
        <v>0</v>
      </c>
      <c r="BN108" s="146">
        <f t="shared" si="140"/>
        <v>0</v>
      </c>
      <c r="BO108" s="147"/>
      <c r="BP108" s="147"/>
      <c r="BQ108" s="147"/>
      <c r="BR108" s="147"/>
      <c r="BS108" s="147"/>
      <c r="BT108" s="147"/>
      <c r="BU108" s="148"/>
      <c r="BV108" s="148"/>
      <c r="BW108" s="148"/>
      <c r="BX108" s="148"/>
      <c r="BY108" s="148"/>
      <c r="BZ108" s="148"/>
      <c r="CA108" s="66"/>
    </row>
    <row r="109" spans="1:79" s="56" customFormat="1" ht="23.25" customHeight="1">
      <c r="A109" s="57">
        <f t="shared" si="141"/>
        <v>19</v>
      </c>
      <c r="B109" s="58" t="s">
        <v>217</v>
      </c>
      <c r="C109" s="59">
        <v>445</v>
      </c>
      <c r="D109" s="60">
        <f t="shared" si="123"/>
        <v>445</v>
      </c>
      <c r="E109" s="59">
        <v>420</v>
      </c>
      <c r="F109" s="59">
        <v>25</v>
      </c>
      <c r="G109" s="45">
        <f t="shared" si="124"/>
        <v>108019</v>
      </c>
      <c r="H109" s="45">
        <f t="shared" si="125"/>
        <v>108019</v>
      </c>
      <c r="I109" s="45">
        <f t="shared" si="126"/>
        <v>107019</v>
      </c>
      <c r="J109" s="61"/>
      <c r="K109" s="61"/>
      <c r="L109" s="61">
        <v>87561</v>
      </c>
      <c r="M109" s="61">
        <v>19458</v>
      </c>
      <c r="N109" s="61"/>
      <c r="O109" s="61"/>
      <c r="P109" s="61"/>
      <c r="Q109" s="45">
        <f t="shared" si="127"/>
        <v>1000</v>
      </c>
      <c r="R109" s="61"/>
      <c r="S109" s="61"/>
      <c r="T109" s="61"/>
      <c r="U109" s="61"/>
      <c r="V109" s="61">
        <v>1000</v>
      </c>
      <c r="W109" s="61"/>
      <c r="X109" s="45">
        <f t="shared" si="128"/>
        <v>0</v>
      </c>
      <c r="Y109" s="61"/>
      <c r="Z109" s="61"/>
      <c r="AA109" s="61"/>
      <c r="AB109" s="61"/>
      <c r="AC109" s="61"/>
      <c r="AD109" s="61"/>
      <c r="AE109" s="45">
        <f t="shared" si="129"/>
        <v>1000</v>
      </c>
      <c r="AF109" s="46">
        <f t="shared" si="130"/>
        <v>160882</v>
      </c>
      <c r="AG109" s="61" t="s">
        <v>185</v>
      </c>
      <c r="AH109" s="61">
        <f>92282</f>
        <v>92282</v>
      </c>
      <c r="AI109" s="61"/>
      <c r="AJ109" s="61">
        <v>59500</v>
      </c>
      <c r="AK109" s="61">
        <v>3100</v>
      </c>
      <c r="AL109" s="61">
        <v>4000</v>
      </c>
      <c r="AM109" s="61"/>
      <c r="AN109" s="61"/>
      <c r="AO109" s="61">
        <v>2000</v>
      </c>
      <c r="AP109" s="63">
        <f t="shared" si="131"/>
        <v>0.6714175606966597</v>
      </c>
      <c r="AQ109" s="63">
        <v>0.64</v>
      </c>
      <c r="AR109" s="144">
        <f t="shared" si="132"/>
        <v>-52863</v>
      </c>
      <c r="AS109" s="151"/>
      <c r="AT109" s="151">
        <v>52800</v>
      </c>
      <c r="AU109" s="145">
        <v>45000</v>
      </c>
      <c r="AV109" s="145">
        <f t="shared" si="133"/>
        <v>7800</v>
      </c>
      <c r="AW109" s="204" t="s">
        <v>320</v>
      </c>
      <c r="AX109" s="202"/>
      <c r="AY109" s="203"/>
      <c r="AZ109" s="203"/>
      <c r="BA109" s="203"/>
      <c r="BB109" s="203">
        <f t="shared" si="134"/>
        <v>0</v>
      </c>
      <c r="BC109" s="203">
        <f t="shared" si="135"/>
        <v>0</v>
      </c>
      <c r="BD109" s="203">
        <v>8019</v>
      </c>
      <c r="BE109" s="203"/>
      <c r="BF109" s="203"/>
      <c r="BG109" s="203">
        <f t="shared" si="136"/>
        <v>0</v>
      </c>
      <c r="BH109" s="203">
        <f>370+25</f>
        <v>395</v>
      </c>
      <c r="BI109" s="203">
        <f>370+50+25</f>
        <v>445</v>
      </c>
      <c r="BJ109" s="203">
        <f t="shared" si="137"/>
        <v>50</v>
      </c>
      <c r="BK109" s="150">
        <f t="shared" ref="BK109:BK110" si="142">+(BJ109*2.34*2.34*1.5*1.235)*12+(BJ109*2.34*0.1*12)</f>
        <v>6226.5293999999994</v>
      </c>
      <c r="BL109" s="147"/>
      <c r="BM109" s="144">
        <f t="shared" si="139"/>
        <v>0</v>
      </c>
      <c r="BN109" s="146">
        <f t="shared" si="140"/>
        <v>0</v>
      </c>
      <c r="BO109" s="147"/>
      <c r="BP109" s="147"/>
      <c r="BQ109" s="147"/>
      <c r="BR109" s="147"/>
      <c r="BS109" s="147"/>
      <c r="BT109" s="147"/>
      <c r="BU109" s="148"/>
      <c r="BV109" s="148"/>
      <c r="BW109" s="148"/>
      <c r="BX109" s="148"/>
      <c r="BY109" s="148"/>
      <c r="BZ109" s="148"/>
      <c r="CA109" s="66"/>
    </row>
    <row r="110" spans="1:79" s="56" customFormat="1" ht="27.75" customHeight="1">
      <c r="A110" s="57">
        <f t="shared" si="141"/>
        <v>20</v>
      </c>
      <c r="B110" s="58" t="s">
        <v>218</v>
      </c>
      <c r="C110" s="59">
        <v>395</v>
      </c>
      <c r="D110" s="60">
        <f t="shared" si="123"/>
        <v>395</v>
      </c>
      <c r="E110" s="59">
        <v>370</v>
      </c>
      <c r="F110" s="59">
        <v>25</v>
      </c>
      <c r="G110" s="45">
        <f t="shared" si="124"/>
        <v>131300</v>
      </c>
      <c r="H110" s="45">
        <f t="shared" si="125"/>
        <v>136300</v>
      </c>
      <c r="I110" s="45">
        <f t="shared" si="126"/>
        <v>128000</v>
      </c>
      <c r="J110" s="61"/>
      <c r="K110" s="61"/>
      <c r="L110" s="61">
        <v>110000</v>
      </c>
      <c r="M110" s="61">
        <v>18000</v>
      </c>
      <c r="N110" s="61"/>
      <c r="O110" s="61"/>
      <c r="P110" s="61"/>
      <c r="Q110" s="45">
        <f t="shared" si="127"/>
        <v>8300</v>
      </c>
      <c r="R110" s="61"/>
      <c r="S110" s="61"/>
      <c r="T110" s="61"/>
      <c r="U110" s="61">
        <v>2800</v>
      </c>
      <c r="V110" s="61">
        <v>1000</v>
      </c>
      <c r="W110" s="61">
        <v>4500</v>
      </c>
      <c r="X110" s="45">
        <f t="shared" si="128"/>
        <v>5000</v>
      </c>
      <c r="Y110" s="61">
        <v>2700</v>
      </c>
      <c r="Z110" s="61">
        <v>2000</v>
      </c>
      <c r="AA110" s="61"/>
      <c r="AB110" s="61"/>
      <c r="AC110" s="61"/>
      <c r="AD110" s="61">
        <v>300</v>
      </c>
      <c r="AE110" s="45">
        <f t="shared" si="129"/>
        <v>3300</v>
      </c>
      <c r="AF110" s="46">
        <f t="shared" si="130"/>
        <v>159800</v>
      </c>
      <c r="AG110" s="61" t="s">
        <v>185</v>
      </c>
      <c r="AH110" s="61">
        <v>82500</v>
      </c>
      <c r="AI110" s="61"/>
      <c r="AJ110" s="61">
        <v>60000</v>
      </c>
      <c r="AK110" s="61"/>
      <c r="AL110" s="61">
        <v>10000</v>
      </c>
      <c r="AM110" s="61"/>
      <c r="AN110" s="61"/>
      <c r="AO110" s="61">
        <v>7300</v>
      </c>
      <c r="AP110" s="63">
        <f t="shared" si="131"/>
        <v>0.82165206508135169</v>
      </c>
      <c r="AQ110" s="63">
        <v>0.85</v>
      </c>
      <c r="AR110" s="144">
        <f t="shared" si="132"/>
        <v>-28500</v>
      </c>
      <c r="AS110" s="151"/>
      <c r="AT110" s="151">
        <v>19520</v>
      </c>
      <c r="AU110" s="145">
        <v>19520</v>
      </c>
      <c r="AV110" s="145">
        <f t="shared" si="133"/>
        <v>0</v>
      </c>
      <c r="AW110" s="204"/>
      <c r="AX110" s="202"/>
      <c r="AY110" s="203"/>
      <c r="AZ110" s="203"/>
      <c r="BA110" s="203"/>
      <c r="BB110" s="203">
        <f t="shared" si="134"/>
        <v>0</v>
      </c>
      <c r="BC110" s="203">
        <f t="shared" si="135"/>
        <v>0</v>
      </c>
      <c r="BD110" s="203">
        <v>10368</v>
      </c>
      <c r="BE110" s="203"/>
      <c r="BF110" s="203"/>
      <c r="BG110" s="203">
        <f t="shared" si="136"/>
        <v>0</v>
      </c>
      <c r="BH110" s="203">
        <v>370</v>
      </c>
      <c r="BI110" s="203">
        <f>370+25</f>
        <v>395</v>
      </c>
      <c r="BJ110" s="203">
        <f t="shared" si="137"/>
        <v>25</v>
      </c>
      <c r="BK110" s="150">
        <f t="shared" si="142"/>
        <v>3113.2646999999997</v>
      </c>
      <c r="BL110" s="147"/>
      <c r="BM110" s="144">
        <f t="shared" si="139"/>
        <v>0</v>
      </c>
      <c r="BN110" s="146">
        <f t="shared" si="140"/>
        <v>0</v>
      </c>
      <c r="BO110" s="147"/>
      <c r="BP110" s="147"/>
      <c r="BQ110" s="147"/>
      <c r="BR110" s="147"/>
      <c r="BS110" s="147"/>
      <c r="BT110" s="147"/>
      <c r="BU110" s="148"/>
      <c r="BV110" s="148"/>
      <c r="BW110" s="148"/>
      <c r="BX110" s="148"/>
      <c r="BY110" s="148"/>
      <c r="BZ110" s="148"/>
      <c r="CA110" s="66"/>
    </row>
    <row r="111" spans="1:79" s="56" customFormat="1" ht="51" customHeight="1">
      <c r="A111" s="57">
        <f t="shared" si="141"/>
        <v>21</v>
      </c>
      <c r="B111" s="58" t="s">
        <v>219</v>
      </c>
      <c r="C111" s="59">
        <v>540</v>
      </c>
      <c r="D111" s="60">
        <f t="shared" si="123"/>
        <v>540</v>
      </c>
      <c r="E111" s="59">
        <v>490</v>
      </c>
      <c r="F111" s="59">
        <v>50</v>
      </c>
      <c r="G111" s="45">
        <f t="shared" si="124"/>
        <v>120707.2</v>
      </c>
      <c r="H111" s="45">
        <f t="shared" si="125"/>
        <v>144327.20000000001</v>
      </c>
      <c r="I111" s="45">
        <f t="shared" si="126"/>
        <v>120207.2</v>
      </c>
      <c r="J111" s="61"/>
      <c r="K111" s="61"/>
      <c r="L111" s="61">
        <v>90804</v>
      </c>
      <c r="M111" s="61">
        <v>29403.200000000001</v>
      </c>
      <c r="N111" s="61"/>
      <c r="O111" s="61"/>
      <c r="P111" s="61"/>
      <c r="Q111" s="45">
        <f t="shared" si="127"/>
        <v>24120</v>
      </c>
      <c r="R111" s="61">
        <v>9200</v>
      </c>
      <c r="S111" s="61">
        <v>2950</v>
      </c>
      <c r="T111" s="61"/>
      <c r="U111" s="61">
        <v>11000</v>
      </c>
      <c r="V111" s="61">
        <v>800</v>
      </c>
      <c r="W111" s="61">
        <v>170</v>
      </c>
      <c r="X111" s="45">
        <f t="shared" si="128"/>
        <v>23620</v>
      </c>
      <c r="Y111" s="61">
        <v>9800</v>
      </c>
      <c r="Z111" s="61">
        <v>4500</v>
      </c>
      <c r="AA111" s="61">
        <v>2900</v>
      </c>
      <c r="AB111" s="61">
        <v>5100</v>
      </c>
      <c r="AC111" s="61">
        <v>1000</v>
      </c>
      <c r="AD111" s="61">
        <v>320</v>
      </c>
      <c r="AE111" s="45">
        <f t="shared" si="129"/>
        <v>500</v>
      </c>
      <c r="AF111" s="46">
        <f t="shared" si="130"/>
        <v>152973</v>
      </c>
      <c r="AG111" s="61" t="s">
        <v>185</v>
      </c>
      <c r="AH111" s="61">
        <v>88053</v>
      </c>
      <c r="AI111" s="61">
        <v>300</v>
      </c>
      <c r="AJ111" s="61">
        <f>47000-1000</f>
        <v>46000</v>
      </c>
      <c r="AK111" s="61">
        <f>9300-1000</f>
        <v>8300</v>
      </c>
      <c r="AL111" s="61">
        <v>7300</v>
      </c>
      <c r="AM111" s="61"/>
      <c r="AN111" s="61"/>
      <c r="AO111" s="61">
        <f>3100-80</f>
        <v>3020</v>
      </c>
      <c r="AP111" s="63">
        <f t="shared" si="131"/>
        <v>0.78907519627646705</v>
      </c>
      <c r="AQ111" s="63">
        <v>0.82</v>
      </c>
      <c r="AR111" s="144">
        <f t="shared" si="132"/>
        <v>-32265.800000000003</v>
      </c>
      <c r="AS111" s="151"/>
      <c r="AT111" s="151">
        <v>32250</v>
      </c>
      <c r="AU111" s="145">
        <v>22387</v>
      </c>
      <c r="AV111" s="145">
        <f t="shared" si="133"/>
        <v>9863</v>
      </c>
      <c r="AW111" s="204" t="s">
        <v>321</v>
      </c>
      <c r="AX111" s="202"/>
      <c r="AY111" s="203"/>
      <c r="AZ111" s="203"/>
      <c r="BA111" s="203"/>
      <c r="BB111" s="203">
        <f t="shared" si="134"/>
        <v>0</v>
      </c>
      <c r="BC111" s="203">
        <f t="shared" si="135"/>
        <v>0</v>
      </c>
      <c r="BD111" s="203">
        <v>9007.2000000000116</v>
      </c>
      <c r="BE111" s="203"/>
      <c r="BF111" s="203"/>
      <c r="BG111" s="203">
        <f t="shared" si="136"/>
        <v>0</v>
      </c>
      <c r="BH111" s="203">
        <f>332+158</f>
        <v>490</v>
      </c>
      <c r="BI111" s="203">
        <f>332+158+50</f>
        <v>540</v>
      </c>
      <c r="BJ111" s="203">
        <f t="shared" si="137"/>
        <v>50</v>
      </c>
      <c r="BK111" s="150">
        <f t="shared" ref="BK111:BK114" si="143">+(BJ111*2.34*2.34*1.4*1.235)*12+(BJ111*2.34*0.1*12)</f>
        <v>5820.7874399999982</v>
      </c>
      <c r="BL111" s="147"/>
      <c r="BM111" s="144">
        <f t="shared" si="139"/>
        <v>0</v>
      </c>
      <c r="BN111" s="146">
        <f t="shared" si="140"/>
        <v>0</v>
      </c>
      <c r="BO111" s="147"/>
      <c r="BP111" s="147"/>
      <c r="BQ111" s="147"/>
      <c r="BR111" s="147"/>
      <c r="BS111" s="147"/>
      <c r="BT111" s="147"/>
      <c r="BU111" s="148"/>
      <c r="BV111" s="148"/>
      <c r="BW111" s="148"/>
      <c r="BX111" s="148"/>
      <c r="BY111" s="148"/>
      <c r="BZ111" s="148"/>
      <c r="CA111" s="66"/>
    </row>
    <row r="112" spans="1:79" s="56" customFormat="1" ht="24" customHeight="1">
      <c r="A112" s="57">
        <f t="shared" si="141"/>
        <v>22</v>
      </c>
      <c r="B112" s="58" t="s">
        <v>220</v>
      </c>
      <c r="C112" s="59">
        <v>600</v>
      </c>
      <c r="D112" s="60">
        <v>636</v>
      </c>
      <c r="E112" s="59">
        <v>458</v>
      </c>
      <c r="F112" s="59">
        <v>178</v>
      </c>
      <c r="G112" s="60">
        <f t="shared" si="124"/>
        <v>93181.5</v>
      </c>
      <c r="H112" s="60">
        <f t="shared" si="125"/>
        <v>157281.5</v>
      </c>
      <c r="I112" s="45">
        <f t="shared" si="126"/>
        <v>66481.5</v>
      </c>
      <c r="J112" s="61"/>
      <c r="K112" s="61"/>
      <c r="L112" s="61">
        <v>51888</v>
      </c>
      <c r="M112" s="61">
        <v>14593.5</v>
      </c>
      <c r="N112" s="61"/>
      <c r="O112" s="61"/>
      <c r="P112" s="61"/>
      <c r="Q112" s="45">
        <f t="shared" si="127"/>
        <v>90800</v>
      </c>
      <c r="R112" s="61">
        <v>80000</v>
      </c>
      <c r="S112" s="61">
        <v>4200</v>
      </c>
      <c r="T112" s="61"/>
      <c r="U112" s="61">
        <v>5050</v>
      </c>
      <c r="V112" s="61">
        <v>500</v>
      </c>
      <c r="W112" s="61">
        <v>1050</v>
      </c>
      <c r="X112" s="45">
        <f t="shared" si="128"/>
        <v>64100</v>
      </c>
      <c r="Y112" s="61">
        <v>4700</v>
      </c>
      <c r="Z112" s="61">
        <v>41000</v>
      </c>
      <c r="AA112" s="61">
        <v>9200</v>
      </c>
      <c r="AB112" s="61">
        <v>4500</v>
      </c>
      <c r="AC112" s="61">
        <v>2800</v>
      </c>
      <c r="AD112" s="61">
        <v>1900</v>
      </c>
      <c r="AE112" s="45">
        <f t="shared" si="129"/>
        <v>26700</v>
      </c>
      <c r="AF112" s="46">
        <f t="shared" si="130"/>
        <v>123000</v>
      </c>
      <c r="AG112" s="61" t="s">
        <v>185</v>
      </c>
      <c r="AH112" s="61">
        <v>89000</v>
      </c>
      <c r="AI112" s="61"/>
      <c r="AJ112" s="61">
        <v>29500</v>
      </c>
      <c r="AK112" s="61"/>
      <c r="AL112" s="61">
        <v>4500</v>
      </c>
      <c r="AM112" s="61"/>
      <c r="AN112" s="61"/>
      <c r="AO112" s="61"/>
      <c r="AP112" s="63">
        <f>G112/AF112*100%</f>
        <v>0.75757317073170727</v>
      </c>
      <c r="AQ112" s="63">
        <v>0.71</v>
      </c>
      <c r="AR112" s="144">
        <f t="shared" si="132"/>
        <v>-29818.5</v>
      </c>
      <c r="AS112" s="151"/>
      <c r="AT112" s="151">
        <v>29800</v>
      </c>
      <c r="AU112" s="145">
        <v>25430</v>
      </c>
      <c r="AV112" s="145">
        <f t="shared" si="133"/>
        <v>4370</v>
      </c>
      <c r="AW112" s="204" t="s">
        <v>322</v>
      </c>
      <c r="AX112" s="202" t="s">
        <v>323</v>
      </c>
      <c r="AY112" s="203"/>
      <c r="AZ112" s="203"/>
      <c r="BA112" s="203"/>
      <c r="BB112" s="203">
        <f t="shared" si="134"/>
        <v>0</v>
      </c>
      <c r="BC112" s="203">
        <f t="shared" si="135"/>
        <v>0</v>
      </c>
      <c r="BD112" s="203">
        <v>4981.5</v>
      </c>
      <c r="BE112" s="203">
        <v>7788</v>
      </c>
      <c r="BF112" s="203" t="s">
        <v>185</v>
      </c>
      <c r="BG112" s="203" t="e">
        <f t="shared" si="136"/>
        <v>#VALUE!</v>
      </c>
      <c r="BH112" s="203">
        <v>535</v>
      </c>
      <c r="BI112" s="203">
        <f>500+75+25</f>
        <v>600</v>
      </c>
      <c r="BJ112" s="203">
        <f t="shared" si="137"/>
        <v>65</v>
      </c>
      <c r="BK112" s="150">
        <f t="shared" si="143"/>
        <v>7567.0236720000012</v>
      </c>
      <c r="BL112" s="147"/>
      <c r="BM112" s="144">
        <f t="shared" si="139"/>
        <v>0</v>
      </c>
      <c r="BN112" s="146">
        <f t="shared" si="140"/>
        <v>0</v>
      </c>
      <c r="BO112" s="147"/>
      <c r="BP112" s="147"/>
      <c r="BQ112" s="147"/>
      <c r="BR112" s="147"/>
      <c r="BS112" s="147"/>
      <c r="BT112" s="147"/>
      <c r="BU112" s="148"/>
      <c r="BV112" s="148"/>
      <c r="BW112" s="148"/>
      <c r="BX112" s="148"/>
      <c r="BY112" s="148"/>
      <c r="BZ112" s="148"/>
      <c r="CA112" s="66"/>
    </row>
    <row r="113" spans="1:79" s="56" customFormat="1" ht="42.75" customHeight="1">
      <c r="A113" s="57">
        <f t="shared" si="141"/>
        <v>23</v>
      </c>
      <c r="B113" s="58" t="s">
        <v>221</v>
      </c>
      <c r="C113" s="59">
        <v>210</v>
      </c>
      <c r="D113" s="60">
        <f t="shared" ref="D113:D114" si="144">+E113+F113</f>
        <v>210</v>
      </c>
      <c r="E113" s="59">
        <v>185</v>
      </c>
      <c r="F113" s="59">
        <v>25</v>
      </c>
      <c r="G113" s="45">
        <f t="shared" si="124"/>
        <v>41937</v>
      </c>
      <c r="H113" s="45">
        <f t="shared" si="125"/>
        <v>42127</v>
      </c>
      <c r="I113" s="45">
        <f t="shared" si="126"/>
        <v>39997</v>
      </c>
      <c r="J113" s="61"/>
      <c r="K113" s="61"/>
      <c r="L113" s="61">
        <v>32430</v>
      </c>
      <c r="M113" s="61">
        <v>7567</v>
      </c>
      <c r="N113" s="61"/>
      <c r="O113" s="61"/>
      <c r="P113" s="61">
        <v>1800</v>
      </c>
      <c r="Q113" s="45">
        <f t="shared" si="127"/>
        <v>330</v>
      </c>
      <c r="R113" s="61"/>
      <c r="S113" s="61"/>
      <c r="T113" s="61"/>
      <c r="U113" s="61">
        <v>30</v>
      </c>
      <c r="V113" s="61">
        <v>100</v>
      </c>
      <c r="W113" s="61">
        <v>200</v>
      </c>
      <c r="X113" s="45">
        <f t="shared" si="128"/>
        <v>190</v>
      </c>
      <c r="Y113" s="61"/>
      <c r="Z113" s="61">
        <v>100</v>
      </c>
      <c r="AA113" s="61">
        <v>80</v>
      </c>
      <c r="AB113" s="61"/>
      <c r="AC113" s="61"/>
      <c r="AD113" s="61">
        <v>10</v>
      </c>
      <c r="AE113" s="45">
        <f t="shared" si="129"/>
        <v>140</v>
      </c>
      <c r="AF113" s="46">
        <f t="shared" si="130"/>
        <v>57700</v>
      </c>
      <c r="AG113" s="61" t="s">
        <v>185</v>
      </c>
      <c r="AH113" s="61">
        <f>32660+2040</f>
        <v>34700</v>
      </c>
      <c r="AI113" s="61">
        <v>1000</v>
      </c>
      <c r="AJ113" s="61">
        <v>17000</v>
      </c>
      <c r="AK113" s="61"/>
      <c r="AL113" s="61">
        <v>4000</v>
      </c>
      <c r="AM113" s="61"/>
      <c r="AN113" s="61"/>
      <c r="AO113" s="61">
        <v>1000</v>
      </c>
      <c r="AP113" s="63">
        <f t="shared" ref="AP113:AP127" si="145">G113/AF113</f>
        <v>0.72681109185441939</v>
      </c>
      <c r="AQ113" s="63">
        <v>0.78</v>
      </c>
      <c r="AR113" s="144">
        <f t="shared" si="132"/>
        <v>-15763</v>
      </c>
      <c r="AS113" s="151"/>
      <c r="AT113" s="151">
        <v>15700</v>
      </c>
      <c r="AU113" s="145">
        <v>11920</v>
      </c>
      <c r="AV113" s="145">
        <f t="shared" si="133"/>
        <v>3780</v>
      </c>
      <c r="AW113" s="204" t="s">
        <v>324</v>
      </c>
      <c r="AX113" s="204"/>
      <c r="AY113" s="203"/>
      <c r="AZ113" s="203"/>
      <c r="BA113" s="203"/>
      <c r="BB113" s="203">
        <f t="shared" si="134"/>
        <v>0</v>
      </c>
      <c r="BC113" s="203">
        <f t="shared" si="135"/>
        <v>0</v>
      </c>
      <c r="BD113" s="203">
        <v>2997</v>
      </c>
      <c r="BE113" s="203">
        <v>0</v>
      </c>
      <c r="BF113" s="203">
        <v>0</v>
      </c>
      <c r="BG113" s="203">
        <f t="shared" si="136"/>
        <v>0</v>
      </c>
      <c r="BH113" s="203">
        <f t="shared" ref="BH113:BI113" si="146">185+25</f>
        <v>210</v>
      </c>
      <c r="BI113" s="203">
        <f t="shared" si="146"/>
        <v>210</v>
      </c>
      <c r="BJ113" s="203">
        <f t="shared" si="137"/>
        <v>0</v>
      </c>
      <c r="BK113" s="150">
        <f t="shared" si="143"/>
        <v>0</v>
      </c>
      <c r="BL113" s="147"/>
      <c r="BM113" s="144">
        <f t="shared" si="139"/>
        <v>0</v>
      </c>
      <c r="BN113" s="146">
        <f t="shared" si="140"/>
        <v>0</v>
      </c>
      <c r="BO113" s="147"/>
      <c r="BP113" s="147"/>
      <c r="BQ113" s="147"/>
      <c r="BR113" s="147"/>
      <c r="BS113" s="147"/>
      <c r="BT113" s="147"/>
      <c r="BU113" s="148"/>
      <c r="BV113" s="148"/>
      <c r="BW113" s="148"/>
      <c r="BX113" s="148"/>
      <c r="BY113" s="148"/>
      <c r="BZ113" s="148"/>
      <c r="CA113" s="66"/>
    </row>
    <row r="114" spans="1:79" s="56" customFormat="1" ht="34.5" customHeight="1">
      <c r="A114" s="57">
        <f t="shared" si="141"/>
        <v>24</v>
      </c>
      <c r="B114" s="58" t="s">
        <v>222</v>
      </c>
      <c r="C114" s="59">
        <v>268</v>
      </c>
      <c r="D114" s="60">
        <f t="shared" si="144"/>
        <v>157</v>
      </c>
      <c r="E114" s="59">
        <v>114</v>
      </c>
      <c r="F114" s="59">
        <v>43</v>
      </c>
      <c r="G114" s="45">
        <f t="shared" si="124"/>
        <v>35930</v>
      </c>
      <c r="H114" s="45">
        <f t="shared" si="125"/>
        <v>35930</v>
      </c>
      <c r="I114" s="45">
        <f t="shared" si="126"/>
        <v>32430</v>
      </c>
      <c r="J114" s="61"/>
      <c r="K114" s="61"/>
      <c r="L114" s="61">
        <v>29187</v>
      </c>
      <c r="M114" s="61">
        <v>3243</v>
      </c>
      <c r="N114" s="61"/>
      <c r="O114" s="61"/>
      <c r="P114" s="61">
        <v>3500</v>
      </c>
      <c r="Q114" s="45">
        <f t="shared" si="127"/>
        <v>0</v>
      </c>
      <c r="R114" s="61"/>
      <c r="S114" s="61"/>
      <c r="T114" s="61"/>
      <c r="U114" s="61"/>
      <c r="V114" s="61"/>
      <c r="W114" s="61"/>
      <c r="X114" s="45">
        <f t="shared" si="128"/>
        <v>0</v>
      </c>
      <c r="Y114" s="61"/>
      <c r="Z114" s="61"/>
      <c r="AA114" s="61"/>
      <c r="AB114" s="61"/>
      <c r="AC114" s="61"/>
      <c r="AD114" s="61"/>
      <c r="AE114" s="45">
        <f t="shared" si="129"/>
        <v>0</v>
      </c>
      <c r="AF114" s="46">
        <f t="shared" si="130"/>
        <v>47975</v>
      </c>
      <c r="AG114" s="61" t="s">
        <v>185</v>
      </c>
      <c r="AH114" s="61">
        <v>29686</v>
      </c>
      <c r="AI114" s="61"/>
      <c r="AJ114" s="61">
        <v>16030</v>
      </c>
      <c r="AK114" s="61"/>
      <c r="AL114" s="61">
        <v>1993</v>
      </c>
      <c r="AM114" s="61"/>
      <c r="AN114" s="61"/>
      <c r="AO114" s="61">
        <v>266</v>
      </c>
      <c r="AP114" s="63">
        <f t="shared" si="145"/>
        <v>0.74893173527879109</v>
      </c>
      <c r="AQ114" s="63"/>
      <c r="AR114" s="144">
        <f>G114-AF114</f>
        <v>-12045</v>
      </c>
      <c r="AS114" s="151"/>
      <c r="AT114" s="151">
        <v>12000</v>
      </c>
      <c r="AU114" s="151">
        <v>12866</v>
      </c>
      <c r="AV114" s="145">
        <f t="shared" si="133"/>
        <v>-866</v>
      </c>
      <c r="AW114" s="204"/>
      <c r="AX114" s="202"/>
      <c r="AY114" s="203"/>
      <c r="AZ114" s="203"/>
      <c r="BA114" s="203"/>
      <c r="BB114" s="203">
        <f t="shared" si="134"/>
        <v>0</v>
      </c>
      <c r="BC114" s="203">
        <f t="shared" si="135"/>
        <v>0</v>
      </c>
      <c r="BD114" s="203">
        <v>2430</v>
      </c>
      <c r="BE114" s="203"/>
      <c r="BF114" s="203"/>
      <c r="BG114" s="203">
        <f t="shared" si="136"/>
        <v>0</v>
      </c>
      <c r="BH114" s="203"/>
      <c r="BI114" s="203"/>
      <c r="BJ114" s="203">
        <f t="shared" si="137"/>
        <v>0</v>
      </c>
      <c r="BK114" s="150">
        <f t="shared" si="143"/>
        <v>0</v>
      </c>
      <c r="BL114" s="147"/>
      <c r="BM114" s="144">
        <f t="shared" si="139"/>
        <v>0</v>
      </c>
      <c r="BN114" s="146">
        <f t="shared" si="140"/>
        <v>0</v>
      </c>
      <c r="BO114" s="147"/>
      <c r="BP114" s="147"/>
      <c r="BQ114" s="147"/>
      <c r="BR114" s="147"/>
      <c r="BS114" s="147"/>
      <c r="BT114" s="147"/>
      <c r="BU114" s="148"/>
      <c r="BV114" s="148"/>
      <c r="BW114" s="148"/>
      <c r="BX114" s="148"/>
      <c r="BY114" s="148"/>
      <c r="BZ114" s="148"/>
      <c r="CA114" s="66"/>
    </row>
    <row r="115" spans="1:79" s="56" customFormat="1" ht="28.5" customHeight="1">
      <c r="A115" s="57">
        <f t="shared" si="141"/>
        <v>25</v>
      </c>
      <c r="B115" s="58" t="s">
        <v>223</v>
      </c>
      <c r="C115" s="59">
        <v>974</v>
      </c>
      <c r="D115" s="45">
        <v>986</v>
      </c>
      <c r="E115" s="59">
        <v>800</v>
      </c>
      <c r="F115" s="59">
        <v>174</v>
      </c>
      <c r="G115" s="45">
        <f t="shared" si="124"/>
        <v>39695</v>
      </c>
      <c r="H115" s="45">
        <f t="shared" si="125"/>
        <v>141695</v>
      </c>
      <c r="I115" s="45">
        <f t="shared" si="126"/>
        <v>36995</v>
      </c>
      <c r="J115" s="61"/>
      <c r="K115" s="61"/>
      <c r="L115" s="61">
        <v>3995</v>
      </c>
      <c r="M115" s="61">
        <v>33000</v>
      </c>
      <c r="N115" s="61"/>
      <c r="O115" s="61"/>
      <c r="P115" s="61"/>
      <c r="Q115" s="45">
        <f t="shared" si="127"/>
        <v>104700</v>
      </c>
      <c r="R115" s="61"/>
      <c r="S115" s="61">
        <v>700</v>
      </c>
      <c r="T115" s="61"/>
      <c r="U115" s="61">
        <v>103000</v>
      </c>
      <c r="V115" s="61">
        <v>500</v>
      </c>
      <c r="W115" s="61">
        <v>500</v>
      </c>
      <c r="X115" s="45">
        <f t="shared" si="128"/>
        <v>102000</v>
      </c>
      <c r="Y115" s="61">
        <v>98000</v>
      </c>
      <c r="Z115" s="61"/>
      <c r="AA115" s="61"/>
      <c r="AB115" s="61"/>
      <c r="AC115" s="61">
        <v>2500</v>
      </c>
      <c r="AD115" s="61">
        <v>1500</v>
      </c>
      <c r="AE115" s="45">
        <f t="shared" si="129"/>
        <v>2700</v>
      </c>
      <c r="AF115" s="46">
        <f t="shared" si="130"/>
        <v>251000</v>
      </c>
      <c r="AG115" s="61" t="s">
        <v>185</v>
      </c>
      <c r="AH115" s="61">
        <v>169000</v>
      </c>
      <c r="AI115" s="61"/>
      <c r="AJ115" s="61">
        <v>43000</v>
      </c>
      <c r="AK115" s="61">
        <v>20000</v>
      </c>
      <c r="AL115" s="61">
        <v>12000</v>
      </c>
      <c r="AM115" s="61"/>
      <c r="AN115" s="61"/>
      <c r="AO115" s="61">
        <v>7000</v>
      </c>
      <c r="AP115" s="63">
        <f t="shared" si="145"/>
        <v>0.15814741035856575</v>
      </c>
      <c r="AQ115" s="63">
        <v>0.17</v>
      </c>
      <c r="AR115" s="144">
        <f t="shared" ref="AR115:AR127" si="147">+G115-AF115</f>
        <v>-211305</v>
      </c>
      <c r="AS115" s="151">
        <v>221586</v>
      </c>
      <c r="AT115" s="151">
        <v>221586</v>
      </c>
      <c r="AU115" s="145">
        <f>156000+6260*2</f>
        <v>168520</v>
      </c>
      <c r="AV115" s="145">
        <f t="shared" si="133"/>
        <v>53066</v>
      </c>
      <c r="AW115" s="204" t="s">
        <v>325</v>
      </c>
      <c r="AX115" s="204" t="s">
        <v>326</v>
      </c>
      <c r="AY115" s="203"/>
      <c r="AZ115" s="203"/>
      <c r="BA115" s="203"/>
      <c r="BB115" s="203">
        <f t="shared" si="134"/>
        <v>0</v>
      </c>
      <c r="BC115" s="203">
        <f t="shared" si="135"/>
        <v>0</v>
      </c>
      <c r="BD115" s="203">
        <v>2430</v>
      </c>
      <c r="BE115" s="203"/>
      <c r="BF115" s="203"/>
      <c r="BG115" s="203">
        <f t="shared" si="136"/>
        <v>0</v>
      </c>
      <c r="BH115" s="203">
        <v>800</v>
      </c>
      <c r="BI115" s="203">
        <f>800+135</f>
        <v>935</v>
      </c>
      <c r="BJ115" s="203">
        <f t="shared" si="137"/>
        <v>135</v>
      </c>
      <c r="BK115" s="150">
        <f t="shared" ref="BK115:BK125" si="148">+(BJ115*2.34*2.34*1.7*1.235)*12+(BJ115*2.34*0.1*12)</f>
        <v>19002.635964000001</v>
      </c>
      <c r="BL115" s="147"/>
      <c r="BM115" s="144">
        <f t="shared" si="139"/>
        <v>10281</v>
      </c>
      <c r="BN115" s="146">
        <f t="shared" si="140"/>
        <v>2456</v>
      </c>
      <c r="BO115" s="147">
        <v>2456</v>
      </c>
      <c r="BP115" s="147"/>
      <c r="BQ115" s="147">
        <v>5825</v>
      </c>
      <c r="BR115" s="147">
        <v>2000</v>
      </c>
      <c r="BS115" s="147"/>
      <c r="BT115" s="147">
        <v>5852</v>
      </c>
      <c r="BU115" s="149">
        <v>7.0000000000000007E-2</v>
      </c>
      <c r="BV115" s="148"/>
      <c r="BW115" s="148"/>
      <c r="BX115" s="148"/>
      <c r="BY115" s="148"/>
      <c r="BZ115" s="148"/>
      <c r="CA115" s="66"/>
    </row>
    <row r="116" spans="1:79" s="56" customFormat="1" ht="145.5" customHeight="1">
      <c r="A116" s="57">
        <f t="shared" si="141"/>
        <v>26</v>
      </c>
      <c r="B116" s="58" t="s">
        <v>224</v>
      </c>
      <c r="C116" s="59">
        <v>530</v>
      </c>
      <c r="D116" s="60">
        <f>+E116+F116</f>
        <v>530</v>
      </c>
      <c r="E116" s="59">
        <v>450</v>
      </c>
      <c r="F116" s="59">
        <v>80</v>
      </c>
      <c r="G116" s="45">
        <f t="shared" si="124"/>
        <v>135900</v>
      </c>
      <c r="H116" s="45">
        <f t="shared" si="125"/>
        <v>203500</v>
      </c>
      <c r="I116" s="45">
        <f t="shared" si="126"/>
        <v>125000</v>
      </c>
      <c r="J116" s="61"/>
      <c r="K116" s="61"/>
      <c r="L116" s="61">
        <v>65000</v>
      </c>
      <c r="M116" s="61">
        <v>60000</v>
      </c>
      <c r="N116" s="61"/>
      <c r="O116" s="61"/>
      <c r="P116" s="61"/>
      <c r="Q116" s="45">
        <f t="shared" si="127"/>
        <v>78500</v>
      </c>
      <c r="R116" s="61">
        <v>19000</v>
      </c>
      <c r="S116" s="61"/>
      <c r="T116" s="61"/>
      <c r="U116" s="61">
        <v>58000</v>
      </c>
      <c r="V116" s="61">
        <v>500</v>
      </c>
      <c r="W116" s="61">
        <v>1000</v>
      </c>
      <c r="X116" s="45">
        <f t="shared" si="128"/>
        <v>67600</v>
      </c>
      <c r="Y116" s="61">
        <v>57000</v>
      </c>
      <c r="Z116" s="61">
        <v>9600</v>
      </c>
      <c r="AA116" s="61"/>
      <c r="AB116" s="61"/>
      <c r="AC116" s="61"/>
      <c r="AD116" s="61">
        <v>1000</v>
      </c>
      <c r="AE116" s="45">
        <f t="shared" si="129"/>
        <v>10900</v>
      </c>
      <c r="AF116" s="46">
        <f t="shared" si="130"/>
        <v>213554</v>
      </c>
      <c r="AG116" s="61" t="s">
        <v>185</v>
      </c>
      <c r="AH116" s="61">
        <v>95654</v>
      </c>
      <c r="AI116" s="61"/>
      <c r="AJ116" s="61">
        <v>117900</v>
      </c>
      <c r="AK116" s="61"/>
      <c r="AL116" s="61"/>
      <c r="AM116" s="61"/>
      <c r="AN116" s="61"/>
      <c r="AO116" s="61"/>
      <c r="AP116" s="63">
        <f t="shared" si="145"/>
        <v>0.63637300167639099</v>
      </c>
      <c r="AQ116" s="63">
        <v>0.67</v>
      </c>
      <c r="AR116" s="144">
        <f t="shared" si="147"/>
        <v>-77654</v>
      </c>
      <c r="AS116" s="151">
        <v>92726</v>
      </c>
      <c r="AT116" s="151">
        <v>59300</v>
      </c>
      <c r="AU116" s="145">
        <v>46080</v>
      </c>
      <c r="AV116" s="145">
        <f t="shared" si="133"/>
        <v>13220</v>
      </c>
      <c r="AW116" s="204" t="s">
        <v>327</v>
      </c>
      <c r="AX116" s="202" t="s">
        <v>328</v>
      </c>
      <c r="AY116" s="203"/>
      <c r="AZ116" s="203"/>
      <c r="BA116" s="203"/>
      <c r="BB116" s="203">
        <f t="shared" si="134"/>
        <v>0</v>
      </c>
      <c r="BC116" s="203">
        <f t="shared" si="135"/>
        <v>0</v>
      </c>
      <c r="BD116" s="203">
        <v>9720</v>
      </c>
      <c r="BE116" s="203"/>
      <c r="BF116" s="203"/>
      <c r="BG116" s="203">
        <f t="shared" si="136"/>
        <v>0</v>
      </c>
      <c r="BH116" s="203">
        <v>450</v>
      </c>
      <c r="BI116" s="203">
        <f>450+80</f>
        <v>530</v>
      </c>
      <c r="BJ116" s="203">
        <f t="shared" si="137"/>
        <v>80</v>
      </c>
      <c r="BK116" s="150">
        <f t="shared" si="148"/>
        <v>11260.821311999998</v>
      </c>
      <c r="BL116" s="147"/>
      <c r="BM116" s="144">
        <f t="shared" si="139"/>
        <v>15072</v>
      </c>
      <c r="BN116" s="146">
        <f t="shared" si="140"/>
        <v>2260</v>
      </c>
      <c r="BO116" s="147">
        <v>2260</v>
      </c>
      <c r="BP116" s="147"/>
      <c r="BQ116" s="147">
        <v>11000</v>
      </c>
      <c r="BR116" s="147">
        <v>1812</v>
      </c>
      <c r="BS116" s="147"/>
      <c r="BT116" s="147">
        <v>9000</v>
      </c>
      <c r="BU116" s="149">
        <v>0.11</v>
      </c>
      <c r="BV116" s="148"/>
      <c r="BW116" s="148"/>
      <c r="BX116" s="148"/>
      <c r="BY116" s="148">
        <v>3.5</v>
      </c>
      <c r="BZ116" s="148">
        <v>1.2</v>
      </c>
      <c r="CA116" s="66"/>
    </row>
    <row r="117" spans="1:79" s="56" customFormat="1" ht="42.75" customHeight="1">
      <c r="A117" s="57">
        <f t="shared" si="141"/>
        <v>27</v>
      </c>
      <c r="B117" s="58" t="s">
        <v>225</v>
      </c>
      <c r="C117" s="228">
        <v>350</v>
      </c>
      <c r="D117" s="60">
        <v>345</v>
      </c>
      <c r="E117" s="59">
        <v>345</v>
      </c>
      <c r="F117" s="59"/>
      <c r="G117" s="45">
        <f t="shared" si="124"/>
        <v>29346</v>
      </c>
      <c r="H117" s="45">
        <f t="shared" si="125"/>
        <v>40897</v>
      </c>
      <c r="I117" s="45">
        <f t="shared" si="126"/>
        <v>27060</v>
      </c>
      <c r="J117" s="61"/>
      <c r="K117" s="61"/>
      <c r="L117" s="213">
        <v>21248</v>
      </c>
      <c r="M117" s="213">
        <v>5812</v>
      </c>
      <c r="N117" s="61"/>
      <c r="O117" s="61"/>
      <c r="P117" s="61"/>
      <c r="Q117" s="45">
        <f t="shared" si="127"/>
        <v>13837</v>
      </c>
      <c r="R117" s="61"/>
      <c r="S117" s="61"/>
      <c r="T117" s="61"/>
      <c r="U117" s="82">
        <v>12128</v>
      </c>
      <c r="V117" s="213">
        <v>1709</v>
      </c>
      <c r="W117" s="61"/>
      <c r="X117" s="45">
        <f t="shared" si="128"/>
        <v>11551</v>
      </c>
      <c r="Y117" s="61">
        <v>11551</v>
      </c>
      <c r="Z117" s="61"/>
      <c r="AA117" s="61"/>
      <c r="AB117" s="61"/>
      <c r="AC117" s="61"/>
      <c r="AD117" s="61"/>
      <c r="AE117" s="45">
        <f t="shared" si="129"/>
        <v>2286</v>
      </c>
      <c r="AF117" s="46">
        <f t="shared" si="130"/>
        <v>99345</v>
      </c>
      <c r="AG117" s="61" t="s">
        <v>185</v>
      </c>
      <c r="AH117" s="61">
        <v>70000</v>
      </c>
      <c r="AI117" s="61"/>
      <c r="AJ117" s="214">
        <v>16062</v>
      </c>
      <c r="AK117" s="215">
        <v>4023</v>
      </c>
      <c r="AL117" s="214">
        <v>5006</v>
      </c>
      <c r="AM117" s="214"/>
      <c r="AN117" s="214"/>
      <c r="AO117" s="214">
        <v>4254</v>
      </c>
      <c r="AP117" s="63">
        <f t="shared" si="145"/>
        <v>0.29539483617695911</v>
      </c>
      <c r="AQ117" s="63">
        <v>0.36</v>
      </c>
      <c r="AR117" s="144">
        <f t="shared" si="147"/>
        <v>-69999</v>
      </c>
      <c r="AS117" s="216">
        <v>68744</v>
      </c>
      <c r="AT117" s="151">
        <v>70370</v>
      </c>
      <c r="AU117" s="145">
        <v>49000</v>
      </c>
      <c r="AV117" s="145">
        <f t="shared" si="133"/>
        <v>21370</v>
      </c>
      <c r="AW117" s="204" t="s">
        <v>329</v>
      </c>
      <c r="AX117" s="202" t="s">
        <v>330</v>
      </c>
      <c r="AY117" s="203"/>
      <c r="AZ117" s="203"/>
      <c r="BA117" s="203"/>
      <c r="BB117" s="203">
        <f t="shared" si="134"/>
        <v>0</v>
      </c>
      <c r="BC117" s="203">
        <f t="shared" si="135"/>
        <v>0</v>
      </c>
      <c r="BD117" s="203">
        <v>2191.8600000000006</v>
      </c>
      <c r="BE117" s="203"/>
      <c r="BF117" s="203"/>
      <c r="BG117" s="203">
        <f t="shared" si="136"/>
        <v>0</v>
      </c>
      <c r="BH117" s="203">
        <v>300</v>
      </c>
      <c r="BI117" s="203">
        <f>300+45</f>
        <v>345</v>
      </c>
      <c r="BJ117" s="203">
        <f t="shared" si="137"/>
        <v>45</v>
      </c>
      <c r="BK117" s="150">
        <f t="shared" si="148"/>
        <v>6334.211988</v>
      </c>
      <c r="BL117" s="147"/>
      <c r="BM117" s="144">
        <f t="shared" si="139"/>
        <v>0</v>
      </c>
      <c r="BN117" s="146">
        <f t="shared" si="140"/>
        <v>0</v>
      </c>
      <c r="BO117" s="147"/>
      <c r="BP117" s="147"/>
      <c r="BQ117" s="147"/>
      <c r="BR117" s="147"/>
      <c r="BS117" s="147"/>
      <c r="BT117" s="147"/>
      <c r="BU117" s="148"/>
      <c r="BV117" s="148"/>
      <c r="BW117" s="148"/>
      <c r="BX117" s="148"/>
      <c r="BY117" s="148"/>
      <c r="BZ117" s="148"/>
      <c r="CA117" s="66"/>
    </row>
    <row r="118" spans="1:79" s="56" customFormat="1" ht="213" customHeight="1">
      <c r="A118" s="57">
        <f t="shared" si="141"/>
        <v>28</v>
      </c>
      <c r="B118" s="58" t="s">
        <v>226</v>
      </c>
      <c r="C118" s="59">
        <v>345</v>
      </c>
      <c r="D118" s="60">
        <f t="shared" ref="D118:D120" si="149">+E118+F118</f>
        <v>270</v>
      </c>
      <c r="E118" s="59">
        <v>270</v>
      </c>
      <c r="F118" s="59"/>
      <c r="G118" s="45">
        <f t="shared" si="124"/>
        <v>9154</v>
      </c>
      <c r="H118" s="45">
        <f t="shared" si="125"/>
        <v>12963</v>
      </c>
      <c r="I118" s="45">
        <f t="shared" si="126"/>
        <v>8712</v>
      </c>
      <c r="J118" s="61"/>
      <c r="K118" s="61">
        <v>1300</v>
      </c>
      <c r="L118" s="61"/>
      <c r="M118" s="61">
        <v>7412</v>
      </c>
      <c r="N118" s="61"/>
      <c r="O118" s="61">
        <v>221</v>
      </c>
      <c r="P118" s="61"/>
      <c r="Q118" s="45">
        <f t="shared" si="127"/>
        <v>4030</v>
      </c>
      <c r="R118" s="61"/>
      <c r="S118" s="61">
        <v>130</v>
      </c>
      <c r="T118" s="61"/>
      <c r="U118" s="61">
        <v>900</v>
      </c>
      <c r="V118" s="61"/>
      <c r="W118" s="61">
        <v>3000</v>
      </c>
      <c r="X118" s="45">
        <f t="shared" si="128"/>
        <v>3809</v>
      </c>
      <c r="Y118" s="61">
        <v>800</v>
      </c>
      <c r="Z118" s="61"/>
      <c r="AA118" s="61"/>
      <c r="AB118" s="61"/>
      <c r="AC118" s="61">
        <v>3000</v>
      </c>
      <c r="AD118" s="61">
        <v>9</v>
      </c>
      <c r="AE118" s="45">
        <f t="shared" si="129"/>
        <v>221</v>
      </c>
      <c r="AF118" s="46">
        <f t="shared" si="130"/>
        <v>82801</v>
      </c>
      <c r="AG118" s="61" t="s">
        <v>185</v>
      </c>
      <c r="AH118" s="61">
        <v>59599</v>
      </c>
      <c r="AI118" s="61"/>
      <c r="AJ118" s="61">
        <v>12498</v>
      </c>
      <c r="AK118" s="61"/>
      <c r="AL118" s="61">
        <v>5830</v>
      </c>
      <c r="AM118" s="61"/>
      <c r="AN118" s="61"/>
      <c r="AO118" s="61">
        <v>4874</v>
      </c>
      <c r="AP118" s="63">
        <f t="shared" si="145"/>
        <v>0.11055422035965749</v>
      </c>
      <c r="AQ118" s="63">
        <v>0.13</v>
      </c>
      <c r="AR118" s="144">
        <f t="shared" si="147"/>
        <v>-73647</v>
      </c>
      <c r="AS118" s="151"/>
      <c r="AT118" s="151">
        <v>73868</v>
      </c>
      <c r="AU118" s="145">
        <v>60530</v>
      </c>
      <c r="AV118" s="145">
        <f t="shared" si="133"/>
        <v>13338</v>
      </c>
      <c r="AW118" s="204" t="s">
        <v>331</v>
      </c>
      <c r="AX118" s="204" t="s">
        <v>332</v>
      </c>
      <c r="AY118" s="203"/>
      <c r="AZ118" s="203"/>
      <c r="BA118" s="203"/>
      <c r="BB118" s="203">
        <f t="shared" si="134"/>
        <v>0</v>
      </c>
      <c r="BC118" s="203">
        <f t="shared" si="135"/>
        <v>0</v>
      </c>
      <c r="BD118" s="203">
        <v>118.79999999999563</v>
      </c>
      <c r="BE118" s="203"/>
      <c r="BF118" s="203"/>
      <c r="BG118" s="203">
        <f t="shared" si="136"/>
        <v>0</v>
      </c>
      <c r="BH118" s="203">
        <f t="shared" ref="BH118:BI118" si="150">270+75</f>
        <v>345</v>
      </c>
      <c r="BI118" s="203">
        <f t="shared" si="150"/>
        <v>345</v>
      </c>
      <c r="BJ118" s="203">
        <f t="shared" si="137"/>
        <v>0</v>
      </c>
      <c r="BK118" s="150">
        <f t="shared" si="148"/>
        <v>0</v>
      </c>
      <c r="BL118" s="147"/>
      <c r="BM118" s="144">
        <f t="shared" si="139"/>
        <v>0</v>
      </c>
      <c r="BN118" s="146">
        <f t="shared" si="140"/>
        <v>0</v>
      </c>
      <c r="BO118" s="147"/>
      <c r="BP118" s="147"/>
      <c r="BQ118" s="147"/>
      <c r="BR118" s="147"/>
      <c r="BS118" s="147"/>
      <c r="BT118" s="147"/>
      <c r="BU118" s="148"/>
      <c r="BV118" s="148"/>
      <c r="BW118" s="148"/>
      <c r="BX118" s="148"/>
      <c r="BY118" s="148"/>
      <c r="BZ118" s="148"/>
      <c r="CA118" s="66"/>
    </row>
    <row r="119" spans="1:79" s="56" customFormat="1" ht="36.75" customHeight="1">
      <c r="A119" s="57">
        <f t="shared" si="141"/>
        <v>29</v>
      </c>
      <c r="B119" s="58" t="s">
        <v>227</v>
      </c>
      <c r="C119" s="59">
        <v>83</v>
      </c>
      <c r="D119" s="60">
        <f t="shared" si="149"/>
        <v>83</v>
      </c>
      <c r="E119" s="59">
        <v>73</v>
      </c>
      <c r="F119" s="59">
        <v>10</v>
      </c>
      <c r="G119" s="45">
        <f t="shared" si="124"/>
        <v>1314</v>
      </c>
      <c r="H119" s="45">
        <f t="shared" si="125"/>
        <v>3400</v>
      </c>
      <c r="I119" s="45">
        <f t="shared" si="126"/>
        <v>1300</v>
      </c>
      <c r="J119" s="61"/>
      <c r="K119" s="61">
        <v>1300</v>
      </c>
      <c r="L119" s="61"/>
      <c r="M119" s="61"/>
      <c r="N119" s="61"/>
      <c r="O119" s="61"/>
      <c r="P119" s="61"/>
      <c r="Q119" s="45">
        <f t="shared" si="127"/>
        <v>2100</v>
      </c>
      <c r="R119" s="61">
        <v>50</v>
      </c>
      <c r="S119" s="61"/>
      <c r="T119" s="61"/>
      <c r="U119" s="61"/>
      <c r="V119" s="61"/>
      <c r="W119" s="61">
        <v>2050</v>
      </c>
      <c r="X119" s="45">
        <f t="shared" si="128"/>
        <v>2086</v>
      </c>
      <c r="Y119" s="61"/>
      <c r="Z119" s="61">
        <v>20</v>
      </c>
      <c r="AA119" s="61">
        <v>6</v>
      </c>
      <c r="AB119" s="61"/>
      <c r="AC119" s="61">
        <v>2059</v>
      </c>
      <c r="AD119" s="61">
        <v>1</v>
      </c>
      <c r="AE119" s="45">
        <f t="shared" si="129"/>
        <v>14</v>
      </c>
      <c r="AF119" s="46">
        <f t="shared" si="130"/>
        <v>17414</v>
      </c>
      <c r="AG119" s="61" t="s">
        <v>185</v>
      </c>
      <c r="AH119" s="61">
        <v>12092</v>
      </c>
      <c r="AI119" s="61"/>
      <c r="AJ119" s="61">
        <v>1850</v>
      </c>
      <c r="AK119" s="61"/>
      <c r="AL119" s="61">
        <v>1300</v>
      </c>
      <c r="AM119" s="61"/>
      <c r="AN119" s="61"/>
      <c r="AO119" s="61">
        <v>2172</v>
      </c>
      <c r="AP119" s="63">
        <f t="shared" si="145"/>
        <v>7.5456529229355696E-2</v>
      </c>
      <c r="AQ119" s="63">
        <v>0.28000000000000003</v>
      </c>
      <c r="AR119" s="144">
        <f t="shared" si="147"/>
        <v>-16100</v>
      </c>
      <c r="AS119" s="151">
        <v>16100</v>
      </c>
      <c r="AT119" s="151">
        <v>16100</v>
      </c>
      <c r="AU119" s="145">
        <v>8880</v>
      </c>
      <c r="AV119" s="145">
        <f t="shared" si="133"/>
        <v>7220</v>
      </c>
      <c r="AW119" s="204" t="s">
        <v>333</v>
      </c>
      <c r="AX119" s="202"/>
      <c r="AY119" s="203"/>
      <c r="AZ119" s="203"/>
      <c r="BA119" s="203"/>
      <c r="BB119" s="203">
        <f t="shared" si="134"/>
        <v>0</v>
      </c>
      <c r="BC119" s="203">
        <f t="shared" si="135"/>
        <v>0</v>
      </c>
      <c r="BD119" s="203"/>
      <c r="BE119" s="203"/>
      <c r="BF119" s="203"/>
      <c r="BG119" s="203">
        <f t="shared" si="136"/>
        <v>0</v>
      </c>
      <c r="BH119" s="203">
        <v>50</v>
      </c>
      <c r="BI119" s="203">
        <f>73+10</f>
        <v>83</v>
      </c>
      <c r="BJ119" s="203">
        <f t="shared" si="137"/>
        <v>33</v>
      </c>
      <c r="BK119" s="150">
        <f t="shared" si="148"/>
        <v>4645.0887911999998</v>
      </c>
      <c r="BL119" s="147"/>
      <c r="BM119" s="144">
        <f t="shared" si="139"/>
        <v>0</v>
      </c>
      <c r="BN119" s="146">
        <f t="shared" si="140"/>
        <v>0</v>
      </c>
      <c r="BO119" s="147"/>
      <c r="BP119" s="147"/>
      <c r="BQ119" s="147"/>
      <c r="BR119" s="147"/>
      <c r="BS119" s="147"/>
      <c r="BT119" s="147"/>
      <c r="BU119" s="148"/>
      <c r="BV119" s="148"/>
      <c r="BW119" s="148"/>
      <c r="BX119" s="148"/>
      <c r="BY119" s="148"/>
      <c r="BZ119" s="148"/>
      <c r="CA119" s="66"/>
    </row>
    <row r="120" spans="1:79" s="56" customFormat="1" ht="36.75" customHeight="1">
      <c r="A120" s="57">
        <f t="shared" si="141"/>
        <v>30</v>
      </c>
      <c r="B120" s="58" t="s">
        <v>228</v>
      </c>
      <c r="C120" s="59">
        <v>85</v>
      </c>
      <c r="D120" s="60">
        <f t="shared" si="149"/>
        <v>25</v>
      </c>
      <c r="E120" s="59">
        <v>10</v>
      </c>
      <c r="F120" s="59">
        <v>15</v>
      </c>
      <c r="G120" s="45">
        <f t="shared" si="124"/>
        <v>1500</v>
      </c>
      <c r="H120" s="45">
        <f t="shared" si="125"/>
        <v>4750</v>
      </c>
      <c r="I120" s="45">
        <f t="shared" si="126"/>
        <v>1500</v>
      </c>
      <c r="J120" s="61"/>
      <c r="K120" s="61">
        <v>1500</v>
      </c>
      <c r="L120" s="61"/>
      <c r="M120" s="61"/>
      <c r="N120" s="61"/>
      <c r="O120" s="61"/>
      <c r="P120" s="61"/>
      <c r="Q120" s="45">
        <f t="shared" si="127"/>
        <v>3250</v>
      </c>
      <c r="R120" s="61"/>
      <c r="S120" s="61"/>
      <c r="T120" s="61"/>
      <c r="U120" s="61"/>
      <c r="V120" s="61"/>
      <c r="W120" s="61">
        <v>3250</v>
      </c>
      <c r="X120" s="45">
        <f t="shared" si="128"/>
        <v>3250</v>
      </c>
      <c r="Y120" s="61"/>
      <c r="Z120" s="61"/>
      <c r="AA120" s="61"/>
      <c r="AB120" s="61"/>
      <c r="AC120" s="61">
        <v>3250</v>
      </c>
      <c r="AD120" s="61"/>
      <c r="AE120" s="45">
        <f t="shared" si="129"/>
        <v>0</v>
      </c>
      <c r="AF120" s="46">
        <f t="shared" si="130"/>
        <v>14687</v>
      </c>
      <c r="AG120" s="61" t="s">
        <v>185</v>
      </c>
      <c r="AH120" s="61">
        <v>10345</v>
      </c>
      <c r="AI120" s="61"/>
      <c r="AJ120" s="61">
        <v>1463</v>
      </c>
      <c r="AK120" s="61">
        <v>1054</v>
      </c>
      <c r="AL120" s="61">
        <v>0</v>
      </c>
      <c r="AM120" s="61"/>
      <c r="AN120" s="61"/>
      <c r="AO120" s="61">
        <v>1825</v>
      </c>
      <c r="AP120" s="63">
        <f t="shared" si="145"/>
        <v>0.10213113637911078</v>
      </c>
      <c r="AQ120" s="63">
        <v>0.21</v>
      </c>
      <c r="AR120" s="144">
        <f t="shared" si="147"/>
        <v>-13187</v>
      </c>
      <c r="AS120" s="151">
        <v>17554</v>
      </c>
      <c r="AT120" s="151">
        <v>17554</v>
      </c>
      <c r="AU120" s="145">
        <v>10650</v>
      </c>
      <c r="AV120" s="145">
        <f t="shared" si="133"/>
        <v>6904</v>
      </c>
      <c r="AW120" s="204" t="s">
        <v>334</v>
      </c>
      <c r="AX120" s="202"/>
      <c r="AY120" s="203"/>
      <c r="AZ120" s="203"/>
      <c r="BA120" s="203"/>
      <c r="BB120" s="203">
        <f t="shared" si="134"/>
        <v>0</v>
      </c>
      <c r="BC120" s="203">
        <f t="shared" si="135"/>
        <v>0</v>
      </c>
      <c r="BD120" s="203">
        <v>3.5</v>
      </c>
      <c r="BE120" s="203"/>
      <c r="BF120" s="203"/>
      <c r="BG120" s="203">
        <f t="shared" si="136"/>
        <v>0</v>
      </c>
      <c r="BH120" s="203">
        <v>55</v>
      </c>
      <c r="BI120" s="203">
        <f>70+15</f>
        <v>85</v>
      </c>
      <c r="BJ120" s="203">
        <f t="shared" si="137"/>
        <v>30</v>
      </c>
      <c r="BK120" s="150">
        <f t="shared" si="148"/>
        <v>4222.8079919999991</v>
      </c>
      <c r="BL120" s="147"/>
      <c r="BM120" s="144">
        <f t="shared" si="139"/>
        <v>1037</v>
      </c>
      <c r="BN120" s="146">
        <f t="shared" si="140"/>
        <v>259</v>
      </c>
      <c r="BO120" s="147">
        <v>259</v>
      </c>
      <c r="BP120" s="147"/>
      <c r="BQ120" s="147">
        <v>622</v>
      </c>
      <c r="BR120" s="147">
        <v>156</v>
      </c>
      <c r="BS120" s="147"/>
      <c r="BT120" s="147"/>
      <c r="BU120" s="148">
        <v>0.8</v>
      </c>
      <c r="BV120" s="148"/>
      <c r="BW120" s="148"/>
      <c r="BX120" s="148"/>
      <c r="BY120" s="148">
        <v>8</v>
      </c>
      <c r="BZ120" s="148">
        <v>4</v>
      </c>
      <c r="CA120" s="66"/>
    </row>
    <row r="121" spans="1:79" s="56" customFormat="1" ht="36.75" customHeight="1">
      <c r="A121" s="57">
        <f t="shared" si="141"/>
        <v>31</v>
      </c>
      <c r="B121" s="58" t="s">
        <v>229</v>
      </c>
      <c r="C121" s="59">
        <v>72</v>
      </c>
      <c r="D121" s="60">
        <v>72</v>
      </c>
      <c r="E121" s="59">
        <v>62</v>
      </c>
      <c r="F121" s="59">
        <v>10</v>
      </c>
      <c r="G121" s="45">
        <f t="shared" si="124"/>
        <v>2800</v>
      </c>
      <c r="H121" s="45">
        <f t="shared" si="125"/>
        <v>10300</v>
      </c>
      <c r="I121" s="45">
        <f t="shared" si="126"/>
        <v>2800</v>
      </c>
      <c r="J121" s="61"/>
      <c r="K121" s="61">
        <v>2800</v>
      </c>
      <c r="L121" s="61"/>
      <c r="M121" s="61"/>
      <c r="N121" s="61"/>
      <c r="O121" s="61"/>
      <c r="P121" s="61"/>
      <c r="Q121" s="45">
        <f t="shared" si="127"/>
        <v>7500</v>
      </c>
      <c r="R121" s="61">
        <v>3500</v>
      </c>
      <c r="S121" s="61"/>
      <c r="T121" s="61"/>
      <c r="U121" s="61"/>
      <c r="V121" s="61"/>
      <c r="W121" s="61">
        <v>4000</v>
      </c>
      <c r="X121" s="45">
        <f t="shared" si="128"/>
        <v>7500</v>
      </c>
      <c r="Y121" s="61"/>
      <c r="Z121" s="61">
        <v>2635</v>
      </c>
      <c r="AA121" s="61">
        <v>500</v>
      </c>
      <c r="AB121" s="61"/>
      <c r="AC121" s="61">
        <f>200+4000</f>
        <v>4200</v>
      </c>
      <c r="AD121" s="61">
        <v>165</v>
      </c>
      <c r="AE121" s="45">
        <f t="shared" si="129"/>
        <v>0</v>
      </c>
      <c r="AF121" s="46">
        <f t="shared" si="130"/>
        <v>13500</v>
      </c>
      <c r="AG121" s="61" t="s">
        <v>185</v>
      </c>
      <c r="AH121" s="61">
        <v>9700</v>
      </c>
      <c r="AI121" s="61"/>
      <c r="AJ121" s="61">
        <v>600</v>
      </c>
      <c r="AK121" s="61">
        <v>750</v>
      </c>
      <c r="AL121" s="61">
        <v>400</v>
      </c>
      <c r="AM121" s="61"/>
      <c r="AN121" s="61"/>
      <c r="AO121" s="61">
        <v>2050</v>
      </c>
      <c r="AP121" s="63">
        <f t="shared" si="145"/>
        <v>0.2074074074074074</v>
      </c>
      <c r="AQ121" s="63">
        <v>0.21</v>
      </c>
      <c r="AR121" s="144">
        <f t="shared" si="147"/>
        <v>-10700</v>
      </c>
      <c r="AS121" s="151">
        <v>13661</v>
      </c>
      <c r="AT121" s="151">
        <v>13661</v>
      </c>
      <c r="AU121" s="145">
        <v>9099</v>
      </c>
      <c r="AV121" s="145">
        <f t="shared" si="133"/>
        <v>4562</v>
      </c>
      <c r="AW121" s="204" t="s">
        <v>335</v>
      </c>
      <c r="AX121" s="202"/>
      <c r="AY121" s="203"/>
      <c r="AZ121" s="203"/>
      <c r="BA121" s="203"/>
      <c r="BB121" s="203">
        <f t="shared" si="134"/>
        <v>0</v>
      </c>
      <c r="BC121" s="203">
        <f t="shared" si="135"/>
        <v>0</v>
      </c>
      <c r="BD121" s="203">
        <v>34.800000000001091</v>
      </c>
      <c r="BE121" s="203"/>
      <c r="BF121" s="203"/>
      <c r="BG121" s="203">
        <f t="shared" si="136"/>
        <v>0</v>
      </c>
      <c r="BH121" s="203">
        <v>50</v>
      </c>
      <c r="BI121" s="203">
        <f>62+10</f>
        <v>72</v>
      </c>
      <c r="BJ121" s="203">
        <f t="shared" si="137"/>
        <v>22</v>
      </c>
      <c r="BK121" s="150">
        <f t="shared" si="148"/>
        <v>3096.7258607999997</v>
      </c>
      <c r="BL121" s="147"/>
      <c r="BM121" s="144">
        <f t="shared" si="139"/>
        <v>161</v>
      </c>
      <c r="BN121" s="146">
        <f t="shared" si="140"/>
        <v>16</v>
      </c>
      <c r="BO121" s="147">
        <v>16</v>
      </c>
      <c r="BP121" s="147"/>
      <c r="BQ121" s="147">
        <v>145</v>
      </c>
      <c r="BR121" s="147"/>
      <c r="BS121" s="147"/>
      <c r="BT121" s="147"/>
      <c r="BU121" s="148"/>
      <c r="BV121" s="148"/>
      <c r="BW121" s="148"/>
      <c r="BX121" s="148"/>
      <c r="BY121" s="148"/>
      <c r="BZ121" s="148"/>
      <c r="CA121" s="66"/>
    </row>
    <row r="122" spans="1:79" s="56" customFormat="1" ht="36.75" customHeight="1">
      <c r="A122" s="57">
        <f t="shared" si="141"/>
        <v>32</v>
      </c>
      <c r="B122" s="58" t="s">
        <v>230</v>
      </c>
      <c r="C122" s="59">
        <v>50</v>
      </c>
      <c r="D122" s="60">
        <f t="shared" ref="D122:D129" si="151">+E122+F122</f>
        <v>40</v>
      </c>
      <c r="E122" s="59">
        <v>33</v>
      </c>
      <c r="F122" s="59">
        <v>7</v>
      </c>
      <c r="G122" s="45">
        <f t="shared" si="124"/>
        <v>3600</v>
      </c>
      <c r="H122" s="45">
        <f t="shared" si="125"/>
        <v>3600</v>
      </c>
      <c r="I122" s="45">
        <f t="shared" si="126"/>
        <v>3600</v>
      </c>
      <c r="J122" s="61"/>
      <c r="K122" s="61">
        <v>3600</v>
      </c>
      <c r="L122" s="61"/>
      <c r="M122" s="61"/>
      <c r="N122" s="61"/>
      <c r="O122" s="61"/>
      <c r="P122" s="61"/>
      <c r="Q122" s="45">
        <f t="shared" si="127"/>
        <v>0</v>
      </c>
      <c r="R122" s="61"/>
      <c r="S122" s="61"/>
      <c r="T122" s="61"/>
      <c r="U122" s="61"/>
      <c r="V122" s="61"/>
      <c r="W122" s="61"/>
      <c r="X122" s="45">
        <f t="shared" si="128"/>
        <v>0</v>
      </c>
      <c r="Y122" s="61"/>
      <c r="Z122" s="61"/>
      <c r="AA122" s="61"/>
      <c r="AB122" s="61"/>
      <c r="AC122" s="61"/>
      <c r="AD122" s="61"/>
      <c r="AE122" s="45">
        <f t="shared" si="129"/>
        <v>0</v>
      </c>
      <c r="AF122" s="46">
        <f t="shared" si="130"/>
        <v>14300</v>
      </c>
      <c r="AG122" s="61" t="s">
        <v>185</v>
      </c>
      <c r="AH122" s="61">
        <v>6970</v>
      </c>
      <c r="AI122" s="61"/>
      <c r="AJ122" s="61">
        <v>930</v>
      </c>
      <c r="AK122" s="61"/>
      <c r="AL122" s="61">
        <v>3400</v>
      </c>
      <c r="AM122" s="61"/>
      <c r="AN122" s="61"/>
      <c r="AO122" s="61">
        <v>3000</v>
      </c>
      <c r="AP122" s="63">
        <f t="shared" si="145"/>
        <v>0.25174825174825177</v>
      </c>
      <c r="AQ122" s="63">
        <v>0.28000000000000003</v>
      </c>
      <c r="AR122" s="144">
        <f t="shared" si="147"/>
        <v>-10700</v>
      </c>
      <c r="AS122" s="151">
        <v>10700</v>
      </c>
      <c r="AT122" s="151">
        <v>10700</v>
      </c>
      <c r="AU122" s="145">
        <v>8565</v>
      </c>
      <c r="AV122" s="145">
        <f t="shared" si="133"/>
        <v>2135</v>
      </c>
      <c r="AW122" s="204" t="s">
        <v>336</v>
      </c>
      <c r="AX122" s="202"/>
      <c r="AY122" s="203"/>
      <c r="AZ122" s="203"/>
      <c r="BA122" s="203"/>
      <c r="BB122" s="203">
        <f t="shared" si="134"/>
        <v>0</v>
      </c>
      <c r="BC122" s="203">
        <f t="shared" si="135"/>
        <v>0</v>
      </c>
      <c r="BD122" s="203">
        <v>0</v>
      </c>
      <c r="BE122" s="203">
        <v>1320</v>
      </c>
      <c r="BF122" s="203" t="s">
        <v>185</v>
      </c>
      <c r="BG122" s="203" t="e">
        <f t="shared" si="136"/>
        <v>#VALUE!</v>
      </c>
      <c r="BH122" s="203">
        <v>40</v>
      </c>
      <c r="BI122" s="203">
        <f>40+10</f>
        <v>50</v>
      </c>
      <c r="BJ122" s="203">
        <f t="shared" si="137"/>
        <v>10</v>
      </c>
      <c r="BK122" s="150">
        <f t="shared" si="148"/>
        <v>1407.6026639999998</v>
      </c>
      <c r="BL122" s="147"/>
      <c r="BM122" s="144">
        <f t="shared" si="139"/>
        <v>0</v>
      </c>
      <c r="BN122" s="146">
        <f t="shared" si="140"/>
        <v>0</v>
      </c>
      <c r="BO122" s="147">
        <v>0</v>
      </c>
      <c r="BP122" s="147"/>
      <c r="BQ122" s="147">
        <v>0</v>
      </c>
      <c r="BR122" s="147">
        <v>0</v>
      </c>
      <c r="BS122" s="147">
        <v>0</v>
      </c>
      <c r="BT122" s="147">
        <v>0</v>
      </c>
      <c r="BU122" s="148"/>
      <c r="BV122" s="148"/>
      <c r="BW122" s="148"/>
      <c r="BX122" s="148"/>
      <c r="BY122" s="148"/>
      <c r="BZ122" s="148"/>
      <c r="CA122" s="66"/>
    </row>
    <row r="123" spans="1:79" s="56" customFormat="1" ht="36.75" customHeight="1">
      <c r="A123" s="57">
        <f t="shared" si="141"/>
        <v>33</v>
      </c>
      <c r="B123" s="58" t="s">
        <v>231</v>
      </c>
      <c r="C123" s="59">
        <v>300</v>
      </c>
      <c r="D123" s="60">
        <f t="shared" si="151"/>
        <v>300</v>
      </c>
      <c r="E123" s="59">
        <v>250</v>
      </c>
      <c r="F123" s="59">
        <v>50</v>
      </c>
      <c r="G123" s="45">
        <f t="shared" si="124"/>
        <v>9500</v>
      </c>
      <c r="H123" s="45">
        <f t="shared" si="125"/>
        <v>9906</v>
      </c>
      <c r="I123" s="45">
        <f t="shared" si="126"/>
        <v>9336</v>
      </c>
      <c r="J123" s="61"/>
      <c r="K123" s="61">
        <v>9336</v>
      </c>
      <c r="L123" s="61"/>
      <c r="M123" s="61"/>
      <c r="N123" s="61"/>
      <c r="O123" s="61"/>
      <c r="P123" s="61">
        <v>70</v>
      </c>
      <c r="Q123" s="45">
        <f t="shared" si="127"/>
        <v>500</v>
      </c>
      <c r="R123" s="61">
        <v>500</v>
      </c>
      <c r="S123" s="61"/>
      <c r="T123" s="61"/>
      <c r="U123" s="61"/>
      <c r="V123" s="61"/>
      <c r="W123" s="61"/>
      <c r="X123" s="45">
        <f t="shared" si="128"/>
        <v>406</v>
      </c>
      <c r="Y123" s="61"/>
      <c r="Z123" s="61">
        <v>220</v>
      </c>
      <c r="AA123" s="61">
        <v>115</v>
      </c>
      <c r="AB123" s="61"/>
      <c r="AC123" s="61">
        <v>65</v>
      </c>
      <c r="AD123" s="61">
        <v>6</v>
      </c>
      <c r="AE123" s="45">
        <f t="shared" si="129"/>
        <v>94</v>
      </c>
      <c r="AF123" s="46">
        <f t="shared" si="130"/>
        <v>63466</v>
      </c>
      <c r="AG123" s="61" t="s">
        <v>185</v>
      </c>
      <c r="AH123" s="61">
        <v>37000</v>
      </c>
      <c r="AI123" s="61"/>
      <c r="AJ123" s="61">
        <v>24200</v>
      </c>
      <c r="AK123" s="61"/>
      <c r="AL123" s="61">
        <v>1466</v>
      </c>
      <c r="AM123" s="61"/>
      <c r="AN123" s="61"/>
      <c r="AO123" s="61">
        <v>800</v>
      </c>
      <c r="AP123" s="63">
        <f t="shared" si="145"/>
        <v>0.14968644628620048</v>
      </c>
      <c r="AQ123" s="63">
        <v>0.23</v>
      </c>
      <c r="AR123" s="144">
        <f t="shared" si="147"/>
        <v>-53966</v>
      </c>
      <c r="AS123" s="151">
        <v>65266</v>
      </c>
      <c r="AT123" s="151">
        <v>66500</v>
      </c>
      <c r="AU123" s="145">
        <v>41630</v>
      </c>
      <c r="AV123" s="145">
        <f t="shared" si="133"/>
        <v>24870</v>
      </c>
      <c r="AW123" s="204" t="s">
        <v>337</v>
      </c>
      <c r="AX123" s="202" t="s">
        <v>338</v>
      </c>
      <c r="AY123" s="177"/>
      <c r="AZ123" s="203"/>
      <c r="BA123" s="203"/>
      <c r="BB123" s="177">
        <f t="shared" si="134"/>
        <v>0</v>
      </c>
      <c r="BC123" s="177">
        <f t="shared" si="135"/>
        <v>0</v>
      </c>
      <c r="BD123" s="177">
        <v>-0.41200000000026193</v>
      </c>
      <c r="BE123" s="177"/>
      <c r="BF123" s="177"/>
      <c r="BG123" s="203">
        <f t="shared" si="136"/>
        <v>0.41200000000026193</v>
      </c>
      <c r="BH123" s="203">
        <v>200</v>
      </c>
      <c r="BI123" s="203">
        <f>250+50</f>
        <v>300</v>
      </c>
      <c r="BJ123" s="203">
        <f t="shared" si="137"/>
        <v>100</v>
      </c>
      <c r="BK123" s="150">
        <f t="shared" si="148"/>
        <v>14076.02664</v>
      </c>
      <c r="BL123" s="150">
        <f>28300-2000</f>
        <v>26300</v>
      </c>
      <c r="BM123" s="144">
        <f t="shared" si="139"/>
        <v>5000</v>
      </c>
      <c r="BN123" s="146">
        <f t="shared" si="140"/>
        <v>500</v>
      </c>
      <c r="BO123" s="147">
        <v>500</v>
      </c>
      <c r="BP123" s="147"/>
      <c r="BQ123" s="147">
        <v>3500</v>
      </c>
      <c r="BR123" s="147">
        <v>1000</v>
      </c>
      <c r="BS123" s="147"/>
      <c r="BT123" s="147"/>
      <c r="BU123" s="148"/>
      <c r="BV123" s="148"/>
      <c r="BW123" s="148"/>
      <c r="BX123" s="148"/>
      <c r="BY123" s="148"/>
      <c r="BZ123" s="148"/>
      <c r="CA123" s="66"/>
    </row>
    <row r="124" spans="1:79" s="56" customFormat="1" ht="36.75" customHeight="1">
      <c r="A124" s="57">
        <f t="shared" si="141"/>
        <v>34</v>
      </c>
      <c r="B124" s="58" t="s">
        <v>232</v>
      </c>
      <c r="C124" s="59">
        <v>67</v>
      </c>
      <c r="D124" s="60">
        <f t="shared" si="151"/>
        <v>77</v>
      </c>
      <c r="E124" s="59">
        <v>67</v>
      </c>
      <c r="F124" s="59">
        <v>10</v>
      </c>
      <c r="G124" s="45">
        <f t="shared" si="124"/>
        <v>2000</v>
      </c>
      <c r="H124" s="45">
        <f t="shared" si="125"/>
        <v>2000</v>
      </c>
      <c r="I124" s="45">
        <f t="shared" si="126"/>
        <v>2000</v>
      </c>
      <c r="J124" s="61"/>
      <c r="K124" s="61">
        <v>2000</v>
      </c>
      <c r="L124" s="61"/>
      <c r="M124" s="61"/>
      <c r="N124" s="61"/>
      <c r="O124" s="61"/>
      <c r="P124" s="61"/>
      <c r="Q124" s="45">
        <f t="shared" si="127"/>
        <v>0</v>
      </c>
      <c r="R124" s="61"/>
      <c r="S124" s="61"/>
      <c r="T124" s="61"/>
      <c r="U124" s="61"/>
      <c r="V124" s="61"/>
      <c r="W124" s="61"/>
      <c r="X124" s="45">
        <f t="shared" si="128"/>
        <v>0</v>
      </c>
      <c r="Y124" s="61"/>
      <c r="Z124" s="61"/>
      <c r="AA124" s="61"/>
      <c r="AB124" s="61"/>
      <c r="AC124" s="61"/>
      <c r="AD124" s="61"/>
      <c r="AE124" s="45">
        <f t="shared" si="129"/>
        <v>0</v>
      </c>
      <c r="AF124" s="46">
        <f t="shared" si="130"/>
        <v>17550</v>
      </c>
      <c r="AG124" s="61" t="s">
        <v>185</v>
      </c>
      <c r="AH124" s="61">
        <v>11400</v>
      </c>
      <c r="AI124" s="61"/>
      <c r="AJ124" s="61">
        <v>1400</v>
      </c>
      <c r="AK124" s="61"/>
      <c r="AL124" s="61">
        <v>3750</v>
      </c>
      <c r="AM124" s="61"/>
      <c r="AN124" s="61"/>
      <c r="AO124" s="61">
        <v>1000</v>
      </c>
      <c r="AP124" s="63">
        <f t="shared" si="145"/>
        <v>0.11396011396011396</v>
      </c>
      <c r="AQ124" s="63">
        <v>0.16</v>
      </c>
      <c r="AR124" s="144">
        <f t="shared" si="147"/>
        <v>-15550</v>
      </c>
      <c r="AS124" s="151"/>
      <c r="AT124" s="151">
        <v>14900</v>
      </c>
      <c r="AU124" s="145">
        <v>9152</v>
      </c>
      <c r="AV124" s="145">
        <f t="shared" si="133"/>
        <v>5748</v>
      </c>
      <c r="AW124" s="204" t="s">
        <v>339</v>
      </c>
      <c r="AX124" s="204" t="s">
        <v>340</v>
      </c>
      <c r="AY124" s="203"/>
      <c r="AZ124" s="203"/>
      <c r="BA124" s="203"/>
      <c r="BB124" s="203">
        <f t="shared" si="134"/>
        <v>0</v>
      </c>
      <c r="BC124" s="203">
        <f t="shared" si="135"/>
        <v>0</v>
      </c>
      <c r="BD124" s="203">
        <v>0</v>
      </c>
      <c r="BE124" s="203"/>
      <c r="BF124" s="203"/>
      <c r="BG124" s="203">
        <f t="shared" si="136"/>
        <v>0</v>
      </c>
      <c r="BH124" s="203">
        <v>52</v>
      </c>
      <c r="BI124" s="203">
        <f>67+10</f>
        <v>77</v>
      </c>
      <c r="BJ124" s="203">
        <f t="shared" si="137"/>
        <v>25</v>
      </c>
      <c r="BK124" s="150">
        <f t="shared" si="148"/>
        <v>3519.00666</v>
      </c>
      <c r="BL124" s="147"/>
      <c r="BM124" s="144">
        <f t="shared" si="139"/>
        <v>0</v>
      </c>
      <c r="BN124" s="146">
        <f t="shared" si="140"/>
        <v>0</v>
      </c>
      <c r="BO124" s="147"/>
      <c r="BP124" s="147"/>
      <c r="BQ124" s="147"/>
      <c r="BR124" s="147"/>
      <c r="BS124" s="147"/>
      <c r="BT124" s="147"/>
      <c r="BU124" s="148"/>
      <c r="BV124" s="148"/>
      <c r="BW124" s="148"/>
      <c r="BX124" s="148"/>
      <c r="BY124" s="148"/>
      <c r="BZ124" s="148"/>
      <c r="CA124" s="66"/>
    </row>
    <row r="125" spans="1:79" s="56" customFormat="1" ht="27" customHeight="1">
      <c r="A125" s="57">
        <f t="shared" si="141"/>
        <v>35</v>
      </c>
      <c r="B125" s="58" t="s">
        <v>233</v>
      </c>
      <c r="C125" s="59">
        <v>118</v>
      </c>
      <c r="D125" s="60">
        <f t="shared" si="151"/>
        <v>103</v>
      </c>
      <c r="E125" s="59">
        <v>95</v>
      </c>
      <c r="F125" s="59">
        <v>8</v>
      </c>
      <c r="G125" s="45">
        <f t="shared" si="124"/>
        <v>26395</v>
      </c>
      <c r="H125" s="45">
        <f t="shared" si="125"/>
        <v>26395</v>
      </c>
      <c r="I125" s="45">
        <f t="shared" si="126"/>
        <v>26300</v>
      </c>
      <c r="J125" s="61"/>
      <c r="K125" s="61">
        <v>26300</v>
      </c>
      <c r="L125" s="61"/>
      <c r="M125" s="61"/>
      <c r="N125" s="61"/>
      <c r="O125" s="61"/>
      <c r="P125" s="61">
        <v>95</v>
      </c>
      <c r="Q125" s="45">
        <f t="shared" si="127"/>
        <v>0</v>
      </c>
      <c r="R125" s="61"/>
      <c r="S125" s="61"/>
      <c r="T125" s="61"/>
      <c r="U125" s="61"/>
      <c r="V125" s="61"/>
      <c r="W125" s="61"/>
      <c r="X125" s="45">
        <f t="shared" si="128"/>
        <v>0</v>
      </c>
      <c r="Y125" s="61"/>
      <c r="Z125" s="61"/>
      <c r="AA125" s="61"/>
      <c r="AB125" s="61"/>
      <c r="AC125" s="61"/>
      <c r="AD125" s="61"/>
      <c r="AE125" s="45">
        <f t="shared" si="129"/>
        <v>0</v>
      </c>
      <c r="AF125" s="46">
        <f t="shared" si="130"/>
        <v>44052</v>
      </c>
      <c r="AG125" s="61" t="s">
        <v>185</v>
      </c>
      <c r="AH125" s="61">
        <f>18500+800</f>
        <v>19300</v>
      </c>
      <c r="AI125" s="61"/>
      <c r="AJ125" s="61">
        <v>10000</v>
      </c>
      <c r="AK125" s="61"/>
      <c r="AL125" s="61">
        <v>11000</v>
      </c>
      <c r="AM125" s="61"/>
      <c r="AN125" s="61"/>
      <c r="AO125" s="61">
        <v>3752</v>
      </c>
      <c r="AP125" s="63">
        <f t="shared" si="145"/>
        <v>0.59917824389358032</v>
      </c>
      <c r="AQ125" s="63">
        <v>0.42</v>
      </c>
      <c r="AR125" s="144">
        <f t="shared" si="147"/>
        <v>-17657</v>
      </c>
      <c r="AS125" s="151"/>
      <c r="AT125" s="151">
        <v>17657</v>
      </c>
      <c r="AU125" s="145">
        <v>16433</v>
      </c>
      <c r="AV125" s="145">
        <f t="shared" si="133"/>
        <v>1224</v>
      </c>
      <c r="AW125" s="147" t="s">
        <v>341</v>
      </c>
      <c r="AX125" s="202"/>
      <c r="AY125" s="203"/>
      <c r="AZ125" s="203"/>
      <c r="BA125" s="203"/>
      <c r="BB125" s="203">
        <f t="shared" si="134"/>
        <v>0</v>
      </c>
      <c r="BC125" s="203">
        <f t="shared" si="135"/>
        <v>0</v>
      </c>
      <c r="BD125" s="203"/>
      <c r="BE125" s="203">
        <v>7853</v>
      </c>
      <c r="BF125" s="203" t="s">
        <v>185</v>
      </c>
      <c r="BG125" s="203" t="e">
        <f t="shared" si="136"/>
        <v>#VALUE!</v>
      </c>
      <c r="BH125" s="203">
        <v>100</v>
      </c>
      <c r="BI125" s="203">
        <f>110+8</f>
        <v>118</v>
      </c>
      <c r="BJ125" s="203">
        <f t="shared" si="137"/>
        <v>18</v>
      </c>
      <c r="BK125" s="150">
        <f t="shared" si="148"/>
        <v>2533.6847951999998</v>
      </c>
      <c r="BL125" s="147"/>
      <c r="BM125" s="144">
        <f t="shared" si="139"/>
        <v>0</v>
      </c>
      <c r="BN125" s="146">
        <f t="shared" si="140"/>
        <v>0</v>
      </c>
      <c r="BO125" s="147"/>
      <c r="BP125" s="147"/>
      <c r="BQ125" s="147"/>
      <c r="BR125" s="147"/>
      <c r="BS125" s="147"/>
      <c r="BT125" s="147"/>
      <c r="BU125" s="148"/>
      <c r="BV125" s="148"/>
      <c r="BW125" s="148"/>
      <c r="BX125" s="148"/>
      <c r="BY125" s="148"/>
      <c r="BZ125" s="148"/>
      <c r="CA125" s="66"/>
    </row>
    <row r="126" spans="1:79" s="56" customFormat="1" ht="27" customHeight="1">
      <c r="A126" s="57">
        <f t="shared" si="141"/>
        <v>36</v>
      </c>
      <c r="B126" s="58" t="s">
        <v>234</v>
      </c>
      <c r="C126" s="59">
        <v>93</v>
      </c>
      <c r="D126" s="60">
        <f t="shared" si="151"/>
        <v>71</v>
      </c>
      <c r="E126" s="59">
        <v>35</v>
      </c>
      <c r="F126" s="59">
        <v>36</v>
      </c>
      <c r="G126" s="45">
        <f t="shared" si="124"/>
        <v>958</v>
      </c>
      <c r="H126" s="45">
        <f t="shared" si="125"/>
        <v>3448</v>
      </c>
      <c r="I126" s="45">
        <f t="shared" si="126"/>
        <v>900</v>
      </c>
      <c r="J126" s="61"/>
      <c r="K126" s="61"/>
      <c r="L126" s="61"/>
      <c r="M126" s="61">
        <v>900</v>
      </c>
      <c r="N126" s="61"/>
      <c r="O126" s="61"/>
      <c r="P126" s="61">
        <v>48</v>
      </c>
      <c r="Q126" s="45">
        <f t="shared" si="127"/>
        <v>2500</v>
      </c>
      <c r="R126" s="61"/>
      <c r="S126" s="61"/>
      <c r="T126" s="61"/>
      <c r="U126" s="61"/>
      <c r="V126" s="61"/>
      <c r="W126" s="61">
        <v>2500</v>
      </c>
      <c r="X126" s="45">
        <f t="shared" si="128"/>
        <v>2490</v>
      </c>
      <c r="Y126" s="61">
        <v>2145</v>
      </c>
      <c r="Z126" s="61">
        <v>280</v>
      </c>
      <c r="AA126" s="61"/>
      <c r="AB126" s="61"/>
      <c r="AC126" s="61">
        <v>63</v>
      </c>
      <c r="AD126" s="61">
        <v>2</v>
      </c>
      <c r="AE126" s="45">
        <f t="shared" si="129"/>
        <v>10</v>
      </c>
      <c r="AF126" s="46">
        <f t="shared" si="130"/>
        <v>11707</v>
      </c>
      <c r="AG126" s="61"/>
      <c r="AH126" s="61">
        <v>11084</v>
      </c>
      <c r="AI126" s="61"/>
      <c r="AJ126" s="61">
        <v>540</v>
      </c>
      <c r="AK126" s="61"/>
      <c r="AL126" s="61">
        <v>20</v>
      </c>
      <c r="AM126" s="61"/>
      <c r="AN126" s="61"/>
      <c r="AO126" s="61">
        <v>63</v>
      </c>
      <c r="AP126" s="63">
        <f t="shared" si="145"/>
        <v>8.1831382933287775E-2</v>
      </c>
      <c r="AQ126" s="63">
        <v>0.12</v>
      </c>
      <c r="AR126" s="144">
        <f t="shared" si="147"/>
        <v>-10749</v>
      </c>
      <c r="AS126" s="151"/>
      <c r="AT126" s="151"/>
      <c r="AU126" s="145"/>
      <c r="AV126" s="145"/>
      <c r="AW126" s="147"/>
      <c r="AX126" s="202"/>
      <c r="AY126" s="203"/>
      <c r="AZ126" s="203"/>
      <c r="BA126" s="203"/>
      <c r="BB126" s="203"/>
      <c r="BC126" s="203"/>
      <c r="BD126" s="203"/>
      <c r="BE126" s="203"/>
      <c r="BF126" s="203"/>
      <c r="BG126" s="203"/>
      <c r="BH126" s="203"/>
      <c r="BI126" s="203"/>
      <c r="BJ126" s="203"/>
      <c r="BK126" s="150"/>
      <c r="BL126" s="147"/>
      <c r="BM126" s="144">
        <f t="shared" si="139"/>
        <v>0</v>
      </c>
      <c r="BN126" s="146">
        <f t="shared" si="140"/>
        <v>0</v>
      </c>
      <c r="BO126" s="147"/>
      <c r="BP126" s="147"/>
      <c r="BQ126" s="147"/>
      <c r="BR126" s="147"/>
      <c r="BS126" s="147"/>
      <c r="BT126" s="147"/>
      <c r="BU126" s="148"/>
      <c r="BV126" s="148"/>
      <c r="BW126" s="148"/>
      <c r="BX126" s="148"/>
      <c r="BY126" s="148"/>
      <c r="BZ126" s="148"/>
      <c r="CA126" s="66"/>
    </row>
    <row r="127" spans="1:79" s="56" customFormat="1" ht="27" customHeight="1">
      <c r="A127" s="57">
        <f t="shared" si="141"/>
        <v>37</v>
      </c>
      <c r="B127" s="58" t="s">
        <v>235</v>
      </c>
      <c r="C127" s="59">
        <v>69</v>
      </c>
      <c r="D127" s="60">
        <f t="shared" si="151"/>
        <v>65</v>
      </c>
      <c r="E127" s="59">
        <f>38+3</f>
        <v>41</v>
      </c>
      <c r="F127" s="59">
        <v>24</v>
      </c>
      <c r="G127" s="45">
        <f t="shared" si="124"/>
        <v>5434</v>
      </c>
      <c r="H127" s="45">
        <f t="shared" si="125"/>
        <v>8890</v>
      </c>
      <c r="I127" s="45">
        <f t="shared" si="126"/>
        <v>4000</v>
      </c>
      <c r="J127" s="61">
        <v>0</v>
      </c>
      <c r="K127" s="61">
        <v>0</v>
      </c>
      <c r="L127" s="61">
        <v>0</v>
      </c>
      <c r="M127" s="61">
        <v>4000</v>
      </c>
      <c r="N127" s="61">
        <v>0</v>
      </c>
      <c r="O127" s="61">
        <v>0</v>
      </c>
      <c r="P127" s="61">
        <v>0</v>
      </c>
      <c r="Q127" s="45">
        <f t="shared" si="127"/>
        <v>4890</v>
      </c>
      <c r="R127" s="61">
        <v>4300</v>
      </c>
      <c r="S127" s="61">
        <v>250</v>
      </c>
      <c r="T127" s="61">
        <v>0</v>
      </c>
      <c r="U127" s="61">
        <v>300</v>
      </c>
      <c r="V127" s="61">
        <v>0</v>
      </c>
      <c r="W127" s="61">
        <v>40</v>
      </c>
      <c r="X127" s="45">
        <f t="shared" si="128"/>
        <v>3456</v>
      </c>
      <c r="Y127" s="61">
        <v>321</v>
      </c>
      <c r="Z127" s="61">
        <v>950</v>
      </c>
      <c r="AA127" s="61">
        <v>950</v>
      </c>
      <c r="AB127" s="61">
        <v>250</v>
      </c>
      <c r="AC127" s="61">
        <v>950</v>
      </c>
      <c r="AD127" s="61">
        <v>35</v>
      </c>
      <c r="AE127" s="45">
        <f t="shared" si="129"/>
        <v>1434</v>
      </c>
      <c r="AF127" s="46">
        <f t="shared" si="130"/>
        <v>13445</v>
      </c>
      <c r="AG127" s="61"/>
      <c r="AH127" s="61">
        <v>9959</v>
      </c>
      <c r="AI127" s="61">
        <v>0</v>
      </c>
      <c r="AJ127" s="61">
        <v>477</v>
      </c>
      <c r="AK127" s="61">
        <v>1512</v>
      </c>
      <c r="AL127" s="61">
        <v>1339</v>
      </c>
      <c r="AM127" s="61">
        <v>0</v>
      </c>
      <c r="AN127" s="61">
        <v>0</v>
      </c>
      <c r="AO127" s="61">
        <v>158</v>
      </c>
      <c r="AP127" s="63">
        <f t="shared" si="145"/>
        <v>0.40416511714391967</v>
      </c>
      <c r="AQ127" s="63">
        <v>0.47</v>
      </c>
      <c r="AR127" s="144">
        <f t="shared" si="147"/>
        <v>-8011</v>
      </c>
      <c r="AS127" s="151">
        <v>7935</v>
      </c>
      <c r="AT127" s="151"/>
      <c r="AU127" s="145"/>
      <c r="AV127" s="145"/>
      <c r="AW127" s="147"/>
      <c r="AX127" s="202"/>
      <c r="AY127" s="203"/>
      <c r="AZ127" s="203"/>
      <c r="BA127" s="203"/>
      <c r="BB127" s="203"/>
      <c r="BC127" s="203"/>
      <c r="BD127" s="203"/>
      <c r="BE127" s="203"/>
      <c r="BF127" s="203"/>
      <c r="BG127" s="203"/>
      <c r="BH127" s="203"/>
      <c r="BI127" s="203"/>
      <c r="BJ127" s="203"/>
      <c r="BK127" s="150"/>
      <c r="BL127" s="147"/>
      <c r="BM127" s="144">
        <f t="shared" si="139"/>
        <v>0</v>
      </c>
      <c r="BN127" s="146">
        <f t="shared" si="140"/>
        <v>0</v>
      </c>
      <c r="BO127" s="147"/>
      <c r="BP127" s="147"/>
      <c r="BQ127" s="147"/>
      <c r="BR127" s="147"/>
      <c r="BS127" s="147"/>
      <c r="BT127" s="147"/>
      <c r="BU127" s="148"/>
      <c r="BV127" s="148"/>
      <c r="BW127" s="148"/>
      <c r="BX127" s="148"/>
      <c r="BY127" s="148"/>
      <c r="BZ127" s="148"/>
      <c r="CA127" s="66"/>
    </row>
    <row r="128" spans="1:79" s="76" customFormat="1" ht="25.5" customHeight="1">
      <c r="A128" s="71" t="s">
        <v>236</v>
      </c>
      <c r="B128" s="88" t="s">
        <v>237</v>
      </c>
      <c r="C128" s="72"/>
      <c r="D128" s="102">
        <f t="shared" si="151"/>
        <v>0</v>
      </c>
      <c r="E128" s="72"/>
      <c r="F128" s="72"/>
      <c r="G128" s="46">
        <f t="shared" si="124"/>
        <v>0</v>
      </c>
      <c r="H128" s="46">
        <f t="shared" si="125"/>
        <v>0</v>
      </c>
      <c r="I128" s="46">
        <f t="shared" si="126"/>
        <v>0</v>
      </c>
      <c r="J128" s="65"/>
      <c r="K128" s="65"/>
      <c r="L128" s="65"/>
      <c r="M128" s="65"/>
      <c r="N128" s="65"/>
      <c r="O128" s="65"/>
      <c r="P128" s="65"/>
      <c r="Q128" s="46">
        <f t="shared" ref="Q128:Q139" si="152">SUM(R128:W128)</f>
        <v>0</v>
      </c>
      <c r="R128" s="65"/>
      <c r="S128" s="65"/>
      <c r="T128" s="65"/>
      <c r="U128" s="65"/>
      <c r="V128" s="65"/>
      <c r="W128" s="65"/>
      <c r="X128" s="46">
        <f t="shared" ref="X128:X139" si="153">SUM(Y128:AD128)</f>
        <v>0</v>
      </c>
      <c r="Y128" s="65"/>
      <c r="Z128" s="65"/>
      <c r="AA128" s="65"/>
      <c r="AB128" s="65"/>
      <c r="AC128" s="65"/>
      <c r="AD128" s="65"/>
      <c r="AE128" s="46">
        <f>+Q128-X128</f>
        <v>0</v>
      </c>
      <c r="AF128" s="46">
        <f t="shared" ref="AF128:AF139" si="154">SUM(AH128:AO128)</f>
        <v>0</v>
      </c>
      <c r="AG128" s="65"/>
      <c r="AH128" s="65"/>
      <c r="AI128" s="65"/>
      <c r="AJ128" s="65"/>
      <c r="AK128" s="65"/>
      <c r="AL128" s="65"/>
      <c r="AM128" s="65"/>
      <c r="AN128" s="65"/>
      <c r="AO128" s="65"/>
      <c r="AP128" s="182"/>
      <c r="AQ128" s="182"/>
      <c r="AR128" s="153">
        <f>+G128-AF128</f>
        <v>0</v>
      </c>
      <c r="AS128" s="154"/>
      <c r="AT128" s="154"/>
      <c r="AU128" s="154"/>
      <c r="AV128" s="154"/>
      <c r="AW128" s="154"/>
      <c r="AX128" s="154"/>
      <c r="AY128" s="154"/>
      <c r="AZ128" s="154"/>
      <c r="BA128" s="154"/>
      <c r="BB128" s="154"/>
      <c r="BC128" s="154"/>
      <c r="BD128" s="154"/>
      <c r="BE128" s="154"/>
      <c r="BF128" s="154"/>
      <c r="BG128" s="154"/>
      <c r="BH128" s="154"/>
      <c r="BI128" s="154"/>
      <c r="BJ128" s="154"/>
      <c r="BK128" s="154"/>
      <c r="BL128" s="154"/>
      <c r="BM128" s="153">
        <f t="shared" si="139"/>
        <v>0</v>
      </c>
      <c r="BN128" s="153">
        <f t="shared" ref="BN128:BN131" si="155">BO128+BP128</f>
        <v>0</v>
      </c>
      <c r="BO128" s="154"/>
      <c r="BP128" s="154"/>
      <c r="BQ128" s="154"/>
      <c r="BR128" s="154"/>
      <c r="BS128" s="154"/>
      <c r="BT128" s="154"/>
      <c r="BU128" s="217"/>
      <c r="BV128" s="217"/>
      <c r="BW128" s="217"/>
      <c r="BX128" s="217"/>
      <c r="BY128" s="217"/>
      <c r="BZ128" s="217"/>
      <c r="CA128" s="75"/>
    </row>
    <row r="129" spans="1:79" s="56" customFormat="1" ht="37.5" customHeight="1">
      <c r="A129" s="57">
        <v>1</v>
      </c>
      <c r="B129" s="58" t="s">
        <v>238</v>
      </c>
      <c r="C129" s="59">
        <v>71</v>
      </c>
      <c r="D129" s="60">
        <f t="shared" si="151"/>
        <v>0</v>
      </c>
      <c r="E129" s="59"/>
      <c r="F129" s="59"/>
      <c r="G129" s="45">
        <f t="shared" si="124"/>
        <v>0</v>
      </c>
      <c r="H129" s="45">
        <f t="shared" si="125"/>
        <v>0</v>
      </c>
      <c r="I129" s="45">
        <f t="shared" si="126"/>
        <v>0</v>
      </c>
      <c r="J129" s="61"/>
      <c r="K129" s="61"/>
      <c r="L129" s="61"/>
      <c r="M129" s="61"/>
      <c r="N129" s="61"/>
      <c r="O129" s="61"/>
      <c r="P129" s="61"/>
      <c r="Q129" s="45">
        <f t="shared" si="152"/>
        <v>0</v>
      </c>
      <c r="R129" s="61"/>
      <c r="S129" s="61"/>
      <c r="T129" s="61"/>
      <c r="U129" s="61"/>
      <c r="V129" s="61"/>
      <c r="W129" s="61"/>
      <c r="X129" s="45">
        <f t="shared" si="153"/>
        <v>0</v>
      </c>
      <c r="Y129" s="61"/>
      <c r="Z129" s="61"/>
      <c r="AA129" s="61"/>
      <c r="AB129" s="61"/>
      <c r="AC129" s="61"/>
      <c r="AD129" s="61"/>
      <c r="AE129" s="45">
        <f t="shared" ref="AE129:AE131" si="156">Q129-X129</f>
        <v>0</v>
      </c>
      <c r="AF129" s="46">
        <f t="shared" si="154"/>
        <v>0</v>
      </c>
      <c r="AG129" s="61"/>
      <c r="AH129" s="61"/>
      <c r="AI129" s="61"/>
      <c r="AJ129" s="61"/>
      <c r="AK129" s="61"/>
      <c r="AL129" s="61"/>
      <c r="AM129" s="61"/>
      <c r="AN129" s="61"/>
      <c r="AO129" s="61"/>
      <c r="AP129" s="63" t="e">
        <f t="shared" ref="AP129:AP131" si="157">G129/AF129</f>
        <v>#DIV/0!</v>
      </c>
      <c r="AQ129" s="63">
        <v>0.16</v>
      </c>
      <c r="AR129" s="144">
        <f t="shared" ref="AR129:AR131" si="158">G129-AF129</f>
        <v>0</v>
      </c>
      <c r="AS129" s="145"/>
      <c r="AT129" s="151"/>
      <c r="AU129" s="145"/>
      <c r="AV129" s="145"/>
      <c r="AW129" s="145"/>
      <c r="AX129" s="202"/>
      <c r="AY129" s="203"/>
      <c r="AZ129" s="203"/>
      <c r="BA129" s="203"/>
      <c r="BB129" s="203"/>
      <c r="BC129" s="203"/>
      <c r="BD129" s="203"/>
      <c r="BE129" s="203"/>
      <c r="BF129" s="203"/>
      <c r="BG129" s="203"/>
      <c r="BH129" s="203"/>
      <c r="BI129" s="203"/>
      <c r="BJ129" s="203"/>
      <c r="BK129" s="147"/>
      <c r="BL129" s="147"/>
      <c r="BM129" s="144">
        <f t="shared" si="139"/>
        <v>0</v>
      </c>
      <c r="BN129" s="146">
        <f t="shared" si="155"/>
        <v>0</v>
      </c>
      <c r="BO129" s="147"/>
      <c r="BP129" s="147"/>
      <c r="BQ129" s="147"/>
      <c r="BR129" s="147"/>
      <c r="BS129" s="147"/>
      <c r="BT129" s="147"/>
      <c r="BU129" s="148"/>
      <c r="BV129" s="148"/>
      <c r="BW129" s="148"/>
      <c r="BX129" s="148"/>
      <c r="BY129" s="148"/>
      <c r="BZ129" s="148"/>
      <c r="CA129" s="66"/>
    </row>
    <row r="130" spans="1:79" s="56" customFormat="1" ht="51" customHeight="1">
      <c r="A130" s="57">
        <f t="shared" ref="A130:A131" si="159">+A129+1</f>
        <v>2</v>
      </c>
      <c r="B130" s="58" t="s">
        <v>239</v>
      </c>
      <c r="C130" s="59">
        <v>104</v>
      </c>
      <c r="D130" s="60">
        <v>115</v>
      </c>
      <c r="E130" s="59">
        <v>43</v>
      </c>
      <c r="F130" s="59">
        <v>58</v>
      </c>
      <c r="G130" s="45">
        <f t="shared" si="124"/>
        <v>270</v>
      </c>
      <c r="H130" s="45">
        <f t="shared" si="125"/>
        <v>4050</v>
      </c>
      <c r="I130" s="45">
        <f t="shared" si="126"/>
        <v>0</v>
      </c>
      <c r="J130" s="61"/>
      <c r="K130" s="61"/>
      <c r="L130" s="61"/>
      <c r="M130" s="61"/>
      <c r="N130" s="61"/>
      <c r="O130" s="61"/>
      <c r="P130" s="61"/>
      <c r="Q130" s="45">
        <f t="shared" si="152"/>
        <v>4050</v>
      </c>
      <c r="R130" s="61"/>
      <c r="S130" s="61"/>
      <c r="T130" s="61"/>
      <c r="U130" s="61"/>
      <c r="V130" s="61"/>
      <c r="W130" s="61">
        <v>4050</v>
      </c>
      <c r="X130" s="45">
        <f t="shared" si="153"/>
        <v>3780</v>
      </c>
      <c r="Y130" s="61"/>
      <c r="Z130" s="61">
        <v>2000</v>
      </c>
      <c r="AA130" s="61">
        <v>1463</v>
      </c>
      <c r="AB130" s="61">
        <v>37</v>
      </c>
      <c r="AC130" s="61">
        <v>180</v>
      </c>
      <c r="AD130" s="61">
        <v>100</v>
      </c>
      <c r="AE130" s="45">
        <f t="shared" si="156"/>
        <v>270</v>
      </c>
      <c r="AF130" s="46">
        <f t="shared" si="154"/>
        <v>14200</v>
      </c>
      <c r="AG130" s="61"/>
      <c r="AH130" s="61">
        <v>13000</v>
      </c>
      <c r="AI130" s="61"/>
      <c r="AJ130" s="61">
        <v>1200</v>
      </c>
      <c r="AK130" s="61"/>
      <c r="AL130" s="61"/>
      <c r="AM130" s="61"/>
      <c r="AN130" s="61"/>
      <c r="AO130" s="61"/>
      <c r="AP130" s="63">
        <f t="shared" si="157"/>
        <v>1.9014084507042252E-2</v>
      </c>
      <c r="AQ130" s="63">
        <v>0.12</v>
      </c>
      <c r="AR130" s="144">
        <f t="shared" si="158"/>
        <v>-13930</v>
      </c>
      <c r="AS130" s="145">
        <v>15637</v>
      </c>
      <c r="AT130" s="151"/>
      <c r="AU130" s="145"/>
      <c r="AV130" s="145"/>
      <c r="AW130" s="145"/>
      <c r="AX130" s="202"/>
      <c r="AY130" s="203"/>
      <c r="AZ130" s="203"/>
      <c r="BA130" s="203"/>
      <c r="BB130" s="203"/>
      <c r="BC130" s="203"/>
      <c r="BD130" s="203"/>
      <c r="BE130" s="203"/>
      <c r="BF130" s="203"/>
      <c r="BG130" s="203"/>
      <c r="BH130" s="203"/>
      <c r="BI130" s="203"/>
      <c r="BJ130" s="203"/>
      <c r="BK130" s="147"/>
      <c r="BL130" s="147"/>
      <c r="BM130" s="144">
        <f t="shared" si="139"/>
        <v>233</v>
      </c>
      <c r="BN130" s="146">
        <f t="shared" si="155"/>
        <v>23</v>
      </c>
      <c r="BO130" s="147">
        <v>23</v>
      </c>
      <c r="BP130" s="147"/>
      <c r="BQ130" s="147">
        <v>198</v>
      </c>
      <c r="BR130" s="147">
        <v>12</v>
      </c>
      <c r="BS130" s="147"/>
      <c r="BT130" s="147"/>
      <c r="BU130" s="148">
        <v>0.28999999999999998</v>
      </c>
      <c r="BV130" s="148"/>
      <c r="BW130" s="148"/>
      <c r="BX130" s="148"/>
      <c r="BY130" s="148">
        <v>0.4</v>
      </c>
      <c r="BZ130" s="148">
        <v>0.15</v>
      </c>
      <c r="CA130" s="66"/>
    </row>
    <row r="131" spans="1:79" s="56" customFormat="1" ht="28.5" customHeight="1">
      <c r="A131" s="57">
        <f t="shared" si="159"/>
        <v>3</v>
      </c>
      <c r="B131" s="58" t="s">
        <v>240</v>
      </c>
      <c r="C131" s="59">
        <v>39</v>
      </c>
      <c r="D131" s="60">
        <f t="shared" ref="D131:D139" si="160">+E131+F131</f>
        <v>28</v>
      </c>
      <c r="E131" s="59">
        <v>22</v>
      </c>
      <c r="F131" s="59">
        <v>6</v>
      </c>
      <c r="G131" s="45">
        <f t="shared" si="124"/>
        <v>4200</v>
      </c>
      <c r="H131" s="45">
        <f t="shared" si="125"/>
        <v>4200</v>
      </c>
      <c r="I131" s="45">
        <f t="shared" si="126"/>
        <v>0</v>
      </c>
      <c r="J131" s="61"/>
      <c r="K131" s="61"/>
      <c r="L131" s="61"/>
      <c r="M131" s="61"/>
      <c r="N131" s="61"/>
      <c r="O131" s="61"/>
      <c r="P131" s="61">
        <v>4200</v>
      </c>
      <c r="Q131" s="45">
        <f t="shared" si="152"/>
        <v>0</v>
      </c>
      <c r="R131" s="61"/>
      <c r="S131" s="61"/>
      <c r="T131" s="61"/>
      <c r="U131" s="61"/>
      <c r="V131" s="61"/>
      <c r="W131" s="61"/>
      <c r="X131" s="45">
        <f t="shared" si="153"/>
        <v>0</v>
      </c>
      <c r="Y131" s="61"/>
      <c r="Z131" s="61"/>
      <c r="AA131" s="61"/>
      <c r="AB131" s="61"/>
      <c r="AC131" s="61"/>
      <c r="AD131" s="61"/>
      <c r="AE131" s="45">
        <f t="shared" si="156"/>
        <v>0</v>
      </c>
      <c r="AF131" s="46">
        <f t="shared" si="154"/>
        <v>6015</v>
      </c>
      <c r="AG131" s="61"/>
      <c r="AH131" s="61">
        <v>3461</v>
      </c>
      <c r="AI131" s="61"/>
      <c r="AJ131" s="61"/>
      <c r="AK131" s="61"/>
      <c r="AL131" s="61"/>
      <c r="AM131" s="61"/>
      <c r="AN131" s="61"/>
      <c r="AO131" s="61">
        <v>2554</v>
      </c>
      <c r="AP131" s="63">
        <f t="shared" si="157"/>
        <v>0.69825436408977559</v>
      </c>
      <c r="AQ131" s="63">
        <v>0.69</v>
      </c>
      <c r="AR131" s="144">
        <f t="shared" si="158"/>
        <v>-1815</v>
      </c>
      <c r="AS131" s="145">
        <v>3156</v>
      </c>
      <c r="AT131" s="151"/>
      <c r="AU131" s="145"/>
      <c r="AV131" s="145"/>
      <c r="AW131" s="145"/>
      <c r="AX131" s="202"/>
      <c r="AY131" s="203"/>
      <c r="AZ131" s="203"/>
      <c r="BA131" s="203"/>
      <c r="BB131" s="203"/>
      <c r="BC131" s="203"/>
      <c r="BD131" s="203"/>
      <c r="BE131" s="203"/>
      <c r="BF131" s="203"/>
      <c r="BG131" s="203"/>
      <c r="BH131" s="203"/>
      <c r="BI131" s="203"/>
      <c r="BJ131" s="203"/>
      <c r="BK131" s="147"/>
      <c r="BL131" s="147"/>
      <c r="BM131" s="144">
        <f t="shared" si="139"/>
        <v>1341</v>
      </c>
      <c r="BN131" s="146">
        <f t="shared" si="155"/>
        <v>80</v>
      </c>
      <c r="BO131" s="147">
        <v>80</v>
      </c>
      <c r="BP131" s="147"/>
      <c r="BQ131" s="147">
        <v>563</v>
      </c>
      <c r="BR131" s="147">
        <v>161</v>
      </c>
      <c r="BS131" s="147">
        <v>537</v>
      </c>
      <c r="BT131" s="147"/>
      <c r="BU131" s="148"/>
      <c r="BV131" s="148"/>
      <c r="BW131" s="148"/>
      <c r="BX131" s="148"/>
      <c r="BY131" s="148"/>
      <c r="BZ131" s="148"/>
      <c r="CA131" s="66"/>
    </row>
    <row r="132" spans="1:79" s="56" customFormat="1" ht="34.5" customHeight="1">
      <c r="A132" s="105" t="s">
        <v>83</v>
      </c>
      <c r="B132" s="68" t="s">
        <v>241</v>
      </c>
      <c r="C132" s="69"/>
      <c r="D132" s="102">
        <f t="shared" si="160"/>
        <v>0</v>
      </c>
      <c r="E132" s="69"/>
      <c r="F132" s="69"/>
      <c r="G132" s="46">
        <f t="shared" si="124"/>
        <v>0</v>
      </c>
      <c r="H132" s="46">
        <f t="shared" si="125"/>
        <v>0</v>
      </c>
      <c r="I132" s="46">
        <f t="shared" si="126"/>
        <v>0</v>
      </c>
      <c r="J132" s="65"/>
      <c r="K132" s="65"/>
      <c r="L132" s="65"/>
      <c r="M132" s="65"/>
      <c r="N132" s="65"/>
      <c r="O132" s="65"/>
      <c r="P132" s="65"/>
      <c r="Q132" s="46">
        <f t="shared" si="152"/>
        <v>0</v>
      </c>
      <c r="R132" s="65"/>
      <c r="S132" s="65"/>
      <c r="T132" s="65"/>
      <c r="U132" s="65"/>
      <c r="V132" s="65"/>
      <c r="W132" s="65"/>
      <c r="X132" s="46">
        <f t="shared" si="153"/>
        <v>0</v>
      </c>
      <c r="Y132" s="65"/>
      <c r="Z132" s="65"/>
      <c r="AA132" s="65"/>
      <c r="AB132" s="65"/>
      <c r="AC132" s="65"/>
      <c r="AD132" s="65"/>
      <c r="AE132" s="46">
        <f t="shared" ref="AE132:AE139" si="161">+Q132-X132</f>
        <v>0</v>
      </c>
      <c r="AF132" s="46">
        <f t="shared" si="154"/>
        <v>0</v>
      </c>
      <c r="AG132" s="65"/>
      <c r="AH132" s="65"/>
      <c r="AI132" s="65"/>
      <c r="AJ132" s="65"/>
      <c r="AK132" s="65"/>
      <c r="AL132" s="65"/>
      <c r="AM132" s="65"/>
      <c r="AN132" s="65"/>
      <c r="AO132" s="65"/>
      <c r="AP132" s="183"/>
      <c r="AQ132" s="183"/>
      <c r="AR132" s="144">
        <f t="shared" ref="AR132:AR135" si="162">+G132-AF132</f>
        <v>0</v>
      </c>
      <c r="AS132" s="145"/>
      <c r="AT132" s="151">
        <f>AU132+BG132</f>
        <v>0</v>
      </c>
      <c r="AU132" s="145"/>
      <c r="AV132" s="145">
        <f t="shared" ref="AV132:AV137" si="163">+AT132-AU132</f>
        <v>0</v>
      </c>
      <c r="AW132" s="145"/>
      <c r="AX132" s="218"/>
      <c r="AY132" s="219"/>
      <c r="AZ132" s="219"/>
      <c r="BA132" s="219"/>
      <c r="BB132" s="219">
        <f t="shared" ref="BB132:BB137" si="164">+BA132-AZ132</f>
        <v>0</v>
      </c>
      <c r="BC132" s="219">
        <f t="shared" ref="BC132:BC137" si="165">+BB132*12</f>
        <v>0</v>
      </c>
      <c r="BD132" s="219">
        <v>0</v>
      </c>
      <c r="BE132" s="219"/>
      <c r="BF132" s="219"/>
      <c r="BG132" s="219">
        <f t="shared" ref="BG132:BG137" si="166">IF((BC132-BD132-BF132)&lt;0,0,ABS(BC132-BD132-BF132))</f>
        <v>0</v>
      </c>
      <c r="BH132" s="219"/>
      <c r="BI132" s="219"/>
      <c r="BJ132" s="219">
        <f t="shared" ref="BJ132:BJ137" si="167">+BI132-BH132</f>
        <v>0</v>
      </c>
      <c r="BK132" s="145"/>
      <c r="BL132" s="145"/>
      <c r="BM132" s="144">
        <f t="shared" si="139"/>
        <v>0</v>
      </c>
      <c r="BN132" s="144">
        <f t="shared" ref="BN132:BN139" si="168">+BO132+BP132</f>
        <v>0</v>
      </c>
      <c r="BO132" s="145"/>
      <c r="BP132" s="145"/>
      <c r="BQ132" s="145"/>
      <c r="BR132" s="145"/>
      <c r="BS132" s="145"/>
      <c r="BT132" s="145"/>
      <c r="BU132" s="220"/>
      <c r="BV132" s="220"/>
      <c r="BW132" s="220"/>
      <c r="BX132" s="220"/>
      <c r="BY132" s="220"/>
      <c r="BZ132" s="220"/>
      <c r="CA132" s="87"/>
    </row>
    <row r="133" spans="1:79" s="56" customFormat="1" ht="24.75" customHeight="1">
      <c r="A133" s="50" t="s">
        <v>108</v>
      </c>
      <c r="B133" s="51" t="s">
        <v>112</v>
      </c>
      <c r="C133" s="59"/>
      <c r="D133" s="60"/>
      <c r="E133" s="59"/>
      <c r="F133" s="59"/>
      <c r="G133" s="45"/>
      <c r="H133" s="45"/>
      <c r="I133" s="45"/>
      <c r="J133" s="61"/>
      <c r="K133" s="61"/>
      <c r="L133" s="61"/>
      <c r="M133" s="61"/>
      <c r="N133" s="61"/>
      <c r="O133" s="61"/>
      <c r="P133" s="61"/>
      <c r="Q133" s="45"/>
      <c r="R133" s="61"/>
      <c r="S133" s="61"/>
      <c r="T133" s="61"/>
      <c r="U133" s="61"/>
      <c r="V133" s="61"/>
      <c r="W133" s="61"/>
      <c r="X133" s="45"/>
      <c r="Y133" s="61"/>
      <c r="Z133" s="61"/>
      <c r="AA133" s="61"/>
      <c r="AB133" s="61"/>
      <c r="AC133" s="61"/>
      <c r="AD133" s="61"/>
      <c r="AE133" s="45"/>
      <c r="AF133" s="46"/>
      <c r="AG133" s="61"/>
      <c r="AH133" s="61"/>
      <c r="AI133" s="61"/>
      <c r="AJ133" s="61"/>
      <c r="AK133" s="61"/>
      <c r="AL133" s="61"/>
      <c r="AM133" s="61"/>
      <c r="AN133" s="61"/>
      <c r="AO133" s="61"/>
      <c r="AP133" s="63"/>
      <c r="AQ133" s="64"/>
      <c r="AR133" s="46"/>
      <c r="AS133" s="65"/>
      <c r="AT133" s="46"/>
      <c r="AU133" s="45"/>
      <c r="AV133" s="61"/>
      <c r="AW133" s="61"/>
      <c r="AX133" s="61"/>
      <c r="AY133" s="61"/>
      <c r="AZ133" s="61"/>
      <c r="BA133" s="61"/>
      <c r="BB133" s="62"/>
      <c r="BC133" s="62"/>
      <c r="BD133" s="62"/>
      <c r="BE133" s="62"/>
      <c r="BF133" s="62"/>
      <c r="BG133" s="62"/>
      <c r="BH133" s="87"/>
    </row>
    <row r="134" spans="1:79" s="56" customFormat="1" ht="35.25" customHeight="1">
      <c r="A134" s="57">
        <v>1</v>
      </c>
      <c r="B134" s="58" t="s">
        <v>242</v>
      </c>
      <c r="C134" s="59">
        <f>580+125</f>
        <v>705</v>
      </c>
      <c r="D134" s="60">
        <f t="shared" si="160"/>
        <v>705</v>
      </c>
      <c r="E134" s="59">
        <v>580</v>
      </c>
      <c r="F134" s="59">
        <v>125</v>
      </c>
      <c r="G134" s="45">
        <f t="shared" si="124"/>
        <v>6000</v>
      </c>
      <c r="H134" s="45">
        <f t="shared" si="125"/>
        <v>8500</v>
      </c>
      <c r="I134" s="45">
        <f t="shared" si="126"/>
        <v>6000</v>
      </c>
      <c r="J134" s="61"/>
      <c r="K134" s="61"/>
      <c r="L134" s="61">
        <v>1000</v>
      </c>
      <c r="M134" s="61">
        <v>5000</v>
      </c>
      <c r="N134" s="61"/>
      <c r="O134" s="61"/>
      <c r="P134" s="61"/>
      <c r="Q134" s="45">
        <f t="shared" si="152"/>
        <v>2500</v>
      </c>
      <c r="R134" s="61"/>
      <c r="S134" s="61">
        <v>1000</v>
      </c>
      <c r="T134" s="61"/>
      <c r="U134" s="61">
        <v>300</v>
      </c>
      <c r="V134" s="61"/>
      <c r="W134" s="61">
        <v>1200</v>
      </c>
      <c r="X134" s="45">
        <f t="shared" si="153"/>
        <v>2500</v>
      </c>
      <c r="Y134" s="61">
        <v>500</v>
      </c>
      <c r="Z134" s="61"/>
      <c r="AA134" s="61">
        <v>1000</v>
      </c>
      <c r="AB134" s="61"/>
      <c r="AC134" s="61">
        <v>1000</v>
      </c>
      <c r="AD134" s="61"/>
      <c r="AE134" s="45">
        <f t="shared" si="161"/>
        <v>0</v>
      </c>
      <c r="AF134" s="46">
        <f t="shared" si="154"/>
        <v>188801</v>
      </c>
      <c r="AG134" s="61" t="s">
        <v>185</v>
      </c>
      <c r="AH134" s="61">
        <v>151077</v>
      </c>
      <c r="AI134" s="61"/>
      <c r="AJ134" s="61">
        <v>26724</v>
      </c>
      <c r="AK134" s="61"/>
      <c r="AL134" s="61">
        <v>3000</v>
      </c>
      <c r="AM134" s="61"/>
      <c r="AN134" s="61"/>
      <c r="AO134" s="61">
        <v>8000</v>
      </c>
      <c r="AP134" s="63">
        <f t="shared" ref="AP134:AP139" si="169">G134/AF134</f>
        <v>3.1779492693364969E-2</v>
      </c>
      <c r="AQ134" s="63">
        <v>0.06</v>
      </c>
      <c r="AR134" s="144">
        <f t="shared" si="162"/>
        <v>-182801</v>
      </c>
      <c r="AS134" s="145"/>
      <c r="AT134" s="151">
        <v>188801</v>
      </c>
      <c r="AU134" s="145">
        <v>146180</v>
      </c>
      <c r="AV134" s="145">
        <f t="shared" si="163"/>
        <v>42621</v>
      </c>
      <c r="AW134" s="204" t="s">
        <v>342</v>
      </c>
      <c r="AX134" s="221" t="s">
        <v>343</v>
      </c>
      <c r="AY134" s="203"/>
      <c r="AZ134" s="203"/>
      <c r="BA134" s="203"/>
      <c r="BB134" s="203">
        <f t="shared" si="164"/>
        <v>0</v>
      </c>
      <c r="BC134" s="203">
        <f t="shared" si="165"/>
        <v>0</v>
      </c>
      <c r="BD134" s="203">
        <v>0</v>
      </c>
      <c r="BE134" s="203"/>
      <c r="BF134" s="203"/>
      <c r="BG134" s="203">
        <f t="shared" si="166"/>
        <v>0</v>
      </c>
      <c r="BH134" s="203">
        <v>580</v>
      </c>
      <c r="BI134" s="203">
        <f>580+125</f>
        <v>705</v>
      </c>
      <c r="BJ134" s="203">
        <f t="shared" si="167"/>
        <v>125</v>
      </c>
      <c r="BK134" s="150">
        <f t="shared" ref="BK134:BK135" si="170">+(BJ134*2.34*2.34*1.7*1.235)*12+(BJ134*2.34*0.1*12)</f>
        <v>17595.033299999999</v>
      </c>
      <c r="BL134" s="147"/>
      <c r="BM134" s="144">
        <f t="shared" si="139"/>
        <v>0</v>
      </c>
      <c r="BN134" s="146">
        <f t="shared" si="168"/>
        <v>0</v>
      </c>
      <c r="BO134" s="147"/>
      <c r="BP134" s="147"/>
      <c r="BQ134" s="147"/>
      <c r="BR134" s="147"/>
      <c r="BS134" s="147"/>
      <c r="BT134" s="147"/>
      <c r="BU134" s="148"/>
      <c r="BV134" s="148"/>
      <c r="BW134" s="148"/>
      <c r="BX134" s="148"/>
      <c r="BY134" s="148"/>
      <c r="BZ134" s="148"/>
      <c r="CA134" s="66"/>
    </row>
    <row r="135" spans="1:79" s="56" customFormat="1" ht="35.25" customHeight="1">
      <c r="A135" s="57">
        <v>2</v>
      </c>
      <c r="B135" s="58" t="s">
        <v>243</v>
      </c>
      <c r="C135" s="59">
        <v>68</v>
      </c>
      <c r="D135" s="60">
        <f t="shared" si="160"/>
        <v>36</v>
      </c>
      <c r="E135" s="59">
        <v>32</v>
      </c>
      <c r="F135" s="59">
        <v>4</v>
      </c>
      <c r="G135" s="45">
        <f t="shared" si="124"/>
        <v>0</v>
      </c>
      <c r="H135" s="45">
        <f t="shared" si="125"/>
        <v>0</v>
      </c>
      <c r="I135" s="45">
        <f t="shared" si="126"/>
        <v>0</v>
      </c>
      <c r="J135" s="61"/>
      <c r="K135" s="61"/>
      <c r="L135" s="61"/>
      <c r="M135" s="61"/>
      <c r="N135" s="61"/>
      <c r="O135" s="61"/>
      <c r="P135" s="61"/>
      <c r="Q135" s="45">
        <f t="shared" si="152"/>
        <v>0</v>
      </c>
      <c r="R135" s="61"/>
      <c r="S135" s="61"/>
      <c r="T135" s="61"/>
      <c r="U135" s="61"/>
      <c r="V135" s="61"/>
      <c r="W135" s="61"/>
      <c r="X135" s="45">
        <f t="shared" si="153"/>
        <v>0</v>
      </c>
      <c r="Y135" s="61"/>
      <c r="Z135" s="61"/>
      <c r="AA135" s="61"/>
      <c r="AB135" s="61"/>
      <c r="AC135" s="61"/>
      <c r="AD135" s="61"/>
      <c r="AE135" s="45">
        <f t="shared" si="161"/>
        <v>0</v>
      </c>
      <c r="AF135" s="46">
        <f t="shared" si="154"/>
        <v>5466</v>
      </c>
      <c r="AG135" s="61" t="s">
        <v>185</v>
      </c>
      <c r="AH135" s="61">
        <v>2577</v>
      </c>
      <c r="AI135" s="61"/>
      <c r="AJ135" s="61">
        <v>2889</v>
      </c>
      <c r="AK135" s="61"/>
      <c r="AL135" s="61"/>
      <c r="AM135" s="61"/>
      <c r="AN135" s="61"/>
      <c r="AO135" s="61"/>
      <c r="AP135" s="63">
        <f t="shared" si="169"/>
        <v>0</v>
      </c>
      <c r="AQ135" s="63">
        <v>0</v>
      </c>
      <c r="AR135" s="144">
        <f t="shared" si="162"/>
        <v>-5466</v>
      </c>
      <c r="AS135" s="145">
        <v>5466</v>
      </c>
      <c r="AT135" s="151">
        <f>AU135+BG135</f>
        <v>5000</v>
      </c>
      <c r="AU135" s="145">
        <v>5000</v>
      </c>
      <c r="AV135" s="145">
        <f t="shared" si="163"/>
        <v>0</v>
      </c>
      <c r="AW135" s="204" t="s">
        <v>344</v>
      </c>
      <c r="AX135" s="202" t="s">
        <v>345</v>
      </c>
      <c r="AY135" s="203"/>
      <c r="AZ135" s="203"/>
      <c r="BA135" s="203"/>
      <c r="BB135" s="203">
        <f t="shared" si="164"/>
        <v>0</v>
      </c>
      <c r="BC135" s="203">
        <f t="shared" si="165"/>
        <v>0</v>
      </c>
      <c r="BD135" s="203">
        <v>0</v>
      </c>
      <c r="BE135" s="203"/>
      <c r="BF135" s="203"/>
      <c r="BG135" s="203">
        <f t="shared" si="166"/>
        <v>0</v>
      </c>
      <c r="BH135" s="203">
        <v>20</v>
      </c>
      <c r="BI135" s="203">
        <f>57+11</f>
        <v>68</v>
      </c>
      <c r="BJ135" s="203">
        <f t="shared" si="167"/>
        <v>48</v>
      </c>
      <c r="BK135" s="150">
        <f t="shared" si="170"/>
        <v>6756.4927871999989</v>
      </c>
      <c r="BL135" s="147">
        <v>5500</v>
      </c>
      <c r="BM135" s="144">
        <f t="shared" si="139"/>
        <v>0</v>
      </c>
      <c r="BN135" s="146">
        <f t="shared" si="168"/>
        <v>0</v>
      </c>
      <c r="BO135" s="147"/>
      <c r="BP135" s="147"/>
      <c r="BQ135" s="147"/>
      <c r="BR135" s="147"/>
      <c r="BS135" s="147"/>
      <c r="BT135" s="147">
        <v>450</v>
      </c>
      <c r="BU135" s="148">
        <v>0.3</v>
      </c>
      <c r="BV135" s="148"/>
      <c r="BW135" s="148"/>
      <c r="BX135" s="148"/>
      <c r="BY135" s="148">
        <v>3</v>
      </c>
      <c r="BZ135" s="148">
        <v>1</v>
      </c>
      <c r="CA135" s="66"/>
    </row>
    <row r="136" spans="1:79" s="56" customFormat="1" ht="35.25" customHeight="1">
      <c r="A136" s="57">
        <v>3</v>
      </c>
      <c r="B136" s="58" t="s">
        <v>244</v>
      </c>
      <c r="C136" s="59">
        <v>61</v>
      </c>
      <c r="D136" s="60">
        <f t="shared" si="160"/>
        <v>34</v>
      </c>
      <c r="E136" s="59">
        <v>26</v>
      </c>
      <c r="F136" s="59">
        <v>8</v>
      </c>
      <c r="G136" s="45">
        <f t="shared" si="124"/>
        <v>0</v>
      </c>
      <c r="H136" s="45">
        <f t="shared" si="125"/>
        <v>0</v>
      </c>
      <c r="I136" s="45">
        <f t="shared" si="126"/>
        <v>0</v>
      </c>
      <c r="J136" s="61"/>
      <c r="K136" s="61"/>
      <c r="L136" s="61"/>
      <c r="M136" s="61"/>
      <c r="N136" s="61"/>
      <c r="O136" s="61"/>
      <c r="P136" s="61"/>
      <c r="Q136" s="45">
        <f t="shared" si="152"/>
        <v>0</v>
      </c>
      <c r="R136" s="61"/>
      <c r="S136" s="61"/>
      <c r="T136" s="61"/>
      <c r="U136" s="61"/>
      <c r="V136" s="61"/>
      <c r="W136" s="61"/>
      <c r="X136" s="45">
        <f t="shared" si="153"/>
        <v>0</v>
      </c>
      <c r="Y136" s="61"/>
      <c r="Z136" s="61"/>
      <c r="AA136" s="61"/>
      <c r="AB136" s="61"/>
      <c r="AC136" s="61"/>
      <c r="AD136" s="61"/>
      <c r="AE136" s="45">
        <f t="shared" si="161"/>
        <v>0</v>
      </c>
      <c r="AF136" s="46">
        <f t="shared" si="154"/>
        <v>12000</v>
      </c>
      <c r="AG136" s="61" t="s">
        <v>185</v>
      </c>
      <c r="AH136" s="61">
        <v>8172</v>
      </c>
      <c r="AI136" s="61"/>
      <c r="AJ136" s="61"/>
      <c r="AK136" s="61"/>
      <c r="AL136" s="61">
        <v>2950</v>
      </c>
      <c r="AM136" s="61"/>
      <c r="AN136" s="61"/>
      <c r="AO136" s="61">
        <v>878</v>
      </c>
      <c r="AP136" s="63">
        <f t="shared" si="169"/>
        <v>0</v>
      </c>
      <c r="AQ136" s="63">
        <v>0</v>
      </c>
      <c r="AR136" s="152">
        <f t="shared" ref="AR136:AR139" si="171">G136-AF136</f>
        <v>-12000</v>
      </c>
      <c r="AS136" s="145"/>
      <c r="AT136" s="151">
        <v>10200</v>
      </c>
      <c r="AU136" s="145">
        <v>5516</v>
      </c>
      <c r="AV136" s="145">
        <f t="shared" si="163"/>
        <v>4684</v>
      </c>
      <c r="AW136" s="204" t="s">
        <v>346</v>
      </c>
      <c r="AX136" s="202"/>
      <c r="AY136" s="203"/>
      <c r="AZ136" s="203"/>
      <c r="BA136" s="203"/>
      <c r="BB136" s="203">
        <f t="shared" si="164"/>
        <v>0</v>
      </c>
      <c r="BC136" s="203">
        <f t="shared" si="165"/>
        <v>0</v>
      </c>
      <c r="BD136" s="203">
        <v>0</v>
      </c>
      <c r="BE136" s="203"/>
      <c r="BF136" s="203"/>
      <c r="BG136" s="203">
        <f t="shared" si="166"/>
        <v>0</v>
      </c>
      <c r="BH136" s="203">
        <f>34</f>
        <v>34</v>
      </c>
      <c r="BI136" s="203">
        <f>58+3</f>
        <v>61</v>
      </c>
      <c r="BJ136" s="203">
        <f t="shared" si="167"/>
        <v>27</v>
      </c>
      <c r="BK136" s="150">
        <f t="shared" ref="BK136:BK137" si="172">+(BJ136*2.34*2.34*1.4*1.235)*12+(BJ136*2.34*0.1*12)</f>
        <v>3143.2252175999997</v>
      </c>
      <c r="BL136" s="147"/>
      <c r="BM136" s="144">
        <f t="shared" si="139"/>
        <v>0</v>
      </c>
      <c r="BN136" s="146">
        <f t="shared" si="168"/>
        <v>0</v>
      </c>
      <c r="BO136" s="147"/>
      <c r="BP136" s="147"/>
      <c r="BQ136" s="147"/>
      <c r="BR136" s="147"/>
      <c r="BS136" s="147"/>
      <c r="BT136" s="147"/>
      <c r="BU136" s="148"/>
      <c r="BV136" s="148"/>
      <c r="BW136" s="148"/>
      <c r="BX136" s="148"/>
      <c r="BY136" s="148"/>
      <c r="BZ136" s="148"/>
      <c r="CA136" s="66"/>
    </row>
    <row r="137" spans="1:79" s="56" customFormat="1" ht="76.5" customHeight="1">
      <c r="A137" s="57">
        <v>4</v>
      </c>
      <c r="B137" s="58" t="s">
        <v>245</v>
      </c>
      <c r="C137" s="59">
        <v>138</v>
      </c>
      <c r="D137" s="60">
        <f t="shared" si="160"/>
        <v>138</v>
      </c>
      <c r="E137" s="59">
        <v>128</v>
      </c>
      <c r="F137" s="59">
        <v>10</v>
      </c>
      <c r="G137" s="45">
        <f t="shared" si="124"/>
        <v>1440</v>
      </c>
      <c r="H137" s="45">
        <f t="shared" si="125"/>
        <v>4000</v>
      </c>
      <c r="I137" s="45">
        <f t="shared" si="126"/>
        <v>0</v>
      </c>
      <c r="J137" s="61"/>
      <c r="K137" s="61"/>
      <c r="L137" s="61"/>
      <c r="M137" s="61"/>
      <c r="N137" s="61"/>
      <c r="O137" s="61"/>
      <c r="P137" s="61"/>
      <c r="Q137" s="45">
        <f t="shared" si="152"/>
        <v>4000</v>
      </c>
      <c r="R137" s="61"/>
      <c r="S137" s="61"/>
      <c r="T137" s="61"/>
      <c r="U137" s="61"/>
      <c r="V137" s="61"/>
      <c r="W137" s="61">
        <v>4000</v>
      </c>
      <c r="X137" s="45">
        <f t="shared" si="153"/>
        <v>2560</v>
      </c>
      <c r="Y137" s="61">
        <v>2160</v>
      </c>
      <c r="Z137" s="61"/>
      <c r="AA137" s="61"/>
      <c r="AB137" s="61"/>
      <c r="AC137" s="61"/>
      <c r="AD137" s="61">
        <v>400</v>
      </c>
      <c r="AE137" s="45">
        <f t="shared" si="161"/>
        <v>1440</v>
      </c>
      <c r="AF137" s="46">
        <f t="shared" si="154"/>
        <v>26057</v>
      </c>
      <c r="AG137" s="61" t="s">
        <v>185</v>
      </c>
      <c r="AH137" s="61">
        <v>16525</v>
      </c>
      <c r="AI137" s="61"/>
      <c r="AJ137" s="61"/>
      <c r="AK137" s="61"/>
      <c r="AL137" s="61">
        <v>700</v>
      </c>
      <c r="AM137" s="61"/>
      <c r="AN137" s="61"/>
      <c r="AO137" s="61">
        <v>8832</v>
      </c>
      <c r="AP137" s="63">
        <f t="shared" si="169"/>
        <v>5.5263460874237252E-2</v>
      </c>
      <c r="AQ137" s="222" t="s">
        <v>347</v>
      </c>
      <c r="AR137" s="152">
        <f t="shared" si="171"/>
        <v>-24617</v>
      </c>
      <c r="AS137" s="145"/>
      <c r="AT137" s="151">
        <v>19900</v>
      </c>
      <c r="AU137" s="145">
        <v>15676</v>
      </c>
      <c r="AV137" s="145">
        <f t="shared" si="163"/>
        <v>4224</v>
      </c>
      <c r="AW137" s="204" t="s">
        <v>348</v>
      </c>
      <c r="AX137" s="202" t="s">
        <v>349</v>
      </c>
      <c r="AY137" s="203"/>
      <c r="AZ137" s="223"/>
      <c r="BA137" s="203"/>
      <c r="BB137" s="203">
        <f t="shared" si="164"/>
        <v>0</v>
      </c>
      <c r="BC137" s="203">
        <f t="shared" si="165"/>
        <v>0</v>
      </c>
      <c r="BD137" s="203">
        <v>0</v>
      </c>
      <c r="BE137" s="203"/>
      <c r="BF137" s="203"/>
      <c r="BG137" s="203">
        <f t="shared" si="166"/>
        <v>0</v>
      </c>
      <c r="BH137" s="203">
        <f>133</f>
        <v>133</v>
      </c>
      <c r="BI137" s="203">
        <f>128+10</f>
        <v>138</v>
      </c>
      <c r="BJ137" s="203">
        <f t="shared" si="167"/>
        <v>5</v>
      </c>
      <c r="BK137" s="150">
        <f t="shared" si="172"/>
        <v>582.07874399999992</v>
      </c>
      <c r="BL137" s="147"/>
      <c r="BM137" s="144">
        <f t="shared" si="139"/>
        <v>0</v>
      </c>
      <c r="BN137" s="146">
        <f t="shared" si="168"/>
        <v>0</v>
      </c>
      <c r="BO137" s="147"/>
      <c r="BP137" s="147"/>
      <c r="BQ137" s="147"/>
      <c r="BR137" s="147"/>
      <c r="BS137" s="147"/>
      <c r="BT137" s="147"/>
      <c r="BU137" s="148"/>
      <c r="BV137" s="148"/>
      <c r="BW137" s="148"/>
      <c r="BX137" s="148"/>
      <c r="BY137" s="148"/>
      <c r="BZ137" s="148"/>
      <c r="CA137" s="66"/>
    </row>
    <row r="138" spans="1:79" s="56" customFormat="1" ht="24" customHeight="1">
      <c r="A138" s="50" t="s">
        <v>111</v>
      </c>
      <c r="B138" s="51" t="s">
        <v>237</v>
      </c>
      <c r="C138" s="107"/>
      <c r="D138" s="108"/>
      <c r="E138" s="107"/>
      <c r="F138" s="107"/>
      <c r="G138" s="109"/>
      <c r="H138" s="109"/>
      <c r="I138" s="109"/>
      <c r="J138" s="110"/>
      <c r="K138" s="110"/>
      <c r="L138" s="110"/>
      <c r="M138" s="110"/>
      <c r="N138" s="110"/>
      <c r="O138" s="110"/>
      <c r="P138" s="110"/>
      <c r="Q138" s="109"/>
      <c r="R138" s="110"/>
      <c r="S138" s="110"/>
      <c r="T138" s="110"/>
      <c r="U138" s="110"/>
      <c r="V138" s="110"/>
      <c r="W138" s="110"/>
      <c r="X138" s="109"/>
      <c r="Y138" s="110"/>
      <c r="Z138" s="110"/>
      <c r="AA138" s="110"/>
      <c r="AB138" s="110"/>
      <c r="AC138" s="110"/>
      <c r="AD138" s="110"/>
      <c r="AE138" s="109"/>
      <c r="AF138" s="111"/>
      <c r="AG138" s="110"/>
      <c r="AH138" s="110"/>
      <c r="AI138" s="110"/>
      <c r="AJ138" s="110"/>
      <c r="AK138" s="110"/>
      <c r="AL138" s="110"/>
      <c r="AM138" s="110"/>
      <c r="AN138" s="110"/>
      <c r="AO138" s="110"/>
      <c r="AP138" s="112"/>
      <c r="AQ138" s="113"/>
      <c r="AR138" s="111"/>
      <c r="AS138" s="114"/>
      <c r="AT138" s="111"/>
      <c r="AU138" s="109"/>
      <c r="AV138" s="110"/>
      <c r="AW138" s="110"/>
      <c r="AX138" s="110"/>
      <c r="AY138" s="110"/>
      <c r="AZ138" s="110"/>
      <c r="BA138" s="110"/>
      <c r="BB138" s="115"/>
      <c r="BC138" s="115"/>
      <c r="BD138" s="115"/>
      <c r="BE138" s="115"/>
      <c r="BF138" s="115"/>
      <c r="BG138" s="115"/>
      <c r="BH138" s="66"/>
    </row>
    <row r="139" spans="1:79" s="56" customFormat="1" ht="31.5" customHeight="1">
      <c r="A139" s="116">
        <v>1</v>
      </c>
      <c r="B139" s="117" t="s">
        <v>246</v>
      </c>
      <c r="C139" s="118">
        <v>59</v>
      </c>
      <c r="D139" s="185">
        <f t="shared" si="160"/>
        <v>57</v>
      </c>
      <c r="E139" s="224">
        <v>53</v>
      </c>
      <c r="F139" s="224">
        <v>4</v>
      </c>
      <c r="G139" s="119">
        <f t="shared" si="124"/>
        <v>737.5</v>
      </c>
      <c r="H139" s="119">
        <f t="shared" si="125"/>
        <v>15301</v>
      </c>
      <c r="I139" s="119">
        <f t="shared" si="126"/>
        <v>0</v>
      </c>
      <c r="J139" s="224"/>
      <c r="K139" s="224"/>
      <c r="L139" s="224"/>
      <c r="M139" s="224"/>
      <c r="N139" s="224"/>
      <c r="O139" s="224"/>
      <c r="P139" s="224">
        <v>150</v>
      </c>
      <c r="Q139" s="119">
        <f t="shared" si="152"/>
        <v>15151</v>
      </c>
      <c r="R139" s="224"/>
      <c r="S139" s="224"/>
      <c r="T139" s="224"/>
      <c r="U139" s="224"/>
      <c r="V139" s="224"/>
      <c r="W139" s="224">
        <v>15151</v>
      </c>
      <c r="X139" s="119">
        <f t="shared" si="153"/>
        <v>14563.5</v>
      </c>
      <c r="Y139" s="224">
        <v>5811.9</v>
      </c>
      <c r="Z139" s="224">
        <v>6555.21</v>
      </c>
      <c r="AA139" s="224">
        <v>1020.52</v>
      </c>
      <c r="AB139" s="224">
        <v>385.34</v>
      </c>
      <c r="AC139" s="224">
        <v>498.98</v>
      </c>
      <c r="AD139" s="224">
        <v>291.55</v>
      </c>
      <c r="AE139" s="119">
        <f t="shared" si="161"/>
        <v>587.5</v>
      </c>
      <c r="AF139" s="121">
        <f t="shared" si="154"/>
        <v>12937</v>
      </c>
      <c r="AG139" s="224"/>
      <c r="AH139" s="224">
        <v>11899.04</v>
      </c>
      <c r="AI139" s="224"/>
      <c r="AJ139" s="224">
        <v>582.96</v>
      </c>
      <c r="AK139" s="224"/>
      <c r="AL139" s="224">
        <v>455</v>
      </c>
      <c r="AM139" s="224"/>
      <c r="AN139" s="224"/>
      <c r="AO139" s="224"/>
      <c r="AP139" s="186">
        <f t="shared" si="169"/>
        <v>5.7007034088273942E-2</v>
      </c>
      <c r="AQ139" s="191"/>
      <c r="AR139" s="188">
        <f t="shared" si="171"/>
        <v>-12199.5</v>
      </c>
      <c r="AS139" s="189">
        <v>12517</v>
      </c>
      <c r="AT139" s="189">
        <v>13005</v>
      </c>
      <c r="AU139" s="189"/>
      <c r="AV139" s="189"/>
      <c r="AW139" s="189"/>
      <c r="AX139" s="192"/>
      <c r="AY139" s="192"/>
      <c r="AZ139" s="192"/>
      <c r="BA139" s="192"/>
      <c r="BB139" s="192"/>
      <c r="BC139" s="192"/>
      <c r="BD139" s="192"/>
      <c r="BE139" s="192"/>
      <c r="BF139" s="192"/>
      <c r="BG139" s="192"/>
      <c r="BH139" s="192"/>
      <c r="BI139" s="192"/>
      <c r="BJ139" s="192"/>
      <c r="BK139" s="192"/>
      <c r="BL139" s="192"/>
      <c r="BM139" s="190">
        <f t="shared" si="139"/>
        <v>0</v>
      </c>
      <c r="BN139" s="191">
        <f t="shared" si="168"/>
        <v>0</v>
      </c>
      <c r="BO139" s="225"/>
      <c r="BP139" s="225"/>
      <c r="BQ139" s="225"/>
      <c r="BR139" s="225"/>
      <c r="BS139" s="225"/>
      <c r="BT139" s="225"/>
      <c r="BU139" s="225"/>
      <c r="BV139" s="225"/>
      <c r="BW139" s="225"/>
      <c r="BX139" s="225"/>
      <c r="BY139" s="225"/>
      <c r="BZ139" s="225"/>
      <c r="CA139" s="194"/>
    </row>
    <row r="140" spans="1:79" ht="12.75" customHeight="1">
      <c r="A140" s="123"/>
      <c r="B140" s="124"/>
      <c r="C140" s="125"/>
      <c r="D140" s="124"/>
      <c r="E140" s="125"/>
      <c r="F140" s="125"/>
      <c r="G140" s="126"/>
      <c r="H140" s="126"/>
      <c r="I140" s="126"/>
      <c r="J140" s="13"/>
      <c r="K140" s="13"/>
      <c r="L140" s="13"/>
      <c r="M140" s="13"/>
      <c r="N140" s="13"/>
      <c r="O140" s="13"/>
      <c r="P140" s="13"/>
      <c r="Q140" s="126"/>
      <c r="R140" s="13"/>
      <c r="S140" s="13"/>
      <c r="T140" s="13"/>
      <c r="U140" s="13"/>
      <c r="V140" s="13"/>
      <c r="W140" s="13"/>
      <c r="X140" s="126"/>
      <c r="Y140" s="13"/>
      <c r="Z140" s="13"/>
      <c r="AA140" s="13"/>
      <c r="AB140" s="13"/>
      <c r="AC140" s="13"/>
      <c r="AD140" s="13"/>
      <c r="AE140" s="126"/>
      <c r="AF140" s="127"/>
      <c r="AG140" s="13"/>
      <c r="AH140" s="13"/>
      <c r="AI140" s="13"/>
      <c r="AJ140" s="13"/>
      <c r="AK140" s="13"/>
      <c r="AL140" s="13"/>
      <c r="AM140" s="13"/>
      <c r="AN140" s="13"/>
      <c r="AO140" s="13"/>
      <c r="AP140" s="126"/>
      <c r="AQ140" s="126"/>
      <c r="AR140" s="127"/>
      <c r="AS140" s="29"/>
      <c r="AT140" s="29"/>
      <c r="AU140" s="29"/>
      <c r="AV140" s="29"/>
      <c r="AW140" s="29"/>
      <c r="AX140" s="13"/>
      <c r="AY140" s="13"/>
      <c r="AZ140" s="13"/>
      <c r="BA140" s="13"/>
      <c r="BB140" s="13"/>
      <c r="BC140" s="13"/>
      <c r="BD140" s="13"/>
      <c r="BE140" s="13"/>
      <c r="BF140" s="13"/>
      <c r="BG140" s="13"/>
      <c r="BH140" s="13"/>
      <c r="BI140" s="13"/>
      <c r="BJ140" s="13"/>
      <c r="BK140" s="13"/>
      <c r="BL140" s="13"/>
      <c r="BM140" s="127"/>
      <c r="BN140" s="126"/>
      <c r="BO140" s="13"/>
      <c r="BP140" s="13"/>
      <c r="BQ140" s="13"/>
      <c r="BR140" s="13"/>
      <c r="BS140" s="13"/>
      <c r="BT140" s="13"/>
      <c r="BU140" s="13"/>
      <c r="BV140" s="13"/>
      <c r="BW140" s="13"/>
      <c r="BX140" s="13"/>
      <c r="BY140" s="13"/>
      <c r="BZ140" s="13"/>
      <c r="CA140" s="13"/>
    </row>
    <row r="141" spans="1:79" ht="12.75" customHeight="1">
      <c r="A141" s="123"/>
      <c r="B141" s="124"/>
      <c r="C141" s="125"/>
      <c r="D141" s="124"/>
      <c r="E141" s="125"/>
      <c r="F141" s="125"/>
      <c r="G141" s="126"/>
      <c r="H141" s="126"/>
      <c r="I141" s="126"/>
      <c r="J141" s="13"/>
      <c r="K141" s="13"/>
      <c r="L141" s="13"/>
      <c r="M141" s="13"/>
      <c r="N141" s="13"/>
      <c r="O141" s="13"/>
      <c r="P141" s="13"/>
      <c r="Q141" s="126"/>
      <c r="R141" s="13"/>
      <c r="S141" s="13"/>
      <c r="T141" s="13"/>
      <c r="U141" s="13"/>
      <c r="V141" s="13"/>
      <c r="W141" s="13"/>
      <c r="X141" s="126"/>
      <c r="Y141" s="13"/>
      <c r="Z141" s="13"/>
      <c r="AA141" s="13"/>
      <c r="AB141" s="13"/>
      <c r="AC141" s="13"/>
      <c r="AD141" s="13"/>
      <c r="AE141" s="126"/>
      <c r="AF141" s="127"/>
      <c r="AG141" s="13"/>
      <c r="AH141" s="13"/>
      <c r="AI141" s="13"/>
      <c r="AJ141" s="13"/>
      <c r="AK141" s="13"/>
      <c r="AL141" s="13"/>
      <c r="AM141" s="13"/>
      <c r="AN141" s="13"/>
      <c r="AO141" s="13"/>
      <c r="AP141" s="126"/>
      <c r="AQ141" s="126"/>
      <c r="AR141" s="127"/>
      <c r="AS141" s="29"/>
      <c r="AT141" s="29"/>
      <c r="AU141" s="29"/>
      <c r="AV141" s="29"/>
      <c r="AW141" s="29"/>
      <c r="AX141" s="13"/>
      <c r="AY141" s="13"/>
      <c r="AZ141" s="13"/>
      <c r="BA141" s="13"/>
      <c r="BB141" s="13"/>
      <c r="BC141" s="13"/>
      <c r="BD141" s="13"/>
      <c r="BE141" s="13"/>
      <c r="BF141" s="13"/>
      <c r="BG141" s="13"/>
      <c r="BH141" s="13"/>
      <c r="BI141" s="13"/>
      <c r="BJ141" s="13"/>
      <c r="BK141" s="13"/>
      <c r="BL141" s="13"/>
      <c r="BM141" s="127"/>
      <c r="BN141" s="126"/>
      <c r="BO141" s="13"/>
      <c r="BP141" s="13"/>
      <c r="BQ141" s="13"/>
      <c r="BR141" s="13"/>
      <c r="BS141" s="13"/>
      <c r="BT141" s="13"/>
      <c r="BU141" s="13"/>
      <c r="BV141" s="13"/>
      <c r="BW141" s="13"/>
      <c r="BX141" s="13"/>
      <c r="BY141" s="13"/>
      <c r="BZ141" s="13"/>
      <c r="CA141" s="13"/>
    </row>
    <row r="142" spans="1:79" ht="12.75" customHeight="1">
      <c r="A142" s="123"/>
      <c r="B142" s="124"/>
      <c r="C142" s="125"/>
      <c r="D142" s="124"/>
      <c r="E142" s="125"/>
      <c r="F142" s="125"/>
      <c r="G142" s="126"/>
      <c r="H142" s="126"/>
      <c r="I142" s="126"/>
      <c r="J142" s="13"/>
      <c r="K142" s="13"/>
      <c r="L142" s="13"/>
      <c r="M142" s="13"/>
      <c r="N142" s="13"/>
      <c r="O142" s="13"/>
      <c r="P142" s="13"/>
      <c r="Q142" s="126"/>
      <c r="R142" s="13"/>
      <c r="S142" s="13"/>
      <c r="T142" s="13"/>
      <c r="U142" s="13"/>
      <c r="V142" s="13"/>
      <c r="W142" s="13"/>
      <c r="X142" s="126"/>
      <c r="Y142" s="13"/>
      <c r="Z142" s="13"/>
      <c r="AA142" s="13"/>
      <c r="AB142" s="13"/>
      <c r="AC142" s="13"/>
      <c r="AD142" s="13"/>
      <c r="AE142" s="126"/>
      <c r="AF142" s="127"/>
      <c r="AG142" s="13"/>
      <c r="AH142" s="13"/>
      <c r="AI142" s="13"/>
      <c r="AJ142" s="13"/>
      <c r="AK142" s="13"/>
      <c r="AL142" s="13"/>
      <c r="AM142" s="13"/>
      <c r="AN142" s="13"/>
      <c r="AO142" s="13"/>
      <c r="AP142" s="126"/>
      <c r="AQ142" s="126"/>
      <c r="AR142" s="127"/>
      <c r="AS142" s="29"/>
      <c r="AT142" s="29"/>
      <c r="AU142" s="29"/>
      <c r="AV142" s="29"/>
      <c r="AW142" s="29"/>
      <c r="AX142" s="13"/>
      <c r="AY142" s="13"/>
      <c r="AZ142" s="13"/>
      <c r="BA142" s="13"/>
      <c r="BB142" s="13"/>
      <c r="BC142" s="13"/>
      <c r="BD142" s="13"/>
      <c r="BE142" s="13"/>
      <c r="BF142" s="13"/>
      <c r="BG142" s="13"/>
      <c r="BH142" s="13"/>
      <c r="BI142" s="13"/>
      <c r="BJ142" s="13"/>
      <c r="BK142" s="13"/>
      <c r="BL142" s="13"/>
      <c r="BM142" s="127"/>
      <c r="BN142" s="126"/>
      <c r="BO142" s="13"/>
      <c r="BP142" s="13"/>
      <c r="BQ142" s="13"/>
      <c r="BR142" s="13"/>
      <c r="BS142" s="13"/>
      <c r="BT142" s="13"/>
      <c r="BU142" s="13"/>
      <c r="BV142" s="13"/>
      <c r="BW142" s="13"/>
      <c r="BX142" s="13"/>
      <c r="BY142" s="13"/>
      <c r="BZ142" s="13"/>
      <c r="CA142" s="13"/>
    </row>
    <row r="143" spans="1:79" ht="12.75" customHeight="1">
      <c r="A143" s="123"/>
      <c r="B143" s="124"/>
      <c r="C143" s="125"/>
      <c r="D143" s="124"/>
      <c r="E143" s="125"/>
      <c r="F143" s="125"/>
      <c r="G143" s="126"/>
      <c r="H143" s="126"/>
      <c r="I143" s="126"/>
      <c r="J143" s="13"/>
      <c r="K143" s="13"/>
      <c r="L143" s="13"/>
      <c r="M143" s="13"/>
      <c r="N143" s="13"/>
      <c r="O143" s="13"/>
      <c r="P143" s="13"/>
      <c r="Q143" s="126"/>
      <c r="R143" s="13"/>
      <c r="S143" s="13"/>
      <c r="T143" s="13"/>
      <c r="U143" s="13"/>
      <c r="V143" s="13"/>
      <c r="W143" s="13"/>
      <c r="X143" s="126"/>
      <c r="Y143" s="13"/>
      <c r="Z143" s="13"/>
      <c r="AA143" s="13"/>
      <c r="AB143" s="13"/>
      <c r="AC143" s="13"/>
      <c r="AD143" s="13"/>
      <c r="AE143" s="126"/>
      <c r="AF143" s="127"/>
      <c r="AG143" s="13"/>
      <c r="AH143" s="13"/>
      <c r="AI143" s="13"/>
      <c r="AJ143" s="13"/>
      <c r="AK143" s="13"/>
      <c r="AL143" s="13"/>
      <c r="AM143" s="13"/>
      <c r="AN143" s="13"/>
      <c r="AO143" s="13"/>
      <c r="AP143" s="126"/>
      <c r="AQ143" s="126"/>
      <c r="AR143" s="127"/>
      <c r="AS143" s="29"/>
      <c r="AT143" s="29"/>
      <c r="AU143" s="29"/>
      <c r="AV143" s="29"/>
      <c r="AW143" s="29"/>
      <c r="AX143" s="13"/>
      <c r="AY143" s="13"/>
      <c r="AZ143" s="13"/>
      <c r="BA143" s="13"/>
      <c r="BB143" s="13"/>
      <c r="BC143" s="13"/>
      <c r="BD143" s="13"/>
      <c r="BE143" s="13"/>
      <c r="BF143" s="13"/>
      <c r="BG143" s="13"/>
      <c r="BH143" s="13"/>
      <c r="BI143" s="13"/>
      <c r="BJ143" s="13"/>
      <c r="BK143" s="13"/>
      <c r="BL143" s="13"/>
      <c r="BM143" s="127"/>
      <c r="BN143" s="126"/>
      <c r="BO143" s="13"/>
      <c r="BP143" s="13"/>
      <c r="BQ143" s="13"/>
      <c r="BR143" s="13"/>
      <c r="BS143" s="13"/>
      <c r="BT143" s="13"/>
      <c r="BU143" s="13"/>
      <c r="BV143" s="13"/>
      <c r="BW143" s="13"/>
      <c r="BX143" s="13"/>
      <c r="BY143" s="13"/>
      <c r="BZ143" s="13"/>
      <c r="CA143" s="13"/>
    </row>
    <row r="144" spans="1:79" ht="12.75" customHeight="1">
      <c r="A144" s="123"/>
      <c r="B144" s="124"/>
      <c r="C144" s="125"/>
      <c r="D144" s="124"/>
      <c r="E144" s="125"/>
      <c r="F144" s="125"/>
      <c r="G144" s="126"/>
      <c r="H144" s="126"/>
      <c r="I144" s="126"/>
      <c r="J144" s="13"/>
      <c r="K144" s="13"/>
      <c r="L144" s="13"/>
      <c r="M144" s="13"/>
      <c r="N144" s="13"/>
      <c r="O144" s="13"/>
      <c r="P144" s="13"/>
      <c r="Q144" s="126"/>
      <c r="R144" s="13"/>
      <c r="S144" s="13"/>
      <c r="T144" s="13"/>
      <c r="U144" s="13"/>
      <c r="V144" s="13"/>
      <c r="W144" s="13"/>
      <c r="X144" s="126"/>
      <c r="Y144" s="13"/>
      <c r="Z144" s="13"/>
      <c r="AA144" s="13"/>
      <c r="AB144" s="13"/>
      <c r="AC144" s="13"/>
      <c r="AD144" s="13"/>
      <c r="AE144" s="126"/>
      <c r="AF144" s="127"/>
      <c r="AG144" s="13"/>
      <c r="AH144" s="13"/>
      <c r="AI144" s="13"/>
      <c r="AJ144" s="13"/>
      <c r="AK144" s="13"/>
      <c r="AL144" s="13"/>
      <c r="AM144" s="13"/>
      <c r="AN144" s="13"/>
      <c r="AO144" s="13"/>
      <c r="AP144" s="126"/>
      <c r="AQ144" s="126"/>
      <c r="AR144" s="127"/>
      <c r="AS144" s="29"/>
      <c r="AT144" s="29"/>
      <c r="AU144" s="29"/>
      <c r="AV144" s="29"/>
      <c r="AW144" s="29"/>
      <c r="AX144" s="13"/>
      <c r="AY144" s="13"/>
      <c r="AZ144" s="13"/>
      <c r="BA144" s="13"/>
      <c r="BB144" s="13"/>
      <c r="BC144" s="13"/>
      <c r="BD144" s="13"/>
      <c r="BE144" s="13"/>
      <c r="BF144" s="13"/>
      <c r="BG144" s="13"/>
      <c r="BH144" s="13"/>
      <c r="BI144" s="13"/>
      <c r="BJ144" s="13"/>
      <c r="BK144" s="13"/>
      <c r="BL144" s="13"/>
      <c r="BM144" s="127"/>
      <c r="BN144" s="126"/>
      <c r="BO144" s="13"/>
      <c r="BP144" s="13"/>
      <c r="BQ144" s="13"/>
      <c r="BR144" s="13"/>
      <c r="BS144" s="13"/>
      <c r="BT144" s="13"/>
      <c r="BU144" s="13"/>
      <c r="BV144" s="13"/>
      <c r="BW144" s="13"/>
      <c r="BX144" s="13"/>
      <c r="BY144" s="13"/>
      <c r="BZ144" s="13"/>
      <c r="CA144" s="13"/>
    </row>
    <row r="145" spans="1:79" ht="12.75" customHeight="1">
      <c r="A145" s="123"/>
      <c r="B145" s="124"/>
      <c r="C145" s="125"/>
      <c r="D145" s="124"/>
      <c r="E145" s="125"/>
      <c r="F145" s="125"/>
      <c r="G145" s="126"/>
      <c r="H145" s="126"/>
      <c r="I145" s="126"/>
      <c r="J145" s="13"/>
      <c r="K145" s="13"/>
      <c r="L145" s="13"/>
      <c r="M145" s="13"/>
      <c r="N145" s="13"/>
      <c r="O145" s="13"/>
      <c r="P145" s="13"/>
      <c r="Q145" s="126"/>
      <c r="R145" s="13"/>
      <c r="S145" s="13"/>
      <c r="T145" s="13"/>
      <c r="U145" s="13"/>
      <c r="V145" s="13"/>
      <c r="W145" s="13"/>
      <c r="X145" s="126"/>
      <c r="Y145" s="13"/>
      <c r="Z145" s="13"/>
      <c r="AA145" s="13"/>
      <c r="AB145" s="13"/>
      <c r="AC145" s="13"/>
      <c r="AD145" s="13"/>
      <c r="AE145" s="126"/>
      <c r="AF145" s="127"/>
      <c r="AG145" s="13"/>
      <c r="AH145" s="13"/>
      <c r="AI145" s="13"/>
      <c r="AJ145" s="13"/>
      <c r="AK145" s="13"/>
      <c r="AL145" s="13"/>
      <c r="AM145" s="13"/>
      <c r="AN145" s="13"/>
      <c r="AO145" s="13"/>
      <c r="AP145" s="126"/>
      <c r="AQ145" s="126"/>
      <c r="AR145" s="127"/>
      <c r="AS145" s="29"/>
      <c r="AT145" s="29"/>
      <c r="AU145" s="29"/>
      <c r="AV145" s="29"/>
      <c r="AW145" s="29"/>
      <c r="AX145" s="13"/>
      <c r="AY145" s="13"/>
      <c r="AZ145" s="13"/>
      <c r="BA145" s="13"/>
      <c r="BB145" s="13"/>
      <c r="BC145" s="13"/>
      <c r="BD145" s="13"/>
      <c r="BE145" s="13"/>
      <c r="BF145" s="13"/>
      <c r="BG145" s="13"/>
      <c r="BH145" s="13"/>
      <c r="BI145" s="13"/>
      <c r="BJ145" s="13"/>
      <c r="BK145" s="13"/>
      <c r="BL145" s="13"/>
      <c r="BM145" s="127"/>
      <c r="BN145" s="126"/>
      <c r="BO145" s="13"/>
      <c r="BP145" s="13"/>
      <c r="BQ145" s="13"/>
      <c r="BR145" s="13"/>
      <c r="BS145" s="13"/>
      <c r="BT145" s="13"/>
      <c r="BU145" s="13"/>
      <c r="BV145" s="13"/>
      <c r="BW145" s="13"/>
      <c r="BX145" s="13"/>
      <c r="BY145" s="13"/>
      <c r="BZ145" s="13"/>
      <c r="CA145" s="13"/>
    </row>
    <row r="146" spans="1:79" ht="12.75" customHeight="1">
      <c r="A146" s="123"/>
      <c r="B146" s="124"/>
      <c r="C146" s="125"/>
      <c r="D146" s="124"/>
      <c r="E146" s="125"/>
      <c r="F146" s="125"/>
      <c r="G146" s="126"/>
      <c r="H146" s="126"/>
      <c r="I146" s="126"/>
      <c r="J146" s="13"/>
      <c r="K146" s="13"/>
      <c r="L146" s="13"/>
      <c r="M146" s="13"/>
      <c r="N146" s="13"/>
      <c r="O146" s="13"/>
      <c r="P146" s="13"/>
      <c r="Q146" s="126"/>
      <c r="R146" s="13"/>
      <c r="S146" s="13"/>
      <c r="T146" s="13"/>
      <c r="U146" s="13"/>
      <c r="V146" s="13"/>
      <c r="W146" s="13"/>
      <c r="X146" s="126"/>
      <c r="Y146" s="13"/>
      <c r="Z146" s="13"/>
      <c r="AA146" s="13"/>
      <c r="AB146" s="13"/>
      <c r="AC146" s="13"/>
      <c r="AD146" s="13"/>
      <c r="AE146" s="126"/>
      <c r="AF146" s="127"/>
      <c r="AG146" s="13"/>
      <c r="AH146" s="13"/>
      <c r="AI146" s="13"/>
      <c r="AJ146" s="13"/>
      <c r="AK146" s="13"/>
      <c r="AL146" s="13"/>
      <c r="AM146" s="13"/>
      <c r="AN146" s="13"/>
      <c r="AO146" s="13"/>
      <c r="AP146" s="126"/>
      <c r="AQ146" s="126"/>
      <c r="AR146" s="127"/>
      <c r="AS146" s="29"/>
      <c r="AT146" s="29"/>
      <c r="AU146" s="29"/>
      <c r="AV146" s="29"/>
      <c r="AW146" s="29"/>
      <c r="AX146" s="13"/>
      <c r="AY146" s="13"/>
      <c r="AZ146" s="13"/>
      <c r="BA146" s="13"/>
      <c r="BB146" s="13"/>
      <c r="BC146" s="13"/>
      <c r="BD146" s="13"/>
      <c r="BE146" s="13"/>
      <c r="BF146" s="13"/>
      <c r="BG146" s="13"/>
      <c r="BH146" s="13"/>
      <c r="BI146" s="13"/>
      <c r="BJ146" s="13"/>
      <c r="BK146" s="13"/>
      <c r="BL146" s="13"/>
      <c r="BM146" s="127"/>
      <c r="BN146" s="126"/>
      <c r="BO146" s="13"/>
      <c r="BP146" s="13"/>
      <c r="BQ146" s="13"/>
      <c r="BR146" s="13"/>
      <c r="BS146" s="13"/>
      <c r="BT146" s="13"/>
      <c r="BU146" s="13"/>
      <c r="BV146" s="13"/>
      <c r="BW146" s="13"/>
      <c r="BX146" s="13"/>
      <c r="BY146" s="13"/>
      <c r="BZ146" s="13"/>
      <c r="CA146" s="13"/>
    </row>
    <row r="147" spans="1:79" ht="12.75" customHeight="1">
      <c r="A147" s="123"/>
      <c r="B147" s="124"/>
      <c r="C147" s="125"/>
      <c r="D147" s="124"/>
      <c r="E147" s="125"/>
      <c r="F147" s="125"/>
      <c r="G147" s="126"/>
      <c r="H147" s="126"/>
      <c r="I147" s="126"/>
      <c r="J147" s="13"/>
      <c r="K147" s="13"/>
      <c r="L147" s="13"/>
      <c r="M147" s="13"/>
      <c r="N147" s="13"/>
      <c r="O147" s="13"/>
      <c r="P147" s="13"/>
      <c r="Q147" s="126"/>
      <c r="R147" s="13"/>
      <c r="S147" s="13"/>
      <c r="T147" s="13"/>
      <c r="U147" s="13"/>
      <c r="V147" s="13"/>
      <c r="W147" s="13"/>
      <c r="X147" s="126"/>
      <c r="Y147" s="13"/>
      <c r="Z147" s="13"/>
      <c r="AA147" s="13"/>
      <c r="AB147" s="13"/>
      <c r="AC147" s="13"/>
      <c r="AD147" s="13"/>
      <c r="AE147" s="126"/>
      <c r="AF147" s="128">
        <f>AF15+AF72+AF132</f>
        <v>0</v>
      </c>
      <c r="AG147" s="129"/>
      <c r="AH147" s="129">
        <f>AH15+AH72+AH132</f>
        <v>0</v>
      </c>
      <c r="AI147" s="129"/>
      <c r="AJ147" s="129"/>
      <c r="AK147" s="129"/>
      <c r="AL147" s="129">
        <f>AL15+AL72+AL132</f>
        <v>0</v>
      </c>
      <c r="AM147" s="129"/>
      <c r="AN147" s="129"/>
      <c r="AO147" s="129"/>
      <c r="AP147" s="130"/>
      <c r="AQ147" s="130"/>
      <c r="AR147" s="128"/>
      <c r="AS147" s="131"/>
      <c r="AT147" s="131"/>
      <c r="AU147" s="131"/>
      <c r="AV147" s="131"/>
      <c r="AW147" s="131"/>
      <c r="AX147" s="13"/>
      <c r="AY147" s="13"/>
      <c r="AZ147" s="13"/>
      <c r="BA147" s="13"/>
      <c r="BB147" s="13"/>
      <c r="BC147" s="13"/>
      <c r="BD147" s="13"/>
      <c r="BE147" s="13"/>
      <c r="BF147" s="13"/>
      <c r="BG147" s="13"/>
      <c r="BH147" s="13"/>
      <c r="BI147" s="13"/>
      <c r="BJ147" s="13"/>
      <c r="BK147" s="13"/>
      <c r="BL147" s="13"/>
      <c r="BM147" s="127"/>
      <c r="BN147" s="126"/>
      <c r="BO147" s="13"/>
      <c r="BP147" s="13"/>
      <c r="BQ147" s="13"/>
      <c r="BR147" s="13"/>
      <c r="BS147" s="13"/>
      <c r="BT147" s="13"/>
      <c r="BU147" s="13"/>
      <c r="BV147" s="13"/>
      <c r="BW147" s="13"/>
      <c r="BX147" s="13"/>
      <c r="BY147" s="13"/>
      <c r="BZ147" s="13"/>
      <c r="CA147" s="13"/>
    </row>
    <row r="148" spans="1:79" ht="12.75" customHeight="1">
      <c r="A148" s="123"/>
      <c r="B148" s="124"/>
      <c r="C148" s="125"/>
      <c r="D148" s="124"/>
      <c r="E148" s="125"/>
      <c r="F148" s="125"/>
      <c r="G148" s="126"/>
      <c r="H148" s="126"/>
      <c r="I148" s="126"/>
      <c r="J148" s="13"/>
      <c r="K148" s="13"/>
      <c r="L148" s="13"/>
      <c r="M148" s="13"/>
      <c r="N148" s="13"/>
      <c r="O148" s="13"/>
      <c r="P148" s="13"/>
      <c r="Q148" s="126"/>
      <c r="R148" s="13"/>
      <c r="S148" s="13"/>
      <c r="T148" s="13"/>
      <c r="U148" s="13"/>
      <c r="V148" s="13"/>
      <c r="W148" s="13"/>
      <c r="X148" s="126"/>
      <c r="Y148" s="13"/>
      <c r="Z148" s="13"/>
      <c r="AA148" s="13"/>
      <c r="AB148" s="13"/>
      <c r="AC148" s="13"/>
      <c r="AD148" s="13"/>
      <c r="AE148" s="126"/>
      <c r="AF148" s="127"/>
      <c r="AG148" s="13"/>
      <c r="AH148" s="13"/>
      <c r="AI148" s="13"/>
      <c r="AJ148" s="13"/>
      <c r="AK148" s="13"/>
      <c r="AL148" s="13"/>
      <c r="AM148" s="13"/>
      <c r="AN148" s="13"/>
      <c r="AO148" s="13"/>
      <c r="AP148" s="126"/>
      <c r="AQ148" s="126"/>
      <c r="AR148" s="127"/>
      <c r="AS148" s="29"/>
      <c r="AT148" s="29"/>
      <c r="AU148" s="29"/>
      <c r="AV148" s="29"/>
      <c r="AW148" s="29"/>
      <c r="AX148" s="13"/>
      <c r="AY148" s="13"/>
      <c r="AZ148" s="13"/>
      <c r="BA148" s="13"/>
      <c r="BB148" s="13"/>
      <c r="BC148" s="13"/>
      <c r="BD148" s="13"/>
      <c r="BE148" s="13"/>
      <c r="BF148" s="13"/>
      <c r="BG148" s="13"/>
      <c r="BH148" s="13"/>
      <c r="BI148" s="13"/>
      <c r="BJ148" s="13"/>
      <c r="BK148" s="13"/>
      <c r="BL148" s="13"/>
      <c r="BM148" s="127"/>
      <c r="BN148" s="126"/>
      <c r="BO148" s="13"/>
      <c r="BP148" s="13"/>
      <c r="BQ148" s="13"/>
      <c r="BR148" s="13"/>
      <c r="BS148" s="13"/>
      <c r="BT148" s="13"/>
      <c r="BU148" s="13"/>
      <c r="BV148" s="13"/>
      <c r="BW148" s="13"/>
      <c r="BX148" s="13"/>
      <c r="BY148" s="13"/>
      <c r="BZ148" s="13"/>
      <c r="CA148" s="13"/>
    </row>
    <row r="149" spans="1:79" ht="12.75" customHeight="1">
      <c r="A149" s="123"/>
      <c r="B149" s="124"/>
      <c r="C149" s="125"/>
      <c r="D149" s="124"/>
      <c r="E149" s="125"/>
      <c r="F149" s="125"/>
      <c r="G149" s="126"/>
      <c r="H149" s="126"/>
      <c r="I149" s="126"/>
      <c r="J149" s="13"/>
      <c r="K149" s="13"/>
      <c r="L149" s="13"/>
      <c r="M149" s="13"/>
      <c r="N149" s="13"/>
      <c r="O149" s="13"/>
      <c r="P149" s="13"/>
      <c r="Q149" s="126"/>
      <c r="R149" s="13"/>
      <c r="S149" s="13"/>
      <c r="T149" s="13"/>
      <c r="U149" s="13"/>
      <c r="V149" s="13"/>
      <c r="W149" s="13"/>
      <c r="X149" s="126"/>
      <c r="Y149" s="13"/>
      <c r="Z149" s="13"/>
      <c r="AA149" s="13"/>
      <c r="AB149" s="13"/>
      <c r="AC149" s="13"/>
      <c r="AD149" s="13"/>
      <c r="AE149" s="126"/>
      <c r="AF149" s="127"/>
      <c r="AG149" s="13"/>
      <c r="AH149" s="13"/>
      <c r="AI149" s="13"/>
      <c r="AJ149" s="13"/>
      <c r="AK149" s="13"/>
      <c r="AL149" s="13"/>
      <c r="AM149" s="13"/>
      <c r="AN149" s="13"/>
      <c r="AO149" s="13"/>
      <c r="AP149" s="126"/>
      <c r="AQ149" s="126"/>
      <c r="AR149" s="127"/>
      <c r="AS149" s="29"/>
      <c r="AT149" s="29"/>
      <c r="AU149" s="29"/>
      <c r="AV149" s="29"/>
      <c r="AW149" s="29"/>
      <c r="AX149" s="13"/>
      <c r="AY149" s="13"/>
      <c r="AZ149" s="13"/>
      <c r="BA149" s="13"/>
      <c r="BB149" s="13"/>
      <c r="BC149" s="13"/>
      <c r="BD149" s="13"/>
      <c r="BE149" s="13"/>
      <c r="BF149" s="13"/>
      <c r="BG149" s="13"/>
      <c r="BH149" s="13"/>
      <c r="BI149" s="13"/>
      <c r="BJ149" s="13"/>
      <c r="BK149" s="13"/>
      <c r="BL149" s="13"/>
      <c r="BM149" s="127"/>
      <c r="BN149" s="126"/>
      <c r="BO149" s="13"/>
      <c r="BP149" s="13"/>
      <c r="BQ149" s="13"/>
      <c r="BR149" s="13"/>
      <c r="BS149" s="13"/>
      <c r="BT149" s="13"/>
      <c r="BU149" s="13"/>
      <c r="BV149" s="13"/>
      <c r="BW149" s="13"/>
      <c r="BX149" s="13"/>
      <c r="BY149" s="13"/>
      <c r="BZ149" s="13"/>
      <c r="CA149" s="13"/>
    </row>
    <row r="150" spans="1:79" ht="12.75" customHeight="1">
      <c r="A150" s="123"/>
      <c r="B150" s="124"/>
      <c r="C150" s="125"/>
      <c r="D150" s="124"/>
      <c r="E150" s="125"/>
      <c r="F150" s="125"/>
      <c r="G150" s="126"/>
      <c r="H150" s="126"/>
      <c r="I150" s="126"/>
      <c r="J150" s="13"/>
      <c r="K150" s="13"/>
      <c r="L150" s="13"/>
      <c r="M150" s="13"/>
      <c r="N150" s="13"/>
      <c r="O150" s="13"/>
      <c r="P150" s="13"/>
      <c r="Q150" s="126"/>
      <c r="R150" s="13"/>
      <c r="S150" s="13"/>
      <c r="T150" s="13"/>
      <c r="U150" s="13"/>
      <c r="V150" s="13"/>
      <c r="W150" s="13"/>
      <c r="X150" s="126"/>
      <c r="Y150" s="13"/>
      <c r="Z150" s="13"/>
      <c r="AA150" s="13"/>
      <c r="AB150" s="13"/>
      <c r="AC150" s="13"/>
      <c r="AD150" s="13"/>
      <c r="AE150" s="126"/>
      <c r="AF150" s="127"/>
      <c r="AG150" s="13"/>
      <c r="AH150" s="13"/>
      <c r="AI150" s="13"/>
      <c r="AJ150" s="13"/>
      <c r="AK150" s="13"/>
      <c r="AL150" s="13"/>
      <c r="AM150" s="13"/>
      <c r="AN150" s="13"/>
      <c r="AO150" s="13"/>
      <c r="AP150" s="126"/>
      <c r="AQ150" s="126"/>
      <c r="AR150" s="127"/>
      <c r="AS150" s="29"/>
      <c r="AT150" s="29"/>
      <c r="AU150" s="29"/>
      <c r="AV150" s="29"/>
      <c r="AW150" s="29"/>
      <c r="AX150" s="13"/>
      <c r="AY150" s="13"/>
      <c r="AZ150" s="13"/>
      <c r="BA150" s="13"/>
      <c r="BB150" s="13"/>
      <c r="BC150" s="13"/>
      <c r="BD150" s="13"/>
      <c r="BE150" s="13"/>
      <c r="BF150" s="13"/>
      <c r="BG150" s="13"/>
      <c r="BH150" s="13"/>
      <c r="BI150" s="13"/>
      <c r="BJ150" s="13"/>
      <c r="BK150" s="13"/>
      <c r="BL150" s="13"/>
      <c r="BM150" s="127"/>
      <c r="BN150" s="126"/>
      <c r="BO150" s="13"/>
      <c r="BP150" s="13"/>
      <c r="BQ150" s="13"/>
      <c r="BR150" s="13"/>
      <c r="BS150" s="13"/>
      <c r="BT150" s="13"/>
      <c r="BU150" s="13"/>
      <c r="BV150" s="13"/>
      <c r="BW150" s="13"/>
      <c r="BX150" s="13"/>
      <c r="BY150" s="13"/>
      <c r="BZ150" s="13"/>
      <c r="CA150" s="13"/>
    </row>
    <row r="151" spans="1:79" ht="12.75" customHeight="1">
      <c r="A151" s="123"/>
      <c r="B151" s="124"/>
      <c r="C151" s="125"/>
      <c r="D151" s="124"/>
      <c r="E151" s="125"/>
      <c r="F151" s="125"/>
      <c r="G151" s="126"/>
      <c r="H151" s="126"/>
      <c r="I151" s="126"/>
      <c r="J151" s="13"/>
      <c r="K151" s="13"/>
      <c r="L151" s="13"/>
      <c r="M151" s="13"/>
      <c r="N151" s="13"/>
      <c r="O151" s="13"/>
      <c r="P151" s="13"/>
      <c r="Q151" s="126"/>
      <c r="R151" s="13"/>
      <c r="S151" s="13"/>
      <c r="T151" s="13"/>
      <c r="U151" s="13"/>
      <c r="V151" s="13"/>
      <c r="W151" s="13"/>
      <c r="X151" s="126"/>
      <c r="Y151" s="13"/>
      <c r="Z151" s="13"/>
      <c r="AA151" s="13"/>
      <c r="AB151" s="13"/>
      <c r="AC151" s="13"/>
      <c r="AD151" s="13"/>
      <c r="AE151" s="126"/>
      <c r="AF151" s="127"/>
      <c r="AG151" s="13"/>
      <c r="AH151" s="13"/>
      <c r="AI151" s="13"/>
      <c r="AJ151" s="13"/>
      <c r="AK151" s="13"/>
      <c r="AL151" s="13"/>
      <c r="AM151" s="13"/>
      <c r="AN151" s="13"/>
      <c r="AO151" s="13"/>
      <c r="AP151" s="126"/>
      <c r="AQ151" s="126"/>
      <c r="AR151" s="127"/>
      <c r="AS151" s="29"/>
      <c r="AT151" s="29"/>
      <c r="AU151" s="29"/>
      <c r="AV151" s="29"/>
      <c r="AW151" s="29"/>
      <c r="AX151" s="13"/>
      <c r="AY151" s="13"/>
      <c r="AZ151" s="13"/>
      <c r="BA151" s="13"/>
      <c r="BB151" s="13"/>
      <c r="BC151" s="13"/>
      <c r="BD151" s="13"/>
      <c r="BE151" s="13"/>
      <c r="BF151" s="13"/>
      <c r="BG151" s="13"/>
      <c r="BH151" s="13"/>
      <c r="BI151" s="13"/>
      <c r="BJ151" s="13"/>
      <c r="BK151" s="13"/>
      <c r="BL151" s="13"/>
      <c r="BM151" s="127"/>
      <c r="BN151" s="126"/>
      <c r="BO151" s="13"/>
      <c r="BP151" s="13"/>
      <c r="BQ151" s="13"/>
      <c r="BR151" s="13"/>
      <c r="BS151" s="13"/>
      <c r="BT151" s="13"/>
      <c r="BU151" s="13"/>
      <c r="BV151" s="13"/>
      <c r="BW151" s="13"/>
      <c r="BX151" s="13"/>
      <c r="BY151" s="13"/>
      <c r="BZ151" s="13"/>
      <c r="CA151" s="13"/>
    </row>
    <row r="152" spans="1:79" ht="12.75" customHeight="1">
      <c r="A152" s="123"/>
      <c r="B152" s="124"/>
      <c r="C152" s="125"/>
      <c r="D152" s="124"/>
      <c r="E152" s="125"/>
      <c r="F152" s="125"/>
      <c r="G152" s="126"/>
      <c r="H152" s="126"/>
      <c r="I152" s="126"/>
      <c r="J152" s="13"/>
      <c r="K152" s="13"/>
      <c r="L152" s="13"/>
      <c r="M152" s="13"/>
      <c r="N152" s="13"/>
      <c r="O152" s="13"/>
      <c r="P152" s="13"/>
      <c r="Q152" s="126"/>
      <c r="R152" s="13"/>
      <c r="S152" s="13"/>
      <c r="T152" s="13"/>
      <c r="U152" s="13"/>
      <c r="V152" s="13"/>
      <c r="W152" s="13"/>
      <c r="X152" s="126"/>
      <c r="Y152" s="13"/>
      <c r="Z152" s="13"/>
      <c r="AA152" s="13"/>
      <c r="AB152" s="13"/>
      <c r="AC152" s="13"/>
      <c r="AD152" s="13"/>
      <c r="AE152" s="126"/>
      <c r="AF152" s="127"/>
      <c r="AG152" s="13"/>
      <c r="AH152" s="13"/>
      <c r="AI152" s="13"/>
      <c r="AJ152" s="13"/>
      <c r="AK152" s="13"/>
      <c r="AL152" s="13"/>
      <c r="AM152" s="13"/>
      <c r="AN152" s="13"/>
      <c r="AO152" s="13"/>
      <c r="AP152" s="126"/>
      <c r="AQ152" s="126"/>
      <c r="AR152" s="127"/>
      <c r="AS152" s="29"/>
      <c r="AT152" s="29"/>
      <c r="AU152" s="29"/>
      <c r="AV152" s="29"/>
      <c r="AW152" s="29"/>
      <c r="AX152" s="13"/>
      <c r="AY152" s="13"/>
      <c r="AZ152" s="13"/>
      <c r="BA152" s="13"/>
      <c r="BB152" s="13"/>
      <c r="BC152" s="13"/>
      <c r="BD152" s="13"/>
      <c r="BE152" s="13"/>
      <c r="BF152" s="13"/>
      <c r="BG152" s="13"/>
      <c r="BH152" s="13"/>
      <c r="BI152" s="13"/>
      <c r="BJ152" s="13"/>
      <c r="BK152" s="13"/>
      <c r="BL152" s="13"/>
      <c r="BM152" s="127"/>
      <c r="BN152" s="126"/>
      <c r="BO152" s="13"/>
      <c r="BP152" s="13"/>
      <c r="BQ152" s="13"/>
      <c r="BR152" s="13"/>
      <c r="BS152" s="13"/>
      <c r="BT152" s="13"/>
      <c r="BU152" s="13"/>
      <c r="BV152" s="13"/>
      <c r="BW152" s="13"/>
      <c r="BX152" s="13"/>
      <c r="BY152" s="13"/>
      <c r="BZ152" s="13"/>
      <c r="CA152" s="13"/>
    </row>
    <row r="153" spans="1:79" ht="12.75" customHeight="1">
      <c r="A153" s="123"/>
      <c r="B153" s="124"/>
      <c r="C153" s="125"/>
      <c r="D153" s="124"/>
      <c r="E153" s="125"/>
      <c r="F153" s="125"/>
      <c r="G153" s="126"/>
      <c r="H153" s="126"/>
      <c r="I153" s="126"/>
      <c r="J153" s="13"/>
      <c r="K153" s="13"/>
      <c r="L153" s="13"/>
      <c r="M153" s="13"/>
      <c r="N153" s="13"/>
      <c r="O153" s="13"/>
      <c r="P153" s="13"/>
      <c r="Q153" s="126"/>
      <c r="R153" s="13"/>
      <c r="S153" s="13"/>
      <c r="T153" s="13"/>
      <c r="U153" s="13"/>
      <c r="V153" s="13"/>
      <c r="W153" s="13"/>
      <c r="X153" s="126"/>
      <c r="Y153" s="13"/>
      <c r="Z153" s="13"/>
      <c r="AA153" s="13"/>
      <c r="AB153" s="13"/>
      <c r="AC153" s="13"/>
      <c r="AD153" s="13"/>
      <c r="AE153" s="126"/>
      <c r="AF153" s="127"/>
      <c r="AG153" s="13"/>
      <c r="AH153" s="13"/>
      <c r="AI153" s="13"/>
      <c r="AJ153" s="13"/>
      <c r="AK153" s="13"/>
      <c r="AL153" s="13"/>
      <c r="AM153" s="13"/>
      <c r="AN153" s="13"/>
      <c r="AO153" s="13"/>
      <c r="AP153" s="126"/>
      <c r="AQ153" s="126"/>
      <c r="AR153" s="127"/>
      <c r="AS153" s="29"/>
      <c r="AT153" s="29"/>
      <c r="AU153" s="29"/>
      <c r="AV153" s="29"/>
      <c r="AW153" s="29"/>
      <c r="AX153" s="13"/>
      <c r="AY153" s="13"/>
      <c r="AZ153" s="13"/>
      <c r="BA153" s="13"/>
      <c r="BB153" s="13"/>
      <c r="BC153" s="13"/>
      <c r="BD153" s="13"/>
      <c r="BE153" s="13"/>
      <c r="BF153" s="13"/>
      <c r="BG153" s="13"/>
      <c r="BH153" s="13"/>
      <c r="BI153" s="13"/>
      <c r="BJ153" s="13"/>
      <c r="BK153" s="13"/>
      <c r="BL153" s="13"/>
      <c r="BM153" s="127"/>
      <c r="BN153" s="126"/>
      <c r="BO153" s="13"/>
      <c r="BP153" s="13"/>
      <c r="BQ153" s="13"/>
      <c r="BR153" s="13"/>
      <c r="BS153" s="13"/>
      <c r="BT153" s="13"/>
      <c r="BU153" s="13"/>
      <c r="BV153" s="13"/>
      <c r="BW153" s="13"/>
      <c r="BX153" s="13"/>
      <c r="BY153" s="13"/>
      <c r="BZ153" s="13"/>
      <c r="CA153" s="13"/>
    </row>
    <row r="154" spans="1:79" ht="51" customHeight="1">
      <c r="A154" s="123"/>
      <c r="B154" s="677"/>
      <c r="C154" s="775"/>
      <c r="D154" s="775"/>
      <c r="E154" s="775"/>
      <c r="F154" s="775"/>
      <c r="G154" s="775"/>
      <c r="H154" s="775"/>
      <c r="I154" s="775"/>
      <c r="J154" s="775"/>
      <c r="K154" s="775"/>
      <c r="L154" s="13"/>
      <c r="M154" s="13"/>
      <c r="N154" s="13"/>
      <c r="O154" s="13"/>
      <c r="P154" s="13"/>
      <c r="Q154" s="126"/>
      <c r="R154" s="13"/>
      <c r="S154" s="13"/>
      <c r="T154" s="13"/>
      <c r="U154" s="13"/>
      <c r="V154" s="13"/>
      <c r="W154" s="13"/>
      <c r="X154" s="126"/>
      <c r="Y154" s="13"/>
      <c r="Z154" s="13"/>
      <c r="AA154" s="13"/>
      <c r="AB154" s="13"/>
      <c r="AC154" s="13"/>
      <c r="AD154" s="13"/>
      <c r="AE154" s="126"/>
      <c r="AF154" s="127"/>
      <c r="AG154" s="13"/>
      <c r="AH154" s="13"/>
      <c r="AI154" s="13"/>
      <c r="AJ154" s="13"/>
      <c r="AK154" s="13"/>
      <c r="AL154" s="13"/>
      <c r="AM154" s="13"/>
      <c r="AN154" s="13"/>
      <c r="AO154" s="13"/>
      <c r="AP154" s="126"/>
      <c r="AQ154" s="126"/>
      <c r="AR154" s="127"/>
      <c r="AS154" s="29"/>
      <c r="AT154" s="29"/>
      <c r="AU154" s="29"/>
      <c r="AV154" s="29"/>
      <c r="AW154" s="29"/>
      <c r="AX154" s="13"/>
      <c r="AY154" s="13"/>
      <c r="AZ154" s="13"/>
      <c r="BA154" s="13"/>
      <c r="BB154" s="13"/>
      <c r="BC154" s="13"/>
      <c r="BD154" s="13"/>
      <c r="BE154" s="13"/>
      <c r="BF154" s="13"/>
      <c r="BG154" s="13"/>
      <c r="BH154" s="13"/>
      <c r="BI154" s="13"/>
      <c r="BJ154" s="13"/>
      <c r="BK154" s="13"/>
      <c r="BL154" s="13"/>
      <c r="BM154" s="127"/>
      <c r="BN154" s="126"/>
      <c r="BO154" s="13"/>
      <c r="BP154" s="13"/>
      <c r="BQ154" s="13"/>
      <c r="BR154" s="13"/>
      <c r="BS154" s="13"/>
      <c r="BT154" s="13"/>
      <c r="BU154" s="13"/>
      <c r="BV154" s="13"/>
      <c r="BW154" s="13"/>
      <c r="BX154" s="13"/>
      <c r="BY154" s="13"/>
      <c r="BZ154" s="13"/>
      <c r="CA154" s="13"/>
    </row>
    <row r="155" spans="1:79" ht="12.75" customHeight="1">
      <c r="A155" s="123"/>
      <c r="B155" s="124"/>
      <c r="C155" s="125"/>
      <c r="D155" s="124"/>
      <c r="E155" s="125"/>
      <c r="F155" s="125"/>
      <c r="G155" s="126"/>
      <c r="H155" s="126"/>
      <c r="I155" s="126"/>
      <c r="J155" s="13"/>
      <c r="K155" s="13"/>
      <c r="L155" s="13"/>
      <c r="M155" s="13"/>
      <c r="N155" s="13"/>
      <c r="O155" s="13"/>
      <c r="P155" s="13"/>
      <c r="Q155" s="126"/>
      <c r="R155" s="13"/>
      <c r="S155" s="13"/>
      <c r="T155" s="13"/>
      <c r="U155" s="13"/>
      <c r="V155" s="13"/>
      <c r="W155" s="13"/>
      <c r="X155" s="126"/>
      <c r="Y155" s="13"/>
      <c r="Z155" s="13"/>
      <c r="AA155" s="13"/>
      <c r="AB155" s="13"/>
      <c r="AC155" s="13"/>
      <c r="AD155" s="13"/>
      <c r="AE155" s="126"/>
      <c r="AF155" s="127"/>
      <c r="AG155" s="13"/>
      <c r="AH155" s="13"/>
      <c r="AI155" s="13"/>
      <c r="AJ155" s="13"/>
      <c r="AK155" s="13"/>
      <c r="AL155" s="13"/>
      <c r="AM155" s="13"/>
      <c r="AN155" s="13"/>
      <c r="AO155" s="13"/>
      <c r="AP155" s="126"/>
      <c r="AQ155" s="126"/>
      <c r="AR155" s="127"/>
      <c r="AS155" s="29"/>
      <c r="AT155" s="29"/>
      <c r="AU155" s="29"/>
      <c r="AV155" s="29"/>
      <c r="AW155" s="29"/>
      <c r="AX155" s="13"/>
      <c r="AY155" s="13"/>
      <c r="AZ155" s="13"/>
      <c r="BA155" s="13"/>
      <c r="BB155" s="13"/>
      <c r="BC155" s="13"/>
      <c r="BD155" s="13"/>
      <c r="BE155" s="13"/>
      <c r="BF155" s="13"/>
      <c r="BG155" s="13"/>
      <c r="BH155" s="13"/>
      <c r="BI155" s="13"/>
      <c r="BJ155" s="13"/>
      <c r="BK155" s="13"/>
      <c r="BL155" s="13"/>
      <c r="BM155" s="127"/>
      <c r="BN155" s="126"/>
      <c r="BO155" s="13"/>
      <c r="BP155" s="13"/>
      <c r="BQ155" s="13"/>
      <c r="BR155" s="13"/>
      <c r="BS155" s="13"/>
      <c r="BT155" s="13"/>
      <c r="BU155" s="13"/>
      <c r="BV155" s="13"/>
      <c r="BW155" s="13"/>
      <c r="BX155" s="13"/>
      <c r="BY155" s="13"/>
      <c r="BZ155" s="13"/>
      <c r="CA155" s="13"/>
    </row>
    <row r="156" spans="1:79" ht="12.75" customHeight="1">
      <c r="A156" s="123"/>
      <c r="B156" s="124"/>
      <c r="C156" s="125"/>
      <c r="D156" s="124"/>
      <c r="E156" s="125"/>
      <c r="F156" s="125"/>
      <c r="G156" s="126"/>
      <c r="H156" s="126"/>
      <c r="I156" s="126"/>
      <c r="J156" s="13"/>
      <c r="K156" s="13"/>
      <c r="L156" s="13"/>
      <c r="M156" s="13"/>
      <c r="N156" s="13"/>
      <c r="O156" s="13"/>
      <c r="P156" s="13"/>
      <c r="Q156" s="126"/>
      <c r="R156" s="13"/>
      <c r="S156" s="13"/>
      <c r="T156" s="13"/>
      <c r="U156" s="13"/>
      <c r="V156" s="13"/>
      <c r="W156" s="13"/>
      <c r="X156" s="126"/>
      <c r="Y156" s="13"/>
      <c r="Z156" s="13"/>
      <c r="AA156" s="13"/>
      <c r="AB156" s="13"/>
      <c r="AC156" s="13"/>
      <c r="AD156" s="13"/>
      <c r="AE156" s="126"/>
      <c r="AF156" s="127"/>
      <c r="AG156" s="13"/>
      <c r="AH156" s="13"/>
      <c r="AI156" s="13"/>
      <c r="AJ156" s="13"/>
      <c r="AK156" s="13"/>
      <c r="AL156" s="13"/>
      <c r="AM156" s="13"/>
      <c r="AN156" s="13"/>
      <c r="AO156" s="13"/>
      <c r="AP156" s="126"/>
      <c r="AQ156" s="126"/>
      <c r="AR156" s="127"/>
      <c r="AS156" s="29"/>
      <c r="AT156" s="29"/>
      <c r="AU156" s="29"/>
      <c r="AV156" s="29"/>
      <c r="AW156" s="29"/>
      <c r="AX156" s="13"/>
      <c r="AY156" s="13"/>
      <c r="AZ156" s="13"/>
      <c r="BA156" s="13"/>
      <c r="BB156" s="13"/>
      <c r="BC156" s="13"/>
      <c r="BD156" s="13"/>
      <c r="BE156" s="13"/>
      <c r="BF156" s="13"/>
      <c r="BG156" s="13"/>
      <c r="BH156" s="13"/>
      <c r="BI156" s="13"/>
      <c r="BJ156" s="13"/>
      <c r="BK156" s="13"/>
      <c r="BL156" s="13"/>
      <c r="BM156" s="127"/>
      <c r="BN156" s="126"/>
      <c r="BO156" s="13"/>
      <c r="BP156" s="13"/>
      <c r="BQ156" s="13"/>
      <c r="BR156" s="13"/>
      <c r="BS156" s="13"/>
      <c r="BT156" s="13"/>
      <c r="BU156" s="13"/>
      <c r="BV156" s="13"/>
      <c r="BW156" s="13"/>
      <c r="BX156" s="13"/>
      <c r="BY156" s="13"/>
      <c r="BZ156" s="13"/>
      <c r="CA156" s="13"/>
    </row>
    <row r="157" spans="1:79" ht="12.75" customHeight="1">
      <c r="A157" s="123"/>
      <c r="B157" s="124"/>
      <c r="C157" s="125"/>
      <c r="D157" s="124"/>
      <c r="E157" s="125"/>
      <c r="F157" s="125"/>
      <c r="G157" s="126"/>
      <c r="H157" s="126"/>
      <c r="I157" s="126"/>
      <c r="J157" s="13"/>
      <c r="K157" s="13"/>
      <c r="L157" s="13"/>
      <c r="M157" s="13"/>
      <c r="N157" s="13"/>
      <c r="O157" s="13"/>
      <c r="P157" s="13"/>
      <c r="Q157" s="126"/>
      <c r="R157" s="13"/>
      <c r="S157" s="13"/>
      <c r="T157" s="13"/>
      <c r="U157" s="13"/>
      <c r="V157" s="13"/>
      <c r="W157" s="13"/>
      <c r="X157" s="126"/>
      <c r="Y157" s="13"/>
      <c r="Z157" s="13"/>
      <c r="AA157" s="13"/>
      <c r="AB157" s="13"/>
      <c r="AC157" s="13"/>
      <c r="AD157" s="13"/>
      <c r="AE157" s="126"/>
      <c r="AF157" s="127"/>
      <c r="AG157" s="13"/>
      <c r="AH157" s="13"/>
      <c r="AI157" s="13"/>
      <c r="AJ157" s="13"/>
      <c r="AK157" s="13"/>
      <c r="AL157" s="13"/>
      <c r="AM157" s="13"/>
      <c r="AN157" s="13"/>
      <c r="AO157" s="13"/>
      <c r="AP157" s="126"/>
      <c r="AQ157" s="126"/>
      <c r="AR157" s="127"/>
      <c r="AS157" s="29"/>
      <c r="AT157" s="29"/>
      <c r="AU157" s="29"/>
      <c r="AV157" s="29"/>
      <c r="AW157" s="29"/>
      <c r="AX157" s="13"/>
      <c r="AY157" s="13"/>
      <c r="AZ157" s="13"/>
      <c r="BA157" s="13"/>
      <c r="BB157" s="13"/>
      <c r="BC157" s="13"/>
      <c r="BD157" s="13"/>
      <c r="BE157" s="13"/>
      <c r="BF157" s="13"/>
      <c r="BG157" s="13"/>
      <c r="BH157" s="13"/>
      <c r="BI157" s="13"/>
      <c r="BJ157" s="13"/>
      <c r="BK157" s="13"/>
      <c r="BL157" s="13"/>
      <c r="BM157" s="127"/>
      <c r="BN157" s="126"/>
      <c r="BO157" s="13"/>
      <c r="BP157" s="13"/>
      <c r="BQ157" s="13"/>
      <c r="BR157" s="13"/>
      <c r="BS157" s="13"/>
      <c r="BT157" s="13"/>
      <c r="BU157" s="13"/>
      <c r="BV157" s="13"/>
      <c r="BW157" s="13"/>
      <c r="BX157" s="13"/>
      <c r="BY157" s="13"/>
      <c r="BZ157" s="13"/>
      <c r="CA157" s="13"/>
    </row>
    <row r="158" spans="1:79" ht="12.75" customHeight="1">
      <c r="A158" s="123"/>
      <c r="B158" s="124"/>
      <c r="C158" s="125"/>
      <c r="D158" s="124"/>
      <c r="E158" s="125"/>
      <c r="F158" s="125"/>
      <c r="G158" s="126"/>
      <c r="H158" s="126"/>
      <c r="I158" s="126"/>
      <c r="J158" s="13"/>
      <c r="K158" s="13"/>
      <c r="L158" s="13"/>
      <c r="M158" s="13"/>
      <c r="N158" s="13"/>
      <c r="O158" s="13"/>
      <c r="P158" s="13"/>
      <c r="Q158" s="126"/>
      <c r="R158" s="13"/>
      <c r="S158" s="13"/>
      <c r="T158" s="13"/>
      <c r="U158" s="13"/>
      <c r="V158" s="13"/>
      <c r="W158" s="13"/>
      <c r="X158" s="126"/>
      <c r="Y158" s="13"/>
      <c r="Z158" s="13"/>
      <c r="AA158" s="13"/>
      <c r="AB158" s="13"/>
      <c r="AC158" s="13"/>
      <c r="AD158" s="13"/>
      <c r="AE158" s="126"/>
      <c r="AF158" s="127"/>
      <c r="AG158" s="13"/>
      <c r="AH158" s="13"/>
      <c r="AI158" s="13"/>
      <c r="AJ158" s="13"/>
      <c r="AK158" s="13"/>
      <c r="AL158" s="13"/>
      <c r="AM158" s="13"/>
      <c r="AN158" s="13"/>
      <c r="AO158" s="13"/>
      <c r="AP158" s="126"/>
      <c r="AQ158" s="126"/>
      <c r="AR158" s="127"/>
      <c r="AS158" s="29"/>
      <c r="AT158" s="29"/>
      <c r="AU158" s="29"/>
      <c r="AV158" s="29"/>
      <c r="AW158" s="29"/>
      <c r="AX158" s="13"/>
      <c r="AY158" s="13"/>
      <c r="AZ158" s="13"/>
      <c r="BA158" s="13"/>
      <c r="BB158" s="13"/>
      <c r="BC158" s="13"/>
      <c r="BD158" s="13"/>
      <c r="BE158" s="13"/>
      <c r="BF158" s="13"/>
      <c r="BG158" s="13"/>
      <c r="BH158" s="13"/>
      <c r="BI158" s="13"/>
      <c r="BJ158" s="13"/>
      <c r="BK158" s="13"/>
      <c r="BL158" s="13"/>
      <c r="BM158" s="127"/>
      <c r="BN158" s="126"/>
      <c r="BO158" s="13"/>
      <c r="BP158" s="13"/>
      <c r="BQ158" s="13"/>
      <c r="BR158" s="13"/>
      <c r="BS158" s="13"/>
      <c r="BT158" s="13"/>
      <c r="BU158" s="13"/>
      <c r="BV158" s="13"/>
      <c r="BW158" s="13"/>
      <c r="BX158" s="13"/>
      <c r="BY158" s="13"/>
      <c r="BZ158" s="13"/>
      <c r="CA158" s="13"/>
    </row>
    <row r="159" spans="1:79" ht="12.75" customHeight="1">
      <c r="A159" s="123"/>
      <c r="B159" s="124"/>
      <c r="C159" s="125"/>
      <c r="D159" s="124"/>
      <c r="E159" s="125"/>
      <c r="F159" s="125"/>
      <c r="G159" s="126"/>
      <c r="H159" s="126"/>
      <c r="I159" s="126"/>
      <c r="J159" s="13"/>
      <c r="K159" s="13"/>
      <c r="L159" s="13"/>
      <c r="M159" s="13"/>
      <c r="N159" s="13"/>
      <c r="O159" s="13"/>
      <c r="P159" s="13"/>
      <c r="Q159" s="126"/>
      <c r="R159" s="13"/>
      <c r="S159" s="13"/>
      <c r="T159" s="13"/>
      <c r="U159" s="13"/>
      <c r="V159" s="13"/>
      <c r="W159" s="13"/>
      <c r="X159" s="126"/>
      <c r="Y159" s="13"/>
      <c r="Z159" s="13"/>
      <c r="AA159" s="13"/>
      <c r="AB159" s="13"/>
      <c r="AC159" s="13"/>
      <c r="AD159" s="13"/>
      <c r="AE159" s="126"/>
      <c r="AF159" s="127"/>
      <c r="AG159" s="13"/>
      <c r="AH159" s="13"/>
      <c r="AI159" s="13"/>
      <c r="AJ159" s="13"/>
      <c r="AK159" s="13"/>
      <c r="AL159" s="13"/>
      <c r="AM159" s="13"/>
      <c r="AN159" s="13"/>
      <c r="AO159" s="13"/>
      <c r="AP159" s="126"/>
      <c r="AQ159" s="126"/>
      <c r="AR159" s="127"/>
      <c r="AS159" s="29"/>
      <c r="AT159" s="29"/>
      <c r="AU159" s="29"/>
      <c r="AV159" s="29"/>
      <c r="AW159" s="29"/>
      <c r="AX159" s="13"/>
      <c r="AY159" s="13"/>
      <c r="AZ159" s="13"/>
      <c r="BA159" s="13"/>
      <c r="BB159" s="13"/>
      <c r="BC159" s="13"/>
      <c r="BD159" s="13"/>
      <c r="BE159" s="13"/>
      <c r="BF159" s="13"/>
      <c r="BG159" s="13"/>
      <c r="BH159" s="13"/>
      <c r="BI159" s="13"/>
      <c r="BJ159" s="13"/>
      <c r="BK159" s="13"/>
      <c r="BL159" s="13"/>
      <c r="BM159" s="127"/>
      <c r="BN159" s="126"/>
      <c r="BO159" s="13"/>
      <c r="BP159" s="13"/>
      <c r="BQ159" s="13"/>
      <c r="BR159" s="13"/>
      <c r="BS159" s="13"/>
      <c r="BT159" s="13"/>
      <c r="BU159" s="13"/>
      <c r="BV159" s="13"/>
      <c r="BW159" s="13"/>
      <c r="BX159" s="13"/>
      <c r="BY159" s="13"/>
      <c r="BZ159" s="13"/>
      <c r="CA159" s="13"/>
    </row>
    <row r="160" spans="1:79" ht="12.75" customHeight="1">
      <c r="A160" s="123"/>
      <c r="B160" s="124"/>
      <c r="C160" s="125"/>
      <c r="D160" s="124"/>
      <c r="E160" s="125"/>
      <c r="F160" s="125"/>
      <c r="G160" s="126"/>
      <c r="H160" s="126"/>
      <c r="I160" s="126"/>
      <c r="J160" s="13"/>
      <c r="K160" s="13"/>
      <c r="L160" s="13"/>
      <c r="M160" s="13"/>
      <c r="N160" s="13"/>
      <c r="O160" s="13"/>
      <c r="P160" s="13"/>
      <c r="Q160" s="126"/>
      <c r="R160" s="13"/>
      <c r="S160" s="13"/>
      <c r="T160" s="13"/>
      <c r="U160" s="13"/>
      <c r="V160" s="13"/>
      <c r="W160" s="13"/>
      <c r="X160" s="126"/>
      <c r="Y160" s="13"/>
      <c r="Z160" s="13"/>
      <c r="AA160" s="13"/>
      <c r="AB160" s="13"/>
      <c r="AC160" s="13"/>
      <c r="AD160" s="13"/>
      <c r="AE160" s="126"/>
      <c r="AF160" s="127"/>
      <c r="AG160" s="13"/>
      <c r="AH160" s="13"/>
      <c r="AI160" s="13"/>
      <c r="AJ160" s="13"/>
      <c r="AK160" s="13"/>
      <c r="AL160" s="13"/>
      <c r="AM160" s="13"/>
      <c r="AN160" s="13"/>
      <c r="AO160" s="13"/>
      <c r="AP160" s="126"/>
      <c r="AQ160" s="126"/>
      <c r="AR160" s="127"/>
      <c r="AS160" s="29"/>
      <c r="AT160" s="29"/>
      <c r="AU160" s="29"/>
      <c r="AV160" s="29"/>
      <c r="AW160" s="29"/>
      <c r="AX160" s="13"/>
      <c r="AY160" s="13"/>
      <c r="AZ160" s="13"/>
      <c r="BA160" s="13"/>
      <c r="BB160" s="13"/>
      <c r="BC160" s="13"/>
      <c r="BD160" s="13"/>
      <c r="BE160" s="13"/>
      <c r="BF160" s="13"/>
      <c r="BG160" s="13"/>
      <c r="BH160" s="13"/>
      <c r="BI160" s="13"/>
      <c r="BJ160" s="13"/>
      <c r="BK160" s="13"/>
      <c r="BL160" s="13"/>
      <c r="BM160" s="127"/>
      <c r="BN160" s="126"/>
      <c r="BO160" s="13"/>
      <c r="BP160" s="13"/>
      <c r="BQ160" s="13"/>
      <c r="BR160" s="13"/>
      <c r="BS160" s="13"/>
      <c r="BT160" s="13"/>
      <c r="BU160" s="13"/>
      <c r="BV160" s="13"/>
      <c r="BW160" s="13"/>
      <c r="BX160" s="13"/>
      <c r="BY160" s="13"/>
      <c r="BZ160" s="13"/>
      <c r="CA160" s="13"/>
    </row>
    <row r="161" spans="1:79" ht="12.75" customHeight="1">
      <c r="A161" s="123"/>
      <c r="B161" s="124"/>
      <c r="C161" s="125"/>
      <c r="D161" s="124"/>
      <c r="E161" s="125"/>
      <c r="F161" s="125"/>
      <c r="G161" s="126"/>
      <c r="H161" s="126"/>
      <c r="I161" s="126"/>
      <c r="J161" s="13"/>
      <c r="K161" s="13"/>
      <c r="L161" s="13"/>
      <c r="M161" s="13"/>
      <c r="N161" s="13"/>
      <c r="O161" s="13"/>
      <c r="P161" s="13"/>
      <c r="Q161" s="126"/>
      <c r="R161" s="13"/>
      <c r="S161" s="13"/>
      <c r="T161" s="13"/>
      <c r="U161" s="13"/>
      <c r="V161" s="13"/>
      <c r="W161" s="13"/>
      <c r="X161" s="126"/>
      <c r="Y161" s="13"/>
      <c r="Z161" s="13"/>
      <c r="AA161" s="13"/>
      <c r="AB161" s="13"/>
      <c r="AC161" s="13"/>
      <c r="AD161" s="13"/>
      <c r="AE161" s="126"/>
      <c r="AF161" s="127"/>
      <c r="AG161" s="13"/>
      <c r="AH161" s="13"/>
      <c r="AI161" s="13"/>
      <c r="AJ161" s="13"/>
      <c r="AK161" s="13"/>
      <c r="AL161" s="13"/>
      <c r="AM161" s="13"/>
      <c r="AN161" s="13"/>
      <c r="AO161" s="13"/>
      <c r="AP161" s="126"/>
      <c r="AQ161" s="126"/>
      <c r="AR161" s="127"/>
      <c r="AS161" s="29"/>
      <c r="AT161" s="29"/>
      <c r="AU161" s="29"/>
      <c r="AV161" s="29"/>
      <c r="AW161" s="29"/>
      <c r="AX161" s="13"/>
      <c r="AY161" s="13"/>
      <c r="AZ161" s="13"/>
      <c r="BA161" s="13"/>
      <c r="BB161" s="13"/>
      <c r="BC161" s="13"/>
      <c r="BD161" s="13"/>
      <c r="BE161" s="13"/>
      <c r="BF161" s="13"/>
      <c r="BG161" s="13"/>
      <c r="BH161" s="13"/>
      <c r="BI161" s="13"/>
      <c r="BJ161" s="13"/>
      <c r="BK161" s="13"/>
      <c r="BL161" s="13"/>
      <c r="BM161" s="127"/>
      <c r="BN161" s="126"/>
      <c r="BO161" s="13"/>
      <c r="BP161" s="13"/>
      <c r="BQ161" s="13"/>
      <c r="BR161" s="13"/>
      <c r="BS161" s="13"/>
      <c r="BT161" s="13"/>
      <c r="BU161" s="13"/>
      <c r="BV161" s="13"/>
      <c r="BW161" s="13"/>
      <c r="BX161" s="13"/>
      <c r="BY161" s="13"/>
      <c r="BZ161" s="13"/>
      <c r="CA161" s="13"/>
    </row>
    <row r="162" spans="1:79" ht="12.75" customHeight="1">
      <c r="A162" s="123"/>
      <c r="B162" s="124"/>
      <c r="C162" s="125"/>
      <c r="D162" s="124"/>
      <c r="E162" s="125"/>
      <c r="F162" s="125"/>
      <c r="G162" s="126"/>
      <c r="H162" s="126"/>
      <c r="I162" s="126"/>
      <c r="J162" s="13"/>
      <c r="K162" s="13"/>
      <c r="L162" s="13"/>
      <c r="M162" s="13"/>
      <c r="N162" s="13"/>
      <c r="O162" s="13"/>
      <c r="P162" s="13"/>
      <c r="Q162" s="126"/>
      <c r="R162" s="13"/>
      <c r="S162" s="13"/>
      <c r="T162" s="13"/>
      <c r="U162" s="13"/>
      <c r="V162" s="13"/>
      <c r="W162" s="13"/>
      <c r="X162" s="126"/>
      <c r="Y162" s="13"/>
      <c r="Z162" s="13"/>
      <c r="AA162" s="13"/>
      <c r="AB162" s="13"/>
      <c r="AC162" s="13"/>
      <c r="AD162" s="13"/>
      <c r="AE162" s="126"/>
      <c r="AF162" s="127"/>
      <c r="AG162" s="13"/>
      <c r="AH162" s="13"/>
      <c r="AI162" s="13"/>
      <c r="AJ162" s="13"/>
      <c r="AK162" s="13"/>
      <c r="AL162" s="13"/>
      <c r="AM162" s="13"/>
      <c r="AN162" s="13"/>
      <c r="AO162" s="13"/>
      <c r="AP162" s="126"/>
      <c r="AQ162" s="126"/>
      <c r="AR162" s="127"/>
      <c r="AS162" s="29"/>
      <c r="AT162" s="29"/>
      <c r="AU162" s="29"/>
      <c r="AV162" s="29"/>
      <c r="AW162" s="29"/>
      <c r="AX162" s="13"/>
      <c r="AY162" s="13"/>
      <c r="AZ162" s="13"/>
      <c r="BA162" s="13"/>
      <c r="BB162" s="13"/>
      <c r="BC162" s="13"/>
      <c r="BD162" s="13"/>
      <c r="BE162" s="13"/>
      <c r="BF162" s="13"/>
      <c r="BG162" s="13"/>
      <c r="BH162" s="13"/>
      <c r="BI162" s="13"/>
      <c r="BJ162" s="13"/>
      <c r="BK162" s="13"/>
      <c r="BL162" s="13"/>
      <c r="BM162" s="127"/>
      <c r="BN162" s="126"/>
      <c r="BO162" s="13"/>
      <c r="BP162" s="13"/>
      <c r="BQ162" s="13"/>
      <c r="BR162" s="13"/>
      <c r="BS162" s="13"/>
      <c r="BT162" s="13"/>
      <c r="BU162" s="13"/>
      <c r="BV162" s="13"/>
      <c r="BW162" s="13"/>
      <c r="BX162" s="13"/>
      <c r="BY162" s="13"/>
      <c r="BZ162" s="13"/>
      <c r="CA162" s="13"/>
    </row>
    <row r="163" spans="1:79" ht="12.75" customHeight="1">
      <c r="A163" s="123"/>
      <c r="B163" s="124"/>
      <c r="C163" s="125"/>
      <c r="D163" s="124"/>
      <c r="E163" s="125"/>
      <c r="F163" s="125"/>
      <c r="G163" s="126"/>
      <c r="H163" s="126"/>
      <c r="I163" s="126"/>
      <c r="J163" s="13"/>
      <c r="K163" s="13"/>
      <c r="L163" s="13"/>
      <c r="M163" s="13"/>
      <c r="N163" s="13"/>
      <c r="O163" s="13"/>
      <c r="P163" s="13"/>
      <c r="Q163" s="126"/>
      <c r="R163" s="13"/>
      <c r="S163" s="13"/>
      <c r="T163" s="13"/>
      <c r="U163" s="13"/>
      <c r="V163" s="13"/>
      <c r="W163" s="13"/>
      <c r="X163" s="126"/>
      <c r="Y163" s="13"/>
      <c r="Z163" s="13"/>
      <c r="AA163" s="13"/>
      <c r="AB163" s="13"/>
      <c r="AC163" s="13"/>
      <c r="AD163" s="13"/>
      <c r="AE163" s="126"/>
      <c r="AF163" s="127"/>
      <c r="AG163" s="13"/>
      <c r="AH163" s="13"/>
      <c r="AI163" s="13"/>
      <c r="AJ163" s="13"/>
      <c r="AK163" s="13"/>
      <c r="AL163" s="13"/>
      <c r="AM163" s="13"/>
      <c r="AN163" s="13"/>
      <c r="AO163" s="13"/>
      <c r="AP163" s="126"/>
      <c r="AQ163" s="126"/>
      <c r="AR163" s="127"/>
      <c r="AS163" s="29"/>
      <c r="AT163" s="29"/>
      <c r="AU163" s="29"/>
      <c r="AV163" s="29"/>
      <c r="AW163" s="29"/>
      <c r="AX163" s="13"/>
      <c r="AY163" s="13"/>
      <c r="AZ163" s="13"/>
      <c r="BA163" s="13"/>
      <c r="BB163" s="13"/>
      <c r="BC163" s="13"/>
      <c r="BD163" s="13"/>
      <c r="BE163" s="13"/>
      <c r="BF163" s="13"/>
      <c r="BG163" s="13"/>
      <c r="BH163" s="13"/>
      <c r="BI163" s="13"/>
      <c r="BJ163" s="13"/>
      <c r="BK163" s="13"/>
      <c r="BL163" s="13"/>
      <c r="BM163" s="127"/>
      <c r="BN163" s="126"/>
      <c r="BO163" s="13"/>
      <c r="BP163" s="13"/>
      <c r="BQ163" s="13"/>
      <c r="BR163" s="13"/>
      <c r="BS163" s="13"/>
      <c r="BT163" s="13"/>
      <c r="BU163" s="13"/>
      <c r="BV163" s="13"/>
      <c r="BW163" s="13"/>
      <c r="BX163" s="13"/>
      <c r="BY163" s="13"/>
      <c r="BZ163" s="13"/>
      <c r="CA163" s="13"/>
    </row>
    <row r="164" spans="1:79" ht="12.75" customHeight="1">
      <c r="A164" s="123"/>
      <c r="B164" s="124"/>
      <c r="C164" s="125"/>
      <c r="D164" s="124"/>
      <c r="E164" s="125"/>
      <c r="F164" s="125"/>
      <c r="G164" s="126"/>
      <c r="H164" s="126"/>
      <c r="I164" s="126"/>
      <c r="J164" s="13"/>
      <c r="K164" s="13"/>
      <c r="L164" s="13"/>
      <c r="M164" s="13"/>
      <c r="N164" s="13"/>
      <c r="O164" s="13"/>
      <c r="P164" s="13"/>
      <c r="Q164" s="126"/>
      <c r="R164" s="13"/>
      <c r="S164" s="13"/>
      <c r="T164" s="13"/>
      <c r="U164" s="13"/>
      <c r="V164" s="13"/>
      <c r="W164" s="13"/>
      <c r="X164" s="126"/>
      <c r="Y164" s="13"/>
      <c r="Z164" s="13"/>
      <c r="AA164" s="13"/>
      <c r="AB164" s="13"/>
      <c r="AC164" s="13"/>
      <c r="AD164" s="13"/>
      <c r="AE164" s="126"/>
      <c r="AF164" s="127"/>
      <c r="AG164" s="13"/>
      <c r="AH164" s="13"/>
      <c r="AI164" s="13"/>
      <c r="AJ164" s="13"/>
      <c r="AK164" s="13"/>
      <c r="AL164" s="13"/>
      <c r="AM164" s="13"/>
      <c r="AN164" s="13"/>
      <c r="AO164" s="13"/>
      <c r="AP164" s="126"/>
      <c r="AQ164" s="126"/>
      <c r="AR164" s="127"/>
      <c r="AS164" s="29"/>
      <c r="AT164" s="29"/>
      <c r="AU164" s="29"/>
      <c r="AV164" s="29"/>
      <c r="AW164" s="29"/>
      <c r="AX164" s="13"/>
      <c r="AY164" s="13"/>
      <c r="AZ164" s="13"/>
      <c r="BA164" s="13"/>
      <c r="BB164" s="13"/>
      <c r="BC164" s="13"/>
      <c r="BD164" s="13"/>
      <c r="BE164" s="13"/>
      <c r="BF164" s="13"/>
      <c r="BG164" s="13"/>
      <c r="BH164" s="13"/>
      <c r="BI164" s="13"/>
      <c r="BJ164" s="13"/>
      <c r="BK164" s="13"/>
      <c r="BL164" s="13"/>
      <c r="BM164" s="127"/>
      <c r="BN164" s="126"/>
      <c r="BO164" s="13"/>
      <c r="BP164" s="13"/>
      <c r="BQ164" s="13"/>
      <c r="BR164" s="13"/>
      <c r="BS164" s="13"/>
      <c r="BT164" s="13"/>
      <c r="BU164" s="13"/>
      <c r="BV164" s="13"/>
      <c r="BW164" s="13"/>
      <c r="BX164" s="13"/>
      <c r="BY164" s="13"/>
      <c r="BZ164" s="13"/>
      <c r="CA164" s="13"/>
    </row>
    <row r="165" spans="1:79" ht="12.75" customHeight="1">
      <c r="A165" s="123"/>
      <c r="B165" s="124"/>
      <c r="C165" s="125"/>
      <c r="D165" s="124"/>
      <c r="E165" s="125"/>
      <c r="F165" s="125"/>
      <c r="G165" s="126"/>
      <c r="H165" s="126"/>
      <c r="I165" s="126"/>
      <c r="J165" s="13"/>
      <c r="K165" s="13"/>
      <c r="L165" s="13"/>
      <c r="M165" s="13"/>
      <c r="N165" s="13"/>
      <c r="O165" s="13"/>
      <c r="P165" s="13"/>
      <c r="Q165" s="126"/>
      <c r="R165" s="13"/>
      <c r="S165" s="13"/>
      <c r="T165" s="13"/>
      <c r="U165" s="13"/>
      <c r="V165" s="13"/>
      <c r="W165" s="13"/>
      <c r="X165" s="126"/>
      <c r="Y165" s="13"/>
      <c r="Z165" s="13"/>
      <c r="AA165" s="13"/>
      <c r="AB165" s="13"/>
      <c r="AC165" s="13"/>
      <c r="AD165" s="13"/>
      <c r="AE165" s="126"/>
      <c r="AF165" s="127"/>
      <c r="AG165" s="13"/>
      <c r="AH165" s="13"/>
      <c r="AI165" s="13"/>
      <c r="AJ165" s="13"/>
      <c r="AK165" s="13"/>
      <c r="AL165" s="13"/>
      <c r="AM165" s="13"/>
      <c r="AN165" s="13"/>
      <c r="AO165" s="13"/>
      <c r="AP165" s="126"/>
      <c r="AQ165" s="126"/>
      <c r="AR165" s="127"/>
      <c r="AS165" s="29"/>
      <c r="AT165" s="29"/>
      <c r="AU165" s="29"/>
      <c r="AV165" s="29"/>
      <c r="AW165" s="29"/>
      <c r="AX165" s="13"/>
      <c r="AY165" s="13"/>
      <c r="AZ165" s="13"/>
      <c r="BA165" s="13"/>
      <c r="BB165" s="13"/>
      <c r="BC165" s="13"/>
      <c r="BD165" s="13"/>
      <c r="BE165" s="13"/>
      <c r="BF165" s="13"/>
      <c r="BG165" s="13"/>
      <c r="BH165" s="13"/>
      <c r="BI165" s="13"/>
      <c r="BJ165" s="13"/>
      <c r="BK165" s="13"/>
      <c r="BL165" s="13"/>
      <c r="BM165" s="127"/>
      <c r="BN165" s="126"/>
      <c r="BO165" s="13"/>
      <c r="BP165" s="13"/>
      <c r="BQ165" s="13"/>
      <c r="BR165" s="13"/>
      <c r="BS165" s="13"/>
      <c r="BT165" s="13"/>
      <c r="BU165" s="13"/>
      <c r="BV165" s="13"/>
      <c r="BW165" s="13"/>
      <c r="BX165" s="13"/>
      <c r="BY165" s="13"/>
      <c r="BZ165" s="13"/>
      <c r="CA165" s="13"/>
    </row>
    <row r="166" spans="1:79" ht="12.75" customHeight="1">
      <c r="A166" s="123"/>
      <c r="B166" s="124"/>
      <c r="C166" s="125"/>
      <c r="D166" s="124"/>
      <c r="E166" s="125"/>
      <c r="F166" s="125"/>
      <c r="G166" s="126"/>
      <c r="H166" s="126"/>
      <c r="I166" s="126"/>
      <c r="J166" s="13"/>
      <c r="K166" s="13"/>
      <c r="L166" s="13"/>
      <c r="M166" s="13"/>
      <c r="N166" s="13"/>
      <c r="O166" s="13"/>
      <c r="P166" s="13"/>
      <c r="Q166" s="126"/>
      <c r="R166" s="13"/>
      <c r="S166" s="13"/>
      <c r="T166" s="13"/>
      <c r="U166" s="13"/>
      <c r="V166" s="13"/>
      <c r="W166" s="13"/>
      <c r="X166" s="126"/>
      <c r="Y166" s="13"/>
      <c r="Z166" s="13"/>
      <c r="AA166" s="13"/>
      <c r="AB166" s="13"/>
      <c r="AC166" s="13"/>
      <c r="AD166" s="13"/>
      <c r="AE166" s="126"/>
      <c r="AF166" s="127"/>
      <c r="AG166" s="13"/>
      <c r="AH166" s="13"/>
      <c r="AI166" s="13"/>
      <c r="AJ166" s="13"/>
      <c r="AK166" s="13"/>
      <c r="AL166" s="13"/>
      <c r="AM166" s="13"/>
      <c r="AN166" s="13"/>
      <c r="AO166" s="13"/>
      <c r="AP166" s="126"/>
      <c r="AQ166" s="126"/>
      <c r="AR166" s="127"/>
      <c r="AS166" s="29"/>
      <c r="AT166" s="29"/>
      <c r="AU166" s="29"/>
      <c r="AV166" s="29"/>
      <c r="AW166" s="29"/>
      <c r="AX166" s="13"/>
      <c r="AY166" s="13"/>
      <c r="AZ166" s="13"/>
      <c r="BA166" s="13"/>
      <c r="BB166" s="13"/>
      <c r="BC166" s="13"/>
      <c r="BD166" s="13"/>
      <c r="BE166" s="13"/>
      <c r="BF166" s="13"/>
      <c r="BG166" s="13"/>
      <c r="BH166" s="13"/>
      <c r="BI166" s="13"/>
      <c r="BJ166" s="13"/>
      <c r="BK166" s="13"/>
      <c r="BL166" s="13"/>
      <c r="BM166" s="127"/>
      <c r="BN166" s="126"/>
      <c r="BO166" s="13"/>
      <c r="BP166" s="13"/>
      <c r="BQ166" s="13"/>
      <c r="BR166" s="13"/>
      <c r="BS166" s="13"/>
      <c r="BT166" s="13"/>
      <c r="BU166" s="13"/>
      <c r="BV166" s="13"/>
      <c r="BW166" s="13"/>
      <c r="BX166" s="13"/>
      <c r="BY166" s="13"/>
      <c r="BZ166" s="13"/>
      <c r="CA166" s="13"/>
    </row>
    <row r="167" spans="1:79" ht="12.75" customHeight="1">
      <c r="A167" s="123"/>
      <c r="B167" s="124"/>
      <c r="C167" s="125"/>
      <c r="D167" s="124"/>
      <c r="E167" s="125"/>
      <c r="F167" s="125"/>
      <c r="G167" s="126"/>
      <c r="H167" s="126"/>
      <c r="I167" s="126"/>
      <c r="J167" s="13"/>
      <c r="K167" s="13"/>
      <c r="L167" s="13"/>
      <c r="M167" s="13"/>
      <c r="N167" s="13"/>
      <c r="O167" s="13"/>
      <c r="P167" s="13"/>
      <c r="Q167" s="126"/>
      <c r="R167" s="13"/>
      <c r="S167" s="13"/>
      <c r="T167" s="13"/>
      <c r="U167" s="13"/>
      <c r="V167" s="13"/>
      <c r="W167" s="13"/>
      <c r="X167" s="126"/>
      <c r="Y167" s="13"/>
      <c r="Z167" s="13"/>
      <c r="AA167" s="13"/>
      <c r="AB167" s="13"/>
      <c r="AC167" s="13"/>
      <c r="AD167" s="13"/>
      <c r="AE167" s="126"/>
      <c r="AF167" s="127"/>
      <c r="AG167" s="13"/>
      <c r="AH167" s="13"/>
      <c r="AI167" s="13"/>
      <c r="AJ167" s="13"/>
      <c r="AK167" s="13"/>
      <c r="AL167" s="13"/>
      <c r="AM167" s="13"/>
      <c r="AN167" s="13"/>
      <c r="AO167" s="13"/>
      <c r="AP167" s="126"/>
      <c r="AQ167" s="126"/>
      <c r="AR167" s="127"/>
      <c r="AS167" s="29"/>
      <c r="AT167" s="29"/>
      <c r="AU167" s="29"/>
      <c r="AV167" s="29"/>
      <c r="AW167" s="29"/>
      <c r="AX167" s="13"/>
      <c r="AY167" s="13"/>
      <c r="AZ167" s="13"/>
      <c r="BA167" s="13"/>
      <c r="BB167" s="13"/>
      <c r="BC167" s="13"/>
      <c r="BD167" s="13"/>
      <c r="BE167" s="13"/>
      <c r="BF167" s="13"/>
      <c r="BG167" s="13"/>
      <c r="BH167" s="13"/>
      <c r="BI167" s="13"/>
      <c r="BJ167" s="13"/>
      <c r="BK167" s="13"/>
      <c r="BL167" s="13"/>
      <c r="BM167" s="127"/>
      <c r="BN167" s="126"/>
      <c r="BO167" s="13"/>
      <c r="BP167" s="13"/>
      <c r="BQ167" s="13"/>
      <c r="BR167" s="13"/>
      <c r="BS167" s="13"/>
      <c r="BT167" s="13"/>
      <c r="BU167" s="13"/>
      <c r="BV167" s="13"/>
      <c r="BW167" s="13"/>
      <c r="BX167" s="13"/>
      <c r="BY167" s="13"/>
      <c r="BZ167" s="13"/>
      <c r="CA167" s="13"/>
    </row>
    <row r="168" spans="1:79" ht="12.75" customHeight="1">
      <c r="A168" s="123"/>
      <c r="B168" s="124"/>
      <c r="C168" s="125"/>
      <c r="D168" s="124"/>
      <c r="E168" s="125"/>
      <c r="F168" s="125"/>
      <c r="G168" s="126"/>
      <c r="H168" s="126"/>
      <c r="I168" s="126"/>
      <c r="J168" s="13"/>
      <c r="K168" s="13"/>
      <c r="L168" s="13"/>
      <c r="M168" s="13"/>
      <c r="N168" s="13"/>
      <c r="O168" s="13"/>
      <c r="P168" s="13"/>
      <c r="Q168" s="126"/>
      <c r="R168" s="13"/>
      <c r="S168" s="13"/>
      <c r="T168" s="13"/>
      <c r="U168" s="13"/>
      <c r="V168" s="13"/>
      <c r="W168" s="13"/>
      <c r="X168" s="126"/>
      <c r="Y168" s="13"/>
      <c r="Z168" s="13"/>
      <c r="AA168" s="13"/>
      <c r="AB168" s="13"/>
      <c r="AC168" s="13"/>
      <c r="AD168" s="13"/>
      <c r="AE168" s="126"/>
      <c r="AF168" s="127"/>
      <c r="AG168" s="13"/>
      <c r="AH168" s="13"/>
      <c r="AI168" s="13"/>
      <c r="AJ168" s="13"/>
      <c r="AK168" s="13"/>
      <c r="AL168" s="13"/>
      <c r="AM168" s="13"/>
      <c r="AN168" s="13"/>
      <c r="AO168" s="13"/>
      <c r="AP168" s="126"/>
      <c r="AQ168" s="126"/>
      <c r="AR168" s="127"/>
      <c r="AS168" s="29"/>
      <c r="AT168" s="29"/>
      <c r="AU168" s="29"/>
      <c r="AV168" s="29"/>
      <c r="AW168" s="29"/>
      <c r="AX168" s="13"/>
      <c r="AY168" s="13"/>
      <c r="AZ168" s="13"/>
      <c r="BA168" s="13"/>
      <c r="BB168" s="13"/>
      <c r="BC168" s="13"/>
      <c r="BD168" s="13"/>
      <c r="BE168" s="13"/>
      <c r="BF168" s="13"/>
      <c r="BG168" s="13"/>
      <c r="BH168" s="13"/>
      <c r="BI168" s="13"/>
      <c r="BJ168" s="13"/>
      <c r="BK168" s="13"/>
      <c r="BL168" s="13"/>
      <c r="BM168" s="127"/>
      <c r="BN168" s="126"/>
      <c r="BO168" s="13"/>
      <c r="BP168" s="13"/>
      <c r="BQ168" s="13"/>
      <c r="BR168" s="13"/>
      <c r="BS168" s="13"/>
      <c r="BT168" s="13"/>
      <c r="BU168" s="13"/>
      <c r="BV168" s="13"/>
      <c r="BW168" s="13"/>
      <c r="BX168" s="13"/>
      <c r="BY168" s="13"/>
      <c r="BZ168" s="13"/>
      <c r="CA168" s="13"/>
    </row>
    <row r="169" spans="1:79" ht="12.75" customHeight="1">
      <c r="A169" s="123"/>
      <c r="B169" s="124"/>
      <c r="C169" s="125"/>
      <c r="D169" s="124"/>
      <c r="E169" s="125"/>
      <c r="F169" s="125"/>
      <c r="G169" s="126"/>
      <c r="H169" s="126"/>
      <c r="I169" s="126"/>
      <c r="J169" s="13"/>
      <c r="K169" s="13"/>
      <c r="L169" s="13"/>
      <c r="M169" s="13"/>
      <c r="N169" s="13"/>
      <c r="O169" s="13"/>
      <c r="P169" s="13"/>
      <c r="Q169" s="126"/>
      <c r="R169" s="13"/>
      <c r="S169" s="13"/>
      <c r="T169" s="13"/>
      <c r="U169" s="13"/>
      <c r="V169" s="13"/>
      <c r="W169" s="13"/>
      <c r="X169" s="126"/>
      <c r="Y169" s="13"/>
      <c r="Z169" s="13"/>
      <c r="AA169" s="13"/>
      <c r="AB169" s="13"/>
      <c r="AC169" s="13"/>
      <c r="AD169" s="13"/>
      <c r="AE169" s="126"/>
      <c r="AF169" s="127"/>
      <c r="AG169" s="13"/>
      <c r="AH169" s="13"/>
      <c r="AI169" s="13"/>
      <c r="AJ169" s="13"/>
      <c r="AK169" s="13"/>
      <c r="AL169" s="13"/>
      <c r="AM169" s="13"/>
      <c r="AN169" s="13"/>
      <c r="AO169" s="13"/>
      <c r="AP169" s="126"/>
      <c r="AQ169" s="126"/>
      <c r="AR169" s="127"/>
      <c r="AS169" s="29"/>
      <c r="AT169" s="29"/>
      <c r="AU169" s="29"/>
      <c r="AV169" s="29"/>
      <c r="AW169" s="29"/>
      <c r="AX169" s="13"/>
      <c r="AY169" s="13"/>
      <c r="AZ169" s="13"/>
      <c r="BA169" s="13"/>
      <c r="BB169" s="13"/>
      <c r="BC169" s="13"/>
      <c r="BD169" s="13"/>
      <c r="BE169" s="13"/>
      <c r="BF169" s="13"/>
      <c r="BG169" s="13"/>
      <c r="BH169" s="13"/>
      <c r="BI169" s="13"/>
      <c r="BJ169" s="13"/>
      <c r="BK169" s="13"/>
      <c r="BL169" s="13"/>
      <c r="BM169" s="127"/>
      <c r="BN169" s="126"/>
      <c r="BO169" s="13"/>
      <c r="BP169" s="13"/>
      <c r="BQ169" s="13"/>
      <c r="BR169" s="13"/>
      <c r="BS169" s="13"/>
      <c r="BT169" s="13"/>
      <c r="BU169" s="13"/>
      <c r="BV169" s="13"/>
      <c r="BW169" s="13"/>
      <c r="BX169" s="13"/>
      <c r="BY169" s="13"/>
      <c r="BZ169" s="13"/>
      <c r="CA169" s="13"/>
    </row>
    <row r="170" spans="1:79" ht="12.75" customHeight="1">
      <c r="A170" s="123"/>
      <c r="B170" s="124"/>
      <c r="C170" s="125"/>
      <c r="D170" s="124"/>
      <c r="E170" s="125"/>
      <c r="F170" s="125"/>
      <c r="G170" s="126"/>
      <c r="H170" s="126"/>
      <c r="I170" s="126"/>
      <c r="J170" s="13"/>
      <c r="K170" s="13"/>
      <c r="L170" s="13"/>
      <c r="M170" s="13"/>
      <c r="N170" s="13"/>
      <c r="O170" s="13"/>
      <c r="P170" s="13"/>
      <c r="Q170" s="126"/>
      <c r="R170" s="13"/>
      <c r="S170" s="13"/>
      <c r="T170" s="13"/>
      <c r="U170" s="13"/>
      <c r="V170" s="13"/>
      <c r="W170" s="13"/>
      <c r="X170" s="126"/>
      <c r="Y170" s="13"/>
      <c r="Z170" s="13"/>
      <c r="AA170" s="13"/>
      <c r="AB170" s="13"/>
      <c r="AC170" s="13"/>
      <c r="AD170" s="13"/>
      <c r="AE170" s="126"/>
      <c r="AF170" s="127"/>
      <c r="AG170" s="13"/>
      <c r="AH170" s="13"/>
      <c r="AI170" s="13"/>
      <c r="AJ170" s="13"/>
      <c r="AK170" s="13"/>
      <c r="AL170" s="13"/>
      <c r="AM170" s="13"/>
      <c r="AN170" s="13"/>
      <c r="AO170" s="13"/>
      <c r="AP170" s="126"/>
      <c r="AQ170" s="126"/>
      <c r="AR170" s="127"/>
      <c r="AS170" s="29"/>
      <c r="AT170" s="29"/>
      <c r="AU170" s="29"/>
      <c r="AV170" s="29"/>
      <c r="AW170" s="29"/>
      <c r="AX170" s="13"/>
      <c r="AY170" s="13"/>
      <c r="AZ170" s="13"/>
      <c r="BA170" s="13"/>
      <c r="BB170" s="13"/>
      <c r="BC170" s="13"/>
      <c r="BD170" s="13"/>
      <c r="BE170" s="13"/>
      <c r="BF170" s="13"/>
      <c r="BG170" s="13"/>
      <c r="BH170" s="13"/>
      <c r="BI170" s="13"/>
      <c r="BJ170" s="13"/>
      <c r="BK170" s="13"/>
      <c r="BL170" s="13"/>
      <c r="BM170" s="127"/>
      <c r="BN170" s="126"/>
      <c r="BO170" s="13"/>
      <c r="BP170" s="13"/>
      <c r="BQ170" s="13"/>
      <c r="BR170" s="13"/>
      <c r="BS170" s="13"/>
      <c r="BT170" s="13"/>
      <c r="BU170" s="13"/>
      <c r="BV170" s="13"/>
      <c r="BW170" s="13"/>
      <c r="BX170" s="13"/>
      <c r="BY170" s="13"/>
      <c r="BZ170" s="13"/>
      <c r="CA170" s="13"/>
    </row>
    <row r="171" spans="1:79" ht="12.75" customHeight="1">
      <c r="A171" s="123"/>
      <c r="B171" s="124"/>
      <c r="C171" s="125"/>
      <c r="D171" s="124"/>
      <c r="E171" s="125"/>
      <c r="F171" s="125"/>
      <c r="G171" s="126"/>
      <c r="H171" s="126"/>
      <c r="I171" s="126"/>
      <c r="J171" s="13"/>
      <c r="K171" s="13"/>
      <c r="L171" s="13"/>
      <c r="M171" s="13"/>
      <c r="N171" s="13"/>
      <c r="O171" s="13"/>
      <c r="P171" s="13"/>
      <c r="Q171" s="126"/>
      <c r="R171" s="13"/>
      <c r="S171" s="13"/>
      <c r="T171" s="13"/>
      <c r="U171" s="13"/>
      <c r="V171" s="13"/>
      <c r="W171" s="13"/>
      <c r="X171" s="126"/>
      <c r="Y171" s="13"/>
      <c r="Z171" s="13"/>
      <c r="AA171" s="13"/>
      <c r="AB171" s="13"/>
      <c r="AC171" s="13"/>
      <c r="AD171" s="13"/>
      <c r="AE171" s="126"/>
      <c r="AF171" s="127"/>
      <c r="AG171" s="13"/>
      <c r="AH171" s="13"/>
      <c r="AI171" s="13"/>
      <c r="AJ171" s="13"/>
      <c r="AK171" s="13"/>
      <c r="AL171" s="13"/>
      <c r="AM171" s="13"/>
      <c r="AN171" s="13"/>
      <c r="AO171" s="13"/>
      <c r="AP171" s="126"/>
      <c r="AQ171" s="126"/>
      <c r="AR171" s="127"/>
      <c r="AS171" s="29"/>
      <c r="AT171" s="29"/>
      <c r="AU171" s="29"/>
      <c r="AV171" s="29"/>
      <c r="AW171" s="29"/>
      <c r="AX171" s="13"/>
      <c r="AY171" s="13"/>
      <c r="AZ171" s="13"/>
      <c r="BA171" s="13"/>
      <c r="BB171" s="13"/>
      <c r="BC171" s="13"/>
      <c r="BD171" s="13"/>
      <c r="BE171" s="13"/>
      <c r="BF171" s="13"/>
      <c r="BG171" s="13"/>
      <c r="BH171" s="13"/>
      <c r="BI171" s="13"/>
      <c r="BJ171" s="13"/>
      <c r="BK171" s="13"/>
      <c r="BL171" s="13"/>
      <c r="BM171" s="127"/>
      <c r="BN171" s="126"/>
      <c r="BO171" s="13"/>
      <c r="BP171" s="13"/>
      <c r="BQ171" s="13"/>
      <c r="BR171" s="13"/>
      <c r="BS171" s="13"/>
      <c r="BT171" s="13"/>
      <c r="BU171" s="13"/>
      <c r="BV171" s="13"/>
      <c r="BW171" s="13"/>
      <c r="BX171" s="13"/>
      <c r="BY171" s="13"/>
      <c r="BZ171" s="13"/>
      <c r="CA171" s="13"/>
    </row>
    <row r="172" spans="1:79" ht="12.75" customHeight="1">
      <c r="A172" s="123"/>
      <c r="B172" s="124"/>
      <c r="C172" s="125"/>
      <c r="D172" s="124"/>
      <c r="E172" s="125"/>
      <c r="F172" s="125"/>
      <c r="G172" s="126"/>
      <c r="H172" s="126"/>
      <c r="I172" s="126"/>
      <c r="J172" s="13"/>
      <c r="K172" s="13"/>
      <c r="L172" s="13"/>
      <c r="M172" s="13"/>
      <c r="N172" s="13"/>
      <c r="O172" s="13"/>
      <c r="P172" s="13"/>
      <c r="Q172" s="126"/>
      <c r="R172" s="13"/>
      <c r="S172" s="13"/>
      <c r="T172" s="13"/>
      <c r="U172" s="13"/>
      <c r="V172" s="13"/>
      <c r="W172" s="13"/>
      <c r="X172" s="126"/>
      <c r="Y172" s="13"/>
      <c r="Z172" s="13"/>
      <c r="AA172" s="13"/>
      <c r="AB172" s="13"/>
      <c r="AC172" s="13"/>
      <c r="AD172" s="13"/>
      <c r="AE172" s="126"/>
      <c r="AF172" s="127"/>
      <c r="AG172" s="13"/>
      <c r="AH172" s="13"/>
      <c r="AI172" s="13"/>
      <c r="AJ172" s="13"/>
      <c r="AK172" s="13"/>
      <c r="AL172" s="13"/>
      <c r="AM172" s="13"/>
      <c r="AN172" s="13"/>
      <c r="AO172" s="13"/>
      <c r="AP172" s="126"/>
      <c r="AQ172" s="126"/>
      <c r="AR172" s="127"/>
      <c r="AS172" s="29"/>
      <c r="AT172" s="29"/>
      <c r="AU172" s="29"/>
      <c r="AV172" s="29"/>
      <c r="AW172" s="29"/>
      <c r="AX172" s="13"/>
      <c r="AY172" s="13"/>
      <c r="AZ172" s="13"/>
      <c r="BA172" s="13"/>
      <c r="BB172" s="13"/>
      <c r="BC172" s="13"/>
      <c r="BD172" s="13"/>
      <c r="BE172" s="13"/>
      <c r="BF172" s="13"/>
      <c r="BG172" s="13"/>
      <c r="BH172" s="13"/>
      <c r="BI172" s="13"/>
      <c r="BJ172" s="13"/>
      <c r="BK172" s="13"/>
      <c r="BL172" s="13"/>
      <c r="BM172" s="127"/>
      <c r="BN172" s="126"/>
      <c r="BO172" s="13"/>
      <c r="BP172" s="13"/>
      <c r="BQ172" s="13"/>
      <c r="BR172" s="13"/>
      <c r="BS172" s="13"/>
      <c r="BT172" s="13"/>
      <c r="BU172" s="13"/>
      <c r="BV172" s="13"/>
      <c r="BW172" s="13"/>
      <c r="BX172" s="13"/>
      <c r="BY172" s="13"/>
      <c r="BZ172" s="13"/>
      <c r="CA172" s="13"/>
    </row>
    <row r="173" spans="1:79" ht="12.75" customHeight="1">
      <c r="A173" s="123"/>
      <c r="B173" s="124"/>
      <c r="C173" s="125"/>
      <c r="D173" s="124"/>
      <c r="E173" s="125"/>
      <c r="F173" s="125"/>
      <c r="G173" s="126"/>
      <c r="H173" s="126"/>
      <c r="I173" s="126"/>
      <c r="J173" s="13"/>
      <c r="K173" s="13"/>
      <c r="L173" s="13"/>
      <c r="M173" s="13"/>
      <c r="N173" s="13"/>
      <c r="O173" s="13"/>
      <c r="P173" s="13"/>
      <c r="Q173" s="126"/>
      <c r="R173" s="13"/>
      <c r="S173" s="13"/>
      <c r="T173" s="13"/>
      <c r="U173" s="13"/>
      <c r="V173" s="13"/>
      <c r="W173" s="13"/>
      <c r="X173" s="126"/>
      <c r="Y173" s="13"/>
      <c r="Z173" s="13"/>
      <c r="AA173" s="13"/>
      <c r="AB173" s="13"/>
      <c r="AC173" s="13"/>
      <c r="AD173" s="13"/>
      <c r="AE173" s="126"/>
      <c r="AF173" s="127"/>
      <c r="AG173" s="13"/>
      <c r="AH173" s="13"/>
      <c r="AI173" s="13"/>
      <c r="AJ173" s="13"/>
      <c r="AK173" s="13"/>
      <c r="AL173" s="13"/>
      <c r="AM173" s="13"/>
      <c r="AN173" s="13"/>
      <c r="AO173" s="13"/>
      <c r="AP173" s="126"/>
      <c r="AQ173" s="126"/>
      <c r="AR173" s="127"/>
      <c r="AS173" s="29"/>
      <c r="AT173" s="29"/>
      <c r="AU173" s="29"/>
      <c r="AV173" s="29"/>
      <c r="AW173" s="29"/>
      <c r="AX173" s="13"/>
      <c r="AY173" s="13"/>
      <c r="AZ173" s="13"/>
      <c r="BA173" s="13"/>
      <c r="BB173" s="13"/>
      <c r="BC173" s="13"/>
      <c r="BD173" s="13"/>
      <c r="BE173" s="13"/>
      <c r="BF173" s="13"/>
      <c r="BG173" s="13"/>
      <c r="BH173" s="13"/>
      <c r="BI173" s="13"/>
      <c r="BJ173" s="13"/>
      <c r="BK173" s="13"/>
      <c r="BL173" s="13"/>
      <c r="BM173" s="127"/>
      <c r="BN173" s="126"/>
      <c r="BO173" s="13"/>
      <c r="BP173" s="13"/>
      <c r="BQ173" s="13"/>
      <c r="BR173" s="13"/>
      <c r="BS173" s="13"/>
      <c r="BT173" s="13"/>
      <c r="BU173" s="13"/>
      <c r="BV173" s="13"/>
      <c r="BW173" s="13"/>
      <c r="BX173" s="13"/>
      <c r="BY173" s="13"/>
      <c r="BZ173" s="13"/>
      <c r="CA173" s="13"/>
    </row>
    <row r="174" spans="1:79" ht="12.75" customHeight="1">
      <c r="A174" s="123"/>
      <c r="B174" s="124"/>
      <c r="C174" s="125"/>
      <c r="D174" s="124"/>
      <c r="E174" s="125"/>
      <c r="F174" s="125"/>
      <c r="G174" s="126"/>
      <c r="H174" s="126"/>
      <c r="I174" s="126"/>
      <c r="J174" s="13"/>
      <c r="K174" s="13"/>
      <c r="L174" s="13"/>
      <c r="M174" s="13"/>
      <c r="N174" s="13"/>
      <c r="O174" s="13"/>
      <c r="P174" s="13"/>
      <c r="Q174" s="126"/>
      <c r="R174" s="13"/>
      <c r="S174" s="13"/>
      <c r="T174" s="13"/>
      <c r="U174" s="13"/>
      <c r="V174" s="13"/>
      <c r="W174" s="13"/>
      <c r="X174" s="126"/>
      <c r="Y174" s="13"/>
      <c r="Z174" s="13"/>
      <c r="AA174" s="13"/>
      <c r="AB174" s="13"/>
      <c r="AC174" s="13"/>
      <c r="AD174" s="13"/>
      <c r="AE174" s="126"/>
      <c r="AF174" s="127"/>
      <c r="AG174" s="13"/>
      <c r="AH174" s="13"/>
      <c r="AI174" s="13"/>
      <c r="AJ174" s="13"/>
      <c r="AK174" s="13"/>
      <c r="AL174" s="13"/>
      <c r="AM174" s="13"/>
      <c r="AN174" s="13"/>
      <c r="AO174" s="13"/>
      <c r="AP174" s="126"/>
      <c r="AQ174" s="126"/>
      <c r="AR174" s="127"/>
      <c r="AS174" s="29"/>
      <c r="AT174" s="29"/>
      <c r="AU174" s="29"/>
      <c r="AV174" s="29"/>
      <c r="AW174" s="29"/>
      <c r="AX174" s="13"/>
      <c r="AY174" s="13"/>
      <c r="AZ174" s="13"/>
      <c r="BA174" s="13"/>
      <c r="BB174" s="13"/>
      <c r="BC174" s="13"/>
      <c r="BD174" s="13"/>
      <c r="BE174" s="13"/>
      <c r="BF174" s="13"/>
      <c r="BG174" s="13"/>
      <c r="BH174" s="13"/>
      <c r="BI174" s="13"/>
      <c r="BJ174" s="13"/>
      <c r="BK174" s="13"/>
      <c r="BL174" s="13"/>
      <c r="BM174" s="127"/>
      <c r="BN174" s="126"/>
      <c r="BO174" s="13"/>
      <c r="BP174" s="13"/>
      <c r="BQ174" s="13"/>
      <c r="BR174" s="13"/>
      <c r="BS174" s="13"/>
      <c r="BT174" s="13"/>
      <c r="BU174" s="13"/>
      <c r="BV174" s="13"/>
      <c r="BW174" s="13"/>
      <c r="BX174" s="13"/>
      <c r="BY174" s="13"/>
      <c r="BZ174" s="13"/>
      <c r="CA174" s="13"/>
    </row>
    <row r="175" spans="1:79" ht="12.75" customHeight="1">
      <c r="A175" s="123"/>
      <c r="B175" s="124"/>
      <c r="C175" s="125"/>
      <c r="D175" s="124"/>
      <c r="E175" s="125"/>
      <c r="F175" s="125"/>
      <c r="G175" s="126"/>
      <c r="H175" s="126"/>
      <c r="I175" s="126"/>
      <c r="J175" s="13"/>
      <c r="K175" s="13"/>
      <c r="L175" s="13"/>
      <c r="M175" s="13"/>
      <c r="N175" s="13"/>
      <c r="O175" s="13"/>
      <c r="P175" s="13"/>
      <c r="Q175" s="126"/>
      <c r="R175" s="13"/>
      <c r="S175" s="13"/>
      <c r="T175" s="13"/>
      <c r="U175" s="13"/>
      <c r="V175" s="13"/>
      <c r="W175" s="13"/>
      <c r="X175" s="126"/>
      <c r="Y175" s="13"/>
      <c r="Z175" s="13"/>
      <c r="AA175" s="13"/>
      <c r="AB175" s="13"/>
      <c r="AC175" s="13"/>
      <c r="AD175" s="13"/>
      <c r="AE175" s="126"/>
      <c r="AF175" s="127"/>
      <c r="AG175" s="13"/>
      <c r="AH175" s="13"/>
      <c r="AI175" s="13"/>
      <c r="AJ175" s="13"/>
      <c r="AK175" s="13"/>
      <c r="AL175" s="13"/>
      <c r="AM175" s="13"/>
      <c r="AN175" s="13"/>
      <c r="AO175" s="13"/>
      <c r="AP175" s="126"/>
      <c r="AQ175" s="126"/>
      <c r="AR175" s="127"/>
      <c r="AS175" s="29"/>
      <c r="AT175" s="29"/>
      <c r="AU175" s="29"/>
      <c r="AV175" s="29"/>
      <c r="AW175" s="29"/>
      <c r="AX175" s="13"/>
      <c r="AY175" s="13"/>
      <c r="AZ175" s="13"/>
      <c r="BA175" s="13"/>
      <c r="BB175" s="13"/>
      <c r="BC175" s="13"/>
      <c r="BD175" s="13"/>
      <c r="BE175" s="13"/>
      <c r="BF175" s="13"/>
      <c r="BG175" s="13"/>
      <c r="BH175" s="13"/>
      <c r="BI175" s="13"/>
      <c r="BJ175" s="13"/>
      <c r="BK175" s="13"/>
      <c r="BL175" s="13"/>
      <c r="BM175" s="127"/>
      <c r="BN175" s="126"/>
      <c r="BO175" s="13"/>
      <c r="BP175" s="13"/>
      <c r="BQ175" s="13"/>
      <c r="BR175" s="13"/>
      <c r="BS175" s="13"/>
      <c r="BT175" s="13"/>
      <c r="BU175" s="13"/>
      <c r="BV175" s="13"/>
      <c r="BW175" s="13"/>
      <c r="BX175" s="13"/>
      <c r="BY175" s="13"/>
      <c r="BZ175" s="13"/>
      <c r="CA175" s="13"/>
    </row>
    <row r="176" spans="1:79" ht="12.75" customHeight="1">
      <c r="A176" s="123"/>
      <c r="B176" s="124"/>
      <c r="C176" s="125"/>
      <c r="D176" s="124"/>
      <c r="E176" s="125"/>
      <c r="F176" s="125"/>
      <c r="G176" s="126"/>
      <c r="H176" s="126"/>
      <c r="I176" s="126"/>
      <c r="J176" s="13"/>
      <c r="K176" s="13"/>
      <c r="L176" s="13"/>
      <c r="M176" s="13"/>
      <c r="N176" s="13"/>
      <c r="O176" s="13"/>
      <c r="P176" s="13"/>
      <c r="Q176" s="126"/>
      <c r="R176" s="13"/>
      <c r="S176" s="13"/>
      <c r="T176" s="13"/>
      <c r="U176" s="13"/>
      <c r="V176" s="13"/>
      <c r="W176" s="13"/>
      <c r="X176" s="126"/>
      <c r="Y176" s="13"/>
      <c r="Z176" s="13"/>
      <c r="AA176" s="13"/>
      <c r="AB176" s="13"/>
      <c r="AC176" s="13"/>
      <c r="AD176" s="13"/>
      <c r="AE176" s="126"/>
      <c r="AF176" s="127"/>
      <c r="AG176" s="13"/>
      <c r="AH176" s="13"/>
      <c r="AI176" s="13"/>
      <c r="AJ176" s="13"/>
      <c r="AK176" s="13"/>
      <c r="AL176" s="13"/>
      <c r="AM176" s="13"/>
      <c r="AN176" s="13"/>
      <c r="AO176" s="13"/>
      <c r="AP176" s="126"/>
      <c r="AQ176" s="126"/>
      <c r="AR176" s="127"/>
      <c r="AS176" s="29"/>
      <c r="AT176" s="29"/>
      <c r="AU176" s="29"/>
      <c r="AV176" s="29"/>
      <c r="AW176" s="29"/>
      <c r="AX176" s="13"/>
      <c r="AY176" s="13"/>
      <c r="AZ176" s="13"/>
      <c r="BA176" s="13"/>
      <c r="BB176" s="13"/>
      <c r="BC176" s="13"/>
      <c r="BD176" s="13"/>
      <c r="BE176" s="13"/>
      <c r="BF176" s="13"/>
      <c r="BG176" s="13"/>
      <c r="BH176" s="13"/>
      <c r="BI176" s="13"/>
      <c r="BJ176" s="13"/>
      <c r="BK176" s="13"/>
      <c r="BL176" s="13"/>
      <c r="BM176" s="127"/>
      <c r="BN176" s="126"/>
      <c r="BO176" s="13"/>
      <c r="BP176" s="13"/>
      <c r="BQ176" s="13"/>
      <c r="BR176" s="13"/>
      <c r="BS176" s="13"/>
      <c r="BT176" s="13"/>
      <c r="BU176" s="13"/>
      <c r="BV176" s="13"/>
      <c r="BW176" s="13"/>
      <c r="BX176" s="13"/>
      <c r="BY176" s="13"/>
      <c r="BZ176" s="13"/>
      <c r="CA176" s="13"/>
    </row>
    <row r="177" spans="1:79" ht="12.75" customHeight="1">
      <c r="A177" s="123"/>
      <c r="B177" s="124"/>
      <c r="C177" s="125"/>
      <c r="D177" s="124"/>
      <c r="E177" s="125"/>
      <c r="F177" s="125"/>
      <c r="G177" s="126"/>
      <c r="H177" s="126"/>
      <c r="I177" s="126"/>
      <c r="J177" s="13"/>
      <c r="K177" s="13"/>
      <c r="L177" s="13"/>
      <c r="M177" s="13"/>
      <c r="N177" s="13"/>
      <c r="O177" s="13"/>
      <c r="P177" s="13"/>
      <c r="Q177" s="126"/>
      <c r="R177" s="13"/>
      <c r="S177" s="13"/>
      <c r="T177" s="13"/>
      <c r="U177" s="13"/>
      <c r="V177" s="13"/>
      <c r="W177" s="13"/>
      <c r="X177" s="126"/>
      <c r="Y177" s="13"/>
      <c r="Z177" s="13"/>
      <c r="AA177" s="13"/>
      <c r="AB177" s="13"/>
      <c r="AC177" s="13"/>
      <c r="AD177" s="13"/>
      <c r="AE177" s="126"/>
      <c r="AF177" s="127"/>
      <c r="AG177" s="13"/>
      <c r="AH177" s="13"/>
      <c r="AI177" s="13"/>
      <c r="AJ177" s="13"/>
      <c r="AK177" s="13"/>
      <c r="AL177" s="13"/>
      <c r="AM177" s="13"/>
      <c r="AN177" s="13"/>
      <c r="AO177" s="13"/>
      <c r="AP177" s="126"/>
      <c r="AQ177" s="126"/>
      <c r="AR177" s="127"/>
      <c r="AS177" s="29"/>
      <c r="AT177" s="29"/>
      <c r="AU177" s="29"/>
      <c r="AV177" s="29"/>
      <c r="AW177" s="29"/>
      <c r="AX177" s="13"/>
      <c r="AY177" s="13"/>
      <c r="AZ177" s="13"/>
      <c r="BA177" s="13"/>
      <c r="BB177" s="13"/>
      <c r="BC177" s="13"/>
      <c r="BD177" s="13"/>
      <c r="BE177" s="13"/>
      <c r="BF177" s="13"/>
      <c r="BG177" s="13"/>
      <c r="BH177" s="13"/>
      <c r="BI177" s="13"/>
      <c r="BJ177" s="13"/>
      <c r="BK177" s="13"/>
      <c r="BL177" s="13"/>
      <c r="BM177" s="127"/>
      <c r="BN177" s="126"/>
      <c r="BO177" s="13"/>
      <c r="BP177" s="13"/>
      <c r="BQ177" s="13"/>
      <c r="BR177" s="13"/>
      <c r="BS177" s="13"/>
      <c r="BT177" s="13"/>
      <c r="BU177" s="13"/>
      <c r="BV177" s="13"/>
      <c r="BW177" s="13"/>
      <c r="BX177" s="13"/>
      <c r="BY177" s="13"/>
      <c r="BZ177" s="13"/>
      <c r="CA177" s="13"/>
    </row>
    <row r="178" spans="1:79" ht="12.75" customHeight="1">
      <c r="A178" s="123"/>
      <c r="B178" s="124"/>
      <c r="C178" s="125"/>
      <c r="D178" s="124"/>
      <c r="E178" s="125"/>
      <c r="F178" s="125"/>
      <c r="G178" s="126"/>
      <c r="H178" s="126"/>
      <c r="I178" s="126"/>
      <c r="J178" s="13"/>
      <c r="K178" s="13"/>
      <c r="L178" s="13"/>
      <c r="M178" s="13"/>
      <c r="N178" s="13"/>
      <c r="O178" s="13"/>
      <c r="P178" s="13"/>
      <c r="Q178" s="126"/>
      <c r="R178" s="13"/>
      <c r="S178" s="13"/>
      <c r="T178" s="13"/>
      <c r="U178" s="13"/>
      <c r="V178" s="13"/>
      <c r="W178" s="13"/>
      <c r="X178" s="126"/>
      <c r="Y178" s="13"/>
      <c r="Z178" s="13"/>
      <c r="AA178" s="13"/>
      <c r="AB178" s="13"/>
      <c r="AC178" s="13"/>
      <c r="AD178" s="13"/>
      <c r="AE178" s="126"/>
      <c r="AF178" s="127"/>
      <c r="AG178" s="13"/>
      <c r="AH178" s="13"/>
      <c r="AI178" s="13"/>
      <c r="AJ178" s="13"/>
      <c r="AK178" s="13"/>
      <c r="AL178" s="13"/>
      <c r="AM178" s="13"/>
      <c r="AN178" s="13"/>
      <c r="AO178" s="13"/>
      <c r="AP178" s="126"/>
      <c r="AQ178" s="126"/>
      <c r="AR178" s="127"/>
      <c r="AS178" s="29"/>
      <c r="AT178" s="29"/>
      <c r="AU178" s="29"/>
      <c r="AV178" s="29"/>
      <c r="AW178" s="29"/>
      <c r="AX178" s="13"/>
      <c r="AY178" s="13"/>
      <c r="AZ178" s="13"/>
      <c r="BA178" s="13"/>
      <c r="BB178" s="13"/>
      <c r="BC178" s="13"/>
      <c r="BD178" s="13"/>
      <c r="BE178" s="13"/>
      <c r="BF178" s="13"/>
      <c r="BG178" s="13"/>
      <c r="BH178" s="13"/>
      <c r="BI178" s="13"/>
      <c r="BJ178" s="13"/>
      <c r="BK178" s="13"/>
      <c r="BL178" s="13"/>
      <c r="BM178" s="127"/>
      <c r="BN178" s="126"/>
      <c r="BO178" s="13"/>
      <c r="BP178" s="13"/>
      <c r="BQ178" s="13"/>
      <c r="BR178" s="13"/>
      <c r="BS178" s="13"/>
      <c r="BT178" s="13"/>
      <c r="BU178" s="13"/>
      <c r="BV178" s="13"/>
      <c r="BW178" s="13"/>
      <c r="BX178" s="13"/>
      <c r="BY178" s="13"/>
      <c r="BZ178" s="13"/>
      <c r="CA178" s="13"/>
    </row>
    <row r="179" spans="1:79" ht="12.75" customHeight="1">
      <c r="A179" s="123"/>
      <c r="B179" s="124"/>
      <c r="C179" s="125"/>
      <c r="D179" s="124"/>
      <c r="E179" s="125"/>
      <c r="F179" s="125"/>
      <c r="G179" s="126"/>
      <c r="H179" s="126"/>
      <c r="I179" s="126"/>
      <c r="J179" s="13"/>
      <c r="K179" s="13"/>
      <c r="L179" s="13"/>
      <c r="M179" s="13"/>
      <c r="N179" s="13"/>
      <c r="O179" s="13"/>
      <c r="P179" s="13"/>
      <c r="Q179" s="126"/>
      <c r="R179" s="13"/>
      <c r="S179" s="13"/>
      <c r="T179" s="13"/>
      <c r="U179" s="13"/>
      <c r="V179" s="13"/>
      <c r="W179" s="13"/>
      <c r="X179" s="126"/>
      <c r="Y179" s="13"/>
      <c r="Z179" s="13"/>
      <c r="AA179" s="13"/>
      <c r="AB179" s="13"/>
      <c r="AC179" s="13"/>
      <c r="AD179" s="13"/>
      <c r="AE179" s="126"/>
      <c r="AF179" s="127"/>
      <c r="AG179" s="13"/>
      <c r="AH179" s="13"/>
      <c r="AI179" s="13"/>
      <c r="AJ179" s="13"/>
      <c r="AK179" s="13"/>
      <c r="AL179" s="13"/>
      <c r="AM179" s="13"/>
      <c r="AN179" s="13"/>
      <c r="AO179" s="13"/>
      <c r="AP179" s="126"/>
      <c r="AQ179" s="126"/>
      <c r="AR179" s="127"/>
      <c r="AS179" s="29"/>
      <c r="AT179" s="29"/>
      <c r="AU179" s="29"/>
      <c r="AV179" s="29"/>
      <c r="AW179" s="29"/>
      <c r="AX179" s="13"/>
      <c r="AY179" s="13"/>
      <c r="AZ179" s="13"/>
      <c r="BA179" s="13"/>
      <c r="BB179" s="13"/>
      <c r="BC179" s="13"/>
      <c r="BD179" s="13"/>
      <c r="BE179" s="13"/>
      <c r="BF179" s="13"/>
      <c r="BG179" s="13"/>
      <c r="BH179" s="13"/>
      <c r="BI179" s="13"/>
      <c r="BJ179" s="13"/>
      <c r="BK179" s="13"/>
      <c r="BL179" s="13"/>
      <c r="BM179" s="127"/>
      <c r="BN179" s="126"/>
      <c r="BO179" s="13"/>
      <c r="BP179" s="13"/>
      <c r="BQ179" s="13"/>
      <c r="BR179" s="13"/>
      <c r="BS179" s="13"/>
      <c r="BT179" s="13"/>
      <c r="BU179" s="13"/>
      <c r="BV179" s="13"/>
      <c r="BW179" s="13"/>
      <c r="BX179" s="13"/>
      <c r="BY179" s="13"/>
      <c r="BZ179" s="13"/>
      <c r="CA179" s="13"/>
    </row>
    <row r="180" spans="1:79" ht="12.75" customHeight="1">
      <c r="A180" s="123"/>
      <c r="B180" s="124"/>
      <c r="C180" s="125"/>
      <c r="D180" s="124"/>
      <c r="E180" s="125"/>
      <c r="F180" s="125"/>
      <c r="G180" s="126"/>
      <c r="H180" s="126"/>
      <c r="I180" s="126"/>
      <c r="J180" s="13"/>
      <c r="K180" s="13"/>
      <c r="L180" s="13"/>
      <c r="M180" s="13"/>
      <c r="N180" s="13"/>
      <c r="O180" s="13"/>
      <c r="P180" s="13"/>
      <c r="Q180" s="126"/>
      <c r="R180" s="13"/>
      <c r="S180" s="13"/>
      <c r="T180" s="13"/>
      <c r="U180" s="13"/>
      <c r="V180" s="13"/>
      <c r="W180" s="13"/>
      <c r="X180" s="126"/>
      <c r="Y180" s="13"/>
      <c r="Z180" s="13"/>
      <c r="AA180" s="13"/>
      <c r="AB180" s="13"/>
      <c r="AC180" s="13"/>
      <c r="AD180" s="13"/>
      <c r="AE180" s="126"/>
      <c r="AF180" s="127"/>
      <c r="AG180" s="13"/>
      <c r="AH180" s="13"/>
      <c r="AI180" s="13"/>
      <c r="AJ180" s="13"/>
      <c r="AK180" s="13"/>
      <c r="AL180" s="13"/>
      <c r="AM180" s="13"/>
      <c r="AN180" s="13"/>
      <c r="AO180" s="13"/>
      <c r="AP180" s="126"/>
      <c r="AQ180" s="126"/>
      <c r="AR180" s="127"/>
      <c r="AS180" s="29"/>
      <c r="AT180" s="29"/>
      <c r="AU180" s="29"/>
      <c r="AV180" s="29"/>
      <c r="AW180" s="29"/>
      <c r="AX180" s="13"/>
      <c r="AY180" s="13"/>
      <c r="AZ180" s="13"/>
      <c r="BA180" s="13"/>
      <c r="BB180" s="13"/>
      <c r="BC180" s="13"/>
      <c r="BD180" s="13"/>
      <c r="BE180" s="13"/>
      <c r="BF180" s="13"/>
      <c r="BG180" s="13"/>
      <c r="BH180" s="13"/>
      <c r="BI180" s="13"/>
      <c r="BJ180" s="13"/>
      <c r="BK180" s="13"/>
      <c r="BL180" s="13"/>
      <c r="BM180" s="127"/>
      <c r="BN180" s="126"/>
      <c r="BO180" s="13"/>
      <c r="BP180" s="13"/>
      <c r="BQ180" s="13"/>
      <c r="BR180" s="13"/>
      <c r="BS180" s="13"/>
      <c r="BT180" s="13"/>
      <c r="BU180" s="13"/>
      <c r="BV180" s="13"/>
      <c r="BW180" s="13"/>
      <c r="BX180" s="13"/>
      <c r="BY180" s="13"/>
      <c r="BZ180" s="13"/>
      <c r="CA180" s="13"/>
    </row>
    <row r="181" spans="1:79" ht="12.75" customHeight="1">
      <c r="A181" s="123"/>
      <c r="B181" s="124"/>
      <c r="C181" s="125"/>
      <c r="D181" s="124"/>
      <c r="E181" s="125"/>
      <c r="F181" s="125"/>
      <c r="G181" s="126"/>
      <c r="H181" s="126"/>
      <c r="I181" s="126"/>
      <c r="J181" s="13"/>
      <c r="K181" s="13"/>
      <c r="L181" s="13"/>
      <c r="M181" s="13"/>
      <c r="N181" s="13"/>
      <c r="O181" s="13"/>
      <c r="P181" s="13"/>
      <c r="Q181" s="126"/>
      <c r="R181" s="13"/>
      <c r="S181" s="13"/>
      <c r="T181" s="13"/>
      <c r="U181" s="13"/>
      <c r="V181" s="13"/>
      <c r="W181" s="13"/>
      <c r="X181" s="126"/>
      <c r="Y181" s="13"/>
      <c r="Z181" s="13"/>
      <c r="AA181" s="13"/>
      <c r="AB181" s="13"/>
      <c r="AC181" s="13"/>
      <c r="AD181" s="13"/>
      <c r="AE181" s="126"/>
      <c r="AF181" s="127"/>
      <c r="AG181" s="13"/>
      <c r="AH181" s="13"/>
      <c r="AI181" s="13"/>
      <c r="AJ181" s="13"/>
      <c r="AK181" s="13"/>
      <c r="AL181" s="13"/>
      <c r="AM181" s="13"/>
      <c r="AN181" s="13"/>
      <c r="AO181" s="13"/>
      <c r="AP181" s="126"/>
      <c r="AQ181" s="126"/>
      <c r="AR181" s="127"/>
      <c r="AS181" s="29"/>
      <c r="AT181" s="29"/>
      <c r="AU181" s="29"/>
      <c r="AV181" s="29"/>
      <c r="AW181" s="29"/>
      <c r="AX181" s="13"/>
      <c r="AY181" s="13"/>
      <c r="AZ181" s="13"/>
      <c r="BA181" s="13"/>
      <c r="BB181" s="13"/>
      <c r="BC181" s="13"/>
      <c r="BD181" s="13"/>
      <c r="BE181" s="13"/>
      <c r="BF181" s="13"/>
      <c r="BG181" s="13"/>
      <c r="BH181" s="13"/>
      <c r="BI181" s="13"/>
      <c r="BJ181" s="13"/>
      <c r="BK181" s="13"/>
      <c r="BL181" s="13"/>
      <c r="BM181" s="127"/>
      <c r="BN181" s="126"/>
      <c r="BO181" s="13"/>
      <c r="BP181" s="13"/>
      <c r="BQ181" s="13"/>
      <c r="BR181" s="13"/>
      <c r="BS181" s="13"/>
      <c r="BT181" s="13"/>
      <c r="BU181" s="13"/>
      <c r="BV181" s="13"/>
      <c r="BW181" s="13"/>
      <c r="BX181" s="13"/>
      <c r="BY181" s="13"/>
      <c r="BZ181" s="13"/>
      <c r="CA181" s="13"/>
    </row>
    <row r="182" spans="1:79" ht="12.75" customHeight="1">
      <c r="A182" s="123"/>
      <c r="B182" s="124"/>
      <c r="C182" s="125"/>
      <c r="D182" s="124"/>
      <c r="E182" s="125"/>
      <c r="F182" s="125"/>
      <c r="G182" s="126"/>
      <c r="H182" s="126"/>
      <c r="I182" s="126"/>
      <c r="J182" s="13"/>
      <c r="K182" s="13"/>
      <c r="L182" s="13"/>
      <c r="M182" s="13"/>
      <c r="N182" s="13"/>
      <c r="O182" s="13"/>
      <c r="P182" s="13"/>
      <c r="Q182" s="126"/>
      <c r="R182" s="13"/>
      <c r="S182" s="13"/>
      <c r="T182" s="13"/>
      <c r="U182" s="13"/>
      <c r="V182" s="13"/>
      <c r="W182" s="13"/>
      <c r="X182" s="126"/>
      <c r="Y182" s="13"/>
      <c r="Z182" s="13"/>
      <c r="AA182" s="13"/>
      <c r="AB182" s="13"/>
      <c r="AC182" s="13"/>
      <c r="AD182" s="13"/>
      <c r="AE182" s="126"/>
      <c r="AF182" s="127"/>
      <c r="AG182" s="13"/>
      <c r="AH182" s="13"/>
      <c r="AI182" s="13"/>
      <c r="AJ182" s="13"/>
      <c r="AK182" s="13"/>
      <c r="AL182" s="13"/>
      <c r="AM182" s="13"/>
      <c r="AN182" s="13"/>
      <c r="AO182" s="13"/>
      <c r="AP182" s="126"/>
      <c r="AQ182" s="126"/>
      <c r="AR182" s="127"/>
      <c r="AS182" s="29"/>
      <c r="AT182" s="29"/>
      <c r="AU182" s="29"/>
      <c r="AV182" s="29"/>
      <c r="AW182" s="29"/>
      <c r="AX182" s="13"/>
      <c r="AY182" s="13"/>
      <c r="AZ182" s="13"/>
      <c r="BA182" s="13"/>
      <c r="BB182" s="13"/>
      <c r="BC182" s="13"/>
      <c r="BD182" s="13"/>
      <c r="BE182" s="13"/>
      <c r="BF182" s="13"/>
      <c r="BG182" s="13"/>
      <c r="BH182" s="13"/>
      <c r="BI182" s="13"/>
      <c r="BJ182" s="13"/>
      <c r="BK182" s="13"/>
      <c r="BL182" s="13"/>
      <c r="BM182" s="127"/>
      <c r="BN182" s="126"/>
      <c r="BO182" s="13"/>
      <c r="BP182" s="13"/>
      <c r="BQ182" s="13"/>
      <c r="BR182" s="13"/>
      <c r="BS182" s="13"/>
      <c r="BT182" s="13"/>
      <c r="BU182" s="13"/>
      <c r="BV182" s="13"/>
      <c r="BW182" s="13"/>
      <c r="BX182" s="13"/>
      <c r="BY182" s="13"/>
      <c r="BZ182" s="13"/>
      <c r="CA182" s="13"/>
    </row>
    <row r="183" spans="1:79" ht="12.75" customHeight="1">
      <c r="A183" s="123"/>
      <c r="B183" s="124"/>
      <c r="C183" s="125"/>
      <c r="D183" s="124"/>
      <c r="E183" s="125"/>
      <c r="F183" s="125"/>
      <c r="G183" s="126"/>
      <c r="H183" s="126"/>
      <c r="I183" s="126"/>
      <c r="J183" s="13"/>
      <c r="K183" s="13"/>
      <c r="L183" s="13"/>
      <c r="M183" s="13"/>
      <c r="N183" s="13"/>
      <c r="O183" s="13"/>
      <c r="P183" s="13"/>
      <c r="Q183" s="126"/>
      <c r="R183" s="13"/>
      <c r="S183" s="13"/>
      <c r="T183" s="13"/>
      <c r="U183" s="13"/>
      <c r="V183" s="13"/>
      <c r="W183" s="13"/>
      <c r="X183" s="126"/>
      <c r="Y183" s="13"/>
      <c r="Z183" s="13"/>
      <c r="AA183" s="13"/>
      <c r="AB183" s="13"/>
      <c r="AC183" s="13"/>
      <c r="AD183" s="13"/>
      <c r="AE183" s="126"/>
      <c r="AF183" s="127"/>
      <c r="AG183" s="13"/>
      <c r="AH183" s="13"/>
      <c r="AI183" s="13"/>
      <c r="AJ183" s="13"/>
      <c r="AK183" s="13"/>
      <c r="AL183" s="13"/>
      <c r="AM183" s="13"/>
      <c r="AN183" s="13"/>
      <c r="AO183" s="13"/>
      <c r="AP183" s="126"/>
      <c r="AQ183" s="126"/>
      <c r="AR183" s="127"/>
      <c r="AS183" s="29"/>
      <c r="AT183" s="29"/>
      <c r="AU183" s="29"/>
      <c r="AV183" s="29"/>
      <c r="AW183" s="29"/>
      <c r="AX183" s="13"/>
      <c r="AY183" s="13"/>
      <c r="AZ183" s="13"/>
      <c r="BA183" s="13"/>
      <c r="BB183" s="13"/>
      <c r="BC183" s="13"/>
      <c r="BD183" s="13"/>
      <c r="BE183" s="13"/>
      <c r="BF183" s="13"/>
      <c r="BG183" s="13"/>
      <c r="BH183" s="13"/>
      <c r="BI183" s="13"/>
      <c r="BJ183" s="13"/>
      <c r="BK183" s="13"/>
      <c r="BL183" s="13"/>
      <c r="BM183" s="127"/>
      <c r="BN183" s="126"/>
      <c r="BO183" s="13"/>
      <c r="BP183" s="13"/>
      <c r="BQ183" s="13"/>
      <c r="BR183" s="13"/>
      <c r="BS183" s="13"/>
      <c r="BT183" s="13"/>
      <c r="BU183" s="13"/>
      <c r="BV183" s="13"/>
      <c r="BW183" s="13"/>
      <c r="BX183" s="13"/>
      <c r="BY183" s="13"/>
      <c r="BZ183" s="13"/>
      <c r="CA183" s="13"/>
    </row>
    <row r="184" spans="1:79" ht="12.75" customHeight="1">
      <c r="A184" s="123"/>
      <c r="B184" s="124"/>
      <c r="C184" s="125"/>
      <c r="D184" s="124"/>
      <c r="E184" s="125"/>
      <c r="F184" s="125"/>
      <c r="G184" s="126"/>
      <c r="H184" s="126"/>
      <c r="I184" s="126"/>
      <c r="J184" s="13"/>
      <c r="K184" s="13"/>
      <c r="L184" s="13"/>
      <c r="M184" s="13"/>
      <c r="N184" s="13"/>
      <c r="O184" s="13"/>
      <c r="P184" s="13"/>
      <c r="Q184" s="126"/>
      <c r="R184" s="13"/>
      <c r="S184" s="13"/>
      <c r="T184" s="13"/>
      <c r="U184" s="13"/>
      <c r="V184" s="13"/>
      <c r="W184" s="13"/>
      <c r="X184" s="126"/>
      <c r="Y184" s="13"/>
      <c r="Z184" s="13"/>
      <c r="AA184" s="13"/>
      <c r="AB184" s="13"/>
      <c r="AC184" s="13"/>
      <c r="AD184" s="13"/>
      <c r="AE184" s="126"/>
      <c r="AF184" s="127"/>
      <c r="AG184" s="13"/>
      <c r="AH184" s="13"/>
      <c r="AI184" s="13"/>
      <c r="AJ184" s="13"/>
      <c r="AK184" s="13"/>
      <c r="AL184" s="13"/>
      <c r="AM184" s="13"/>
      <c r="AN184" s="13"/>
      <c r="AO184" s="13"/>
      <c r="AP184" s="126"/>
      <c r="AQ184" s="126"/>
      <c r="AR184" s="127"/>
      <c r="AS184" s="29"/>
      <c r="AT184" s="29"/>
      <c r="AU184" s="29"/>
      <c r="AV184" s="29"/>
      <c r="AW184" s="29"/>
      <c r="AX184" s="13"/>
      <c r="AY184" s="13"/>
      <c r="AZ184" s="13"/>
      <c r="BA184" s="13"/>
      <c r="BB184" s="13"/>
      <c r="BC184" s="13"/>
      <c r="BD184" s="13"/>
      <c r="BE184" s="13"/>
      <c r="BF184" s="13"/>
      <c r="BG184" s="13"/>
      <c r="BH184" s="13"/>
      <c r="BI184" s="13"/>
      <c r="BJ184" s="13"/>
      <c r="BK184" s="13"/>
      <c r="BL184" s="13"/>
      <c r="BM184" s="127"/>
      <c r="BN184" s="126"/>
      <c r="BO184" s="13"/>
      <c r="BP184" s="13"/>
      <c r="BQ184" s="13"/>
      <c r="BR184" s="13"/>
      <c r="BS184" s="13"/>
      <c r="BT184" s="13"/>
      <c r="BU184" s="13"/>
      <c r="BV184" s="13"/>
      <c r="BW184" s="13"/>
      <c r="BX184" s="13"/>
      <c r="BY184" s="13"/>
      <c r="BZ184" s="13"/>
      <c r="CA184" s="13"/>
    </row>
    <row r="185" spans="1:79" ht="12.75" customHeight="1">
      <c r="A185" s="123"/>
      <c r="B185" s="124"/>
      <c r="C185" s="125"/>
      <c r="D185" s="124"/>
      <c r="E185" s="125"/>
      <c r="F185" s="125"/>
      <c r="G185" s="126"/>
      <c r="H185" s="126"/>
      <c r="I185" s="126"/>
      <c r="J185" s="13"/>
      <c r="K185" s="13"/>
      <c r="L185" s="13"/>
      <c r="M185" s="13"/>
      <c r="N185" s="13"/>
      <c r="O185" s="13"/>
      <c r="P185" s="13"/>
      <c r="Q185" s="126"/>
      <c r="R185" s="13"/>
      <c r="S185" s="13"/>
      <c r="T185" s="13"/>
      <c r="U185" s="13"/>
      <c r="V185" s="13"/>
      <c r="W185" s="13"/>
      <c r="X185" s="126"/>
      <c r="Y185" s="13"/>
      <c r="Z185" s="13"/>
      <c r="AA185" s="13"/>
      <c r="AB185" s="13"/>
      <c r="AC185" s="13"/>
      <c r="AD185" s="13"/>
      <c r="AE185" s="126"/>
      <c r="AF185" s="127"/>
      <c r="AG185" s="13"/>
      <c r="AH185" s="13"/>
      <c r="AI185" s="13"/>
      <c r="AJ185" s="13"/>
      <c r="AK185" s="13"/>
      <c r="AL185" s="13"/>
      <c r="AM185" s="13"/>
      <c r="AN185" s="13"/>
      <c r="AO185" s="13"/>
      <c r="AP185" s="126"/>
      <c r="AQ185" s="126"/>
      <c r="AR185" s="127"/>
      <c r="AS185" s="29"/>
      <c r="AT185" s="29"/>
      <c r="AU185" s="29"/>
      <c r="AV185" s="29"/>
      <c r="AW185" s="29"/>
      <c r="AX185" s="13"/>
      <c r="AY185" s="13"/>
      <c r="AZ185" s="13"/>
      <c r="BA185" s="13"/>
      <c r="BB185" s="13"/>
      <c r="BC185" s="13"/>
      <c r="BD185" s="13"/>
      <c r="BE185" s="13"/>
      <c r="BF185" s="13"/>
      <c r="BG185" s="13"/>
      <c r="BH185" s="13"/>
      <c r="BI185" s="13"/>
      <c r="BJ185" s="13"/>
      <c r="BK185" s="13"/>
      <c r="BL185" s="13"/>
      <c r="BM185" s="127"/>
      <c r="BN185" s="126"/>
      <c r="BO185" s="13"/>
      <c r="BP185" s="13"/>
      <c r="BQ185" s="13"/>
      <c r="BR185" s="13"/>
      <c r="BS185" s="13"/>
      <c r="BT185" s="13"/>
      <c r="BU185" s="13"/>
      <c r="BV185" s="13"/>
      <c r="BW185" s="13"/>
      <c r="BX185" s="13"/>
      <c r="BY185" s="13"/>
      <c r="BZ185" s="13"/>
      <c r="CA185" s="13"/>
    </row>
    <row r="186" spans="1:79" ht="12.75" customHeight="1">
      <c r="A186" s="123"/>
      <c r="B186" s="124"/>
      <c r="C186" s="125"/>
      <c r="D186" s="124"/>
      <c r="E186" s="125"/>
      <c r="F186" s="125"/>
      <c r="G186" s="126"/>
      <c r="H186" s="126"/>
      <c r="I186" s="126"/>
      <c r="J186" s="13"/>
      <c r="K186" s="13"/>
      <c r="L186" s="13"/>
      <c r="M186" s="13"/>
      <c r="N186" s="13"/>
      <c r="O186" s="13"/>
      <c r="P186" s="13"/>
      <c r="Q186" s="126"/>
      <c r="R186" s="13"/>
      <c r="S186" s="13"/>
      <c r="T186" s="13"/>
      <c r="U186" s="13"/>
      <c r="V186" s="13"/>
      <c r="W186" s="13"/>
      <c r="X186" s="126"/>
      <c r="Y186" s="13"/>
      <c r="Z186" s="13"/>
      <c r="AA186" s="13"/>
      <c r="AB186" s="13"/>
      <c r="AC186" s="13"/>
      <c r="AD186" s="13"/>
      <c r="AE186" s="126"/>
      <c r="AF186" s="127"/>
      <c r="AG186" s="13"/>
      <c r="AH186" s="13"/>
      <c r="AI186" s="13"/>
      <c r="AJ186" s="13"/>
      <c r="AK186" s="13"/>
      <c r="AL186" s="13"/>
      <c r="AM186" s="13"/>
      <c r="AN186" s="13"/>
      <c r="AO186" s="13"/>
      <c r="AP186" s="126"/>
      <c r="AQ186" s="126"/>
      <c r="AR186" s="127"/>
      <c r="AS186" s="29"/>
      <c r="AT186" s="29"/>
      <c r="AU186" s="29"/>
      <c r="AV186" s="29"/>
      <c r="AW186" s="29"/>
      <c r="AX186" s="13"/>
      <c r="AY186" s="13"/>
      <c r="AZ186" s="13"/>
      <c r="BA186" s="13"/>
      <c r="BB186" s="13"/>
      <c r="BC186" s="13"/>
      <c r="BD186" s="13"/>
      <c r="BE186" s="13"/>
      <c r="BF186" s="13"/>
      <c r="BG186" s="13"/>
      <c r="BH186" s="13"/>
      <c r="BI186" s="13"/>
      <c r="BJ186" s="13"/>
      <c r="BK186" s="13"/>
      <c r="BL186" s="13"/>
      <c r="BM186" s="127"/>
      <c r="BN186" s="126"/>
      <c r="BO186" s="13"/>
      <c r="BP186" s="13"/>
      <c r="BQ186" s="13"/>
      <c r="BR186" s="13"/>
      <c r="BS186" s="13"/>
      <c r="BT186" s="13"/>
      <c r="BU186" s="13"/>
      <c r="BV186" s="13"/>
      <c r="BW186" s="13"/>
      <c r="BX186" s="13"/>
      <c r="BY186" s="13"/>
      <c r="BZ186" s="13"/>
      <c r="CA186" s="13"/>
    </row>
    <row r="187" spans="1:79" ht="12.75" customHeight="1">
      <c r="A187" s="123"/>
      <c r="B187" s="124"/>
      <c r="C187" s="125"/>
      <c r="D187" s="124"/>
      <c r="E187" s="125"/>
      <c r="F187" s="125"/>
      <c r="G187" s="126"/>
      <c r="H187" s="126"/>
      <c r="I187" s="126"/>
      <c r="J187" s="13"/>
      <c r="K187" s="13"/>
      <c r="L187" s="13"/>
      <c r="M187" s="13"/>
      <c r="N187" s="13"/>
      <c r="O187" s="13"/>
      <c r="P187" s="13"/>
      <c r="Q187" s="126"/>
      <c r="R187" s="13"/>
      <c r="S187" s="13"/>
      <c r="T187" s="13"/>
      <c r="U187" s="13"/>
      <c r="V187" s="13"/>
      <c r="W187" s="13"/>
      <c r="X187" s="126"/>
      <c r="Y187" s="13"/>
      <c r="Z187" s="13"/>
      <c r="AA187" s="13"/>
      <c r="AB187" s="13"/>
      <c r="AC187" s="13"/>
      <c r="AD187" s="13"/>
      <c r="AE187" s="126"/>
      <c r="AF187" s="127"/>
      <c r="AG187" s="13"/>
      <c r="AH187" s="13"/>
      <c r="AI187" s="13"/>
      <c r="AJ187" s="13"/>
      <c r="AK187" s="13"/>
      <c r="AL187" s="13"/>
      <c r="AM187" s="13"/>
      <c r="AN187" s="13"/>
      <c r="AO187" s="13"/>
      <c r="AP187" s="126"/>
      <c r="AQ187" s="126"/>
      <c r="AR187" s="127"/>
      <c r="AS187" s="29"/>
      <c r="AT187" s="29"/>
      <c r="AU187" s="29"/>
      <c r="AV187" s="29"/>
      <c r="AW187" s="29"/>
      <c r="AX187" s="13"/>
      <c r="AY187" s="13"/>
      <c r="AZ187" s="13"/>
      <c r="BA187" s="13"/>
      <c r="BB187" s="13"/>
      <c r="BC187" s="13"/>
      <c r="BD187" s="13"/>
      <c r="BE187" s="13"/>
      <c r="BF187" s="13"/>
      <c r="BG187" s="13"/>
      <c r="BH187" s="13"/>
      <c r="BI187" s="13"/>
      <c r="BJ187" s="13"/>
      <c r="BK187" s="13"/>
      <c r="BL187" s="13"/>
      <c r="BM187" s="127"/>
      <c r="BN187" s="126"/>
      <c r="BO187" s="13"/>
      <c r="BP187" s="13"/>
      <c r="BQ187" s="13"/>
      <c r="BR187" s="13"/>
      <c r="BS187" s="13"/>
      <c r="BT187" s="13"/>
      <c r="BU187" s="13"/>
      <c r="BV187" s="13"/>
      <c r="BW187" s="13"/>
      <c r="BX187" s="13"/>
      <c r="BY187" s="13"/>
      <c r="BZ187" s="13"/>
      <c r="CA187" s="13"/>
    </row>
    <row r="188" spans="1:79" ht="12.75" customHeight="1">
      <c r="A188" s="123"/>
      <c r="B188" s="124"/>
      <c r="C188" s="125"/>
      <c r="D188" s="124"/>
      <c r="E188" s="125"/>
      <c r="F188" s="125"/>
      <c r="G188" s="126"/>
      <c r="H188" s="126"/>
      <c r="I188" s="126"/>
      <c r="J188" s="13"/>
      <c r="K188" s="13"/>
      <c r="L188" s="13"/>
      <c r="M188" s="13"/>
      <c r="N188" s="13"/>
      <c r="O188" s="13"/>
      <c r="P188" s="13"/>
      <c r="Q188" s="126"/>
      <c r="R188" s="13"/>
      <c r="S188" s="13"/>
      <c r="T188" s="13"/>
      <c r="U188" s="13"/>
      <c r="V188" s="13"/>
      <c r="W188" s="13"/>
      <c r="X188" s="126"/>
      <c r="Y188" s="13"/>
      <c r="Z188" s="13"/>
      <c r="AA188" s="13"/>
      <c r="AB188" s="13"/>
      <c r="AC188" s="13"/>
      <c r="AD188" s="13"/>
      <c r="AE188" s="126"/>
      <c r="AF188" s="127"/>
      <c r="AG188" s="13"/>
      <c r="AH188" s="13"/>
      <c r="AI188" s="13"/>
      <c r="AJ188" s="13"/>
      <c r="AK188" s="13"/>
      <c r="AL188" s="13"/>
      <c r="AM188" s="13"/>
      <c r="AN188" s="13"/>
      <c r="AO188" s="13"/>
      <c r="AP188" s="126"/>
      <c r="AQ188" s="126"/>
      <c r="AR188" s="127"/>
      <c r="AS188" s="29"/>
      <c r="AT188" s="29"/>
      <c r="AU188" s="29"/>
      <c r="AV188" s="29"/>
      <c r="AW188" s="29"/>
      <c r="AX188" s="13"/>
      <c r="AY188" s="13"/>
      <c r="AZ188" s="13"/>
      <c r="BA188" s="13"/>
      <c r="BB188" s="13"/>
      <c r="BC188" s="13"/>
      <c r="BD188" s="13"/>
      <c r="BE188" s="13"/>
      <c r="BF188" s="13"/>
      <c r="BG188" s="13"/>
      <c r="BH188" s="13"/>
      <c r="BI188" s="13"/>
      <c r="BJ188" s="13"/>
      <c r="BK188" s="13"/>
      <c r="BL188" s="13"/>
      <c r="BM188" s="127"/>
      <c r="BN188" s="126"/>
      <c r="BO188" s="13"/>
      <c r="BP188" s="13"/>
      <c r="BQ188" s="13"/>
      <c r="BR188" s="13"/>
      <c r="BS188" s="13"/>
      <c r="BT188" s="13"/>
      <c r="BU188" s="13"/>
      <c r="BV188" s="13"/>
      <c r="BW188" s="13"/>
      <c r="BX188" s="13"/>
      <c r="BY188" s="13"/>
      <c r="BZ188" s="13"/>
      <c r="CA188" s="13"/>
    </row>
    <row r="189" spans="1:79" ht="12.75" customHeight="1">
      <c r="A189" s="123"/>
      <c r="B189" s="124"/>
      <c r="C189" s="125"/>
      <c r="D189" s="124"/>
      <c r="E189" s="125"/>
      <c r="F189" s="125"/>
      <c r="G189" s="126"/>
      <c r="H189" s="126"/>
      <c r="I189" s="126"/>
      <c r="J189" s="13"/>
      <c r="K189" s="13"/>
      <c r="L189" s="13"/>
      <c r="M189" s="13"/>
      <c r="N189" s="13"/>
      <c r="O189" s="13"/>
      <c r="P189" s="13"/>
      <c r="Q189" s="126"/>
      <c r="R189" s="13"/>
      <c r="S189" s="13"/>
      <c r="T189" s="13"/>
      <c r="U189" s="13"/>
      <c r="V189" s="13"/>
      <c r="W189" s="13"/>
      <c r="X189" s="126"/>
      <c r="Y189" s="13"/>
      <c r="Z189" s="13"/>
      <c r="AA189" s="13"/>
      <c r="AB189" s="13"/>
      <c r="AC189" s="13"/>
      <c r="AD189" s="13"/>
      <c r="AE189" s="126"/>
      <c r="AF189" s="127"/>
      <c r="AG189" s="13"/>
      <c r="AH189" s="13"/>
      <c r="AI189" s="13"/>
      <c r="AJ189" s="13"/>
      <c r="AK189" s="13"/>
      <c r="AL189" s="13"/>
      <c r="AM189" s="13"/>
      <c r="AN189" s="13"/>
      <c r="AO189" s="13"/>
      <c r="AP189" s="126"/>
      <c r="AQ189" s="126"/>
      <c r="AR189" s="127"/>
      <c r="AS189" s="29"/>
      <c r="AT189" s="29"/>
      <c r="AU189" s="29"/>
      <c r="AV189" s="29"/>
      <c r="AW189" s="29"/>
      <c r="AX189" s="13"/>
      <c r="AY189" s="13"/>
      <c r="AZ189" s="13"/>
      <c r="BA189" s="13"/>
      <c r="BB189" s="13"/>
      <c r="BC189" s="13"/>
      <c r="BD189" s="13"/>
      <c r="BE189" s="13"/>
      <c r="BF189" s="13"/>
      <c r="BG189" s="13"/>
      <c r="BH189" s="13"/>
      <c r="BI189" s="13"/>
      <c r="BJ189" s="13"/>
      <c r="BK189" s="13"/>
      <c r="BL189" s="13"/>
      <c r="BM189" s="127"/>
      <c r="BN189" s="126"/>
      <c r="BO189" s="13"/>
      <c r="BP189" s="13"/>
      <c r="BQ189" s="13"/>
      <c r="BR189" s="13"/>
      <c r="BS189" s="13"/>
      <c r="BT189" s="13"/>
      <c r="BU189" s="13"/>
      <c r="BV189" s="13"/>
      <c r="BW189" s="13"/>
      <c r="BX189" s="13"/>
      <c r="BY189" s="13"/>
      <c r="BZ189" s="13"/>
      <c r="CA189" s="13"/>
    </row>
    <row r="190" spans="1:79" ht="12.75" customHeight="1">
      <c r="A190" s="123"/>
      <c r="B190" s="124"/>
      <c r="C190" s="125"/>
      <c r="D190" s="124"/>
      <c r="E190" s="125"/>
      <c r="F190" s="125"/>
      <c r="G190" s="126"/>
      <c r="H190" s="126"/>
      <c r="I190" s="126"/>
      <c r="J190" s="13"/>
      <c r="K190" s="13"/>
      <c r="L190" s="13"/>
      <c r="M190" s="13"/>
      <c r="N190" s="13"/>
      <c r="O190" s="13"/>
      <c r="P190" s="13"/>
      <c r="Q190" s="126"/>
      <c r="R190" s="13"/>
      <c r="S190" s="13"/>
      <c r="T190" s="13"/>
      <c r="U190" s="13"/>
      <c r="V190" s="13"/>
      <c r="W190" s="13"/>
      <c r="X190" s="126"/>
      <c r="Y190" s="13"/>
      <c r="Z190" s="13"/>
      <c r="AA190" s="13"/>
      <c r="AB190" s="13"/>
      <c r="AC190" s="13"/>
      <c r="AD190" s="13"/>
      <c r="AE190" s="126"/>
      <c r="AF190" s="127"/>
      <c r="AG190" s="13"/>
      <c r="AH190" s="13"/>
      <c r="AI190" s="13"/>
      <c r="AJ190" s="13"/>
      <c r="AK190" s="13"/>
      <c r="AL190" s="13"/>
      <c r="AM190" s="13"/>
      <c r="AN190" s="13"/>
      <c r="AO190" s="13"/>
      <c r="AP190" s="126"/>
      <c r="AQ190" s="126"/>
      <c r="AR190" s="127"/>
      <c r="AS190" s="29"/>
      <c r="AT190" s="29"/>
      <c r="AU190" s="29"/>
      <c r="AV190" s="29"/>
      <c r="AW190" s="29"/>
      <c r="AX190" s="13"/>
      <c r="AY190" s="13"/>
      <c r="AZ190" s="13"/>
      <c r="BA190" s="13"/>
      <c r="BB190" s="13"/>
      <c r="BC190" s="13"/>
      <c r="BD190" s="13"/>
      <c r="BE190" s="13"/>
      <c r="BF190" s="13"/>
      <c r="BG190" s="13"/>
      <c r="BH190" s="13"/>
      <c r="BI190" s="13"/>
      <c r="BJ190" s="13"/>
      <c r="BK190" s="13"/>
      <c r="BL190" s="13"/>
      <c r="BM190" s="127"/>
      <c r="BN190" s="126"/>
      <c r="BO190" s="13"/>
      <c r="BP190" s="13"/>
      <c r="BQ190" s="13"/>
      <c r="BR190" s="13"/>
      <c r="BS190" s="13"/>
      <c r="BT190" s="13"/>
      <c r="BU190" s="13"/>
      <c r="BV190" s="13"/>
      <c r="BW190" s="13"/>
      <c r="BX190" s="13"/>
      <c r="BY190" s="13"/>
      <c r="BZ190" s="13"/>
      <c r="CA190" s="13"/>
    </row>
    <row r="191" spans="1:79" ht="12.75" customHeight="1">
      <c r="A191" s="123"/>
      <c r="B191" s="124"/>
      <c r="C191" s="125"/>
      <c r="D191" s="124"/>
      <c r="E191" s="125"/>
      <c r="F191" s="125"/>
      <c r="G191" s="126"/>
      <c r="H191" s="126"/>
      <c r="I191" s="126"/>
      <c r="J191" s="13"/>
      <c r="K191" s="13"/>
      <c r="L191" s="13"/>
      <c r="M191" s="13"/>
      <c r="N191" s="13"/>
      <c r="O191" s="13"/>
      <c r="P191" s="13"/>
      <c r="Q191" s="126"/>
      <c r="R191" s="13"/>
      <c r="S191" s="13"/>
      <c r="T191" s="13"/>
      <c r="U191" s="13"/>
      <c r="V191" s="13"/>
      <c r="W191" s="13"/>
      <c r="X191" s="126"/>
      <c r="Y191" s="13"/>
      <c r="Z191" s="13"/>
      <c r="AA191" s="13"/>
      <c r="AB191" s="13"/>
      <c r="AC191" s="13"/>
      <c r="AD191" s="13"/>
      <c r="AE191" s="126"/>
      <c r="AF191" s="127"/>
      <c r="AG191" s="13"/>
      <c r="AH191" s="13"/>
      <c r="AI191" s="13"/>
      <c r="AJ191" s="13"/>
      <c r="AK191" s="13"/>
      <c r="AL191" s="13"/>
      <c r="AM191" s="13"/>
      <c r="AN191" s="13"/>
      <c r="AO191" s="13"/>
      <c r="AP191" s="126"/>
      <c r="AQ191" s="126"/>
      <c r="AR191" s="127"/>
      <c r="AS191" s="29"/>
      <c r="AT191" s="29"/>
      <c r="AU191" s="29"/>
      <c r="AV191" s="29"/>
      <c r="AW191" s="29"/>
      <c r="AX191" s="13"/>
      <c r="AY191" s="13"/>
      <c r="AZ191" s="13"/>
      <c r="BA191" s="13"/>
      <c r="BB191" s="13"/>
      <c r="BC191" s="13"/>
      <c r="BD191" s="13"/>
      <c r="BE191" s="13"/>
      <c r="BF191" s="13"/>
      <c r="BG191" s="13"/>
      <c r="BH191" s="13"/>
      <c r="BI191" s="13"/>
      <c r="BJ191" s="13"/>
      <c r="BK191" s="13"/>
      <c r="BL191" s="13"/>
      <c r="BM191" s="127"/>
      <c r="BN191" s="126"/>
      <c r="BO191" s="13"/>
      <c r="BP191" s="13"/>
      <c r="BQ191" s="13"/>
      <c r="BR191" s="13"/>
      <c r="BS191" s="13"/>
      <c r="BT191" s="13"/>
      <c r="BU191" s="13"/>
      <c r="BV191" s="13"/>
      <c r="BW191" s="13"/>
      <c r="BX191" s="13"/>
      <c r="BY191" s="13"/>
      <c r="BZ191" s="13"/>
      <c r="CA191" s="13"/>
    </row>
    <row r="192" spans="1:79" ht="12.75" customHeight="1">
      <c r="A192" s="123"/>
      <c r="B192" s="124"/>
      <c r="C192" s="125"/>
      <c r="D192" s="124"/>
      <c r="E192" s="125"/>
      <c r="F192" s="125"/>
      <c r="G192" s="126"/>
      <c r="H192" s="126"/>
      <c r="I192" s="126"/>
      <c r="J192" s="13"/>
      <c r="K192" s="13"/>
      <c r="L192" s="13"/>
      <c r="M192" s="13"/>
      <c r="N192" s="13"/>
      <c r="O192" s="13"/>
      <c r="P192" s="13"/>
      <c r="Q192" s="126"/>
      <c r="R192" s="13"/>
      <c r="S192" s="13"/>
      <c r="T192" s="13"/>
      <c r="U192" s="13"/>
      <c r="V192" s="13"/>
      <c r="W192" s="13"/>
      <c r="X192" s="126"/>
      <c r="Y192" s="13"/>
      <c r="Z192" s="13"/>
      <c r="AA192" s="13"/>
      <c r="AB192" s="13"/>
      <c r="AC192" s="13"/>
      <c r="AD192" s="13"/>
      <c r="AE192" s="126"/>
      <c r="AF192" s="127"/>
      <c r="AG192" s="13"/>
      <c r="AH192" s="13"/>
      <c r="AI192" s="13"/>
      <c r="AJ192" s="13"/>
      <c r="AK192" s="13"/>
      <c r="AL192" s="13"/>
      <c r="AM192" s="13"/>
      <c r="AN192" s="13"/>
      <c r="AO192" s="13"/>
      <c r="AP192" s="126"/>
      <c r="AQ192" s="126"/>
      <c r="AR192" s="127"/>
      <c r="AS192" s="29"/>
      <c r="AT192" s="29"/>
      <c r="AU192" s="29"/>
      <c r="AV192" s="29"/>
      <c r="AW192" s="29"/>
      <c r="AX192" s="13"/>
      <c r="AY192" s="13"/>
      <c r="AZ192" s="13"/>
      <c r="BA192" s="13"/>
      <c r="BB192" s="13"/>
      <c r="BC192" s="13"/>
      <c r="BD192" s="13"/>
      <c r="BE192" s="13"/>
      <c r="BF192" s="13"/>
      <c r="BG192" s="13"/>
      <c r="BH192" s="13"/>
      <c r="BI192" s="13"/>
      <c r="BJ192" s="13"/>
      <c r="BK192" s="13"/>
      <c r="BL192" s="13"/>
      <c r="BM192" s="127"/>
      <c r="BN192" s="126"/>
      <c r="BO192" s="13"/>
      <c r="BP192" s="13"/>
      <c r="BQ192" s="13"/>
      <c r="BR192" s="13"/>
      <c r="BS192" s="13"/>
      <c r="BT192" s="13"/>
      <c r="BU192" s="13"/>
      <c r="BV192" s="13"/>
      <c r="BW192" s="13"/>
      <c r="BX192" s="13"/>
      <c r="BY192" s="13"/>
      <c r="BZ192" s="13"/>
      <c r="CA192" s="13"/>
    </row>
    <row r="193" spans="1:79" ht="12.75" customHeight="1">
      <c r="A193" s="123"/>
      <c r="B193" s="124"/>
      <c r="C193" s="125"/>
      <c r="D193" s="124"/>
      <c r="E193" s="125"/>
      <c r="F193" s="125"/>
      <c r="G193" s="126"/>
      <c r="H193" s="126"/>
      <c r="I193" s="126"/>
      <c r="J193" s="13"/>
      <c r="K193" s="13"/>
      <c r="L193" s="13"/>
      <c r="M193" s="13"/>
      <c r="N193" s="13"/>
      <c r="O193" s="13"/>
      <c r="P193" s="13"/>
      <c r="Q193" s="126"/>
      <c r="R193" s="13"/>
      <c r="S193" s="13"/>
      <c r="T193" s="13"/>
      <c r="U193" s="13"/>
      <c r="V193" s="13"/>
      <c r="W193" s="13"/>
      <c r="X193" s="126"/>
      <c r="Y193" s="13"/>
      <c r="Z193" s="13"/>
      <c r="AA193" s="13"/>
      <c r="AB193" s="13"/>
      <c r="AC193" s="13"/>
      <c r="AD193" s="13"/>
      <c r="AE193" s="126"/>
      <c r="AF193" s="127"/>
      <c r="AG193" s="13"/>
      <c r="AH193" s="13"/>
      <c r="AI193" s="13"/>
      <c r="AJ193" s="13"/>
      <c r="AK193" s="13"/>
      <c r="AL193" s="13"/>
      <c r="AM193" s="13"/>
      <c r="AN193" s="13"/>
      <c r="AO193" s="13"/>
      <c r="AP193" s="126"/>
      <c r="AQ193" s="126"/>
      <c r="AR193" s="127"/>
      <c r="AS193" s="29"/>
      <c r="AT193" s="29"/>
      <c r="AU193" s="29"/>
      <c r="AV193" s="29"/>
      <c r="AW193" s="29"/>
      <c r="AX193" s="13"/>
      <c r="AY193" s="13"/>
      <c r="AZ193" s="13"/>
      <c r="BA193" s="13"/>
      <c r="BB193" s="13"/>
      <c r="BC193" s="13"/>
      <c r="BD193" s="13"/>
      <c r="BE193" s="13"/>
      <c r="BF193" s="13"/>
      <c r="BG193" s="13"/>
      <c r="BH193" s="13"/>
      <c r="BI193" s="13"/>
      <c r="BJ193" s="13"/>
      <c r="BK193" s="13"/>
      <c r="BL193" s="13"/>
      <c r="BM193" s="127"/>
      <c r="BN193" s="126"/>
      <c r="BO193" s="13"/>
      <c r="BP193" s="13"/>
      <c r="BQ193" s="13"/>
      <c r="BR193" s="13"/>
      <c r="BS193" s="13"/>
      <c r="BT193" s="13"/>
      <c r="BU193" s="13"/>
      <c r="BV193" s="13"/>
      <c r="BW193" s="13"/>
      <c r="BX193" s="13"/>
      <c r="BY193" s="13"/>
      <c r="BZ193" s="13"/>
      <c r="CA193" s="13"/>
    </row>
    <row r="194" spans="1:79" ht="12.75" customHeight="1">
      <c r="A194" s="123"/>
      <c r="B194" s="124"/>
      <c r="C194" s="125"/>
      <c r="D194" s="124"/>
      <c r="E194" s="125"/>
      <c r="F194" s="125"/>
      <c r="G194" s="126"/>
      <c r="H194" s="126"/>
      <c r="I194" s="126"/>
      <c r="J194" s="13"/>
      <c r="K194" s="13"/>
      <c r="L194" s="13"/>
      <c r="M194" s="13"/>
      <c r="N194" s="13"/>
      <c r="O194" s="13"/>
      <c r="P194" s="13"/>
      <c r="Q194" s="126"/>
      <c r="R194" s="13"/>
      <c r="S194" s="13"/>
      <c r="T194" s="13"/>
      <c r="U194" s="13"/>
      <c r="V194" s="13"/>
      <c r="W194" s="13"/>
      <c r="X194" s="126"/>
      <c r="Y194" s="13"/>
      <c r="Z194" s="13"/>
      <c r="AA194" s="13"/>
      <c r="AB194" s="13"/>
      <c r="AC194" s="13"/>
      <c r="AD194" s="13"/>
      <c r="AE194" s="126"/>
      <c r="AF194" s="127"/>
      <c r="AG194" s="13"/>
      <c r="AH194" s="13"/>
      <c r="AI194" s="13"/>
      <c r="AJ194" s="13"/>
      <c r="AK194" s="13"/>
      <c r="AL194" s="13"/>
      <c r="AM194" s="13"/>
      <c r="AN194" s="13"/>
      <c r="AO194" s="13"/>
      <c r="AP194" s="126"/>
      <c r="AQ194" s="126"/>
      <c r="AR194" s="127"/>
      <c r="AS194" s="29"/>
      <c r="AT194" s="29"/>
      <c r="AU194" s="29"/>
      <c r="AV194" s="29"/>
      <c r="AW194" s="29"/>
      <c r="AX194" s="13"/>
      <c r="AY194" s="13"/>
      <c r="AZ194" s="13"/>
      <c r="BA194" s="13"/>
      <c r="BB194" s="13"/>
      <c r="BC194" s="13"/>
      <c r="BD194" s="13"/>
      <c r="BE194" s="13"/>
      <c r="BF194" s="13"/>
      <c r="BG194" s="13"/>
      <c r="BH194" s="13"/>
      <c r="BI194" s="13"/>
      <c r="BJ194" s="13"/>
      <c r="BK194" s="13"/>
      <c r="BL194" s="13"/>
      <c r="BM194" s="127"/>
      <c r="BN194" s="126"/>
      <c r="BO194" s="13"/>
      <c r="BP194" s="13"/>
      <c r="BQ194" s="13"/>
      <c r="BR194" s="13"/>
      <c r="BS194" s="13"/>
      <c r="BT194" s="13"/>
      <c r="BU194" s="13"/>
      <c r="BV194" s="13"/>
      <c r="BW194" s="13"/>
      <c r="BX194" s="13"/>
      <c r="BY194" s="13"/>
      <c r="BZ194" s="13"/>
      <c r="CA194" s="13"/>
    </row>
    <row r="195" spans="1:79" ht="12.75" customHeight="1">
      <c r="A195" s="123"/>
      <c r="B195" s="124"/>
      <c r="C195" s="125"/>
      <c r="D195" s="124"/>
      <c r="E195" s="125"/>
      <c r="F195" s="125"/>
      <c r="G195" s="126"/>
      <c r="H195" s="126"/>
      <c r="I195" s="126"/>
      <c r="J195" s="13"/>
      <c r="K195" s="13"/>
      <c r="L195" s="13"/>
      <c r="M195" s="13"/>
      <c r="N195" s="13"/>
      <c r="O195" s="13"/>
      <c r="P195" s="13"/>
      <c r="Q195" s="126"/>
      <c r="R195" s="13"/>
      <c r="S195" s="13"/>
      <c r="T195" s="13"/>
      <c r="U195" s="13"/>
      <c r="V195" s="13"/>
      <c r="W195" s="13"/>
      <c r="X195" s="126"/>
      <c r="Y195" s="13"/>
      <c r="Z195" s="13"/>
      <c r="AA195" s="13"/>
      <c r="AB195" s="13"/>
      <c r="AC195" s="13"/>
      <c r="AD195" s="13"/>
      <c r="AE195" s="126"/>
      <c r="AF195" s="127"/>
      <c r="AG195" s="13"/>
      <c r="AH195" s="13"/>
      <c r="AI195" s="13"/>
      <c r="AJ195" s="13"/>
      <c r="AK195" s="13"/>
      <c r="AL195" s="13"/>
      <c r="AM195" s="13"/>
      <c r="AN195" s="13"/>
      <c r="AO195" s="13"/>
      <c r="AP195" s="126"/>
      <c r="AQ195" s="126"/>
      <c r="AR195" s="127"/>
      <c r="AS195" s="29"/>
      <c r="AT195" s="29"/>
      <c r="AU195" s="29"/>
      <c r="AV195" s="29"/>
      <c r="AW195" s="29"/>
      <c r="AX195" s="13"/>
      <c r="AY195" s="13"/>
      <c r="AZ195" s="13"/>
      <c r="BA195" s="13"/>
      <c r="BB195" s="13"/>
      <c r="BC195" s="13"/>
      <c r="BD195" s="13"/>
      <c r="BE195" s="13"/>
      <c r="BF195" s="13"/>
      <c r="BG195" s="13"/>
      <c r="BH195" s="13"/>
      <c r="BI195" s="13"/>
      <c r="BJ195" s="13"/>
      <c r="BK195" s="13"/>
      <c r="BL195" s="13"/>
      <c r="BM195" s="127"/>
      <c r="BN195" s="126"/>
      <c r="BO195" s="13"/>
      <c r="BP195" s="13"/>
      <c r="BQ195" s="13"/>
      <c r="BR195" s="13"/>
      <c r="BS195" s="13"/>
      <c r="BT195" s="13"/>
      <c r="BU195" s="13"/>
      <c r="BV195" s="13"/>
      <c r="BW195" s="13"/>
      <c r="BX195" s="13"/>
      <c r="BY195" s="13"/>
      <c r="BZ195" s="13"/>
      <c r="CA195" s="13"/>
    </row>
    <row r="196" spans="1:79" ht="12.75" customHeight="1">
      <c r="A196" s="123"/>
      <c r="B196" s="124"/>
      <c r="C196" s="125"/>
      <c r="D196" s="124"/>
      <c r="E196" s="125"/>
      <c r="F196" s="125"/>
      <c r="G196" s="126"/>
      <c r="H196" s="126"/>
      <c r="I196" s="126"/>
      <c r="J196" s="13"/>
      <c r="K196" s="13"/>
      <c r="L196" s="13"/>
      <c r="M196" s="13"/>
      <c r="N196" s="13"/>
      <c r="O196" s="13"/>
      <c r="P196" s="13"/>
      <c r="Q196" s="126"/>
      <c r="R196" s="13"/>
      <c r="S196" s="13"/>
      <c r="T196" s="13"/>
      <c r="U196" s="13"/>
      <c r="V196" s="13"/>
      <c r="W196" s="13"/>
      <c r="X196" s="126"/>
      <c r="Y196" s="13"/>
      <c r="Z196" s="13"/>
      <c r="AA196" s="13"/>
      <c r="AB196" s="13"/>
      <c r="AC196" s="13"/>
      <c r="AD196" s="13"/>
      <c r="AE196" s="126"/>
      <c r="AF196" s="127"/>
      <c r="AG196" s="13"/>
      <c r="AH196" s="13"/>
      <c r="AI196" s="13"/>
      <c r="AJ196" s="13"/>
      <c r="AK196" s="13"/>
      <c r="AL196" s="13"/>
      <c r="AM196" s="13"/>
      <c r="AN196" s="13"/>
      <c r="AO196" s="13"/>
      <c r="AP196" s="126"/>
      <c r="AQ196" s="126"/>
      <c r="AR196" s="127"/>
      <c r="AS196" s="29"/>
      <c r="AT196" s="29"/>
      <c r="AU196" s="29"/>
      <c r="AV196" s="29"/>
      <c r="AW196" s="29"/>
      <c r="AX196" s="13"/>
      <c r="AY196" s="13"/>
      <c r="AZ196" s="13"/>
      <c r="BA196" s="13"/>
      <c r="BB196" s="13"/>
      <c r="BC196" s="13"/>
      <c r="BD196" s="13"/>
      <c r="BE196" s="13"/>
      <c r="BF196" s="13"/>
      <c r="BG196" s="13"/>
      <c r="BH196" s="13"/>
      <c r="BI196" s="13"/>
      <c r="BJ196" s="13"/>
      <c r="BK196" s="13"/>
      <c r="BL196" s="13"/>
      <c r="BM196" s="127"/>
      <c r="BN196" s="126"/>
      <c r="BO196" s="13"/>
      <c r="BP196" s="13"/>
      <c r="BQ196" s="13"/>
      <c r="BR196" s="13"/>
      <c r="BS196" s="13"/>
      <c r="BT196" s="13"/>
      <c r="BU196" s="13"/>
      <c r="BV196" s="13"/>
      <c r="BW196" s="13"/>
      <c r="BX196" s="13"/>
      <c r="BY196" s="13"/>
      <c r="BZ196" s="13"/>
      <c r="CA196" s="13"/>
    </row>
    <row r="197" spans="1:79" ht="12.75" customHeight="1">
      <c r="A197" s="123"/>
      <c r="B197" s="124"/>
      <c r="C197" s="125"/>
      <c r="D197" s="124"/>
      <c r="E197" s="125"/>
      <c r="F197" s="125"/>
      <c r="G197" s="126"/>
      <c r="H197" s="126"/>
      <c r="I197" s="126"/>
      <c r="J197" s="13"/>
      <c r="K197" s="13"/>
      <c r="L197" s="13"/>
      <c r="M197" s="13"/>
      <c r="N197" s="13"/>
      <c r="O197" s="13"/>
      <c r="P197" s="13"/>
      <c r="Q197" s="126"/>
      <c r="R197" s="13"/>
      <c r="S197" s="13"/>
      <c r="T197" s="13"/>
      <c r="U197" s="13"/>
      <c r="V197" s="13"/>
      <c r="W197" s="13"/>
      <c r="X197" s="126"/>
      <c r="Y197" s="13"/>
      <c r="Z197" s="13"/>
      <c r="AA197" s="13"/>
      <c r="AB197" s="13"/>
      <c r="AC197" s="13"/>
      <c r="AD197" s="13"/>
      <c r="AE197" s="126"/>
      <c r="AF197" s="127"/>
      <c r="AG197" s="13"/>
      <c r="AH197" s="13"/>
      <c r="AI197" s="13"/>
      <c r="AJ197" s="13"/>
      <c r="AK197" s="13"/>
      <c r="AL197" s="13"/>
      <c r="AM197" s="13"/>
      <c r="AN197" s="13"/>
      <c r="AO197" s="13"/>
      <c r="AP197" s="126"/>
      <c r="AQ197" s="126"/>
      <c r="AR197" s="127"/>
      <c r="AS197" s="29"/>
      <c r="AT197" s="29"/>
      <c r="AU197" s="29"/>
      <c r="AV197" s="29"/>
      <c r="AW197" s="29"/>
      <c r="AX197" s="13"/>
      <c r="AY197" s="13"/>
      <c r="AZ197" s="13"/>
      <c r="BA197" s="13"/>
      <c r="BB197" s="13"/>
      <c r="BC197" s="13"/>
      <c r="BD197" s="13"/>
      <c r="BE197" s="13"/>
      <c r="BF197" s="13"/>
      <c r="BG197" s="13"/>
      <c r="BH197" s="13"/>
      <c r="BI197" s="13"/>
      <c r="BJ197" s="13"/>
      <c r="BK197" s="13"/>
      <c r="BL197" s="13"/>
      <c r="BM197" s="127"/>
      <c r="BN197" s="126"/>
      <c r="BO197" s="13"/>
      <c r="BP197" s="13"/>
      <c r="BQ197" s="13"/>
      <c r="BR197" s="13"/>
      <c r="BS197" s="13"/>
      <c r="BT197" s="13"/>
      <c r="BU197" s="13"/>
      <c r="BV197" s="13"/>
      <c r="BW197" s="13"/>
      <c r="BX197" s="13"/>
      <c r="BY197" s="13"/>
      <c r="BZ197" s="13"/>
      <c r="CA197" s="13"/>
    </row>
    <row r="198" spans="1:79" ht="12.75" customHeight="1">
      <c r="A198" s="123"/>
      <c r="B198" s="124"/>
      <c r="C198" s="125"/>
      <c r="D198" s="124"/>
      <c r="E198" s="125"/>
      <c r="F198" s="125"/>
      <c r="G198" s="126"/>
      <c r="H198" s="126"/>
      <c r="I198" s="126"/>
      <c r="J198" s="13"/>
      <c r="K198" s="13"/>
      <c r="L198" s="13"/>
      <c r="M198" s="13"/>
      <c r="N198" s="13"/>
      <c r="O198" s="13"/>
      <c r="P198" s="13"/>
      <c r="Q198" s="126"/>
      <c r="R198" s="13"/>
      <c r="S198" s="13"/>
      <c r="T198" s="13"/>
      <c r="U198" s="13"/>
      <c r="V198" s="13"/>
      <c r="W198" s="13"/>
      <c r="X198" s="126"/>
      <c r="Y198" s="13"/>
      <c r="Z198" s="13"/>
      <c r="AA198" s="13"/>
      <c r="AB198" s="13"/>
      <c r="AC198" s="13"/>
      <c r="AD198" s="13"/>
      <c r="AE198" s="126"/>
      <c r="AF198" s="127"/>
      <c r="AG198" s="13"/>
      <c r="AH198" s="13"/>
      <c r="AI198" s="13"/>
      <c r="AJ198" s="13"/>
      <c r="AK198" s="13"/>
      <c r="AL198" s="13"/>
      <c r="AM198" s="13"/>
      <c r="AN198" s="13"/>
      <c r="AO198" s="13"/>
      <c r="AP198" s="126"/>
      <c r="AQ198" s="126"/>
      <c r="AR198" s="127"/>
      <c r="AS198" s="29"/>
      <c r="AT198" s="29"/>
      <c r="AU198" s="29"/>
      <c r="AV198" s="29"/>
      <c r="AW198" s="29"/>
      <c r="AX198" s="13"/>
      <c r="AY198" s="13"/>
      <c r="AZ198" s="13"/>
      <c r="BA198" s="13"/>
      <c r="BB198" s="13"/>
      <c r="BC198" s="13"/>
      <c r="BD198" s="13"/>
      <c r="BE198" s="13"/>
      <c r="BF198" s="13"/>
      <c r="BG198" s="13"/>
      <c r="BH198" s="13"/>
      <c r="BI198" s="13"/>
      <c r="BJ198" s="13"/>
      <c r="BK198" s="13"/>
      <c r="BL198" s="13"/>
      <c r="BM198" s="127"/>
      <c r="BN198" s="126"/>
      <c r="BO198" s="13"/>
      <c r="BP198" s="13"/>
      <c r="BQ198" s="13"/>
      <c r="BR198" s="13"/>
      <c r="BS198" s="13"/>
      <c r="BT198" s="13"/>
      <c r="BU198" s="13"/>
      <c r="BV198" s="13"/>
      <c r="BW198" s="13"/>
      <c r="BX198" s="13"/>
      <c r="BY198" s="13"/>
      <c r="BZ198" s="13"/>
      <c r="CA198" s="13"/>
    </row>
    <row r="199" spans="1:79" ht="12.75" customHeight="1">
      <c r="A199" s="123"/>
      <c r="B199" s="124"/>
      <c r="C199" s="125"/>
      <c r="D199" s="124"/>
      <c r="E199" s="125"/>
      <c r="F199" s="125"/>
      <c r="G199" s="126"/>
      <c r="H199" s="126"/>
      <c r="I199" s="126"/>
      <c r="J199" s="13"/>
      <c r="K199" s="13"/>
      <c r="L199" s="13"/>
      <c r="M199" s="13"/>
      <c r="N199" s="13"/>
      <c r="O199" s="13"/>
      <c r="P199" s="13"/>
      <c r="Q199" s="126"/>
      <c r="R199" s="13"/>
      <c r="S199" s="13"/>
      <c r="T199" s="13"/>
      <c r="U199" s="13"/>
      <c r="V199" s="13"/>
      <c r="W199" s="13"/>
      <c r="X199" s="126"/>
      <c r="Y199" s="13"/>
      <c r="Z199" s="13"/>
      <c r="AA199" s="13"/>
      <c r="AB199" s="13"/>
      <c r="AC199" s="13"/>
      <c r="AD199" s="13"/>
      <c r="AE199" s="126"/>
      <c r="AF199" s="127"/>
      <c r="AG199" s="13"/>
      <c r="AH199" s="13"/>
      <c r="AI199" s="13"/>
      <c r="AJ199" s="13"/>
      <c r="AK199" s="13"/>
      <c r="AL199" s="13"/>
      <c r="AM199" s="13"/>
      <c r="AN199" s="13"/>
      <c r="AO199" s="13"/>
      <c r="AP199" s="126"/>
      <c r="AQ199" s="126"/>
      <c r="AR199" s="127"/>
      <c r="AS199" s="29"/>
      <c r="AT199" s="29"/>
      <c r="AU199" s="29"/>
      <c r="AV199" s="29"/>
      <c r="AW199" s="29"/>
      <c r="AX199" s="13"/>
      <c r="AY199" s="13"/>
      <c r="AZ199" s="13"/>
      <c r="BA199" s="13"/>
      <c r="BB199" s="13"/>
      <c r="BC199" s="13"/>
      <c r="BD199" s="13"/>
      <c r="BE199" s="13"/>
      <c r="BF199" s="13"/>
      <c r="BG199" s="13"/>
      <c r="BH199" s="13"/>
      <c r="BI199" s="13"/>
      <c r="BJ199" s="13"/>
      <c r="BK199" s="13"/>
      <c r="BL199" s="13"/>
      <c r="BM199" s="127"/>
      <c r="BN199" s="126"/>
      <c r="BO199" s="13"/>
      <c r="BP199" s="13"/>
      <c r="BQ199" s="13"/>
      <c r="BR199" s="13"/>
      <c r="BS199" s="13"/>
      <c r="BT199" s="13"/>
      <c r="BU199" s="13"/>
      <c r="BV199" s="13"/>
      <c r="BW199" s="13"/>
      <c r="BX199" s="13"/>
      <c r="BY199" s="13"/>
      <c r="BZ199" s="13"/>
      <c r="CA199" s="13"/>
    </row>
    <row r="200" spans="1:79" ht="12.75" customHeight="1">
      <c r="A200" s="123"/>
      <c r="B200" s="124"/>
      <c r="C200" s="125"/>
      <c r="D200" s="124"/>
      <c r="E200" s="125"/>
      <c r="F200" s="125"/>
      <c r="G200" s="126"/>
      <c r="H200" s="126"/>
      <c r="I200" s="126"/>
      <c r="J200" s="13"/>
      <c r="K200" s="13"/>
      <c r="L200" s="13"/>
      <c r="M200" s="13"/>
      <c r="N200" s="13"/>
      <c r="O200" s="13"/>
      <c r="P200" s="13"/>
      <c r="Q200" s="126"/>
      <c r="R200" s="13"/>
      <c r="S200" s="13"/>
      <c r="T200" s="13"/>
      <c r="U200" s="13"/>
      <c r="V200" s="13"/>
      <c r="W200" s="13"/>
      <c r="X200" s="126"/>
      <c r="Y200" s="13"/>
      <c r="Z200" s="13"/>
      <c r="AA200" s="13"/>
      <c r="AB200" s="13"/>
      <c r="AC200" s="13"/>
      <c r="AD200" s="13"/>
      <c r="AE200" s="126"/>
      <c r="AF200" s="127"/>
      <c r="AG200" s="13"/>
      <c r="AH200" s="13"/>
      <c r="AI200" s="13"/>
      <c r="AJ200" s="13"/>
      <c r="AK200" s="13"/>
      <c r="AL200" s="13"/>
      <c r="AM200" s="13"/>
      <c r="AN200" s="13"/>
      <c r="AO200" s="13"/>
      <c r="AP200" s="126"/>
      <c r="AQ200" s="126"/>
      <c r="AR200" s="127"/>
      <c r="AS200" s="29"/>
      <c r="AT200" s="29"/>
      <c r="AU200" s="29"/>
      <c r="AV200" s="29"/>
      <c r="AW200" s="29"/>
      <c r="AX200" s="13"/>
      <c r="AY200" s="13"/>
      <c r="AZ200" s="13"/>
      <c r="BA200" s="13"/>
      <c r="BB200" s="13"/>
      <c r="BC200" s="13"/>
      <c r="BD200" s="13"/>
      <c r="BE200" s="13"/>
      <c r="BF200" s="13"/>
      <c r="BG200" s="13"/>
      <c r="BH200" s="13"/>
      <c r="BI200" s="13"/>
      <c r="BJ200" s="13"/>
      <c r="BK200" s="13"/>
      <c r="BL200" s="13"/>
      <c r="BM200" s="127"/>
      <c r="BN200" s="126"/>
      <c r="BO200" s="13"/>
      <c r="BP200" s="13"/>
      <c r="BQ200" s="13"/>
      <c r="BR200" s="13"/>
      <c r="BS200" s="13"/>
      <c r="BT200" s="13"/>
      <c r="BU200" s="13"/>
      <c r="BV200" s="13"/>
      <c r="BW200" s="13"/>
      <c r="BX200" s="13"/>
      <c r="BY200" s="13"/>
      <c r="BZ200" s="13"/>
      <c r="CA200" s="13"/>
    </row>
    <row r="201" spans="1:79" ht="12.75" customHeight="1">
      <c r="A201" s="123"/>
      <c r="B201" s="124"/>
      <c r="C201" s="125"/>
      <c r="D201" s="124"/>
      <c r="E201" s="125"/>
      <c r="F201" s="125"/>
      <c r="G201" s="126"/>
      <c r="H201" s="126"/>
      <c r="I201" s="126"/>
      <c r="J201" s="13"/>
      <c r="K201" s="13"/>
      <c r="L201" s="13"/>
      <c r="M201" s="13"/>
      <c r="N201" s="13"/>
      <c r="O201" s="13"/>
      <c r="P201" s="13"/>
      <c r="Q201" s="126"/>
      <c r="R201" s="13"/>
      <c r="S201" s="13"/>
      <c r="T201" s="13"/>
      <c r="U201" s="13"/>
      <c r="V201" s="13"/>
      <c r="W201" s="13"/>
      <c r="X201" s="126"/>
      <c r="Y201" s="13"/>
      <c r="Z201" s="13"/>
      <c r="AA201" s="13"/>
      <c r="AB201" s="13"/>
      <c r="AC201" s="13"/>
      <c r="AD201" s="13"/>
      <c r="AE201" s="126"/>
      <c r="AF201" s="127"/>
      <c r="AG201" s="13"/>
      <c r="AH201" s="13"/>
      <c r="AI201" s="13"/>
      <c r="AJ201" s="13"/>
      <c r="AK201" s="13"/>
      <c r="AL201" s="13"/>
      <c r="AM201" s="13"/>
      <c r="AN201" s="13"/>
      <c r="AO201" s="13"/>
      <c r="AP201" s="126"/>
      <c r="AQ201" s="126"/>
      <c r="AR201" s="127"/>
      <c r="AS201" s="29"/>
      <c r="AT201" s="29"/>
      <c r="AU201" s="29"/>
      <c r="AV201" s="29"/>
      <c r="AW201" s="29"/>
      <c r="AX201" s="13"/>
      <c r="AY201" s="13"/>
      <c r="AZ201" s="13"/>
      <c r="BA201" s="13"/>
      <c r="BB201" s="13"/>
      <c r="BC201" s="13"/>
      <c r="BD201" s="13"/>
      <c r="BE201" s="13"/>
      <c r="BF201" s="13"/>
      <c r="BG201" s="13"/>
      <c r="BH201" s="13"/>
      <c r="BI201" s="13"/>
      <c r="BJ201" s="13"/>
      <c r="BK201" s="13"/>
      <c r="BL201" s="13"/>
      <c r="BM201" s="127"/>
      <c r="BN201" s="126"/>
      <c r="BO201" s="13"/>
      <c r="BP201" s="13"/>
      <c r="BQ201" s="13"/>
      <c r="BR201" s="13"/>
      <c r="BS201" s="13"/>
      <c r="BT201" s="13"/>
      <c r="BU201" s="13"/>
      <c r="BV201" s="13"/>
      <c r="BW201" s="13"/>
      <c r="BX201" s="13"/>
      <c r="BY201" s="13"/>
      <c r="BZ201" s="13"/>
      <c r="CA201" s="13"/>
    </row>
    <row r="202" spans="1:79" ht="12.75" customHeight="1">
      <c r="A202" s="123"/>
      <c r="B202" s="124"/>
      <c r="C202" s="125"/>
      <c r="D202" s="124"/>
      <c r="E202" s="125"/>
      <c r="F202" s="125"/>
      <c r="G202" s="126"/>
      <c r="H202" s="126"/>
      <c r="I202" s="126"/>
      <c r="J202" s="13"/>
      <c r="K202" s="13"/>
      <c r="L202" s="13"/>
      <c r="M202" s="13"/>
      <c r="N202" s="13"/>
      <c r="O202" s="13"/>
      <c r="P202" s="13"/>
      <c r="Q202" s="126"/>
      <c r="R202" s="13"/>
      <c r="S202" s="13"/>
      <c r="T202" s="13"/>
      <c r="U202" s="13"/>
      <c r="V202" s="13"/>
      <c r="W202" s="13"/>
      <c r="X202" s="126"/>
      <c r="Y202" s="13"/>
      <c r="Z202" s="13"/>
      <c r="AA202" s="13"/>
      <c r="AB202" s="13"/>
      <c r="AC202" s="13"/>
      <c r="AD202" s="13"/>
      <c r="AE202" s="126"/>
      <c r="AF202" s="127"/>
      <c r="AG202" s="13"/>
      <c r="AH202" s="13"/>
      <c r="AI202" s="13"/>
      <c r="AJ202" s="13"/>
      <c r="AK202" s="13"/>
      <c r="AL202" s="13"/>
      <c r="AM202" s="13"/>
      <c r="AN202" s="13"/>
      <c r="AO202" s="13"/>
      <c r="AP202" s="126"/>
      <c r="AQ202" s="126"/>
      <c r="AR202" s="127"/>
      <c r="AS202" s="29"/>
      <c r="AT202" s="29"/>
      <c r="AU202" s="29"/>
      <c r="AV202" s="29"/>
      <c r="AW202" s="29"/>
      <c r="AX202" s="13"/>
      <c r="AY202" s="13"/>
      <c r="AZ202" s="13"/>
      <c r="BA202" s="13"/>
      <c r="BB202" s="13"/>
      <c r="BC202" s="13"/>
      <c r="BD202" s="13"/>
      <c r="BE202" s="13"/>
      <c r="BF202" s="13"/>
      <c r="BG202" s="13"/>
      <c r="BH202" s="13"/>
      <c r="BI202" s="13"/>
      <c r="BJ202" s="13"/>
      <c r="BK202" s="13"/>
      <c r="BL202" s="13"/>
      <c r="BM202" s="127"/>
      <c r="BN202" s="126"/>
      <c r="BO202" s="13"/>
      <c r="BP202" s="13"/>
      <c r="BQ202" s="13"/>
      <c r="BR202" s="13"/>
      <c r="BS202" s="13"/>
      <c r="BT202" s="13"/>
      <c r="BU202" s="13"/>
      <c r="BV202" s="13"/>
      <c r="BW202" s="13"/>
      <c r="BX202" s="13"/>
      <c r="BY202" s="13"/>
      <c r="BZ202" s="13"/>
      <c r="CA202" s="13"/>
    </row>
    <row r="203" spans="1:79" ht="12.75" customHeight="1">
      <c r="A203" s="123"/>
      <c r="B203" s="124"/>
      <c r="C203" s="125"/>
      <c r="D203" s="124"/>
      <c r="E203" s="125"/>
      <c r="F203" s="125"/>
      <c r="G203" s="126"/>
      <c r="H203" s="126"/>
      <c r="I203" s="126"/>
      <c r="J203" s="13"/>
      <c r="K203" s="13"/>
      <c r="L203" s="13"/>
      <c r="M203" s="13"/>
      <c r="N203" s="13"/>
      <c r="O203" s="13"/>
      <c r="P203" s="13"/>
      <c r="Q203" s="126"/>
      <c r="R203" s="13"/>
      <c r="S203" s="13"/>
      <c r="T203" s="13"/>
      <c r="U203" s="13"/>
      <c r="V203" s="13"/>
      <c r="W203" s="13"/>
      <c r="X203" s="126"/>
      <c r="Y203" s="13"/>
      <c r="Z203" s="13"/>
      <c r="AA203" s="13"/>
      <c r="AB203" s="13"/>
      <c r="AC203" s="13"/>
      <c r="AD203" s="13"/>
      <c r="AE203" s="126"/>
      <c r="AF203" s="127"/>
      <c r="AG203" s="13"/>
      <c r="AH203" s="13"/>
      <c r="AI203" s="13"/>
      <c r="AJ203" s="13"/>
      <c r="AK203" s="13"/>
      <c r="AL203" s="13"/>
      <c r="AM203" s="13"/>
      <c r="AN203" s="13"/>
      <c r="AO203" s="13"/>
      <c r="AP203" s="126"/>
      <c r="AQ203" s="126"/>
      <c r="AR203" s="127"/>
      <c r="AS203" s="29"/>
      <c r="AT203" s="29"/>
      <c r="AU203" s="29"/>
      <c r="AV203" s="29"/>
      <c r="AW203" s="29"/>
      <c r="AX203" s="13"/>
      <c r="AY203" s="13"/>
      <c r="AZ203" s="13"/>
      <c r="BA203" s="13"/>
      <c r="BB203" s="13"/>
      <c r="BC203" s="13"/>
      <c r="BD203" s="13"/>
      <c r="BE203" s="13"/>
      <c r="BF203" s="13"/>
      <c r="BG203" s="13"/>
      <c r="BH203" s="13"/>
      <c r="BI203" s="13"/>
      <c r="BJ203" s="13"/>
      <c r="BK203" s="13"/>
      <c r="BL203" s="13"/>
      <c r="BM203" s="127"/>
      <c r="BN203" s="126"/>
      <c r="BO203" s="13"/>
      <c r="BP203" s="13"/>
      <c r="BQ203" s="13"/>
      <c r="BR203" s="13"/>
      <c r="BS203" s="13"/>
      <c r="BT203" s="13"/>
      <c r="BU203" s="13"/>
      <c r="BV203" s="13"/>
      <c r="BW203" s="13"/>
      <c r="BX203" s="13"/>
      <c r="BY203" s="13"/>
      <c r="BZ203" s="13"/>
      <c r="CA203" s="13"/>
    </row>
    <row r="204" spans="1:79" ht="12.75" customHeight="1">
      <c r="A204" s="123"/>
      <c r="B204" s="124"/>
      <c r="C204" s="125"/>
      <c r="D204" s="124"/>
      <c r="E204" s="125"/>
      <c r="F204" s="125"/>
      <c r="G204" s="126"/>
      <c r="H204" s="126"/>
      <c r="I204" s="126"/>
      <c r="J204" s="13"/>
      <c r="K204" s="13"/>
      <c r="L204" s="13"/>
      <c r="M204" s="13"/>
      <c r="N204" s="13"/>
      <c r="O204" s="13"/>
      <c r="P204" s="13"/>
      <c r="Q204" s="126"/>
      <c r="R204" s="13"/>
      <c r="S204" s="13"/>
      <c r="T204" s="13"/>
      <c r="U204" s="13"/>
      <c r="V204" s="13"/>
      <c r="W204" s="13"/>
      <c r="X204" s="126"/>
      <c r="Y204" s="13"/>
      <c r="Z204" s="13"/>
      <c r="AA204" s="13"/>
      <c r="AB204" s="13"/>
      <c r="AC204" s="13"/>
      <c r="AD204" s="13"/>
      <c r="AE204" s="126"/>
      <c r="AF204" s="127"/>
      <c r="AG204" s="13"/>
      <c r="AH204" s="13"/>
      <c r="AI204" s="13"/>
      <c r="AJ204" s="13"/>
      <c r="AK204" s="13"/>
      <c r="AL204" s="13"/>
      <c r="AM204" s="13"/>
      <c r="AN204" s="13"/>
      <c r="AO204" s="13"/>
      <c r="AP204" s="126"/>
      <c r="AQ204" s="126"/>
      <c r="AR204" s="127"/>
      <c r="AS204" s="29"/>
      <c r="AT204" s="29"/>
      <c r="AU204" s="29"/>
      <c r="AV204" s="29"/>
      <c r="AW204" s="29"/>
      <c r="AX204" s="13"/>
      <c r="AY204" s="13"/>
      <c r="AZ204" s="13"/>
      <c r="BA204" s="13"/>
      <c r="BB204" s="13"/>
      <c r="BC204" s="13"/>
      <c r="BD204" s="13"/>
      <c r="BE204" s="13"/>
      <c r="BF204" s="13"/>
      <c r="BG204" s="13"/>
      <c r="BH204" s="13"/>
      <c r="BI204" s="13"/>
      <c r="BJ204" s="13"/>
      <c r="BK204" s="13"/>
      <c r="BL204" s="13"/>
      <c r="BM204" s="127"/>
      <c r="BN204" s="126"/>
      <c r="BO204" s="13"/>
      <c r="BP204" s="13"/>
      <c r="BQ204" s="13"/>
      <c r="BR204" s="13"/>
      <c r="BS204" s="13"/>
      <c r="BT204" s="13"/>
      <c r="BU204" s="13"/>
      <c r="BV204" s="13"/>
      <c r="BW204" s="13"/>
      <c r="BX204" s="13"/>
      <c r="BY204" s="13"/>
      <c r="BZ204" s="13"/>
      <c r="CA204" s="13"/>
    </row>
    <row r="205" spans="1:79" ht="12.75" customHeight="1">
      <c r="A205" s="123"/>
      <c r="B205" s="124"/>
      <c r="C205" s="125"/>
      <c r="D205" s="124"/>
      <c r="E205" s="125"/>
      <c r="F205" s="125"/>
      <c r="G205" s="126"/>
      <c r="H205" s="126"/>
      <c r="I205" s="126"/>
      <c r="J205" s="13"/>
      <c r="K205" s="13"/>
      <c r="L205" s="13"/>
      <c r="M205" s="13"/>
      <c r="N205" s="13"/>
      <c r="O205" s="13"/>
      <c r="P205" s="13"/>
      <c r="Q205" s="126"/>
      <c r="R205" s="13"/>
      <c r="S205" s="13"/>
      <c r="T205" s="13"/>
      <c r="U205" s="13"/>
      <c r="V205" s="13"/>
      <c r="W205" s="13"/>
      <c r="X205" s="126"/>
      <c r="Y205" s="13"/>
      <c r="Z205" s="13"/>
      <c r="AA205" s="13"/>
      <c r="AB205" s="13"/>
      <c r="AC205" s="13"/>
      <c r="AD205" s="13"/>
      <c r="AE205" s="126"/>
      <c r="AF205" s="127"/>
      <c r="AG205" s="13"/>
      <c r="AH205" s="13"/>
      <c r="AI205" s="13"/>
      <c r="AJ205" s="13"/>
      <c r="AK205" s="13"/>
      <c r="AL205" s="13"/>
      <c r="AM205" s="13"/>
      <c r="AN205" s="13"/>
      <c r="AO205" s="13"/>
      <c r="AP205" s="126"/>
      <c r="AQ205" s="126"/>
      <c r="AR205" s="127"/>
      <c r="AS205" s="29"/>
      <c r="AT205" s="29"/>
      <c r="AU205" s="29"/>
      <c r="AV205" s="29"/>
      <c r="AW205" s="29"/>
      <c r="AX205" s="13"/>
      <c r="AY205" s="13"/>
      <c r="AZ205" s="13"/>
      <c r="BA205" s="13"/>
      <c r="BB205" s="13"/>
      <c r="BC205" s="13"/>
      <c r="BD205" s="13"/>
      <c r="BE205" s="13"/>
      <c r="BF205" s="13"/>
      <c r="BG205" s="13"/>
      <c r="BH205" s="13"/>
      <c r="BI205" s="13"/>
      <c r="BJ205" s="13"/>
      <c r="BK205" s="13"/>
      <c r="BL205" s="13"/>
      <c r="BM205" s="127"/>
      <c r="BN205" s="126"/>
      <c r="BO205" s="13"/>
      <c r="BP205" s="13"/>
      <c r="BQ205" s="13"/>
      <c r="BR205" s="13"/>
      <c r="BS205" s="13"/>
      <c r="BT205" s="13"/>
      <c r="BU205" s="13"/>
      <c r="BV205" s="13"/>
      <c r="BW205" s="13"/>
      <c r="BX205" s="13"/>
      <c r="BY205" s="13"/>
      <c r="BZ205" s="13"/>
      <c r="CA205" s="13"/>
    </row>
    <row r="206" spans="1:79" ht="12.75" customHeight="1">
      <c r="A206" s="123"/>
      <c r="B206" s="124"/>
      <c r="C206" s="125"/>
      <c r="D206" s="124"/>
      <c r="E206" s="125"/>
      <c r="F206" s="125"/>
      <c r="G206" s="126"/>
      <c r="H206" s="126"/>
      <c r="I206" s="126"/>
      <c r="J206" s="13"/>
      <c r="K206" s="13"/>
      <c r="L206" s="13"/>
      <c r="M206" s="13"/>
      <c r="N206" s="13"/>
      <c r="O206" s="13"/>
      <c r="P206" s="13"/>
      <c r="Q206" s="126"/>
      <c r="R206" s="13"/>
      <c r="S206" s="13"/>
      <c r="T206" s="13"/>
      <c r="U206" s="13"/>
      <c r="V206" s="13"/>
      <c r="W206" s="13"/>
      <c r="X206" s="126"/>
      <c r="Y206" s="13"/>
      <c r="Z206" s="13"/>
      <c r="AA206" s="13"/>
      <c r="AB206" s="13"/>
      <c r="AC206" s="13"/>
      <c r="AD206" s="13"/>
      <c r="AE206" s="126"/>
      <c r="AF206" s="127"/>
      <c r="AG206" s="13"/>
      <c r="AH206" s="13"/>
      <c r="AI206" s="13"/>
      <c r="AJ206" s="13"/>
      <c r="AK206" s="13"/>
      <c r="AL206" s="13"/>
      <c r="AM206" s="13"/>
      <c r="AN206" s="13"/>
      <c r="AO206" s="13"/>
      <c r="AP206" s="126"/>
      <c r="AQ206" s="126"/>
      <c r="AR206" s="127"/>
      <c r="AS206" s="29"/>
      <c r="AT206" s="29"/>
      <c r="AU206" s="29"/>
      <c r="AV206" s="29"/>
      <c r="AW206" s="29"/>
      <c r="AX206" s="13"/>
      <c r="AY206" s="13"/>
      <c r="AZ206" s="13"/>
      <c r="BA206" s="13"/>
      <c r="BB206" s="13"/>
      <c r="BC206" s="13"/>
      <c r="BD206" s="13"/>
      <c r="BE206" s="13"/>
      <c r="BF206" s="13"/>
      <c r="BG206" s="13"/>
      <c r="BH206" s="13"/>
      <c r="BI206" s="13"/>
      <c r="BJ206" s="13"/>
      <c r="BK206" s="13"/>
      <c r="BL206" s="13"/>
      <c r="BM206" s="127"/>
      <c r="BN206" s="126"/>
      <c r="BO206" s="13"/>
      <c r="BP206" s="13"/>
      <c r="BQ206" s="13"/>
      <c r="BR206" s="13"/>
      <c r="BS206" s="13"/>
      <c r="BT206" s="13"/>
      <c r="BU206" s="13"/>
      <c r="BV206" s="13"/>
      <c r="BW206" s="13"/>
      <c r="BX206" s="13"/>
      <c r="BY206" s="13"/>
      <c r="BZ206" s="13"/>
      <c r="CA206" s="13"/>
    </row>
    <row r="207" spans="1:79" ht="12.75" customHeight="1">
      <c r="A207" s="123"/>
      <c r="B207" s="124"/>
      <c r="C207" s="125"/>
      <c r="D207" s="124"/>
      <c r="E207" s="125"/>
      <c r="F207" s="125"/>
      <c r="G207" s="126"/>
      <c r="H207" s="126"/>
      <c r="I207" s="126"/>
      <c r="J207" s="13"/>
      <c r="K207" s="13"/>
      <c r="L207" s="13"/>
      <c r="M207" s="13"/>
      <c r="N207" s="13"/>
      <c r="O207" s="13"/>
      <c r="P207" s="13"/>
      <c r="Q207" s="126"/>
      <c r="R207" s="13"/>
      <c r="S207" s="13"/>
      <c r="T207" s="13"/>
      <c r="U207" s="13"/>
      <c r="V207" s="13"/>
      <c r="W207" s="13"/>
      <c r="X207" s="126"/>
      <c r="Y207" s="13"/>
      <c r="Z207" s="13"/>
      <c r="AA207" s="13"/>
      <c r="AB207" s="13"/>
      <c r="AC207" s="13"/>
      <c r="AD207" s="13"/>
      <c r="AE207" s="126"/>
      <c r="AF207" s="127"/>
      <c r="AG207" s="13"/>
      <c r="AH207" s="13"/>
      <c r="AI207" s="13"/>
      <c r="AJ207" s="13"/>
      <c r="AK207" s="13"/>
      <c r="AL207" s="13"/>
      <c r="AM207" s="13"/>
      <c r="AN207" s="13"/>
      <c r="AO207" s="13"/>
      <c r="AP207" s="126"/>
      <c r="AQ207" s="126"/>
      <c r="AR207" s="127"/>
      <c r="AS207" s="29"/>
      <c r="AT207" s="29"/>
      <c r="AU207" s="29"/>
      <c r="AV207" s="29"/>
      <c r="AW207" s="29"/>
      <c r="AX207" s="13"/>
      <c r="AY207" s="13"/>
      <c r="AZ207" s="13"/>
      <c r="BA207" s="13"/>
      <c r="BB207" s="13"/>
      <c r="BC207" s="13"/>
      <c r="BD207" s="13"/>
      <c r="BE207" s="13"/>
      <c r="BF207" s="13"/>
      <c r="BG207" s="13"/>
      <c r="BH207" s="13"/>
      <c r="BI207" s="13"/>
      <c r="BJ207" s="13"/>
      <c r="BK207" s="13"/>
      <c r="BL207" s="13"/>
      <c r="BM207" s="127"/>
      <c r="BN207" s="126"/>
      <c r="BO207" s="13"/>
      <c r="BP207" s="13"/>
      <c r="BQ207" s="13"/>
      <c r="BR207" s="13"/>
      <c r="BS207" s="13"/>
      <c r="BT207" s="13"/>
      <c r="BU207" s="13"/>
      <c r="BV207" s="13"/>
      <c r="BW207" s="13"/>
      <c r="BX207" s="13"/>
      <c r="BY207" s="13"/>
      <c r="BZ207" s="13"/>
      <c r="CA207" s="13"/>
    </row>
    <row r="208" spans="1:79" ht="12.75" customHeight="1">
      <c r="A208" s="123"/>
      <c r="B208" s="124"/>
      <c r="C208" s="125"/>
      <c r="D208" s="124"/>
      <c r="E208" s="125"/>
      <c r="F208" s="125"/>
      <c r="G208" s="126"/>
      <c r="H208" s="126"/>
      <c r="I208" s="126"/>
      <c r="J208" s="13"/>
      <c r="K208" s="13"/>
      <c r="L208" s="13"/>
      <c r="M208" s="13"/>
      <c r="N208" s="13"/>
      <c r="O208" s="13"/>
      <c r="P208" s="13"/>
      <c r="Q208" s="126"/>
      <c r="R208" s="13"/>
      <c r="S208" s="13"/>
      <c r="T208" s="13"/>
      <c r="U208" s="13"/>
      <c r="V208" s="13"/>
      <c r="W208" s="13"/>
      <c r="X208" s="126"/>
      <c r="Y208" s="13"/>
      <c r="Z208" s="13"/>
      <c r="AA208" s="13"/>
      <c r="AB208" s="13"/>
      <c r="AC208" s="13"/>
      <c r="AD208" s="13"/>
      <c r="AE208" s="126"/>
      <c r="AF208" s="127"/>
      <c r="AG208" s="13"/>
      <c r="AH208" s="13"/>
      <c r="AI208" s="13"/>
      <c r="AJ208" s="13"/>
      <c r="AK208" s="13"/>
      <c r="AL208" s="13"/>
      <c r="AM208" s="13"/>
      <c r="AN208" s="13"/>
      <c r="AO208" s="13"/>
      <c r="AP208" s="126"/>
      <c r="AQ208" s="126"/>
      <c r="AR208" s="127"/>
      <c r="AS208" s="29"/>
      <c r="AT208" s="29"/>
      <c r="AU208" s="29"/>
      <c r="AV208" s="29"/>
      <c r="AW208" s="29"/>
      <c r="AX208" s="13"/>
      <c r="AY208" s="13"/>
      <c r="AZ208" s="13"/>
      <c r="BA208" s="13"/>
      <c r="BB208" s="13"/>
      <c r="BC208" s="13"/>
      <c r="BD208" s="13"/>
      <c r="BE208" s="13"/>
      <c r="BF208" s="13"/>
      <c r="BG208" s="13"/>
      <c r="BH208" s="13"/>
      <c r="BI208" s="13"/>
      <c r="BJ208" s="13"/>
      <c r="BK208" s="13"/>
      <c r="BL208" s="13"/>
      <c r="BM208" s="127"/>
      <c r="BN208" s="126"/>
      <c r="BO208" s="13"/>
      <c r="BP208" s="13"/>
      <c r="BQ208" s="13"/>
      <c r="BR208" s="13"/>
      <c r="BS208" s="13"/>
      <c r="BT208" s="13"/>
      <c r="BU208" s="13"/>
      <c r="BV208" s="13"/>
      <c r="BW208" s="13"/>
      <c r="BX208" s="13"/>
      <c r="BY208" s="13"/>
      <c r="BZ208" s="13"/>
      <c r="CA208" s="13"/>
    </row>
    <row r="209" spans="1:79" ht="12.75" customHeight="1">
      <c r="A209" s="123"/>
      <c r="B209" s="124"/>
      <c r="C209" s="125"/>
      <c r="D209" s="124"/>
      <c r="E209" s="125"/>
      <c r="F209" s="125"/>
      <c r="G209" s="126"/>
      <c r="H209" s="126"/>
      <c r="I209" s="126"/>
      <c r="J209" s="13"/>
      <c r="K209" s="13"/>
      <c r="L209" s="13"/>
      <c r="M209" s="13"/>
      <c r="N209" s="13"/>
      <c r="O209" s="13"/>
      <c r="P209" s="13"/>
      <c r="Q209" s="126"/>
      <c r="R209" s="13"/>
      <c r="S209" s="13"/>
      <c r="T209" s="13"/>
      <c r="U209" s="13"/>
      <c r="V209" s="13"/>
      <c r="W209" s="13"/>
      <c r="X209" s="126"/>
      <c r="Y209" s="13"/>
      <c r="Z209" s="13"/>
      <c r="AA209" s="13"/>
      <c r="AB209" s="13"/>
      <c r="AC209" s="13"/>
      <c r="AD209" s="13"/>
      <c r="AE209" s="126"/>
      <c r="AF209" s="127"/>
      <c r="AG209" s="13"/>
      <c r="AH209" s="13"/>
      <c r="AI209" s="13"/>
      <c r="AJ209" s="13"/>
      <c r="AK209" s="13"/>
      <c r="AL209" s="13"/>
      <c r="AM209" s="13"/>
      <c r="AN209" s="13"/>
      <c r="AO209" s="13"/>
      <c r="AP209" s="126"/>
      <c r="AQ209" s="126"/>
      <c r="AR209" s="127"/>
      <c r="AS209" s="29"/>
      <c r="AT209" s="29"/>
      <c r="AU209" s="29"/>
      <c r="AV209" s="29"/>
      <c r="AW209" s="29"/>
      <c r="AX209" s="13"/>
      <c r="AY209" s="13"/>
      <c r="AZ209" s="13"/>
      <c r="BA209" s="13"/>
      <c r="BB209" s="13"/>
      <c r="BC209" s="13"/>
      <c r="BD209" s="13"/>
      <c r="BE209" s="13"/>
      <c r="BF209" s="13"/>
      <c r="BG209" s="13"/>
      <c r="BH209" s="13"/>
      <c r="BI209" s="13"/>
      <c r="BJ209" s="13"/>
      <c r="BK209" s="13"/>
      <c r="BL209" s="13"/>
      <c r="BM209" s="127"/>
      <c r="BN209" s="126"/>
      <c r="BO209" s="13"/>
      <c r="BP209" s="13"/>
      <c r="BQ209" s="13"/>
      <c r="BR209" s="13"/>
      <c r="BS209" s="13"/>
      <c r="BT209" s="13"/>
      <c r="BU209" s="13"/>
      <c r="BV209" s="13"/>
      <c r="BW209" s="13"/>
      <c r="BX209" s="13"/>
      <c r="BY209" s="13"/>
      <c r="BZ209" s="13"/>
      <c r="CA209" s="13"/>
    </row>
    <row r="210" spans="1:79" ht="12.75" customHeight="1">
      <c r="A210" s="123"/>
      <c r="B210" s="124"/>
      <c r="C210" s="125"/>
      <c r="D210" s="124"/>
      <c r="E210" s="125"/>
      <c r="F210" s="125"/>
      <c r="G210" s="126"/>
      <c r="H210" s="126"/>
      <c r="I210" s="126"/>
      <c r="J210" s="13"/>
      <c r="K210" s="13"/>
      <c r="L210" s="13"/>
      <c r="M210" s="13"/>
      <c r="N210" s="13"/>
      <c r="O210" s="13"/>
      <c r="P210" s="13"/>
      <c r="Q210" s="126"/>
      <c r="R210" s="13"/>
      <c r="S210" s="13"/>
      <c r="T210" s="13"/>
      <c r="U210" s="13"/>
      <c r="V210" s="13"/>
      <c r="W210" s="13"/>
      <c r="X210" s="126"/>
      <c r="Y210" s="13"/>
      <c r="Z210" s="13"/>
      <c r="AA210" s="13"/>
      <c r="AB210" s="13"/>
      <c r="AC210" s="13"/>
      <c r="AD210" s="13"/>
      <c r="AE210" s="126"/>
      <c r="AF210" s="127"/>
      <c r="AG210" s="13"/>
      <c r="AH210" s="13"/>
      <c r="AI210" s="13"/>
      <c r="AJ210" s="13"/>
      <c r="AK210" s="13"/>
      <c r="AL210" s="13"/>
      <c r="AM210" s="13"/>
      <c r="AN210" s="13"/>
      <c r="AO210" s="13"/>
      <c r="AP210" s="126"/>
      <c r="AQ210" s="126"/>
      <c r="AR210" s="127"/>
      <c r="AS210" s="29"/>
      <c r="AT210" s="29"/>
      <c r="AU210" s="29"/>
      <c r="AV210" s="29"/>
      <c r="AW210" s="29"/>
      <c r="AX210" s="13"/>
      <c r="AY210" s="13"/>
      <c r="AZ210" s="13"/>
      <c r="BA210" s="13"/>
      <c r="BB210" s="13"/>
      <c r="BC210" s="13"/>
      <c r="BD210" s="13"/>
      <c r="BE210" s="13"/>
      <c r="BF210" s="13"/>
      <c r="BG210" s="13"/>
      <c r="BH210" s="13"/>
      <c r="BI210" s="13"/>
      <c r="BJ210" s="13"/>
      <c r="BK210" s="13"/>
      <c r="BL210" s="13"/>
      <c r="BM210" s="127"/>
      <c r="BN210" s="126"/>
      <c r="BO210" s="13"/>
      <c r="BP210" s="13"/>
      <c r="BQ210" s="13"/>
      <c r="BR210" s="13"/>
      <c r="BS210" s="13"/>
      <c r="BT210" s="13"/>
      <c r="BU210" s="13"/>
      <c r="BV210" s="13"/>
      <c r="BW210" s="13"/>
      <c r="BX210" s="13"/>
      <c r="BY210" s="13"/>
      <c r="BZ210" s="13"/>
      <c r="CA210" s="13"/>
    </row>
    <row r="211" spans="1:79" ht="12.75" customHeight="1">
      <c r="A211" s="123"/>
      <c r="B211" s="124"/>
      <c r="C211" s="125"/>
      <c r="D211" s="124"/>
      <c r="E211" s="125"/>
      <c r="F211" s="125"/>
      <c r="G211" s="126"/>
      <c r="H211" s="126"/>
      <c r="I211" s="126"/>
      <c r="J211" s="13"/>
      <c r="K211" s="13"/>
      <c r="L211" s="13"/>
      <c r="M211" s="13"/>
      <c r="N211" s="13"/>
      <c r="O211" s="13"/>
      <c r="P211" s="13"/>
      <c r="Q211" s="126"/>
      <c r="R211" s="13"/>
      <c r="S211" s="13"/>
      <c r="T211" s="13"/>
      <c r="U211" s="13"/>
      <c r="V211" s="13"/>
      <c r="W211" s="13"/>
      <c r="X211" s="126"/>
      <c r="Y211" s="13"/>
      <c r="Z211" s="13"/>
      <c r="AA211" s="13"/>
      <c r="AB211" s="13"/>
      <c r="AC211" s="13"/>
      <c r="AD211" s="13"/>
      <c r="AE211" s="126"/>
      <c r="AF211" s="127"/>
      <c r="AG211" s="13"/>
      <c r="AH211" s="13"/>
      <c r="AI211" s="13"/>
      <c r="AJ211" s="13"/>
      <c r="AK211" s="13"/>
      <c r="AL211" s="13"/>
      <c r="AM211" s="13"/>
      <c r="AN211" s="13"/>
      <c r="AO211" s="13"/>
      <c r="AP211" s="126"/>
      <c r="AQ211" s="126"/>
      <c r="AR211" s="127"/>
      <c r="AS211" s="29"/>
      <c r="AT211" s="29"/>
      <c r="AU211" s="29"/>
      <c r="AV211" s="29"/>
      <c r="AW211" s="29"/>
      <c r="AX211" s="13"/>
      <c r="AY211" s="13"/>
      <c r="AZ211" s="13"/>
      <c r="BA211" s="13"/>
      <c r="BB211" s="13"/>
      <c r="BC211" s="13"/>
      <c r="BD211" s="13"/>
      <c r="BE211" s="13"/>
      <c r="BF211" s="13"/>
      <c r="BG211" s="13"/>
      <c r="BH211" s="13"/>
      <c r="BI211" s="13"/>
      <c r="BJ211" s="13"/>
      <c r="BK211" s="13"/>
      <c r="BL211" s="13"/>
      <c r="BM211" s="127"/>
      <c r="BN211" s="126"/>
      <c r="BO211" s="13"/>
      <c r="BP211" s="13"/>
      <c r="BQ211" s="13"/>
      <c r="BR211" s="13"/>
      <c r="BS211" s="13"/>
      <c r="BT211" s="13"/>
      <c r="BU211" s="13"/>
      <c r="BV211" s="13"/>
      <c r="BW211" s="13"/>
      <c r="BX211" s="13"/>
      <c r="BY211" s="13"/>
      <c r="BZ211" s="13"/>
      <c r="CA211" s="13"/>
    </row>
    <row r="212" spans="1:79" ht="12.75" customHeight="1">
      <c r="A212" s="123"/>
      <c r="B212" s="124"/>
      <c r="C212" s="125"/>
      <c r="D212" s="124"/>
      <c r="E212" s="125"/>
      <c r="F212" s="125"/>
      <c r="G212" s="126"/>
      <c r="H212" s="126"/>
      <c r="I212" s="126"/>
      <c r="J212" s="13"/>
      <c r="K212" s="13"/>
      <c r="L212" s="13"/>
      <c r="M212" s="13"/>
      <c r="N212" s="13"/>
      <c r="O212" s="13"/>
      <c r="P212" s="13"/>
      <c r="Q212" s="126"/>
      <c r="R212" s="13"/>
      <c r="S212" s="13"/>
      <c r="T212" s="13"/>
      <c r="U212" s="13"/>
      <c r="V212" s="13"/>
      <c r="W212" s="13"/>
      <c r="X212" s="126"/>
      <c r="Y212" s="13"/>
      <c r="Z212" s="13"/>
      <c r="AA212" s="13"/>
      <c r="AB212" s="13"/>
      <c r="AC212" s="13"/>
      <c r="AD212" s="13"/>
      <c r="AE212" s="126"/>
      <c r="AF212" s="127"/>
      <c r="AG212" s="13"/>
      <c r="AH212" s="13"/>
      <c r="AI212" s="13"/>
      <c r="AJ212" s="13"/>
      <c r="AK212" s="13"/>
      <c r="AL212" s="13"/>
      <c r="AM212" s="13"/>
      <c r="AN212" s="13"/>
      <c r="AO212" s="13"/>
      <c r="AP212" s="126"/>
      <c r="AQ212" s="126"/>
      <c r="AR212" s="127"/>
      <c r="AS212" s="29"/>
      <c r="AT212" s="29"/>
      <c r="AU212" s="29"/>
      <c r="AV212" s="29"/>
      <c r="AW212" s="29"/>
      <c r="AX212" s="13"/>
      <c r="AY212" s="13"/>
      <c r="AZ212" s="13"/>
      <c r="BA212" s="13"/>
      <c r="BB212" s="13"/>
      <c r="BC212" s="13"/>
      <c r="BD212" s="13"/>
      <c r="BE212" s="13"/>
      <c r="BF212" s="13"/>
      <c r="BG212" s="13"/>
      <c r="BH212" s="13"/>
      <c r="BI212" s="13"/>
      <c r="BJ212" s="13"/>
      <c r="BK212" s="13"/>
      <c r="BL212" s="13"/>
      <c r="BM212" s="127"/>
      <c r="BN212" s="126"/>
      <c r="BO212" s="13"/>
      <c r="BP212" s="13"/>
      <c r="BQ212" s="13"/>
      <c r="BR212" s="13"/>
      <c r="BS212" s="13"/>
      <c r="BT212" s="13"/>
      <c r="BU212" s="13"/>
      <c r="BV212" s="13"/>
      <c r="BW212" s="13"/>
      <c r="BX212" s="13"/>
      <c r="BY212" s="13"/>
      <c r="BZ212" s="13"/>
      <c r="CA212" s="13"/>
    </row>
    <row r="213" spans="1:79" ht="12.75" customHeight="1">
      <c r="A213" s="123"/>
      <c r="B213" s="124"/>
      <c r="C213" s="125"/>
      <c r="D213" s="124"/>
      <c r="E213" s="125"/>
      <c r="F213" s="125"/>
      <c r="G213" s="126"/>
      <c r="H213" s="126"/>
      <c r="I213" s="126"/>
      <c r="J213" s="13"/>
      <c r="K213" s="13"/>
      <c r="L213" s="13"/>
      <c r="M213" s="13"/>
      <c r="N213" s="13"/>
      <c r="O213" s="13"/>
      <c r="P213" s="13"/>
      <c r="Q213" s="126"/>
      <c r="R213" s="13"/>
      <c r="S213" s="13"/>
      <c r="T213" s="13"/>
      <c r="U213" s="13"/>
      <c r="V213" s="13"/>
      <c r="W213" s="13"/>
      <c r="X213" s="126"/>
      <c r="Y213" s="13"/>
      <c r="Z213" s="13"/>
      <c r="AA213" s="13"/>
      <c r="AB213" s="13"/>
      <c r="AC213" s="13"/>
      <c r="AD213" s="13"/>
      <c r="AE213" s="126"/>
      <c r="AF213" s="127"/>
      <c r="AG213" s="13"/>
      <c r="AH213" s="13"/>
      <c r="AI213" s="13"/>
      <c r="AJ213" s="13"/>
      <c r="AK213" s="13"/>
      <c r="AL213" s="13"/>
      <c r="AM213" s="13"/>
      <c r="AN213" s="13"/>
      <c r="AO213" s="13"/>
      <c r="AP213" s="126"/>
      <c r="AQ213" s="126"/>
      <c r="AR213" s="127"/>
      <c r="AS213" s="29"/>
      <c r="AT213" s="29"/>
      <c r="AU213" s="29"/>
      <c r="AV213" s="29"/>
      <c r="AW213" s="29"/>
      <c r="AX213" s="13"/>
      <c r="AY213" s="13"/>
      <c r="AZ213" s="13"/>
      <c r="BA213" s="13"/>
      <c r="BB213" s="13"/>
      <c r="BC213" s="13"/>
      <c r="BD213" s="13"/>
      <c r="BE213" s="13"/>
      <c r="BF213" s="13"/>
      <c r="BG213" s="13"/>
      <c r="BH213" s="13"/>
      <c r="BI213" s="13"/>
      <c r="BJ213" s="13"/>
      <c r="BK213" s="13"/>
      <c r="BL213" s="13"/>
      <c r="BM213" s="127"/>
      <c r="BN213" s="126"/>
      <c r="BO213" s="13"/>
      <c r="BP213" s="13"/>
      <c r="BQ213" s="13"/>
      <c r="BR213" s="13"/>
      <c r="BS213" s="13"/>
      <c r="BT213" s="13"/>
      <c r="BU213" s="13"/>
      <c r="BV213" s="13"/>
      <c r="BW213" s="13"/>
      <c r="BX213" s="13"/>
      <c r="BY213" s="13"/>
      <c r="BZ213" s="13"/>
      <c r="CA213" s="13"/>
    </row>
    <row r="214" spans="1:79" ht="12.75" customHeight="1">
      <c r="A214" s="123"/>
      <c r="B214" s="124"/>
      <c r="C214" s="125"/>
      <c r="D214" s="124"/>
      <c r="E214" s="125"/>
      <c r="F214" s="125"/>
      <c r="G214" s="126"/>
      <c r="H214" s="126"/>
      <c r="I214" s="126"/>
      <c r="J214" s="13"/>
      <c r="K214" s="13"/>
      <c r="L214" s="13"/>
      <c r="M214" s="13"/>
      <c r="N214" s="13"/>
      <c r="O214" s="13"/>
      <c r="P214" s="13"/>
      <c r="Q214" s="126"/>
      <c r="R214" s="13"/>
      <c r="S214" s="13"/>
      <c r="T214" s="13"/>
      <c r="U214" s="13"/>
      <c r="V214" s="13"/>
      <c r="W214" s="13"/>
      <c r="X214" s="126"/>
      <c r="Y214" s="13"/>
      <c r="Z214" s="13"/>
      <c r="AA214" s="13"/>
      <c r="AB214" s="13"/>
      <c r="AC214" s="13"/>
      <c r="AD214" s="13"/>
      <c r="AE214" s="126"/>
      <c r="AF214" s="127"/>
      <c r="AG214" s="13"/>
      <c r="AH214" s="13"/>
      <c r="AI214" s="13"/>
      <c r="AJ214" s="13"/>
      <c r="AK214" s="13"/>
      <c r="AL214" s="13"/>
      <c r="AM214" s="13"/>
      <c r="AN214" s="13"/>
      <c r="AO214" s="13"/>
      <c r="AP214" s="126"/>
      <c r="AQ214" s="126"/>
      <c r="AR214" s="127"/>
      <c r="AS214" s="29"/>
      <c r="AT214" s="29"/>
      <c r="AU214" s="29"/>
      <c r="AV214" s="29"/>
      <c r="AW214" s="29"/>
      <c r="AX214" s="13"/>
      <c r="AY214" s="13"/>
      <c r="AZ214" s="13"/>
      <c r="BA214" s="13"/>
      <c r="BB214" s="13"/>
      <c r="BC214" s="13"/>
      <c r="BD214" s="13"/>
      <c r="BE214" s="13"/>
      <c r="BF214" s="13"/>
      <c r="BG214" s="13"/>
      <c r="BH214" s="13"/>
      <c r="BI214" s="13"/>
      <c r="BJ214" s="13"/>
      <c r="BK214" s="13"/>
      <c r="BL214" s="13"/>
      <c r="BM214" s="127"/>
      <c r="BN214" s="126"/>
      <c r="BO214" s="13"/>
      <c r="BP214" s="13"/>
      <c r="BQ214" s="13"/>
      <c r="BR214" s="13"/>
      <c r="BS214" s="13"/>
      <c r="BT214" s="13"/>
      <c r="BU214" s="13"/>
      <c r="BV214" s="13"/>
      <c r="BW214" s="13"/>
      <c r="BX214" s="13"/>
      <c r="BY214" s="13"/>
      <c r="BZ214" s="13"/>
      <c r="CA214" s="13"/>
    </row>
    <row r="215" spans="1:79" ht="12.75" customHeight="1">
      <c r="A215" s="123"/>
      <c r="B215" s="124"/>
      <c r="C215" s="125"/>
      <c r="D215" s="124"/>
      <c r="E215" s="125"/>
      <c r="F215" s="125"/>
      <c r="G215" s="126"/>
      <c r="H215" s="126"/>
      <c r="I215" s="126"/>
      <c r="J215" s="13"/>
      <c r="K215" s="13"/>
      <c r="L215" s="13"/>
      <c r="M215" s="13"/>
      <c r="N215" s="13"/>
      <c r="O215" s="13"/>
      <c r="P215" s="13"/>
      <c r="Q215" s="126"/>
      <c r="R215" s="13"/>
      <c r="S215" s="13"/>
      <c r="T215" s="13"/>
      <c r="U215" s="13"/>
      <c r="V215" s="13"/>
      <c r="W215" s="13"/>
      <c r="X215" s="126"/>
      <c r="Y215" s="13"/>
      <c r="Z215" s="13"/>
      <c r="AA215" s="13"/>
      <c r="AB215" s="13"/>
      <c r="AC215" s="13"/>
      <c r="AD215" s="13"/>
      <c r="AE215" s="126"/>
      <c r="AF215" s="127"/>
      <c r="AG215" s="13"/>
      <c r="AH215" s="13"/>
      <c r="AI215" s="13"/>
      <c r="AJ215" s="13"/>
      <c r="AK215" s="13"/>
      <c r="AL215" s="13"/>
      <c r="AM215" s="13"/>
      <c r="AN215" s="13"/>
      <c r="AO215" s="13"/>
      <c r="AP215" s="126"/>
      <c r="AQ215" s="126"/>
      <c r="AR215" s="127"/>
      <c r="AS215" s="29"/>
      <c r="AT215" s="29"/>
      <c r="AU215" s="29"/>
      <c r="AV215" s="29"/>
      <c r="AW215" s="29"/>
      <c r="AX215" s="13"/>
      <c r="AY215" s="13"/>
      <c r="AZ215" s="13"/>
      <c r="BA215" s="13"/>
      <c r="BB215" s="13"/>
      <c r="BC215" s="13"/>
      <c r="BD215" s="13"/>
      <c r="BE215" s="13"/>
      <c r="BF215" s="13"/>
      <c r="BG215" s="13"/>
      <c r="BH215" s="13"/>
      <c r="BI215" s="13"/>
      <c r="BJ215" s="13"/>
      <c r="BK215" s="13"/>
      <c r="BL215" s="13"/>
      <c r="BM215" s="127"/>
      <c r="BN215" s="126"/>
      <c r="BO215" s="13"/>
      <c r="BP215" s="13"/>
      <c r="BQ215" s="13"/>
      <c r="BR215" s="13"/>
      <c r="BS215" s="13"/>
      <c r="BT215" s="13"/>
      <c r="BU215" s="13"/>
      <c r="BV215" s="13"/>
      <c r="BW215" s="13"/>
      <c r="BX215" s="13"/>
      <c r="BY215" s="13"/>
      <c r="BZ215" s="13"/>
      <c r="CA215" s="13"/>
    </row>
    <row r="216" spans="1:79" ht="12.75" customHeight="1">
      <c r="A216" s="123"/>
      <c r="B216" s="124"/>
      <c r="C216" s="125"/>
      <c r="D216" s="124"/>
      <c r="E216" s="125"/>
      <c r="F216" s="125"/>
      <c r="G216" s="126"/>
      <c r="H216" s="126"/>
      <c r="I216" s="126"/>
      <c r="J216" s="13"/>
      <c r="K216" s="13"/>
      <c r="L216" s="13"/>
      <c r="M216" s="13"/>
      <c r="N216" s="13"/>
      <c r="O216" s="13"/>
      <c r="P216" s="13"/>
      <c r="Q216" s="126"/>
      <c r="R216" s="13"/>
      <c r="S216" s="13"/>
      <c r="T216" s="13"/>
      <c r="U216" s="13"/>
      <c r="V216" s="13"/>
      <c r="W216" s="13"/>
      <c r="X216" s="126"/>
      <c r="Y216" s="13"/>
      <c r="Z216" s="13"/>
      <c r="AA216" s="13"/>
      <c r="AB216" s="13"/>
      <c r="AC216" s="13"/>
      <c r="AD216" s="13"/>
      <c r="AE216" s="126"/>
      <c r="AF216" s="127"/>
      <c r="AG216" s="13"/>
      <c r="AH216" s="13"/>
      <c r="AI216" s="13"/>
      <c r="AJ216" s="13"/>
      <c r="AK216" s="13"/>
      <c r="AL216" s="13"/>
      <c r="AM216" s="13"/>
      <c r="AN216" s="13"/>
      <c r="AO216" s="13"/>
      <c r="AP216" s="126"/>
      <c r="AQ216" s="126"/>
      <c r="AR216" s="127"/>
      <c r="AS216" s="29"/>
      <c r="AT216" s="29"/>
      <c r="AU216" s="29"/>
      <c r="AV216" s="29"/>
      <c r="AW216" s="29"/>
      <c r="AX216" s="13"/>
      <c r="AY216" s="13"/>
      <c r="AZ216" s="13"/>
      <c r="BA216" s="13"/>
      <c r="BB216" s="13"/>
      <c r="BC216" s="13"/>
      <c r="BD216" s="13"/>
      <c r="BE216" s="13"/>
      <c r="BF216" s="13"/>
      <c r="BG216" s="13"/>
      <c r="BH216" s="13"/>
      <c r="BI216" s="13"/>
      <c r="BJ216" s="13"/>
      <c r="BK216" s="13"/>
      <c r="BL216" s="13"/>
      <c r="BM216" s="127"/>
      <c r="BN216" s="126"/>
      <c r="BO216" s="13"/>
      <c r="BP216" s="13"/>
      <c r="BQ216" s="13"/>
      <c r="BR216" s="13"/>
      <c r="BS216" s="13"/>
      <c r="BT216" s="13"/>
      <c r="BU216" s="13"/>
      <c r="BV216" s="13"/>
      <c r="BW216" s="13"/>
      <c r="BX216" s="13"/>
      <c r="BY216" s="13"/>
      <c r="BZ216" s="13"/>
      <c r="CA216" s="13"/>
    </row>
    <row r="217" spans="1:79" ht="12.75" customHeight="1">
      <c r="A217" s="123"/>
      <c r="B217" s="124"/>
      <c r="C217" s="125"/>
      <c r="D217" s="124"/>
      <c r="E217" s="125"/>
      <c r="F217" s="125"/>
      <c r="G217" s="126"/>
      <c r="H217" s="126"/>
      <c r="I217" s="126"/>
      <c r="J217" s="13"/>
      <c r="K217" s="13"/>
      <c r="L217" s="13"/>
      <c r="M217" s="13"/>
      <c r="N217" s="13"/>
      <c r="O217" s="13"/>
      <c r="P217" s="13"/>
      <c r="Q217" s="126"/>
      <c r="R217" s="13"/>
      <c r="S217" s="13"/>
      <c r="T217" s="13"/>
      <c r="U217" s="13"/>
      <c r="V217" s="13"/>
      <c r="W217" s="13"/>
      <c r="X217" s="126"/>
      <c r="Y217" s="13"/>
      <c r="Z217" s="13"/>
      <c r="AA217" s="13"/>
      <c r="AB217" s="13"/>
      <c r="AC217" s="13"/>
      <c r="AD217" s="13"/>
      <c r="AE217" s="126"/>
      <c r="AF217" s="127"/>
      <c r="AG217" s="13"/>
      <c r="AH217" s="13"/>
      <c r="AI217" s="13"/>
      <c r="AJ217" s="13"/>
      <c r="AK217" s="13"/>
      <c r="AL217" s="13"/>
      <c r="AM217" s="13"/>
      <c r="AN217" s="13"/>
      <c r="AO217" s="13"/>
      <c r="AP217" s="126"/>
      <c r="AQ217" s="126"/>
      <c r="AR217" s="127"/>
      <c r="AS217" s="29"/>
      <c r="AT217" s="29"/>
      <c r="AU217" s="29"/>
      <c r="AV217" s="29"/>
      <c r="AW217" s="29"/>
      <c r="AX217" s="13"/>
      <c r="AY217" s="13"/>
      <c r="AZ217" s="13"/>
      <c r="BA217" s="13"/>
      <c r="BB217" s="13"/>
      <c r="BC217" s="13"/>
      <c r="BD217" s="13"/>
      <c r="BE217" s="13"/>
      <c r="BF217" s="13"/>
      <c r="BG217" s="13"/>
      <c r="BH217" s="13"/>
      <c r="BI217" s="13"/>
      <c r="BJ217" s="13"/>
      <c r="BK217" s="13"/>
      <c r="BL217" s="13"/>
      <c r="BM217" s="127"/>
      <c r="BN217" s="126"/>
      <c r="BO217" s="13"/>
      <c r="BP217" s="13"/>
      <c r="BQ217" s="13"/>
      <c r="BR217" s="13"/>
      <c r="BS217" s="13"/>
      <c r="BT217" s="13"/>
      <c r="BU217" s="13"/>
      <c r="BV217" s="13"/>
      <c r="BW217" s="13"/>
      <c r="BX217" s="13"/>
      <c r="BY217" s="13"/>
      <c r="BZ217" s="13"/>
      <c r="CA217" s="13"/>
    </row>
    <row r="218" spans="1:79" ht="12.75" customHeight="1">
      <c r="A218" s="123"/>
      <c r="B218" s="124"/>
      <c r="C218" s="125"/>
      <c r="D218" s="124"/>
      <c r="E218" s="125"/>
      <c r="F218" s="125"/>
      <c r="G218" s="126"/>
      <c r="H218" s="126"/>
      <c r="I218" s="126"/>
      <c r="J218" s="13"/>
      <c r="K218" s="13"/>
      <c r="L218" s="13"/>
      <c r="M218" s="13"/>
      <c r="N218" s="13"/>
      <c r="O218" s="13"/>
      <c r="P218" s="13"/>
      <c r="Q218" s="126"/>
      <c r="R218" s="13"/>
      <c r="S218" s="13"/>
      <c r="T218" s="13"/>
      <c r="U218" s="13"/>
      <c r="V218" s="13"/>
      <c r="W218" s="13"/>
      <c r="X218" s="126"/>
      <c r="Y218" s="13"/>
      <c r="Z218" s="13"/>
      <c r="AA218" s="13"/>
      <c r="AB218" s="13"/>
      <c r="AC218" s="13"/>
      <c r="AD218" s="13"/>
      <c r="AE218" s="126"/>
      <c r="AF218" s="127"/>
      <c r="AG218" s="13"/>
      <c r="AH218" s="13"/>
      <c r="AI218" s="13"/>
      <c r="AJ218" s="13"/>
      <c r="AK218" s="13"/>
      <c r="AL218" s="13"/>
      <c r="AM218" s="13"/>
      <c r="AN218" s="13"/>
      <c r="AO218" s="13"/>
      <c r="AP218" s="126"/>
      <c r="AQ218" s="126"/>
      <c r="AR218" s="127"/>
      <c r="AS218" s="29"/>
      <c r="AT218" s="29"/>
      <c r="AU218" s="29"/>
      <c r="AV218" s="29"/>
      <c r="AW218" s="29"/>
      <c r="AX218" s="13"/>
      <c r="AY218" s="13"/>
      <c r="AZ218" s="13"/>
      <c r="BA218" s="13"/>
      <c r="BB218" s="13"/>
      <c r="BC218" s="13"/>
      <c r="BD218" s="13"/>
      <c r="BE218" s="13"/>
      <c r="BF218" s="13"/>
      <c r="BG218" s="13"/>
      <c r="BH218" s="13"/>
      <c r="BI218" s="13"/>
      <c r="BJ218" s="13"/>
      <c r="BK218" s="13"/>
      <c r="BL218" s="13"/>
      <c r="BM218" s="127"/>
      <c r="BN218" s="126"/>
      <c r="BO218" s="13"/>
      <c r="BP218" s="13"/>
      <c r="BQ218" s="13"/>
      <c r="BR218" s="13"/>
      <c r="BS218" s="13"/>
      <c r="BT218" s="13"/>
      <c r="BU218" s="13"/>
      <c r="BV218" s="13"/>
      <c r="BW218" s="13"/>
      <c r="BX218" s="13"/>
      <c r="BY218" s="13"/>
      <c r="BZ218" s="13"/>
      <c r="CA218" s="13"/>
    </row>
    <row r="219" spans="1:79" ht="12.75" customHeight="1">
      <c r="A219" s="123"/>
      <c r="B219" s="124"/>
      <c r="C219" s="125"/>
      <c r="D219" s="124"/>
      <c r="E219" s="125"/>
      <c r="F219" s="125"/>
      <c r="G219" s="126"/>
      <c r="H219" s="126"/>
      <c r="I219" s="126"/>
      <c r="J219" s="13"/>
      <c r="K219" s="13"/>
      <c r="L219" s="13"/>
      <c r="M219" s="13"/>
      <c r="N219" s="13"/>
      <c r="O219" s="13"/>
      <c r="P219" s="13"/>
      <c r="Q219" s="126"/>
      <c r="R219" s="13"/>
      <c r="S219" s="13"/>
      <c r="T219" s="13"/>
      <c r="U219" s="13"/>
      <c r="V219" s="13"/>
      <c r="W219" s="13"/>
      <c r="X219" s="126"/>
      <c r="Y219" s="13"/>
      <c r="Z219" s="13"/>
      <c r="AA219" s="13"/>
      <c r="AB219" s="13"/>
      <c r="AC219" s="13"/>
      <c r="AD219" s="13"/>
      <c r="AE219" s="126"/>
      <c r="AF219" s="127"/>
      <c r="AG219" s="13"/>
      <c r="AH219" s="13"/>
      <c r="AI219" s="13"/>
      <c r="AJ219" s="13"/>
      <c r="AK219" s="13"/>
      <c r="AL219" s="13"/>
      <c r="AM219" s="13"/>
      <c r="AN219" s="13"/>
      <c r="AO219" s="13"/>
      <c r="AP219" s="126"/>
      <c r="AQ219" s="126"/>
      <c r="AR219" s="127"/>
      <c r="AS219" s="29"/>
      <c r="AT219" s="29"/>
      <c r="AU219" s="29"/>
      <c r="AV219" s="29"/>
      <c r="AW219" s="29"/>
      <c r="AX219" s="13"/>
      <c r="AY219" s="13"/>
      <c r="AZ219" s="13"/>
      <c r="BA219" s="13"/>
      <c r="BB219" s="13"/>
      <c r="BC219" s="13"/>
      <c r="BD219" s="13"/>
      <c r="BE219" s="13"/>
      <c r="BF219" s="13"/>
      <c r="BG219" s="13"/>
      <c r="BH219" s="13"/>
      <c r="BI219" s="13"/>
      <c r="BJ219" s="13"/>
      <c r="BK219" s="13"/>
      <c r="BL219" s="13"/>
      <c r="BM219" s="127"/>
      <c r="BN219" s="126"/>
      <c r="BO219" s="13"/>
      <c r="BP219" s="13"/>
      <c r="BQ219" s="13"/>
      <c r="BR219" s="13"/>
      <c r="BS219" s="13"/>
      <c r="BT219" s="13"/>
      <c r="BU219" s="13"/>
      <c r="BV219" s="13"/>
      <c r="BW219" s="13"/>
      <c r="BX219" s="13"/>
      <c r="BY219" s="13"/>
      <c r="BZ219" s="13"/>
      <c r="CA219" s="13"/>
    </row>
    <row r="220" spans="1:79" ht="12.75" customHeight="1">
      <c r="A220" s="123"/>
      <c r="B220" s="124"/>
      <c r="C220" s="125"/>
      <c r="D220" s="124"/>
      <c r="E220" s="125"/>
      <c r="F220" s="125"/>
      <c r="G220" s="126"/>
      <c r="H220" s="126"/>
      <c r="I220" s="126"/>
      <c r="J220" s="13"/>
      <c r="K220" s="13"/>
      <c r="L220" s="13"/>
      <c r="M220" s="13"/>
      <c r="N220" s="13"/>
      <c r="O220" s="13"/>
      <c r="P220" s="13"/>
      <c r="Q220" s="126"/>
      <c r="R220" s="13"/>
      <c r="S220" s="13"/>
      <c r="T220" s="13"/>
      <c r="U220" s="13"/>
      <c r="V220" s="13"/>
      <c r="W220" s="13"/>
      <c r="X220" s="126"/>
      <c r="Y220" s="13"/>
      <c r="Z220" s="13"/>
      <c r="AA220" s="13"/>
      <c r="AB220" s="13"/>
      <c r="AC220" s="13"/>
      <c r="AD220" s="13"/>
      <c r="AE220" s="126"/>
      <c r="AF220" s="127"/>
      <c r="AG220" s="13"/>
      <c r="AH220" s="13"/>
      <c r="AI220" s="13"/>
      <c r="AJ220" s="13"/>
      <c r="AK220" s="13"/>
      <c r="AL220" s="13"/>
      <c r="AM220" s="13"/>
      <c r="AN220" s="13"/>
      <c r="AO220" s="13"/>
      <c r="AP220" s="126"/>
      <c r="AQ220" s="126"/>
      <c r="AR220" s="127"/>
      <c r="AS220" s="29"/>
      <c r="AT220" s="29"/>
      <c r="AU220" s="29"/>
      <c r="AV220" s="29"/>
      <c r="AW220" s="29"/>
      <c r="AX220" s="13"/>
      <c r="AY220" s="13"/>
      <c r="AZ220" s="13"/>
      <c r="BA220" s="13"/>
      <c r="BB220" s="13"/>
      <c r="BC220" s="13"/>
      <c r="BD220" s="13"/>
      <c r="BE220" s="13"/>
      <c r="BF220" s="13"/>
      <c r="BG220" s="13"/>
      <c r="BH220" s="13"/>
      <c r="BI220" s="13"/>
      <c r="BJ220" s="13"/>
      <c r="BK220" s="13"/>
      <c r="BL220" s="13"/>
      <c r="BM220" s="127"/>
      <c r="BN220" s="126"/>
      <c r="BO220" s="13"/>
      <c r="BP220" s="13"/>
      <c r="BQ220" s="13"/>
      <c r="BR220" s="13"/>
      <c r="BS220" s="13"/>
      <c r="BT220" s="13"/>
      <c r="BU220" s="13"/>
      <c r="BV220" s="13"/>
      <c r="BW220" s="13"/>
      <c r="BX220" s="13"/>
      <c r="BY220" s="13"/>
      <c r="BZ220" s="13"/>
      <c r="CA220" s="13"/>
    </row>
    <row r="221" spans="1:79" ht="12.75" customHeight="1">
      <c r="A221" s="123"/>
      <c r="B221" s="124"/>
      <c r="C221" s="125"/>
      <c r="D221" s="124"/>
      <c r="E221" s="125"/>
      <c r="F221" s="125"/>
      <c r="G221" s="126"/>
      <c r="H221" s="126"/>
      <c r="I221" s="126"/>
      <c r="J221" s="13"/>
      <c r="K221" s="13"/>
      <c r="L221" s="13"/>
      <c r="M221" s="13"/>
      <c r="N221" s="13"/>
      <c r="O221" s="13"/>
      <c r="P221" s="13"/>
      <c r="Q221" s="126"/>
      <c r="R221" s="13"/>
      <c r="S221" s="13"/>
      <c r="T221" s="13"/>
      <c r="U221" s="13"/>
      <c r="V221" s="13"/>
      <c r="W221" s="13"/>
      <c r="X221" s="126"/>
      <c r="Y221" s="13"/>
      <c r="Z221" s="13"/>
      <c r="AA221" s="13"/>
      <c r="AB221" s="13"/>
      <c r="AC221" s="13"/>
      <c r="AD221" s="13"/>
      <c r="AE221" s="126"/>
      <c r="AF221" s="127"/>
      <c r="AG221" s="13"/>
      <c r="AH221" s="13"/>
      <c r="AI221" s="13"/>
      <c r="AJ221" s="13"/>
      <c r="AK221" s="13"/>
      <c r="AL221" s="13"/>
      <c r="AM221" s="13"/>
      <c r="AN221" s="13"/>
      <c r="AO221" s="13"/>
      <c r="AP221" s="126"/>
      <c r="AQ221" s="126"/>
      <c r="AR221" s="127"/>
      <c r="AS221" s="29"/>
      <c r="AT221" s="29"/>
      <c r="AU221" s="29"/>
      <c r="AV221" s="29"/>
      <c r="AW221" s="29"/>
      <c r="AX221" s="13"/>
      <c r="AY221" s="13"/>
      <c r="AZ221" s="13"/>
      <c r="BA221" s="13"/>
      <c r="BB221" s="13"/>
      <c r="BC221" s="13"/>
      <c r="BD221" s="13"/>
      <c r="BE221" s="13"/>
      <c r="BF221" s="13"/>
      <c r="BG221" s="13"/>
      <c r="BH221" s="13"/>
      <c r="BI221" s="13"/>
      <c r="BJ221" s="13"/>
      <c r="BK221" s="13"/>
      <c r="BL221" s="13"/>
      <c r="BM221" s="127"/>
      <c r="BN221" s="126"/>
      <c r="BO221" s="13"/>
      <c r="BP221" s="13"/>
      <c r="BQ221" s="13"/>
      <c r="BR221" s="13"/>
      <c r="BS221" s="13"/>
      <c r="BT221" s="13"/>
      <c r="BU221" s="13"/>
      <c r="BV221" s="13"/>
      <c r="BW221" s="13"/>
      <c r="BX221" s="13"/>
      <c r="BY221" s="13"/>
      <c r="BZ221" s="13"/>
      <c r="CA221" s="13"/>
    </row>
    <row r="222" spans="1:79" ht="12.75" customHeight="1">
      <c r="A222" s="123"/>
      <c r="B222" s="124"/>
      <c r="C222" s="125"/>
      <c r="D222" s="124"/>
      <c r="E222" s="125"/>
      <c r="F222" s="125"/>
      <c r="G222" s="126"/>
      <c r="H222" s="126"/>
      <c r="I222" s="126"/>
      <c r="J222" s="13"/>
      <c r="K222" s="13"/>
      <c r="L222" s="13"/>
      <c r="M222" s="13"/>
      <c r="N222" s="13"/>
      <c r="O222" s="13"/>
      <c r="P222" s="13"/>
      <c r="Q222" s="126"/>
      <c r="R222" s="13"/>
      <c r="S222" s="13"/>
      <c r="T222" s="13"/>
      <c r="U222" s="13"/>
      <c r="V222" s="13"/>
      <c r="W222" s="13"/>
      <c r="X222" s="126"/>
      <c r="Y222" s="13"/>
      <c r="Z222" s="13"/>
      <c r="AA222" s="13"/>
      <c r="AB222" s="13"/>
      <c r="AC222" s="13"/>
      <c r="AD222" s="13"/>
      <c r="AE222" s="126"/>
      <c r="AF222" s="127"/>
      <c r="AG222" s="13"/>
      <c r="AH222" s="13"/>
      <c r="AI222" s="13"/>
      <c r="AJ222" s="13"/>
      <c r="AK222" s="13"/>
      <c r="AL222" s="13"/>
      <c r="AM222" s="13"/>
      <c r="AN222" s="13"/>
      <c r="AO222" s="13"/>
      <c r="AP222" s="126"/>
      <c r="AQ222" s="126"/>
      <c r="AR222" s="127"/>
      <c r="AS222" s="29"/>
      <c r="AT222" s="29"/>
      <c r="AU222" s="29"/>
      <c r="AV222" s="29"/>
      <c r="AW222" s="29"/>
      <c r="AX222" s="13"/>
      <c r="AY222" s="13"/>
      <c r="AZ222" s="13"/>
      <c r="BA222" s="13"/>
      <c r="BB222" s="13"/>
      <c r="BC222" s="13"/>
      <c r="BD222" s="13"/>
      <c r="BE222" s="13"/>
      <c r="BF222" s="13"/>
      <c r="BG222" s="13"/>
      <c r="BH222" s="13"/>
      <c r="BI222" s="13"/>
      <c r="BJ222" s="13"/>
      <c r="BK222" s="13"/>
      <c r="BL222" s="13"/>
      <c r="BM222" s="127"/>
      <c r="BN222" s="126"/>
      <c r="BO222" s="13"/>
      <c r="BP222" s="13"/>
      <c r="BQ222" s="13"/>
      <c r="BR222" s="13"/>
      <c r="BS222" s="13"/>
      <c r="BT222" s="13"/>
      <c r="BU222" s="13"/>
      <c r="BV222" s="13"/>
      <c r="BW222" s="13"/>
      <c r="BX222" s="13"/>
      <c r="BY222" s="13"/>
      <c r="BZ222" s="13"/>
      <c r="CA222" s="13"/>
    </row>
    <row r="223" spans="1:79" ht="12.75" customHeight="1">
      <c r="A223" s="123"/>
      <c r="B223" s="124"/>
      <c r="C223" s="125"/>
      <c r="D223" s="124"/>
      <c r="E223" s="125"/>
      <c r="F223" s="125"/>
      <c r="G223" s="126"/>
      <c r="H223" s="126"/>
      <c r="I223" s="126"/>
      <c r="J223" s="13"/>
      <c r="K223" s="13"/>
      <c r="L223" s="13"/>
      <c r="M223" s="13"/>
      <c r="N223" s="13"/>
      <c r="O223" s="13"/>
      <c r="P223" s="13"/>
      <c r="Q223" s="126"/>
      <c r="R223" s="13"/>
      <c r="S223" s="13"/>
      <c r="T223" s="13"/>
      <c r="U223" s="13"/>
      <c r="V223" s="13"/>
      <c r="W223" s="13"/>
      <c r="X223" s="126"/>
      <c r="Y223" s="13"/>
      <c r="Z223" s="13"/>
      <c r="AA223" s="13"/>
      <c r="AB223" s="13"/>
      <c r="AC223" s="13"/>
      <c r="AD223" s="13"/>
      <c r="AE223" s="126"/>
      <c r="AF223" s="127"/>
      <c r="AG223" s="13"/>
      <c r="AH223" s="13"/>
      <c r="AI223" s="13"/>
      <c r="AJ223" s="13"/>
      <c r="AK223" s="13"/>
      <c r="AL223" s="13"/>
      <c r="AM223" s="13"/>
      <c r="AN223" s="13"/>
      <c r="AO223" s="13"/>
      <c r="AP223" s="126"/>
      <c r="AQ223" s="126"/>
      <c r="AR223" s="127"/>
      <c r="AS223" s="29"/>
      <c r="AT223" s="29"/>
      <c r="AU223" s="29"/>
      <c r="AV223" s="29"/>
      <c r="AW223" s="29"/>
      <c r="AX223" s="13"/>
      <c r="AY223" s="13"/>
      <c r="AZ223" s="13"/>
      <c r="BA223" s="13"/>
      <c r="BB223" s="13"/>
      <c r="BC223" s="13"/>
      <c r="BD223" s="13"/>
      <c r="BE223" s="13"/>
      <c r="BF223" s="13"/>
      <c r="BG223" s="13"/>
      <c r="BH223" s="13"/>
      <c r="BI223" s="13"/>
      <c r="BJ223" s="13"/>
      <c r="BK223" s="13"/>
      <c r="BL223" s="13"/>
      <c r="BM223" s="127"/>
      <c r="BN223" s="126"/>
      <c r="BO223" s="13"/>
      <c r="BP223" s="13"/>
      <c r="BQ223" s="13"/>
      <c r="BR223" s="13"/>
      <c r="BS223" s="13"/>
      <c r="BT223" s="13"/>
      <c r="BU223" s="13"/>
      <c r="BV223" s="13"/>
      <c r="BW223" s="13"/>
      <c r="BX223" s="13"/>
      <c r="BY223" s="13"/>
      <c r="BZ223" s="13"/>
      <c r="CA223" s="13"/>
    </row>
    <row r="224" spans="1:79" ht="12.75" customHeight="1">
      <c r="A224" s="123"/>
      <c r="B224" s="124"/>
      <c r="C224" s="125"/>
      <c r="D224" s="124"/>
      <c r="E224" s="125"/>
      <c r="F224" s="125"/>
      <c r="G224" s="126"/>
      <c r="H224" s="126"/>
      <c r="I224" s="126"/>
      <c r="J224" s="13"/>
      <c r="K224" s="13"/>
      <c r="L224" s="13"/>
      <c r="M224" s="13"/>
      <c r="N224" s="13"/>
      <c r="O224" s="13"/>
      <c r="P224" s="13"/>
      <c r="Q224" s="126"/>
      <c r="R224" s="13"/>
      <c r="S224" s="13"/>
      <c r="T224" s="13"/>
      <c r="U224" s="13"/>
      <c r="V224" s="13"/>
      <c r="W224" s="13"/>
      <c r="X224" s="126"/>
      <c r="Y224" s="13"/>
      <c r="Z224" s="13"/>
      <c r="AA224" s="13"/>
      <c r="AB224" s="13"/>
      <c r="AC224" s="13"/>
      <c r="AD224" s="13"/>
      <c r="AE224" s="126"/>
      <c r="AF224" s="127"/>
      <c r="AG224" s="13"/>
      <c r="AH224" s="13"/>
      <c r="AI224" s="13"/>
      <c r="AJ224" s="13"/>
      <c r="AK224" s="13"/>
      <c r="AL224" s="13"/>
      <c r="AM224" s="13"/>
      <c r="AN224" s="13"/>
      <c r="AO224" s="13"/>
      <c r="AP224" s="126"/>
      <c r="AQ224" s="126"/>
      <c r="AR224" s="127"/>
      <c r="AS224" s="29"/>
      <c r="AT224" s="29"/>
      <c r="AU224" s="29"/>
      <c r="AV224" s="29"/>
      <c r="AW224" s="29"/>
      <c r="AX224" s="13"/>
      <c r="AY224" s="13"/>
      <c r="AZ224" s="13"/>
      <c r="BA224" s="13"/>
      <c r="BB224" s="13"/>
      <c r="BC224" s="13"/>
      <c r="BD224" s="13"/>
      <c r="BE224" s="13"/>
      <c r="BF224" s="13"/>
      <c r="BG224" s="13"/>
      <c r="BH224" s="13"/>
      <c r="BI224" s="13"/>
      <c r="BJ224" s="13"/>
      <c r="BK224" s="13"/>
      <c r="BL224" s="13"/>
      <c r="BM224" s="127"/>
      <c r="BN224" s="126"/>
      <c r="BO224" s="13"/>
      <c r="BP224" s="13"/>
      <c r="BQ224" s="13"/>
      <c r="BR224" s="13"/>
      <c r="BS224" s="13"/>
      <c r="BT224" s="13"/>
      <c r="BU224" s="13"/>
      <c r="BV224" s="13"/>
      <c r="BW224" s="13"/>
      <c r="BX224" s="13"/>
      <c r="BY224" s="13"/>
      <c r="BZ224" s="13"/>
      <c r="CA224" s="13"/>
    </row>
    <row r="225" spans="1:79" ht="12.75" customHeight="1">
      <c r="A225" s="123"/>
      <c r="B225" s="124"/>
      <c r="C225" s="125"/>
      <c r="D225" s="124"/>
      <c r="E225" s="125"/>
      <c r="F225" s="125"/>
      <c r="G225" s="126"/>
      <c r="H225" s="126"/>
      <c r="I225" s="126"/>
      <c r="J225" s="13"/>
      <c r="K225" s="13"/>
      <c r="L225" s="13"/>
      <c r="M225" s="13"/>
      <c r="N225" s="13"/>
      <c r="O225" s="13"/>
      <c r="P225" s="13"/>
      <c r="Q225" s="126"/>
      <c r="R225" s="13"/>
      <c r="S225" s="13"/>
      <c r="T225" s="13"/>
      <c r="U225" s="13"/>
      <c r="V225" s="13"/>
      <c r="W225" s="13"/>
      <c r="X225" s="126"/>
      <c r="Y225" s="13"/>
      <c r="Z225" s="13"/>
      <c r="AA225" s="13"/>
      <c r="AB225" s="13"/>
      <c r="AC225" s="13"/>
      <c r="AD225" s="13"/>
      <c r="AE225" s="126"/>
      <c r="AF225" s="127"/>
      <c r="AG225" s="13"/>
      <c r="AH225" s="13"/>
      <c r="AI225" s="13"/>
      <c r="AJ225" s="13"/>
      <c r="AK225" s="13"/>
      <c r="AL225" s="13"/>
      <c r="AM225" s="13"/>
      <c r="AN225" s="13"/>
      <c r="AO225" s="13"/>
      <c r="AP225" s="126"/>
      <c r="AQ225" s="126"/>
      <c r="AR225" s="127"/>
      <c r="AS225" s="29"/>
      <c r="AT225" s="29"/>
      <c r="AU225" s="29"/>
      <c r="AV225" s="29"/>
      <c r="AW225" s="29"/>
      <c r="AX225" s="13"/>
      <c r="AY225" s="13"/>
      <c r="AZ225" s="13"/>
      <c r="BA225" s="13"/>
      <c r="BB225" s="13"/>
      <c r="BC225" s="13"/>
      <c r="BD225" s="13"/>
      <c r="BE225" s="13"/>
      <c r="BF225" s="13"/>
      <c r="BG225" s="13"/>
      <c r="BH225" s="13"/>
      <c r="BI225" s="13"/>
      <c r="BJ225" s="13"/>
      <c r="BK225" s="13"/>
      <c r="BL225" s="13"/>
      <c r="BM225" s="127"/>
      <c r="BN225" s="126"/>
      <c r="BO225" s="13"/>
      <c r="BP225" s="13"/>
      <c r="BQ225" s="13"/>
      <c r="BR225" s="13"/>
      <c r="BS225" s="13"/>
      <c r="BT225" s="13"/>
      <c r="BU225" s="13"/>
      <c r="BV225" s="13"/>
      <c r="BW225" s="13"/>
      <c r="BX225" s="13"/>
      <c r="BY225" s="13"/>
      <c r="BZ225" s="13"/>
      <c r="CA225" s="13"/>
    </row>
    <row r="226" spans="1:79" ht="12.75" customHeight="1">
      <c r="A226" s="123"/>
      <c r="B226" s="124"/>
      <c r="C226" s="125"/>
      <c r="D226" s="124"/>
      <c r="E226" s="125"/>
      <c r="F226" s="125"/>
      <c r="G226" s="126"/>
      <c r="H226" s="126"/>
      <c r="I226" s="126"/>
      <c r="J226" s="13"/>
      <c r="K226" s="13"/>
      <c r="L226" s="13"/>
      <c r="M226" s="13"/>
      <c r="N226" s="13"/>
      <c r="O226" s="13"/>
      <c r="P226" s="13"/>
      <c r="Q226" s="126"/>
      <c r="R226" s="13"/>
      <c r="S226" s="13"/>
      <c r="T226" s="13"/>
      <c r="U226" s="13"/>
      <c r="V226" s="13"/>
      <c r="W226" s="13"/>
      <c r="X226" s="126"/>
      <c r="Y226" s="13"/>
      <c r="Z226" s="13"/>
      <c r="AA226" s="13"/>
      <c r="AB226" s="13"/>
      <c r="AC226" s="13"/>
      <c r="AD226" s="13"/>
      <c r="AE226" s="126"/>
      <c r="AF226" s="127"/>
      <c r="AG226" s="13"/>
      <c r="AH226" s="13"/>
      <c r="AI226" s="13"/>
      <c r="AJ226" s="13"/>
      <c r="AK226" s="13"/>
      <c r="AL226" s="13"/>
      <c r="AM226" s="13"/>
      <c r="AN226" s="13"/>
      <c r="AO226" s="13"/>
      <c r="AP226" s="126"/>
      <c r="AQ226" s="126"/>
      <c r="AR226" s="127"/>
      <c r="AS226" s="29"/>
      <c r="AT226" s="29"/>
      <c r="AU226" s="29"/>
      <c r="AV226" s="29"/>
      <c r="AW226" s="29"/>
      <c r="AX226" s="13"/>
      <c r="AY226" s="13"/>
      <c r="AZ226" s="13"/>
      <c r="BA226" s="13"/>
      <c r="BB226" s="13"/>
      <c r="BC226" s="13"/>
      <c r="BD226" s="13"/>
      <c r="BE226" s="13"/>
      <c r="BF226" s="13"/>
      <c r="BG226" s="13"/>
      <c r="BH226" s="13"/>
      <c r="BI226" s="13"/>
      <c r="BJ226" s="13"/>
      <c r="BK226" s="13"/>
      <c r="BL226" s="13"/>
      <c r="BM226" s="127"/>
      <c r="BN226" s="126"/>
      <c r="BO226" s="13"/>
      <c r="BP226" s="13"/>
      <c r="BQ226" s="13"/>
      <c r="BR226" s="13"/>
      <c r="BS226" s="13"/>
      <c r="BT226" s="13"/>
      <c r="BU226" s="13"/>
      <c r="BV226" s="13"/>
      <c r="BW226" s="13"/>
      <c r="BX226" s="13"/>
      <c r="BY226" s="13"/>
      <c r="BZ226" s="13"/>
      <c r="CA226" s="13"/>
    </row>
    <row r="227" spans="1:79" ht="12.75" customHeight="1">
      <c r="A227" s="123"/>
      <c r="B227" s="124"/>
      <c r="C227" s="125"/>
      <c r="D227" s="124"/>
      <c r="E227" s="125"/>
      <c r="F227" s="125"/>
      <c r="G227" s="126"/>
      <c r="H227" s="126"/>
      <c r="I227" s="126"/>
      <c r="J227" s="13"/>
      <c r="K227" s="13"/>
      <c r="L227" s="13"/>
      <c r="M227" s="13"/>
      <c r="N227" s="13"/>
      <c r="O227" s="13"/>
      <c r="P227" s="13"/>
      <c r="Q227" s="126"/>
      <c r="R227" s="13"/>
      <c r="S227" s="13"/>
      <c r="T227" s="13"/>
      <c r="U227" s="13"/>
      <c r="V227" s="13"/>
      <c r="W227" s="13"/>
      <c r="X227" s="126"/>
      <c r="Y227" s="13"/>
      <c r="Z227" s="13"/>
      <c r="AA227" s="13"/>
      <c r="AB227" s="13"/>
      <c r="AC227" s="13"/>
      <c r="AD227" s="13"/>
      <c r="AE227" s="126"/>
      <c r="AF227" s="127"/>
      <c r="AG227" s="13"/>
      <c r="AH227" s="13"/>
      <c r="AI227" s="13"/>
      <c r="AJ227" s="13"/>
      <c r="AK227" s="13"/>
      <c r="AL227" s="13"/>
      <c r="AM227" s="13"/>
      <c r="AN227" s="13"/>
      <c r="AO227" s="13"/>
      <c r="AP227" s="126"/>
      <c r="AQ227" s="126"/>
      <c r="AR227" s="127"/>
      <c r="AS227" s="29"/>
      <c r="AT227" s="29"/>
      <c r="AU227" s="29"/>
      <c r="AV227" s="29"/>
      <c r="AW227" s="29"/>
      <c r="AX227" s="13"/>
      <c r="AY227" s="13"/>
      <c r="AZ227" s="13"/>
      <c r="BA227" s="13"/>
      <c r="BB227" s="13"/>
      <c r="BC227" s="13"/>
      <c r="BD227" s="13"/>
      <c r="BE227" s="13"/>
      <c r="BF227" s="13"/>
      <c r="BG227" s="13"/>
      <c r="BH227" s="13"/>
      <c r="BI227" s="13"/>
      <c r="BJ227" s="13"/>
      <c r="BK227" s="13"/>
      <c r="BL227" s="13"/>
      <c r="BM227" s="127"/>
      <c r="BN227" s="126"/>
      <c r="BO227" s="13"/>
      <c r="BP227" s="13"/>
      <c r="BQ227" s="13"/>
      <c r="BR227" s="13"/>
      <c r="BS227" s="13"/>
      <c r="BT227" s="13"/>
      <c r="BU227" s="13"/>
      <c r="BV227" s="13"/>
      <c r="BW227" s="13"/>
      <c r="BX227" s="13"/>
      <c r="BY227" s="13"/>
      <c r="BZ227" s="13"/>
      <c r="CA227" s="13"/>
    </row>
    <row r="228" spans="1:79" ht="12.75" customHeight="1">
      <c r="A228" s="123"/>
      <c r="B228" s="124"/>
      <c r="C228" s="125"/>
      <c r="D228" s="124"/>
      <c r="E228" s="125"/>
      <c r="F228" s="125"/>
      <c r="G228" s="126"/>
      <c r="H228" s="126"/>
      <c r="I228" s="126"/>
      <c r="J228" s="13"/>
      <c r="K228" s="13"/>
      <c r="L228" s="13"/>
      <c r="M228" s="13"/>
      <c r="N228" s="13"/>
      <c r="O228" s="13"/>
      <c r="P228" s="13"/>
      <c r="Q228" s="126"/>
      <c r="R228" s="13"/>
      <c r="S228" s="13"/>
      <c r="T228" s="13"/>
      <c r="U228" s="13"/>
      <c r="V228" s="13"/>
      <c r="W228" s="13"/>
      <c r="X228" s="126"/>
      <c r="Y228" s="13"/>
      <c r="Z228" s="13"/>
      <c r="AA228" s="13"/>
      <c r="AB228" s="13"/>
      <c r="AC228" s="13"/>
      <c r="AD228" s="13"/>
      <c r="AE228" s="126"/>
      <c r="AF228" s="127"/>
      <c r="AG228" s="13"/>
      <c r="AH228" s="13"/>
      <c r="AI228" s="13"/>
      <c r="AJ228" s="13"/>
      <c r="AK228" s="13"/>
      <c r="AL228" s="13"/>
      <c r="AM228" s="13"/>
      <c r="AN228" s="13"/>
      <c r="AO228" s="13"/>
      <c r="AP228" s="126"/>
      <c r="AQ228" s="126"/>
      <c r="AR228" s="127"/>
      <c r="AS228" s="29"/>
      <c r="AT228" s="29"/>
      <c r="AU228" s="29"/>
      <c r="AV228" s="29"/>
      <c r="AW228" s="29"/>
      <c r="AX228" s="13"/>
      <c r="AY228" s="13"/>
      <c r="AZ228" s="13"/>
      <c r="BA228" s="13"/>
      <c r="BB228" s="13"/>
      <c r="BC228" s="13"/>
      <c r="BD228" s="13"/>
      <c r="BE228" s="13"/>
      <c r="BF228" s="13"/>
      <c r="BG228" s="13"/>
      <c r="BH228" s="13"/>
      <c r="BI228" s="13"/>
      <c r="BJ228" s="13"/>
      <c r="BK228" s="13"/>
      <c r="BL228" s="13"/>
      <c r="BM228" s="127"/>
      <c r="BN228" s="126"/>
      <c r="BO228" s="13"/>
      <c r="BP228" s="13"/>
      <c r="BQ228" s="13"/>
      <c r="BR228" s="13"/>
      <c r="BS228" s="13"/>
      <c r="BT228" s="13"/>
      <c r="BU228" s="13"/>
      <c r="BV228" s="13"/>
      <c r="BW228" s="13"/>
      <c r="BX228" s="13"/>
      <c r="BY228" s="13"/>
      <c r="BZ228" s="13"/>
      <c r="CA228" s="13"/>
    </row>
    <row r="229" spans="1:79" ht="12.75" customHeight="1">
      <c r="A229" s="123"/>
      <c r="B229" s="124"/>
      <c r="C229" s="125"/>
      <c r="D229" s="124"/>
      <c r="E229" s="125"/>
      <c r="F229" s="125"/>
      <c r="G229" s="126"/>
      <c r="H229" s="126"/>
      <c r="I229" s="126"/>
      <c r="J229" s="13"/>
      <c r="K229" s="13"/>
      <c r="L229" s="13"/>
      <c r="M229" s="13"/>
      <c r="N229" s="13"/>
      <c r="O229" s="13"/>
      <c r="P229" s="13"/>
      <c r="Q229" s="126"/>
      <c r="R229" s="13"/>
      <c r="S229" s="13"/>
      <c r="T229" s="13"/>
      <c r="U229" s="13"/>
      <c r="V229" s="13"/>
      <c r="W229" s="13"/>
      <c r="X229" s="126"/>
      <c r="Y229" s="13"/>
      <c r="Z229" s="13"/>
      <c r="AA229" s="13"/>
      <c r="AB229" s="13"/>
      <c r="AC229" s="13"/>
      <c r="AD229" s="13"/>
      <c r="AE229" s="126"/>
      <c r="AF229" s="127"/>
      <c r="AG229" s="13"/>
      <c r="AH229" s="13"/>
      <c r="AI229" s="13"/>
      <c r="AJ229" s="13"/>
      <c r="AK229" s="13"/>
      <c r="AL229" s="13"/>
      <c r="AM229" s="13"/>
      <c r="AN229" s="13"/>
      <c r="AO229" s="13"/>
      <c r="AP229" s="126"/>
      <c r="AQ229" s="126"/>
      <c r="AR229" s="127"/>
      <c r="AS229" s="29"/>
      <c r="AT229" s="29"/>
      <c r="AU229" s="29"/>
      <c r="AV229" s="29"/>
      <c r="AW229" s="29"/>
      <c r="AX229" s="13"/>
      <c r="AY229" s="13"/>
      <c r="AZ229" s="13"/>
      <c r="BA229" s="13"/>
      <c r="BB229" s="13"/>
      <c r="BC229" s="13"/>
      <c r="BD229" s="13"/>
      <c r="BE229" s="13"/>
      <c r="BF229" s="13"/>
      <c r="BG229" s="13"/>
      <c r="BH229" s="13"/>
      <c r="BI229" s="13"/>
      <c r="BJ229" s="13"/>
      <c r="BK229" s="13"/>
      <c r="BL229" s="13"/>
      <c r="BM229" s="127"/>
      <c r="BN229" s="126"/>
      <c r="BO229" s="13"/>
      <c r="BP229" s="13"/>
      <c r="BQ229" s="13"/>
      <c r="BR229" s="13"/>
      <c r="BS229" s="13"/>
      <c r="BT229" s="13"/>
      <c r="BU229" s="13"/>
      <c r="BV229" s="13"/>
      <c r="BW229" s="13"/>
      <c r="BX229" s="13"/>
      <c r="BY229" s="13"/>
      <c r="BZ229" s="13"/>
      <c r="CA229" s="13"/>
    </row>
    <row r="230" spans="1:79" ht="12.75" customHeight="1">
      <c r="A230" s="123"/>
      <c r="B230" s="124"/>
      <c r="C230" s="125"/>
      <c r="D230" s="124"/>
      <c r="E230" s="125"/>
      <c r="F230" s="125"/>
      <c r="G230" s="126"/>
      <c r="H230" s="126"/>
      <c r="I230" s="126"/>
      <c r="J230" s="13"/>
      <c r="K230" s="13"/>
      <c r="L230" s="13"/>
      <c r="M230" s="13"/>
      <c r="N230" s="13"/>
      <c r="O230" s="13"/>
      <c r="P230" s="13"/>
      <c r="Q230" s="126"/>
      <c r="R230" s="13"/>
      <c r="S230" s="13"/>
      <c r="T230" s="13"/>
      <c r="U230" s="13"/>
      <c r="V230" s="13"/>
      <c r="W230" s="13"/>
      <c r="X230" s="126"/>
      <c r="Y230" s="13"/>
      <c r="Z230" s="13"/>
      <c r="AA230" s="13"/>
      <c r="AB230" s="13"/>
      <c r="AC230" s="13"/>
      <c r="AD230" s="13"/>
      <c r="AE230" s="126"/>
      <c r="AF230" s="127"/>
      <c r="AG230" s="13"/>
      <c r="AH230" s="13"/>
      <c r="AI230" s="13"/>
      <c r="AJ230" s="13"/>
      <c r="AK230" s="13"/>
      <c r="AL230" s="13"/>
      <c r="AM230" s="13"/>
      <c r="AN230" s="13"/>
      <c r="AO230" s="13"/>
      <c r="AP230" s="126"/>
      <c r="AQ230" s="126"/>
      <c r="AR230" s="127"/>
      <c r="AS230" s="29"/>
      <c r="AT230" s="29"/>
      <c r="AU230" s="29"/>
      <c r="AV230" s="29"/>
      <c r="AW230" s="29"/>
      <c r="AX230" s="13"/>
      <c r="AY230" s="13"/>
      <c r="AZ230" s="13"/>
      <c r="BA230" s="13"/>
      <c r="BB230" s="13"/>
      <c r="BC230" s="13"/>
      <c r="BD230" s="13"/>
      <c r="BE230" s="13"/>
      <c r="BF230" s="13"/>
      <c r="BG230" s="13"/>
      <c r="BH230" s="13"/>
      <c r="BI230" s="13"/>
      <c r="BJ230" s="13"/>
      <c r="BK230" s="13"/>
      <c r="BL230" s="13"/>
      <c r="BM230" s="127"/>
      <c r="BN230" s="126"/>
      <c r="BO230" s="13"/>
      <c r="BP230" s="13"/>
      <c r="BQ230" s="13"/>
      <c r="BR230" s="13"/>
      <c r="BS230" s="13"/>
      <c r="BT230" s="13"/>
      <c r="BU230" s="13"/>
      <c r="BV230" s="13"/>
      <c r="BW230" s="13"/>
      <c r="BX230" s="13"/>
      <c r="BY230" s="13"/>
      <c r="BZ230" s="13"/>
      <c r="CA230" s="13"/>
    </row>
    <row r="231" spans="1:79" ht="12.75" customHeight="1">
      <c r="A231" s="123"/>
      <c r="B231" s="124"/>
      <c r="C231" s="125"/>
      <c r="D231" s="124"/>
      <c r="E231" s="125"/>
      <c r="F231" s="125"/>
      <c r="G231" s="126"/>
      <c r="H231" s="126"/>
      <c r="I231" s="126"/>
      <c r="J231" s="13"/>
      <c r="K231" s="13"/>
      <c r="L231" s="13"/>
      <c r="M231" s="13"/>
      <c r="N231" s="13"/>
      <c r="O231" s="13"/>
      <c r="P231" s="13"/>
      <c r="Q231" s="126"/>
      <c r="R231" s="13"/>
      <c r="S231" s="13"/>
      <c r="T231" s="13"/>
      <c r="U231" s="13"/>
      <c r="V231" s="13"/>
      <c r="W231" s="13"/>
      <c r="X231" s="126"/>
      <c r="Y231" s="13"/>
      <c r="Z231" s="13"/>
      <c r="AA231" s="13"/>
      <c r="AB231" s="13"/>
      <c r="AC231" s="13"/>
      <c r="AD231" s="13"/>
      <c r="AE231" s="126"/>
      <c r="AF231" s="127"/>
      <c r="AG231" s="13"/>
      <c r="AH231" s="13"/>
      <c r="AI231" s="13"/>
      <c r="AJ231" s="13"/>
      <c r="AK231" s="13"/>
      <c r="AL231" s="13"/>
      <c r="AM231" s="13"/>
      <c r="AN231" s="13"/>
      <c r="AO231" s="13"/>
      <c r="AP231" s="126"/>
      <c r="AQ231" s="126"/>
      <c r="AR231" s="127"/>
      <c r="AS231" s="29"/>
      <c r="AT231" s="29"/>
      <c r="AU231" s="29"/>
      <c r="AV231" s="29"/>
      <c r="AW231" s="29"/>
      <c r="AX231" s="13"/>
      <c r="AY231" s="13"/>
      <c r="AZ231" s="13"/>
      <c r="BA231" s="13"/>
      <c r="BB231" s="13"/>
      <c r="BC231" s="13"/>
      <c r="BD231" s="13"/>
      <c r="BE231" s="13"/>
      <c r="BF231" s="13"/>
      <c r="BG231" s="13"/>
      <c r="BH231" s="13"/>
      <c r="BI231" s="13"/>
      <c r="BJ231" s="13"/>
      <c r="BK231" s="13"/>
      <c r="BL231" s="13"/>
      <c r="BM231" s="127"/>
      <c r="BN231" s="126"/>
      <c r="BO231" s="13"/>
      <c r="BP231" s="13"/>
      <c r="BQ231" s="13"/>
      <c r="BR231" s="13"/>
      <c r="BS231" s="13"/>
      <c r="BT231" s="13"/>
      <c r="BU231" s="13"/>
      <c r="BV231" s="13"/>
      <c r="BW231" s="13"/>
      <c r="BX231" s="13"/>
      <c r="BY231" s="13"/>
      <c r="BZ231" s="13"/>
      <c r="CA231" s="13"/>
    </row>
    <row r="232" spans="1:79" ht="12.75" customHeight="1">
      <c r="A232" s="123"/>
      <c r="B232" s="124"/>
      <c r="C232" s="125"/>
      <c r="D232" s="124"/>
      <c r="E232" s="125"/>
      <c r="F232" s="125"/>
      <c r="G232" s="126"/>
      <c r="H232" s="126"/>
      <c r="I232" s="126"/>
      <c r="J232" s="13"/>
      <c r="K232" s="13"/>
      <c r="L232" s="13"/>
      <c r="M232" s="13"/>
      <c r="N232" s="13"/>
      <c r="O232" s="13"/>
      <c r="P232" s="13"/>
      <c r="Q232" s="126"/>
      <c r="R232" s="13"/>
      <c r="S232" s="13"/>
      <c r="T232" s="13"/>
      <c r="U232" s="13"/>
      <c r="V232" s="13"/>
      <c r="W232" s="13"/>
      <c r="X232" s="126"/>
      <c r="Y232" s="13"/>
      <c r="Z232" s="13"/>
      <c r="AA232" s="13"/>
      <c r="AB232" s="13"/>
      <c r="AC232" s="13"/>
      <c r="AD232" s="13"/>
      <c r="AE232" s="126"/>
      <c r="AF232" s="127"/>
      <c r="AG232" s="13"/>
      <c r="AH232" s="13"/>
      <c r="AI232" s="13"/>
      <c r="AJ232" s="13"/>
      <c r="AK232" s="13"/>
      <c r="AL232" s="13"/>
      <c r="AM232" s="13"/>
      <c r="AN232" s="13"/>
      <c r="AO232" s="13"/>
      <c r="AP232" s="126"/>
      <c r="AQ232" s="126"/>
      <c r="AR232" s="127"/>
      <c r="AS232" s="29"/>
      <c r="AT232" s="29"/>
      <c r="AU232" s="29"/>
      <c r="AV232" s="29"/>
      <c r="AW232" s="29"/>
      <c r="AX232" s="13"/>
      <c r="AY232" s="13"/>
      <c r="AZ232" s="13"/>
      <c r="BA232" s="13"/>
      <c r="BB232" s="13"/>
      <c r="BC232" s="13"/>
      <c r="BD232" s="13"/>
      <c r="BE232" s="13"/>
      <c r="BF232" s="13"/>
      <c r="BG232" s="13"/>
      <c r="BH232" s="13"/>
      <c r="BI232" s="13"/>
      <c r="BJ232" s="13"/>
      <c r="BK232" s="13"/>
      <c r="BL232" s="13"/>
      <c r="BM232" s="127"/>
      <c r="BN232" s="126"/>
      <c r="BO232" s="13"/>
      <c r="BP232" s="13"/>
      <c r="BQ232" s="13"/>
      <c r="BR232" s="13"/>
      <c r="BS232" s="13"/>
      <c r="BT232" s="13"/>
      <c r="BU232" s="13"/>
      <c r="BV232" s="13"/>
      <c r="BW232" s="13"/>
      <c r="BX232" s="13"/>
      <c r="BY232" s="13"/>
      <c r="BZ232" s="13"/>
      <c r="CA232" s="13"/>
    </row>
    <row r="233" spans="1:79" ht="12.75" customHeight="1">
      <c r="A233" s="123"/>
      <c r="B233" s="124"/>
      <c r="C233" s="125"/>
      <c r="D233" s="124"/>
      <c r="E233" s="125"/>
      <c r="F233" s="125"/>
      <c r="G233" s="126"/>
      <c r="H233" s="126"/>
      <c r="I233" s="126"/>
      <c r="J233" s="13"/>
      <c r="K233" s="13"/>
      <c r="L233" s="13"/>
      <c r="M233" s="13"/>
      <c r="N233" s="13"/>
      <c r="O233" s="13"/>
      <c r="P233" s="13"/>
      <c r="Q233" s="126"/>
      <c r="R233" s="13"/>
      <c r="S233" s="13"/>
      <c r="T233" s="13"/>
      <c r="U233" s="13"/>
      <c r="V233" s="13"/>
      <c r="W233" s="13"/>
      <c r="X233" s="126"/>
      <c r="Y233" s="13"/>
      <c r="Z233" s="13"/>
      <c r="AA233" s="13"/>
      <c r="AB233" s="13"/>
      <c r="AC233" s="13"/>
      <c r="AD233" s="13"/>
      <c r="AE233" s="126"/>
      <c r="AF233" s="127"/>
      <c r="AG233" s="13"/>
      <c r="AH233" s="13"/>
      <c r="AI233" s="13"/>
      <c r="AJ233" s="13"/>
      <c r="AK233" s="13"/>
      <c r="AL233" s="13"/>
      <c r="AM233" s="13"/>
      <c r="AN233" s="13"/>
      <c r="AO233" s="13"/>
      <c r="AP233" s="126"/>
      <c r="AQ233" s="126"/>
      <c r="AR233" s="127"/>
      <c r="AS233" s="29"/>
      <c r="AT233" s="29"/>
      <c r="AU233" s="29"/>
      <c r="AV233" s="29"/>
      <c r="AW233" s="29"/>
      <c r="AX233" s="13"/>
      <c r="AY233" s="13"/>
      <c r="AZ233" s="13"/>
      <c r="BA233" s="13"/>
      <c r="BB233" s="13"/>
      <c r="BC233" s="13"/>
      <c r="BD233" s="13"/>
      <c r="BE233" s="13"/>
      <c r="BF233" s="13"/>
      <c r="BG233" s="13"/>
      <c r="BH233" s="13"/>
      <c r="BI233" s="13"/>
      <c r="BJ233" s="13"/>
      <c r="BK233" s="13"/>
      <c r="BL233" s="13"/>
      <c r="BM233" s="127"/>
      <c r="BN233" s="126"/>
      <c r="BO233" s="13"/>
      <c r="BP233" s="13"/>
      <c r="BQ233" s="13"/>
      <c r="BR233" s="13"/>
      <c r="BS233" s="13"/>
      <c r="BT233" s="13"/>
      <c r="BU233" s="13"/>
      <c r="BV233" s="13"/>
      <c r="BW233" s="13"/>
      <c r="BX233" s="13"/>
      <c r="BY233" s="13"/>
      <c r="BZ233" s="13"/>
      <c r="CA233" s="13"/>
    </row>
    <row r="234" spans="1:79" ht="12.75" customHeight="1">
      <c r="A234" s="123"/>
      <c r="B234" s="124"/>
      <c r="C234" s="125"/>
      <c r="D234" s="124"/>
      <c r="E234" s="125"/>
      <c r="F234" s="125"/>
      <c r="G234" s="126"/>
      <c r="H234" s="126"/>
      <c r="I234" s="126"/>
      <c r="J234" s="13"/>
      <c r="K234" s="13"/>
      <c r="L234" s="13"/>
      <c r="M234" s="13"/>
      <c r="N234" s="13"/>
      <c r="O234" s="13"/>
      <c r="P234" s="13"/>
      <c r="Q234" s="126"/>
      <c r="R234" s="13"/>
      <c r="S234" s="13"/>
      <c r="T234" s="13"/>
      <c r="U234" s="13"/>
      <c r="V234" s="13"/>
      <c r="W234" s="13"/>
      <c r="X234" s="126"/>
      <c r="Y234" s="13"/>
      <c r="Z234" s="13"/>
      <c r="AA234" s="13"/>
      <c r="AB234" s="13"/>
      <c r="AC234" s="13"/>
      <c r="AD234" s="13"/>
      <c r="AE234" s="126"/>
      <c r="AF234" s="127"/>
      <c r="AG234" s="13"/>
      <c r="AH234" s="13"/>
      <c r="AI234" s="13"/>
      <c r="AJ234" s="13"/>
      <c r="AK234" s="13"/>
      <c r="AL234" s="13"/>
      <c r="AM234" s="13"/>
      <c r="AN234" s="13"/>
      <c r="AO234" s="13"/>
      <c r="AP234" s="126"/>
      <c r="AQ234" s="126"/>
      <c r="AR234" s="127"/>
      <c r="AS234" s="29"/>
      <c r="AT234" s="29"/>
      <c r="AU234" s="29"/>
      <c r="AV234" s="29"/>
      <c r="AW234" s="29"/>
      <c r="AX234" s="13"/>
      <c r="AY234" s="13"/>
      <c r="AZ234" s="13"/>
      <c r="BA234" s="13"/>
      <c r="BB234" s="13"/>
      <c r="BC234" s="13"/>
      <c r="BD234" s="13"/>
      <c r="BE234" s="13"/>
      <c r="BF234" s="13"/>
      <c r="BG234" s="13"/>
      <c r="BH234" s="13"/>
      <c r="BI234" s="13"/>
      <c r="BJ234" s="13"/>
      <c r="BK234" s="13"/>
      <c r="BL234" s="13"/>
      <c r="BM234" s="127"/>
      <c r="BN234" s="126"/>
      <c r="BO234" s="13"/>
      <c r="BP234" s="13"/>
      <c r="BQ234" s="13"/>
      <c r="BR234" s="13"/>
      <c r="BS234" s="13"/>
      <c r="BT234" s="13"/>
      <c r="BU234" s="13"/>
      <c r="BV234" s="13"/>
      <c r="BW234" s="13"/>
      <c r="BX234" s="13"/>
      <c r="BY234" s="13"/>
      <c r="BZ234" s="13"/>
      <c r="CA234" s="13"/>
    </row>
    <row r="235" spans="1:79" ht="12.75" customHeight="1">
      <c r="A235" s="123"/>
      <c r="B235" s="124"/>
      <c r="C235" s="125"/>
      <c r="D235" s="124"/>
      <c r="E235" s="125"/>
      <c r="F235" s="125"/>
      <c r="G235" s="126"/>
      <c r="H235" s="126"/>
      <c r="I235" s="126"/>
      <c r="J235" s="13"/>
      <c r="K235" s="13"/>
      <c r="L235" s="13"/>
      <c r="M235" s="13"/>
      <c r="N235" s="13"/>
      <c r="O235" s="13"/>
      <c r="P235" s="13"/>
      <c r="Q235" s="126"/>
      <c r="R235" s="13"/>
      <c r="S235" s="13"/>
      <c r="T235" s="13"/>
      <c r="U235" s="13"/>
      <c r="V235" s="13"/>
      <c r="W235" s="13"/>
      <c r="X235" s="126"/>
      <c r="Y235" s="13"/>
      <c r="Z235" s="13"/>
      <c r="AA235" s="13"/>
      <c r="AB235" s="13"/>
      <c r="AC235" s="13"/>
      <c r="AD235" s="13"/>
      <c r="AE235" s="126"/>
      <c r="AF235" s="127"/>
      <c r="AG235" s="13"/>
      <c r="AH235" s="13"/>
      <c r="AI235" s="13"/>
      <c r="AJ235" s="13"/>
      <c r="AK235" s="13"/>
      <c r="AL235" s="13"/>
      <c r="AM235" s="13"/>
      <c r="AN235" s="13"/>
      <c r="AO235" s="13"/>
      <c r="AP235" s="126"/>
      <c r="AQ235" s="126"/>
      <c r="AR235" s="127"/>
      <c r="AS235" s="29"/>
      <c r="AT235" s="29"/>
      <c r="AU235" s="29"/>
      <c r="AV235" s="29"/>
      <c r="AW235" s="29"/>
      <c r="AX235" s="13"/>
      <c r="AY235" s="13"/>
      <c r="AZ235" s="13"/>
      <c r="BA235" s="13"/>
      <c r="BB235" s="13"/>
      <c r="BC235" s="13"/>
      <c r="BD235" s="13"/>
      <c r="BE235" s="13"/>
      <c r="BF235" s="13"/>
      <c r="BG235" s="13"/>
      <c r="BH235" s="13"/>
      <c r="BI235" s="13"/>
      <c r="BJ235" s="13"/>
      <c r="BK235" s="13"/>
      <c r="BL235" s="13"/>
      <c r="BM235" s="127"/>
      <c r="BN235" s="126"/>
      <c r="BO235" s="13"/>
      <c r="BP235" s="13"/>
      <c r="BQ235" s="13"/>
      <c r="BR235" s="13"/>
      <c r="BS235" s="13"/>
      <c r="BT235" s="13"/>
      <c r="BU235" s="13"/>
      <c r="BV235" s="13"/>
      <c r="BW235" s="13"/>
      <c r="BX235" s="13"/>
      <c r="BY235" s="13"/>
      <c r="BZ235" s="13"/>
      <c r="CA235" s="13"/>
    </row>
    <row r="236" spans="1:79" ht="12.75" customHeight="1">
      <c r="A236" s="123"/>
      <c r="B236" s="124"/>
      <c r="C236" s="125"/>
      <c r="D236" s="124"/>
      <c r="E236" s="125"/>
      <c r="F236" s="125"/>
      <c r="G236" s="126"/>
      <c r="H236" s="126"/>
      <c r="I236" s="126"/>
      <c r="J236" s="13"/>
      <c r="K236" s="13"/>
      <c r="L236" s="13"/>
      <c r="M236" s="13"/>
      <c r="N236" s="13"/>
      <c r="O236" s="13"/>
      <c r="P236" s="13"/>
      <c r="Q236" s="126"/>
      <c r="R236" s="13"/>
      <c r="S236" s="13"/>
      <c r="T236" s="13"/>
      <c r="U236" s="13"/>
      <c r="V236" s="13"/>
      <c r="W236" s="13"/>
      <c r="X236" s="126"/>
      <c r="Y236" s="13"/>
      <c r="Z236" s="13"/>
      <c r="AA236" s="13"/>
      <c r="AB236" s="13"/>
      <c r="AC236" s="13"/>
      <c r="AD236" s="13"/>
      <c r="AE236" s="126"/>
      <c r="AF236" s="127"/>
      <c r="AG236" s="13"/>
      <c r="AH236" s="13"/>
      <c r="AI236" s="13"/>
      <c r="AJ236" s="13"/>
      <c r="AK236" s="13"/>
      <c r="AL236" s="13"/>
      <c r="AM236" s="13"/>
      <c r="AN236" s="13"/>
      <c r="AO236" s="13"/>
      <c r="AP236" s="126"/>
      <c r="AQ236" s="126"/>
      <c r="AR236" s="127"/>
      <c r="AS236" s="29"/>
      <c r="AT236" s="29"/>
      <c r="AU236" s="29"/>
      <c r="AV236" s="29"/>
      <c r="AW236" s="29"/>
      <c r="AX236" s="13"/>
      <c r="AY236" s="13"/>
      <c r="AZ236" s="13"/>
      <c r="BA236" s="13"/>
      <c r="BB236" s="13"/>
      <c r="BC236" s="13"/>
      <c r="BD236" s="13"/>
      <c r="BE236" s="13"/>
      <c r="BF236" s="13"/>
      <c r="BG236" s="13"/>
      <c r="BH236" s="13"/>
      <c r="BI236" s="13"/>
      <c r="BJ236" s="13"/>
      <c r="BK236" s="13"/>
      <c r="BL236" s="13"/>
      <c r="BM236" s="127"/>
      <c r="BN236" s="126"/>
      <c r="BO236" s="13"/>
      <c r="BP236" s="13"/>
      <c r="BQ236" s="13"/>
      <c r="BR236" s="13"/>
      <c r="BS236" s="13"/>
      <c r="BT236" s="13"/>
      <c r="BU236" s="13"/>
      <c r="BV236" s="13"/>
      <c r="BW236" s="13"/>
      <c r="BX236" s="13"/>
      <c r="BY236" s="13"/>
      <c r="BZ236" s="13"/>
      <c r="CA236" s="13"/>
    </row>
    <row r="237" spans="1:79" ht="12.75" customHeight="1">
      <c r="A237" s="123"/>
      <c r="B237" s="124"/>
      <c r="C237" s="125"/>
      <c r="D237" s="124"/>
      <c r="E237" s="125"/>
      <c r="F237" s="125"/>
      <c r="G237" s="126"/>
      <c r="H237" s="126"/>
      <c r="I237" s="126"/>
      <c r="J237" s="13"/>
      <c r="K237" s="13"/>
      <c r="L237" s="13"/>
      <c r="M237" s="13"/>
      <c r="N237" s="13"/>
      <c r="O237" s="13"/>
      <c r="P237" s="13"/>
      <c r="Q237" s="126"/>
      <c r="R237" s="13"/>
      <c r="S237" s="13"/>
      <c r="T237" s="13"/>
      <c r="U237" s="13"/>
      <c r="V237" s="13"/>
      <c r="W237" s="13"/>
      <c r="X237" s="126"/>
      <c r="Y237" s="13"/>
      <c r="Z237" s="13"/>
      <c r="AA237" s="13"/>
      <c r="AB237" s="13"/>
      <c r="AC237" s="13"/>
      <c r="AD237" s="13"/>
      <c r="AE237" s="126"/>
      <c r="AF237" s="127"/>
      <c r="AG237" s="13"/>
      <c r="AH237" s="13"/>
      <c r="AI237" s="13"/>
      <c r="AJ237" s="13"/>
      <c r="AK237" s="13"/>
      <c r="AL237" s="13"/>
      <c r="AM237" s="13"/>
      <c r="AN237" s="13"/>
      <c r="AO237" s="13"/>
      <c r="AP237" s="126"/>
      <c r="AQ237" s="126"/>
      <c r="AR237" s="127"/>
      <c r="AS237" s="29"/>
      <c r="AT237" s="29"/>
      <c r="AU237" s="29"/>
      <c r="AV237" s="29"/>
      <c r="AW237" s="29"/>
      <c r="AX237" s="13"/>
      <c r="AY237" s="13"/>
      <c r="AZ237" s="13"/>
      <c r="BA237" s="13"/>
      <c r="BB237" s="13"/>
      <c r="BC237" s="13"/>
      <c r="BD237" s="13"/>
      <c r="BE237" s="13"/>
      <c r="BF237" s="13"/>
      <c r="BG237" s="13"/>
      <c r="BH237" s="13"/>
      <c r="BI237" s="13"/>
      <c r="BJ237" s="13"/>
      <c r="BK237" s="13"/>
      <c r="BL237" s="13"/>
      <c r="BM237" s="127"/>
      <c r="BN237" s="126"/>
      <c r="BO237" s="13"/>
      <c r="BP237" s="13"/>
      <c r="BQ237" s="13"/>
      <c r="BR237" s="13"/>
      <c r="BS237" s="13"/>
      <c r="BT237" s="13"/>
      <c r="BU237" s="13"/>
      <c r="BV237" s="13"/>
      <c r="BW237" s="13"/>
      <c r="BX237" s="13"/>
      <c r="BY237" s="13"/>
      <c r="BZ237" s="13"/>
      <c r="CA237" s="13"/>
    </row>
    <row r="238" spans="1:79" ht="12.75" customHeight="1">
      <c r="A238" s="123"/>
      <c r="B238" s="124"/>
      <c r="C238" s="125"/>
      <c r="D238" s="124"/>
      <c r="E238" s="125"/>
      <c r="F238" s="125"/>
      <c r="G238" s="126"/>
      <c r="H238" s="126"/>
      <c r="I238" s="126"/>
      <c r="J238" s="13"/>
      <c r="K238" s="13"/>
      <c r="L238" s="13"/>
      <c r="M238" s="13"/>
      <c r="N238" s="13"/>
      <c r="O238" s="13"/>
      <c r="P238" s="13"/>
      <c r="Q238" s="126"/>
      <c r="R238" s="13"/>
      <c r="S238" s="13"/>
      <c r="T238" s="13"/>
      <c r="U238" s="13"/>
      <c r="V238" s="13"/>
      <c r="W238" s="13"/>
      <c r="X238" s="126"/>
      <c r="Y238" s="13"/>
      <c r="Z238" s="13"/>
      <c r="AA238" s="13"/>
      <c r="AB238" s="13"/>
      <c r="AC238" s="13"/>
      <c r="AD238" s="13"/>
      <c r="AE238" s="126"/>
      <c r="AF238" s="127"/>
      <c r="AG238" s="13"/>
      <c r="AH238" s="13"/>
      <c r="AI238" s="13"/>
      <c r="AJ238" s="13"/>
      <c r="AK238" s="13"/>
      <c r="AL238" s="13"/>
      <c r="AM238" s="13"/>
      <c r="AN238" s="13"/>
      <c r="AO238" s="13"/>
      <c r="AP238" s="126"/>
      <c r="AQ238" s="126"/>
      <c r="AR238" s="127"/>
      <c r="AS238" s="29"/>
      <c r="AT238" s="29"/>
      <c r="AU238" s="29"/>
      <c r="AV238" s="29"/>
      <c r="AW238" s="29"/>
      <c r="AX238" s="13"/>
      <c r="AY238" s="13"/>
      <c r="AZ238" s="13"/>
      <c r="BA238" s="13"/>
      <c r="BB238" s="13"/>
      <c r="BC238" s="13"/>
      <c r="BD238" s="13"/>
      <c r="BE238" s="13"/>
      <c r="BF238" s="13"/>
      <c r="BG238" s="13"/>
      <c r="BH238" s="13"/>
      <c r="BI238" s="13"/>
      <c r="BJ238" s="13"/>
      <c r="BK238" s="13"/>
      <c r="BL238" s="13"/>
      <c r="BM238" s="127"/>
      <c r="BN238" s="126"/>
      <c r="BO238" s="13"/>
      <c r="BP238" s="13"/>
      <c r="BQ238" s="13"/>
      <c r="BR238" s="13"/>
      <c r="BS238" s="13"/>
      <c r="BT238" s="13"/>
      <c r="BU238" s="13"/>
      <c r="BV238" s="13"/>
      <c r="BW238" s="13"/>
      <c r="BX238" s="13"/>
      <c r="BY238" s="13"/>
      <c r="BZ238" s="13"/>
      <c r="CA238" s="13"/>
    </row>
    <row r="239" spans="1:79" ht="12.75" customHeight="1">
      <c r="A239" s="123"/>
      <c r="B239" s="124"/>
      <c r="C239" s="125"/>
      <c r="D239" s="124"/>
      <c r="E239" s="125"/>
      <c r="F239" s="125"/>
      <c r="G239" s="126"/>
      <c r="H239" s="126"/>
      <c r="I239" s="126"/>
      <c r="J239" s="13"/>
      <c r="K239" s="13"/>
      <c r="L239" s="13"/>
      <c r="M239" s="13"/>
      <c r="N239" s="13"/>
      <c r="O239" s="13"/>
      <c r="P239" s="13"/>
      <c r="Q239" s="126"/>
      <c r="R239" s="13"/>
      <c r="S239" s="13"/>
      <c r="T239" s="13"/>
      <c r="U239" s="13"/>
      <c r="V239" s="13"/>
      <c r="W239" s="13"/>
      <c r="X239" s="126"/>
      <c r="Y239" s="13"/>
      <c r="Z239" s="13"/>
      <c r="AA239" s="13"/>
      <c r="AB239" s="13"/>
      <c r="AC239" s="13"/>
      <c r="AD239" s="13"/>
      <c r="AE239" s="126"/>
      <c r="AF239" s="127"/>
      <c r="AG239" s="13"/>
      <c r="AH239" s="13"/>
      <c r="AI239" s="13"/>
      <c r="AJ239" s="13"/>
      <c r="AK239" s="13"/>
      <c r="AL239" s="13"/>
      <c r="AM239" s="13"/>
      <c r="AN239" s="13"/>
      <c r="AO239" s="13"/>
      <c r="AP239" s="126"/>
      <c r="AQ239" s="126"/>
      <c r="AR239" s="127"/>
      <c r="AS239" s="29"/>
      <c r="AT239" s="29"/>
      <c r="AU239" s="29"/>
      <c r="AV239" s="29"/>
      <c r="AW239" s="29"/>
      <c r="AX239" s="13"/>
      <c r="AY239" s="13"/>
      <c r="AZ239" s="13"/>
      <c r="BA239" s="13"/>
      <c r="BB239" s="13"/>
      <c r="BC239" s="13"/>
      <c r="BD239" s="13"/>
      <c r="BE239" s="13"/>
      <c r="BF239" s="13"/>
      <c r="BG239" s="13"/>
      <c r="BH239" s="13"/>
      <c r="BI239" s="13"/>
      <c r="BJ239" s="13"/>
      <c r="BK239" s="13"/>
      <c r="BL239" s="13"/>
      <c r="BM239" s="127"/>
      <c r="BN239" s="126"/>
      <c r="BO239" s="13"/>
      <c r="BP239" s="13"/>
      <c r="BQ239" s="13"/>
      <c r="BR239" s="13"/>
      <c r="BS239" s="13"/>
      <c r="BT239" s="13"/>
      <c r="BU239" s="13"/>
      <c r="BV239" s="13"/>
      <c r="BW239" s="13"/>
      <c r="BX239" s="13"/>
      <c r="BY239" s="13"/>
      <c r="BZ239" s="13"/>
      <c r="CA239" s="13"/>
    </row>
    <row r="240" spans="1:79" ht="12.75" customHeight="1">
      <c r="A240" s="123"/>
      <c r="B240" s="124"/>
      <c r="C240" s="125"/>
      <c r="D240" s="124"/>
      <c r="E240" s="125"/>
      <c r="F240" s="125"/>
      <c r="G240" s="126"/>
      <c r="H240" s="126"/>
      <c r="I240" s="126"/>
      <c r="J240" s="13"/>
      <c r="K240" s="13"/>
      <c r="L240" s="13"/>
      <c r="M240" s="13"/>
      <c r="N240" s="13"/>
      <c r="O240" s="13"/>
      <c r="P240" s="13"/>
      <c r="Q240" s="126"/>
      <c r="R240" s="13"/>
      <c r="S240" s="13"/>
      <c r="T240" s="13"/>
      <c r="U240" s="13"/>
      <c r="V240" s="13"/>
      <c r="W240" s="13"/>
      <c r="X240" s="126"/>
      <c r="Y240" s="13"/>
      <c r="Z240" s="13"/>
      <c r="AA240" s="13"/>
      <c r="AB240" s="13"/>
      <c r="AC240" s="13"/>
      <c r="AD240" s="13"/>
      <c r="AE240" s="126"/>
      <c r="AF240" s="127"/>
      <c r="AG240" s="13"/>
      <c r="AH240" s="13"/>
      <c r="AI240" s="13"/>
      <c r="AJ240" s="13"/>
      <c r="AK240" s="13"/>
      <c r="AL240" s="13"/>
      <c r="AM240" s="13"/>
      <c r="AN240" s="13"/>
      <c r="AO240" s="13"/>
      <c r="AP240" s="126"/>
      <c r="AQ240" s="126"/>
      <c r="AR240" s="127"/>
      <c r="AS240" s="29"/>
      <c r="AT240" s="29"/>
      <c r="AU240" s="29"/>
      <c r="AV240" s="29"/>
      <c r="AW240" s="29"/>
      <c r="AX240" s="13"/>
      <c r="AY240" s="13"/>
      <c r="AZ240" s="13"/>
      <c r="BA240" s="13"/>
      <c r="BB240" s="13"/>
      <c r="BC240" s="13"/>
      <c r="BD240" s="13"/>
      <c r="BE240" s="13"/>
      <c r="BF240" s="13"/>
      <c r="BG240" s="13"/>
      <c r="BH240" s="13"/>
      <c r="BI240" s="13"/>
      <c r="BJ240" s="13"/>
      <c r="BK240" s="13"/>
      <c r="BL240" s="13"/>
      <c r="BM240" s="127"/>
      <c r="BN240" s="126"/>
      <c r="BO240" s="13"/>
      <c r="BP240" s="13"/>
      <c r="BQ240" s="13"/>
      <c r="BR240" s="13"/>
      <c r="BS240" s="13"/>
      <c r="BT240" s="13"/>
      <c r="BU240" s="13"/>
      <c r="BV240" s="13"/>
      <c r="BW240" s="13"/>
      <c r="BX240" s="13"/>
      <c r="BY240" s="13"/>
      <c r="BZ240" s="13"/>
      <c r="CA240" s="13"/>
    </row>
    <row r="241" spans="1:79" ht="12.75" customHeight="1">
      <c r="A241" s="123"/>
      <c r="B241" s="124"/>
      <c r="C241" s="125"/>
      <c r="D241" s="124"/>
      <c r="E241" s="125"/>
      <c r="F241" s="125"/>
      <c r="G241" s="126"/>
      <c r="H241" s="126"/>
      <c r="I241" s="126"/>
      <c r="J241" s="13"/>
      <c r="K241" s="13"/>
      <c r="L241" s="13"/>
      <c r="M241" s="13"/>
      <c r="N241" s="13"/>
      <c r="O241" s="13"/>
      <c r="P241" s="13"/>
      <c r="Q241" s="126"/>
      <c r="R241" s="13"/>
      <c r="S241" s="13"/>
      <c r="T241" s="13"/>
      <c r="U241" s="13"/>
      <c r="V241" s="13"/>
      <c r="W241" s="13"/>
      <c r="X241" s="126"/>
      <c r="Y241" s="13"/>
      <c r="Z241" s="13"/>
      <c r="AA241" s="13"/>
      <c r="AB241" s="13"/>
      <c r="AC241" s="13"/>
      <c r="AD241" s="13"/>
      <c r="AE241" s="126"/>
      <c r="AF241" s="127"/>
      <c r="AG241" s="13"/>
      <c r="AH241" s="13"/>
      <c r="AI241" s="13"/>
      <c r="AJ241" s="13"/>
      <c r="AK241" s="13"/>
      <c r="AL241" s="13"/>
      <c r="AM241" s="13"/>
      <c r="AN241" s="13"/>
      <c r="AO241" s="13"/>
      <c r="AP241" s="126"/>
      <c r="AQ241" s="126"/>
      <c r="AR241" s="127"/>
      <c r="AS241" s="29"/>
      <c r="AT241" s="29"/>
      <c r="AU241" s="29"/>
      <c r="AV241" s="29"/>
      <c r="AW241" s="29"/>
      <c r="AX241" s="13"/>
      <c r="AY241" s="13"/>
      <c r="AZ241" s="13"/>
      <c r="BA241" s="13"/>
      <c r="BB241" s="13"/>
      <c r="BC241" s="13"/>
      <c r="BD241" s="13"/>
      <c r="BE241" s="13"/>
      <c r="BF241" s="13"/>
      <c r="BG241" s="13"/>
      <c r="BH241" s="13"/>
      <c r="BI241" s="13"/>
      <c r="BJ241" s="13"/>
      <c r="BK241" s="13"/>
      <c r="BL241" s="13"/>
      <c r="BM241" s="127"/>
      <c r="BN241" s="126"/>
      <c r="BO241" s="13"/>
      <c r="BP241" s="13"/>
      <c r="BQ241" s="13"/>
      <c r="BR241" s="13"/>
      <c r="BS241" s="13"/>
      <c r="BT241" s="13"/>
      <c r="BU241" s="13"/>
      <c r="BV241" s="13"/>
      <c r="BW241" s="13"/>
      <c r="BX241" s="13"/>
      <c r="BY241" s="13"/>
      <c r="BZ241" s="13"/>
      <c r="CA241" s="13"/>
    </row>
    <row r="242" spans="1:79" ht="12.75" customHeight="1">
      <c r="A242" s="123"/>
      <c r="B242" s="124"/>
      <c r="C242" s="125"/>
      <c r="D242" s="124"/>
      <c r="E242" s="125"/>
      <c r="F242" s="125"/>
      <c r="G242" s="126"/>
      <c r="H242" s="126"/>
      <c r="I242" s="126"/>
      <c r="J242" s="13"/>
      <c r="K242" s="13"/>
      <c r="L242" s="13"/>
      <c r="M242" s="13"/>
      <c r="N242" s="13"/>
      <c r="O242" s="13"/>
      <c r="P242" s="13"/>
      <c r="Q242" s="126"/>
      <c r="R242" s="13"/>
      <c r="S242" s="13"/>
      <c r="T242" s="13"/>
      <c r="U242" s="13"/>
      <c r="V242" s="13"/>
      <c r="W242" s="13"/>
      <c r="X242" s="126"/>
      <c r="Y242" s="13"/>
      <c r="Z242" s="13"/>
      <c r="AA242" s="13"/>
      <c r="AB242" s="13"/>
      <c r="AC242" s="13"/>
      <c r="AD242" s="13"/>
      <c r="AE242" s="126"/>
      <c r="AF242" s="127"/>
      <c r="AG242" s="13"/>
      <c r="AH242" s="13"/>
      <c r="AI242" s="13"/>
      <c r="AJ242" s="13"/>
      <c r="AK242" s="13"/>
      <c r="AL242" s="13"/>
      <c r="AM242" s="13"/>
      <c r="AN242" s="13"/>
      <c r="AO242" s="13"/>
      <c r="AP242" s="126"/>
      <c r="AQ242" s="126"/>
      <c r="AR242" s="127"/>
      <c r="AS242" s="29"/>
      <c r="AT242" s="29"/>
      <c r="AU242" s="29"/>
      <c r="AV242" s="29"/>
      <c r="AW242" s="29"/>
      <c r="AX242" s="13"/>
      <c r="AY242" s="13"/>
      <c r="AZ242" s="13"/>
      <c r="BA242" s="13"/>
      <c r="BB242" s="13"/>
      <c r="BC242" s="13"/>
      <c r="BD242" s="13"/>
      <c r="BE242" s="13"/>
      <c r="BF242" s="13"/>
      <c r="BG242" s="13"/>
      <c r="BH242" s="13"/>
      <c r="BI242" s="13"/>
      <c r="BJ242" s="13"/>
      <c r="BK242" s="13"/>
      <c r="BL242" s="13"/>
      <c r="BM242" s="127"/>
      <c r="BN242" s="126"/>
      <c r="BO242" s="13"/>
      <c r="BP242" s="13"/>
      <c r="BQ242" s="13"/>
      <c r="BR242" s="13"/>
      <c r="BS242" s="13"/>
      <c r="BT242" s="13"/>
      <c r="BU242" s="13"/>
      <c r="BV242" s="13"/>
      <c r="BW242" s="13"/>
      <c r="BX242" s="13"/>
      <c r="BY242" s="13"/>
      <c r="BZ242" s="13"/>
      <c r="CA242" s="13"/>
    </row>
    <row r="243" spans="1:79" ht="12.75" customHeight="1">
      <c r="A243" s="123"/>
      <c r="B243" s="124"/>
      <c r="C243" s="125"/>
      <c r="D243" s="124"/>
      <c r="E243" s="125"/>
      <c r="F243" s="125"/>
      <c r="G243" s="126"/>
      <c r="H243" s="126"/>
      <c r="I243" s="126"/>
      <c r="J243" s="13"/>
      <c r="K243" s="13"/>
      <c r="L243" s="13"/>
      <c r="M243" s="13"/>
      <c r="N243" s="13"/>
      <c r="O243" s="13"/>
      <c r="P243" s="13"/>
      <c r="Q243" s="126"/>
      <c r="R243" s="13"/>
      <c r="S243" s="13"/>
      <c r="T243" s="13"/>
      <c r="U243" s="13"/>
      <c r="V243" s="13"/>
      <c r="W243" s="13"/>
      <c r="X243" s="126"/>
      <c r="Y243" s="13"/>
      <c r="Z243" s="13"/>
      <c r="AA243" s="13"/>
      <c r="AB243" s="13"/>
      <c r="AC243" s="13"/>
      <c r="AD243" s="13"/>
      <c r="AE243" s="126"/>
      <c r="AF243" s="127"/>
      <c r="AG243" s="13"/>
      <c r="AH243" s="13"/>
      <c r="AI243" s="13"/>
      <c r="AJ243" s="13"/>
      <c r="AK243" s="13"/>
      <c r="AL243" s="13"/>
      <c r="AM243" s="13"/>
      <c r="AN243" s="13"/>
      <c r="AO243" s="13"/>
      <c r="AP243" s="126"/>
      <c r="AQ243" s="126"/>
      <c r="AR243" s="127"/>
      <c r="AS243" s="29"/>
      <c r="AT243" s="29"/>
      <c r="AU243" s="29"/>
      <c r="AV243" s="29"/>
      <c r="AW243" s="29"/>
      <c r="AX243" s="13"/>
      <c r="AY243" s="13"/>
      <c r="AZ243" s="13"/>
      <c r="BA243" s="13"/>
      <c r="BB243" s="13"/>
      <c r="BC243" s="13"/>
      <c r="BD243" s="13"/>
      <c r="BE243" s="13"/>
      <c r="BF243" s="13"/>
      <c r="BG243" s="13"/>
      <c r="BH243" s="13"/>
      <c r="BI243" s="13"/>
      <c r="BJ243" s="13"/>
      <c r="BK243" s="13"/>
      <c r="BL243" s="13"/>
      <c r="BM243" s="127"/>
      <c r="BN243" s="126"/>
      <c r="BO243" s="13"/>
      <c r="BP243" s="13"/>
      <c r="BQ243" s="13"/>
      <c r="BR243" s="13"/>
      <c r="BS243" s="13"/>
      <c r="BT243" s="13"/>
      <c r="BU243" s="13"/>
      <c r="BV243" s="13"/>
      <c r="BW243" s="13"/>
      <c r="BX243" s="13"/>
      <c r="BY243" s="13"/>
      <c r="BZ243" s="13"/>
      <c r="CA243" s="13"/>
    </row>
    <row r="244" spans="1:79" ht="12.75" customHeight="1">
      <c r="A244" s="123"/>
      <c r="B244" s="124"/>
      <c r="C244" s="125"/>
      <c r="D244" s="124"/>
      <c r="E244" s="125"/>
      <c r="F244" s="125"/>
      <c r="G244" s="126"/>
      <c r="H244" s="126"/>
      <c r="I244" s="126"/>
      <c r="J244" s="13"/>
      <c r="K244" s="13"/>
      <c r="L244" s="13"/>
      <c r="M244" s="13"/>
      <c r="N244" s="13"/>
      <c r="O244" s="13"/>
      <c r="P244" s="13"/>
      <c r="Q244" s="126"/>
      <c r="R244" s="13"/>
      <c r="S244" s="13"/>
      <c r="T244" s="13"/>
      <c r="U244" s="13"/>
      <c r="V244" s="13"/>
      <c r="W244" s="13"/>
      <c r="X244" s="126"/>
      <c r="Y244" s="13"/>
      <c r="Z244" s="13"/>
      <c r="AA244" s="13"/>
      <c r="AB244" s="13"/>
      <c r="AC244" s="13"/>
      <c r="AD244" s="13"/>
      <c r="AE244" s="126"/>
      <c r="AF244" s="127"/>
      <c r="AG244" s="13"/>
      <c r="AH244" s="13"/>
      <c r="AI244" s="13"/>
      <c r="AJ244" s="13"/>
      <c r="AK244" s="13"/>
      <c r="AL244" s="13"/>
      <c r="AM244" s="13"/>
      <c r="AN244" s="13"/>
      <c r="AO244" s="13"/>
      <c r="AP244" s="126"/>
      <c r="AQ244" s="126"/>
      <c r="AR244" s="127"/>
      <c r="AS244" s="29"/>
      <c r="AT244" s="29"/>
      <c r="AU244" s="29"/>
      <c r="AV244" s="29"/>
      <c r="AW244" s="29"/>
      <c r="AX244" s="13"/>
      <c r="AY244" s="13"/>
      <c r="AZ244" s="13"/>
      <c r="BA244" s="13"/>
      <c r="BB244" s="13"/>
      <c r="BC244" s="13"/>
      <c r="BD244" s="13"/>
      <c r="BE244" s="13"/>
      <c r="BF244" s="13"/>
      <c r="BG244" s="13"/>
      <c r="BH244" s="13"/>
      <c r="BI244" s="13"/>
      <c r="BJ244" s="13"/>
      <c r="BK244" s="13"/>
      <c r="BL244" s="13"/>
      <c r="BM244" s="127"/>
      <c r="BN244" s="126"/>
      <c r="BO244" s="13"/>
      <c r="BP244" s="13"/>
      <c r="BQ244" s="13"/>
      <c r="BR244" s="13"/>
      <c r="BS244" s="13"/>
      <c r="BT244" s="13"/>
      <c r="BU244" s="13"/>
      <c r="BV244" s="13"/>
      <c r="BW244" s="13"/>
      <c r="BX244" s="13"/>
      <c r="BY244" s="13"/>
      <c r="BZ244" s="13"/>
      <c r="CA244" s="13"/>
    </row>
    <row r="245" spans="1:79" ht="12.75" customHeight="1">
      <c r="A245" s="123"/>
      <c r="B245" s="124"/>
      <c r="C245" s="125"/>
      <c r="D245" s="124"/>
      <c r="E245" s="125"/>
      <c r="F245" s="125"/>
      <c r="G245" s="126"/>
      <c r="H245" s="126"/>
      <c r="I245" s="126"/>
      <c r="J245" s="13"/>
      <c r="K245" s="13"/>
      <c r="L245" s="13"/>
      <c r="M245" s="13"/>
      <c r="N245" s="13"/>
      <c r="O245" s="13"/>
      <c r="P245" s="13"/>
      <c r="Q245" s="126"/>
      <c r="R245" s="13"/>
      <c r="S245" s="13"/>
      <c r="T245" s="13"/>
      <c r="U245" s="13"/>
      <c r="V245" s="13"/>
      <c r="W245" s="13"/>
      <c r="X245" s="126"/>
      <c r="Y245" s="13"/>
      <c r="Z245" s="13"/>
      <c r="AA245" s="13"/>
      <c r="AB245" s="13"/>
      <c r="AC245" s="13"/>
      <c r="AD245" s="13"/>
      <c r="AE245" s="126"/>
      <c r="AF245" s="127"/>
      <c r="AG245" s="13"/>
      <c r="AH245" s="13"/>
      <c r="AI245" s="13"/>
      <c r="AJ245" s="13"/>
      <c r="AK245" s="13"/>
      <c r="AL245" s="13"/>
      <c r="AM245" s="13"/>
      <c r="AN245" s="13"/>
      <c r="AO245" s="13"/>
      <c r="AP245" s="126"/>
      <c r="AQ245" s="126"/>
      <c r="AR245" s="127"/>
      <c r="AS245" s="29"/>
      <c r="AT245" s="29"/>
      <c r="AU245" s="29"/>
      <c r="AV245" s="29"/>
      <c r="AW245" s="29"/>
      <c r="AX245" s="13"/>
      <c r="AY245" s="13"/>
      <c r="AZ245" s="13"/>
      <c r="BA245" s="13"/>
      <c r="BB245" s="13"/>
      <c r="BC245" s="13"/>
      <c r="BD245" s="13"/>
      <c r="BE245" s="13"/>
      <c r="BF245" s="13"/>
      <c r="BG245" s="13"/>
      <c r="BH245" s="13"/>
      <c r="BI245" s="13"/>
      <c r="BJ245" s="13"/>
      <c r="BK245" s="13"/>
      <c r="BL245" s="13"/>
      <c r="BM245" s="127"/>
      <c r="BN245" s="126"/>
      <c r="BO245" s="13"/>
      <c r="BP245" s="13"/>
      <c r="BQ245" s="13"/>
      <c r="BR245" s="13"/>
      <c r="BS245" s="13"/>
      <c r="BT245" s="13"/>
      <c r="BU245" s="13"/>
      <c r="BV245" s="13"/>
      <c r="BW245" s="13"/>
      <c r="BX245" s="13"/>
      <c r="BY245" s="13"/>
      <c r="BZ245" s="13"/>
      <c r="CA245" s="13"/>
    </row>
    <row r="246" spans="1:79" ht="12.75" customHeight="1">
      <c r="A246" s="123"/>
      <c r="B246" s="124"/>
      <c r="C246" s="125"/>
      <c r="D246" s="124"/>
      <c r="E246" s="125"/>
      <c r="F246" s="125"/>
      <c r="G246" s="126"/>
      <c r="H246" s="126"/>
      <c r="I246" s="126"/>
      <c r="J246" s="13"/>
      <c r="K246" s="13"/>
      <c r="L246" s="13"/>
      <c r="M246" s="13"/>
      <c r="N246" s="13"/>
      <c r="O246" s="13"/>
      <c r="P246" s="13"/>
      <c r="Q246" s="126"/>
      <c r="R246" s="13"/>
      <c r="S246" s="13"/>
      <c r="T246" s="13"/>
      <c r="U246" s="13"/>
      <c r="V246" s="13"/>
      <c r="W246" s="13"/>
      <c r="X246" s="126"/>
      <c r="Y246" s="13"/>
      <c r="Z246" s="13"/>
      <c r="AA246" s="13"/>
      <c r="AB246" s="13"/>
      <c r="AC246" s="13"/>
      <c r="AD246" s="13"/>
      <c r="AE246" s="126"/>
      <c r="AF246" s="127"/>
      <c r="AG246" s="13"/>
      <c r="AH246" s="13"/>
      <c r="AI246" s="13"/>
      <c r="AJ246" s="13"/>
      <c r="AK246" s="13"/>
      <c r="AL246" s="13"/>
      <c r="AM246" s="13"/>
      <c r="AN246" s="13"/>
      <c r="AO246" s="13"/>
      <c r="AP246" s="126"/>
      <c r="AQ246" s="126"/>
      <c r="AR246" s="127"/>
      <c r="AS246" s="29"/>
      <c r="AT246" s="29"/>
      <c r="AU246" s="29"/>
      <c r="AV246" s="29"/>
      <c r="AW246" s="29"/>
      <c r="AX246" s="13"/>
      <c r="AY246" s="13"/>
      <c r="AZ246" s="13"/>
      <c r="BA246" s="13"/>
      <c r="BB246" s="13"/>
      <c r="BC246" s="13"/>
      <c r="BD246" s="13"/>
      <c r="BE246" s="13"/>
      <c r="BF246" s="13"/>
      <c r="BG246" s="13"/>
      <c r="BH246" s="13"/>
      <c r="BI246" s="13"/>
      <c r="BJ246" s="13"/>
      <c r="BK246" s="13"/>
      <c r="BL246" s="13"/>
      <c r="BM246" s="127"/>
      <c r="BN246" s="126"/>
      <c r="BO246" s="13"/>
      <c r="BP246" s="13"/>
      <c r="BQ246" s="13"/>
      <c r="BR246" s="13"/>
      <c r="BS246" s="13"/>
      <c r="BT246" s="13"/>
      <c r="BU246" s="13"/>
      <c r="BV246" s="13"/>
      <c r="BW246" s="13"/>
      <c r="BX246" s="13"/>
      <c r="BY246" s="13"/>
      <c r="BZ246" s="13"/>
      <c r="CA246" s="13"/>
    </row>
    <row r="247" spans="1:79" ht="12.75" customHeight="1">
      <c r="A247" s="123"/>
      <c r="B247" s="124"/>
      <c r="C247" s="125"/>
      <c r="D247" s="124"/>
      <c r="E247" s="125"/>
      <c r="F247" s="125"/>
      <c r="G247" s="126"/>
      <c r="H247" s="126"/>
      <c r="I247" s="126"/>
      <c r="J247" s="13"/>
      <c r="K247" s="13"/>
      <c r="L247" s="13"/>
      <c r="M247" s="13"/>
      <c r="N247" s="13"/>
      <c r="O247" s="13"/>
      <c r="P247" s="13"/>
      <c r="Q247" s="126"/>
      <c r="R247" s="13"/>
      <c r="S247" s="13"/>
      <c r="T247" s="13"/>
      <c r="U247" s="13"/>
      <c r="V247" s="13"/>
      <c r="W247" s="13"/>
      <c r="X247" s="126"/>
      <c r="Y247" s="13"/>
      <c r="Z247" s="13"/>
      <c r="AA247" s="13"/>
      <c r="AB247" s="13"/>
      <c r="AC247" s="13"/>
      <c r="AD247" s="13"/>
      <c r="AE247" s="126"/>
      <c r="AF247" s="127"/>
      <c r="AG247" s="13"/>
      <c r="AH247" s="13"/>
      <c r="AI247" s="13"/>
      <c r="AJ247" s="13"/>
      <c r="AK247" s="13"/>
      <c r="AL247" s="13"/>
      <c r="AM247" s="13"/>
      <c r="AN247" s="13"/>
      <c r="AO247" s="13"/>
      <c r="AP247" s="126"/>
      <c r="AQ247" s="126"/>
      <c r="AR247" s="127"/>
      <c r="AS247" s="29"/>
      <c r="AT247" s="29"/>
      <c r="AU247" s="29"/>
      <c r="AV247" s="29"/>
      <c r="AW247" s="29"/>
      <c r="AX247" s="13"/>
      <c r="AY247" s="13"/>
      <c r="AZ247" s="13"/>
      <c r="BA247" s="13"/>
      <c r="BB247" s="13"/>
      <c r="BC247" s="13"/>
      <c r="BD247" s="13"/>
      <c r="BE247" s="13"/>
      <c r="BF247" s="13"/>
      <c r="BG247" s="13"/>
      <c r="BH247" s="13"/>
      <c r="BI247" s="13"/>
      <c r="BJ247" s="13"/>
      <c r="BK247" s="13"/>
      <c r="BL247" s="13"/>
      <c r="BM247" s="127"/>
      <c r="BN247" s="126"/>
      <c r="BO247" s="13"/>
      <c r="BP247" s="13"/>
      <c r="BQ247" s="13"/>
      <c r="BR247" s="13"/>
      <c r="BS247" s="13"/>
      <c r="BT247" s="13"/>
      <c r="BU247" s="13"/>
      <c r="BV247" s="13"/>
      <c r="BW247" s="13"/>
      <c r="BX247" s="13"/>
      <c r="BY247" s="13"/>
      <c r="BZ247" s="13"/>
      <c r="CA247" s="13"/>
    </row>
    <row r="248" spans="1:79" ht="12.75" customHeight="1">
      <c r="A248" s="123"/>
      <c r="B248" s="124"/>
      <c r="C248" s="125"/>
      <c r="D248" s="124"/>
      <c r="E248" s="125"/>
      <c r="F248" s="125"/>
      <c r="G248" s="126"/>
      <c r="H248" s="126"/>
      <c r="I248" s="126"/>
      <c r="J248" s="13"/>
      <c r="K248" s="13"/>
      <c r="L248" s="13"/>
      <c r="M248" s="13"/>
      <c r="N248" s="13"/>
      <c r="O248" s="13"/>
      <c r="P248" s="13"/>
      <c r="Q248" s="126"/>
      <c r="R248" s="13"/>
      <c r="S248" s="13"/>
      <c r="T248" s="13"/>
      <c r="U248" s="13"/>
      <c r="V248" s="13"/>
      <c r="W248" s="13"/>
      <c r="X248" s="126"/>
      <c r="Y248" s="13"/>
      <c r="Z248" s="13"/>
      <c r="AA248" s="13"/>
      <c r="AB248" s="13"/>
      <c r="AC248" s="13"/>
      <c r="AD248" s="13"/>
      <c r="AE248" s="126"/>
      <c r="AF248" s="127"/>
      <c r="AG248" s="13"/>
      <c r="AH248" s="13"/>
      <c r="AI248" s="13"/>
      <c r="AJ248" s="13"/>
      <c r="AK248" s="13"/>
      <c r="AL248" s="13"/>
      <c r="AM248" s="13"/>
      <c r="AN248" s="13"/>
      <c r="AO248" s="13"/>
      <c r="AP248" s="126"/>
      <c r="AQ248" s="126"/>
      <c r="AR248" s="127"/>
      <c r="AS248" s="29"/>
      <c r="AT248" s="29"/>
      <c r="AU248" s="29"/>
      <c r="AV248" s="29"/>
      <c r="AW248" s="29"/>
      <c r="AX248" s="13"/>
      <c r="AY248" s="13"/>
      <c r="AZ248" s="13"/>
      <c r="BA248" s="13"/>
      <c r="BB248" s="13"/>
      <c r="BC248" s="13"/>
      <c r="BD248" s="13"/>
      <c r="BE248" s="13"/>
      <c r="BF248" s="13"/>
      <c r="BG248" s="13"/>
      <c r="BH248" s="13"/>
      <c r="BI248" s="13"/>
      <c r="BJ248" s="13"/>
      <c r="BK248" s="13"/>
      <c r="BL248" s="13"/>
      <c r="BM248" s="127"/>
      <c r="BN248" s="126"/>
      <c r="BO248" s="13"/>
      <c r="BP248" s="13"/>
      <c r="BQ248" s="13"/>
      <c r="BR248" s="13"/>
      <c r="BS248" s="13"/>
      <c r="BT248" s="13"/>
      <c r="BU248" s="13"/>
      <c r="BV248" s="13"/>
      <c r="BW248" s="13"/>
      <c r="BX248" s="13"/>
      <c r="BY248" s="13"/>
      <c r="BZ248" s="13"/>
      <c r="CA248" s="13"/>
    </row>
    <row r="249" spans="1:79" ht="12.75" customHeight="1">
      <c r="A249" s="123"/>
      <c r="B249" s="124"/>
      <c r="C249" s="125"/>
      <c r="D249" s="124"/>
      <c r="E249" s="125"/>
      <c r="F249" s="125"/>
      <c r="G249" s="126"/>
      <c r="H249" s="126"/>
      <c r="I249" s="126"/>
      <c r="J249" s="13"/>
      <c r="K249" s="13"/>
      <c r="L249" s="13"/>
      <c r="M249" s="13"/>
      <c r="N249" s="13"/>
      <c r="O249" s="13"/>
      <c r="P249" s="13"/>
      <c r="Q249" s="126"/>
      <c r="R249" s="13"/>
      <c r="S249" s="13"/>
      <c r="T249" s="13"/>
      <c r="U249" s="13"/>
      <c r="V249" s="13"/>
      <c r="W249" s="13"/>
      <c r="X249" s="126"/>
      <c r="Y249" s="13"/>
      <c r="Z249" s="13"/>
      <c r="AA249" s="13"/>
      <c r="AB249" s="13"/>
      <c r="AC249" s="13"/>
      <c r="AD249" s="13"/>
      <c r="AE249" s="126"/>
      <c r="AF249" s="127"/>
      <c r="AG249" s="13"/>
      <c r="AH249" s="13"/>
      <c r="AI249" s="13"/>
      <c r="AJ249" s="13"/>
      <c r="AK249" s="13"/>
      <c r="AL249" s="13"/>
      <c r="AM249" s="13"/>
      <c r="AN249" s="13"/>
      <c r="AO249" s="13"/>
      <c r="AP249" s="126"/>
      <c r="AQ249" s="126"/>
      <c r="AR249" s="127"/>
      <c r="AS249" s="29"/>
      <c r="AT249" s="29"/>
      <c r="AU249" s="29"/>
      <c r="AV249" s="29"/>
      <c r="AW249" s="29"/>
      <c r="AX249" s="13"/>
      <c r="AY249" s="13"/>
      <c r="AZ249" s="13"/>
      <c r="BA249" s="13"/>
      <c r="BB249" s="13"/>
      <c r="BC249" s="13"/>
      <c r="BD249" s="13"/>
      <c r="BE249" s="13"/>
      <c r="BF249" s="13"/>
      <c r="BG249" s="13"/>
      <c r="BH249" s="13"/>
      <c r="BI249" s="13"/>
      <c r="BJ249" s="13"/>
      <c r="BK249" s="13"/>
      <c r="BL249" s="13"/>
      <c r="BM249" s="127"/>
      <c r="BN249" s="126"/>
      <c r="BO249" s="13"/>
      <c r="BP249" s="13"/>
      <c r="BQ249" s="13"/>
      <c r="BR249" s="13"/>
      <c r="BS249" s="13"/>
      <c r="BT249" s="13"/>
      <c r="BU249" s="13"/>
      <c r="BV249" s="13"/>
      <c r="BW249" s="13"/>
      <c r="BX249" s="13"/>
      <c r="BY249" s="13"/>
      <c r="BZ249" s="13"/>
      <c r="CA249" s="13"/>
    </row>
    <row r="250" spans="1:79" ht="12.75" customHeight="1">
      <c r="A250" s="123"/>
      <c r="B250" s="124"/>
      <c r="C250" s="125"/>
      <c r="D250" s="124"/>
      <c r="E250" s="125"/>
      <c r="F250" s="125"/>
      <c r="G250" s="126"/>
      <c r="H250" s="126"/>
      <c r="I250" s="126"/>
      <c r="J250" s="13"/>
      <c r="K250" s="13"/>
      <c r="L250" s="13"/>
      <c r="M250" s="13"/>
      <c r="N250" s="13"/>
      <c r="O250" s="13"/>
      <c r="P250" s="13"/>
      <c r="Q250" s="126"/>
      <c r="R250" s="13"/>
      <c r="S250" s="13"/>
      <c r="T250" s="13"/>
      <c r="U250" s="13"/>
      <c r="V250" s="13"/>
      <c r="W250" s="13"/>
      <c r="X250" s="126"/>
      <c r="Y250" s="13"/>
      <c r="Z250" s="13"/>
      <c r="AA250" s="13"/>
      <c r="AB250" s="13"/>
      <c r="AC250" s="13"/>
      <c r="AD250" s="13"/>
      <c r="AE250" s="126"/>
      <c r="AF250" s="127"/>
      <c r="AG250" s="13"/>
      <c r="AH250" s="13"/>
      <c r="AI250" s="13"/>
      <c r="AJ250" s="13"/>
      <c r="AK250" s="13"/>
      <c r="AL250" s="13"/>
      <c r="AM250" s="13"/>
      <c r="AN250" s="13"/>
      <c r="AO250" s="13"/>
      <c r="AP250" s="126"/>
      <c r="AQ250" s="126"/>
      <c r="AR250" s="127"/>
      <c r="AS250" s="29"/>
      <c r="AT250" s="29"/>
      <c r="AU250" s="29"/>
      <c r="AV250" s="29"/>
      <c r="AW250" s="29"/>
      <c r="AX250" s="13"/>
      <c r="AY250" s="13"/>
      <c r="AZ250" s="13"/>
      <c r="BA250" s="13"/>
      <c r="BB250" s="13"/>
      <c r="BC250" s="13"/>
      <c r="BD250" s="13"/>
      <c r="BE250" s="13"/>
      <c r="BF250" s="13"/>
      <c r="BG250" s="13"/>
      <c r="BH250" s="13"/>
      <c r="BI250" s="13"/>
      <c r="BJ250" s="13"/>
      <c r="BK250" s="13"/>
      <c r="BL250" s="13"/>
      <c r="BM250" s="127"/>
      <c r="BN250" s="126"/>
      <c r="BO250" s="13"/>
      <c r="BP250" s="13"/>
      <c r="BQ250" s="13"/>
      <c r="BR250" s="13"/>
      <c r="BS250" s="13"/>
      <c r="BT250" s="13"/>
      <c r="BU250" s="13"/>
      <c r="BV250" s="13"/>
      <c r="BW250" s="13"/>
      <c r="BX250" s="13"/>
      <c r="BY250" s="13"/>
      <c r="BZ250" s="13"/>
      <c r="CA250" s="13"/>
    </row>
    <row r="251" spans="1:79" ht="12.75" customHeight="1">
      <c r="A251" s="123"/>
      <c r="B251" s="124"/>
      <c r="C251" s="125"/>
      <c r="D251" s="124"/>
      <c r="E251" s="125"/>
      <c r="F251" s="125"/>
      <c r="G251" s="126"/>
      <c r="H251" s="126"/>
      <c r="I251" s="126"/>
      <c r="J251" s="13"/>
      <c r="K251" s="13"/>
      <c r="L251" s="13"/>
      <c r="M251" s="13"/>
      <c r="N251" s="13"/>
      <c r="O251" s="13"/>
      <c r="P251" s="13"/>
      <c r="Q251" s="126"/>
      <c r="R251" s="13"/>
      <c r="S251" s="13"/>
      <c r="T251" s="13"/>
      <c r="U251" s="13"/>
      <c r="V251" s="13"/>
      <c r="W251" s="13"/>
      <c r="X251" s="126"/>
      <c r="Y251" s="13"/>
      <c r="Z251" s="13"/>
      <c r="AA251" s="13"/>
      <c r="AB251" s="13"/>
      <c r="AC251" s="13"/>
      <c r="AD251" s="13"/>
      <c r="AE251" s="126"/>
      <c r="AF251" s="127"/>
      <c r="AG251" s="13"/>
      <c r="AH251" s="13"/>
      <c r="AI251" s="13"/>
      <c r="AJ251" s="13"/>
      <c r="AK251" s="13"/>
      <c r="AL251" s="13"/>
      <c r="AM251" s="13"/>
      <c r="AN251" s="13"/>
      <c r="AO251" s="13"/>
      <c r="AP251" s="126"/>
      <c r="AQ251" s="126"/>
      <c r="AR251" s="127"/>
      <c r="AS251" s="29"/>
      <c r="AT251" s="29"/>
      <c r="AU251" s="29"/>
      <c r="AV251" s="29"/>
      <c r="AW251" s="29"/>
      <c r="AX251" s="13"/>
      <c r="AY251" s="13"/>
      <c r="AZ251" s="13"/>
      <c r="BA251" s="13"/>
      <c r="BB251" s="13"/>
      <c r="BC251" s="13"/>
      <c r="BD251" s="13"/>
      <c r="BE251" s="13"/>
      <c r="BF251" s="13"/>
      <c r="BG251" s="13"/>
      <c r="BH251" s="13"/>
      <c r="BI251" s="13"/>
      <c r="BJ251" s="13"/>
      <c r="BK251" s="13"/>
      <c r="BL251" s="13"/>
      <c r="BM251" s="127"/>
      <c r="BN251" s="126"/>
      <c r="BO251" s="13"/>
      <c r="BP251" s="13"/>
      <c r="BQ251" s="13"/>
      <c r="BR251" s="13"/>
      <c r="BS251" s="13"/>
      <c r="BT251" s="13"/>
      <c r="BU251" s="13"/>
      <c r="BV251" s="13"/>
      <c r="BW251" s="13"/>
      <c r="BX251" s="13"/>
      <c r="BY251" s="13"/>
      <c r="BZ251" s="13"/>
      <c r="CA251" s="13"/>
    </row>
    <row r="252" spans="1:79" ht="12.75" customHeight="1">
      <c r="A252" s="123"/>
      <c r="B252" s="124"/>
      <c r="C252" s="125"/>
      <c r="D252" s="124"/>
      <c r="E252" s="125"/>
      <c r="F252" s="125"/>
      <c r="G252" s="126"/>
      <c r="H252" s="126"/>
      <c r="I252" s="126"/>
      <c r="J252" s="13"/>
      <c r="K252" s="13"/>
      <c r="L252" s="13"/>
      <c r="M252" s="13"/>
      <c r="N252" s="13"/>
      <c r="O252" s="13"/>
      <c r="P252" s="13"/>
      <c r="Q252" s="126"/>
      <c r="R252" s="13"/>
      <c r="S252" s="13"/>
      <c r="T252" s="13"/>
      <c r="U252" s="13"/>
      <c r="V252" s="13"/>
      <c r="W252" s="13"/>
      <c r="X252" s="126"/>
      <c r="Y252" s="13"/>
      <c r="Z252" s="13"/>
      <c r="AA252" s="13"/>
      <c r="AB252" s="13"/>
      <c r="AC252" s="13"/>
      <c r="AD252" s="13"/>
      <c r="AE252" s="126"/>
      <c r="AF252" s="127"/>
      <c r="AG252" s="13"/>
      <c r="AH252" s="13"/>
      <c r="AI252" s="13"/>
      <c r="AJ252" s="13"/>
      <c r="AK252" s="13"/>
      <c r="AL252" s="13"/>
      <c r="AM252" s="13"/>
      <c r="AN252" s="13"/>
      <c r="AO252" s="13"/>
      <c r="AP252" s="126"/>
      <c r="AQ252" s="126"/>
      <c r="AR252" s="127"/>
      <c r="AS252" s="29"/>
      <c r="AT252" s="29"/>
      <c r="AU252" s="29"/>
      <c r="AV252" s="29"/>
      <c r="AW252" s="29"/>
      <c r="AX252" s="13"/>
      <c r="AY252" s="13"/>
      <c r="AZ252" s="13"/>
      <c r="BA252" s="13"/>
      <c r="BB252" s="13"/>
      <c r="BC252" s="13"/>
      <c r="BD252" s="13"/>
      <c r="BE252" s="13"/>
      <c r="BF252" s="13"/>
      <c r="BG252" s="13"/>
      <c r="BH252" s="13"/>
      <c r="BI252" s="13"/>
      <c r="BJ252" s="13"/>
      <c r="BK252" s="13"/>
      <c r="BL252" s="13"/>
      <c r="BM252" s="127"/>
      <c r="BN252" s="126"/>
      <c r="BO252" s="13"/>
      <c r="BP252" s="13"/>
      <c r="BQ252" s="13"/>
      <c r="BR252" s="13"/>
      <c r="BS252" s="13"/>
      <c r="BT252" s="13"/>
      <c r="BU252" s="13"/>
      <c r="BV252" s="13"/>
      <c r="BW252" s="13"/>
      <c r="BX252" s="13"/>
      <c r="BY252" s="13"/>
      <c r="BZ252" s="13"/>
      <c r="CA252" s="13"/>
    </row>
    <row r="253" spans="1:79" ht="12.75" customHeight="1">
      <c r="A253" s="123"/>
      <c r="B253" s="124"/>
      <c r="C253" s="125"/>
      <c r="D253" s="124"/>
      <c r="E253" s="125"/>
      <c r="F253" s="125"/>
      <c r="G253" s="126"/>
      <c r="H253" s="126"/>
      <c r="I253" s="126"/>
      <c r="J253" s="13"/>
      <c r="K253" s="13"/>
      <c r="L253" s="13"/>
      <c r="M253" s="13"/>
      <c r="N253" s="13"/>
      <c r="O253" s="13"/>
      <c r="P253" s="13"/>
      <c r="Q253" s="126"/>
      <c r="R253" s="13"/>
      <c r="S253" s="13"/>
      <c r="T253" s="13"/>
      <c r="U253" s="13"/>
      <c r="V253" s="13"/>
      <c r="W253" s="13"/>
      <c r="X253" s="126"/>
      <c r="Y253" s="13"/>
      <c r="Z253" s="13"/>
      <c r="AA253" s="13"/>
      <c r="AB253" s="13"/>
      <c r="AC253" s="13"/>
      <c r="AD253" s="13"/>
      <c r="AE253" s="126"/>
      <c r="AF253" s="127"/>
      <c r="AG253" s="13"/>
      <c r="AH253" s="13"/>
      <c r="AI253" s="13"/>
      <c r="AJ253" s="13"/>
      <c r="AK253" s="13"/>
      <c r="AL253" s="13"/>
      <c r="AM253" s="13"/>
      <c r="AN253" s="13"/>
      <c r="AO253" s="13"/>
      <c r="AP253" s="126"/>
      <c r="AQ253" s="126"/>
      <c r="AR253" s="127"/>
      <c r="AS253" s="29"/>
      <c r="AT253" s="29"/>
      <c r="AU253" s="29"/>
      <c r="AV253" s="29"/>
      <c r="AW253" s="29"/>
      <c r="AX253" s="13"/>
      <c r="AY253" s="13"/>
      <c r="AZ253" s="13"/>
      <c r="BA253" s="13"/>
      <c r="BB253" s="13"/>
      <c r="BC253" s="13"/>
      <c r="BD253" s="13"/>
      <c r="BE253" s="13"/>
      <c r="BF253" s="13"/>
      <c r="BG253" s="13"/>
      <c r="BH253" s="13"/>
      <c r="BI253" s="13"/>
      <c r="BJ253" s="13"/>
      <c r="BK253" s="13"/>
      <c r="BL253" s="13"/>
      <c r="BM253" s="127"/>
      <c r="BN253" s="126"/>
      <c r="BO253" s="13"/>
      <c r="BP253" s="13"/>
      <c r="BQ253" s="13"/>
      <c r="BR253" s="13"/>
      <c r="BS253" s="13"/>
      <c r="BT253" s="13"/>
      <c r="BU253" s="13"/>
      <c r="BV253" s="13"/>
      <c r="BW253" s="13"/>
      <c r="BX253" s="13"/>
      <c r="BY253" s="13"/>
      <c r="BZ253" s="13"/>
      <c r="CA253" s="13"/>
    </row>
    <row r="254" spans="1:79" ht="12.75" customHeight="1">
      <c r="A254" s="123"/>
      <c r="B254" s="124"/>
      <c r="C254" s="125"/>
      <c r="D254" s="124"/>
      <c r="E254" s="125"/>
      <c r="F254" s="125"/>
      <c r="G254" s="126"/>
      <c r="H254" s="126"/>
      <c r="I254" s="126"/>
      <c r="J254" s="13"/>
      <c r="K254" s="13"/>
      <c r="L254" s="13"/>
      <c r="M254" s="13"/>
      <c r="N254" s="13"/>
      <c r="O254" s="13"/>
      <c r="P254" s="13"/>
      <c r="Q254" s="126"/>
      <c r="R254" s="13"/>
      <c r="S254" s="13"/>
      <c r="T254" s="13"/>
      <c r="U254" s="13"/>
      <c r="V254" s="13"/>
      <c r="W254" s="13"/>
      <c r="X254" s="126"/>
      <c r="Y254" s="13"/>
      <c r="Z254" s="13"/>
      <c r="AA254" s="13"/>
      <c r="AB254" s="13"/>
      <c r="AC254" s="13"/>
      <c r="AD254" s="13"/>
      <c r="AE254" s="126"/>
      <c r="AF254" s="127"/>
      <c r="AG254" s="13"/>
      <c r="AH254" s="13"/>
      <c r="AI254" s="13"/>
      <c r="AJ254" s="13"/>
      <c r="AK254" s="13"/>
      <c r="AL254" s="13"/>
      <c r="AM254" s="13"/>
      <c r="AN254" s="13"/>
      <c r="AO254" s="13"/>
      <c r="AP254" s="126"/>
      <c r="AQ254" s="126"/>
      <c r="AR254" s="127"/>
      <c r="AS254" s="29"/>
      <c r="AT254" s="29"/>
      <c r="AU254" s="29"/>
      <c r="AV254" s="29"/>
      <c r="AW254" s="29"/>
      <c r="AX254" s="13"/>
      <c r="AY254" s="13"/>
      <c r="AZ254" s="13"/>
      <c r="BA254" s="13"/>
      <c r="BB254" s="13"/>
      <c r="BC254" s="13"/>
      <c r="BD254" s="13"/>
      <c r="BE254" s="13"/>
      <c r="BF254" s="13"/>
      <c r="BG254" s="13"/>
      <c r="BH254" s="13"/>
      <c r="BI254" s="13"/>
      <c r="BJ254" s="13"/>
      <c r="BK254" s="13"/>
      <c r="BL254" s="13"/>
      <c r="BM254" s="127"/>
      <c r="BN254" s="126"/>
      <c r="BO254" s="13"/>
      <c r="BP254" s="13"/>
      <c r="BQ254" s="13"/>
      <c r="BR254" s="13"/>
      <c r="BS254" s="13"/>
      <c r="BT254" s="13"/>
      <c r="BU254" s="13"/>
      <c r="BV254" s="13"/>
      <c r="BW254" s="13"/>
      <c r="BX254" s="13"/>
      <c r="BY254" s="13"/>
      <c r="BZ254" s="13"/>
      <c r="CA254" s="13"/>
    </row>
    <row r="255" spans="1:79" ht="12.75" customHeight="1">
      <c r="A255" s="123"/>
      <c r="B255" s="124"/>
      <c r="C255" s="125"/>
      <c r="D255" s="124"/>
      <c r="E255" s="125"/>
      <c r="F255" s="125"/>
      <c r="G255" s="126"/>
      <c r="H255" s="126"/>
      <c r="I255" s="126"/>
      <c r="J255" s="13"/>
      <c r="K255" s="13"/>
      <c r="L255" s="13"/>
      <c r="M255" s="13"/>
      <c r="N255" s="13"/>
      <c r="O255" s="13"/>
      <c r="P255" s="13"/>
      <c r="Q255" s="126"/>
      <c r="R255" s="13"/>
      <c r="S255" s="13"/>
      <c r="T255" s="13"/>
      <c r="U255" s="13"/>
      <c r="V255" s="13"/>
      <c r="W255" s="13"/>
      <c r="X255" s="126"/>
      <c r="Y255" s="13"/>
      <c r="Z255" s="13"/>
      <c r="AA255" s="13"/>
      <c r="AB255" s="13"/>
      <c r="AC255" s="13"/>
      <c r="AD255" s="13"/>
      <c r="AE255" s="126"/>
      <c r="AF255" s="127"/>
      <c r="AG255" s="13"/>
      <c r="AH255" s="13"/>
      <c r="AI255" s="13"/>
      <c r="AJ255" s="13"/>
      <c r="AK255" s="13"/>
      <c r="AL255" s="13"/>
      <c r="AM255" s="13"/>
      <c r="AN255" s="13"/>
      <c r="AO255" s="13"/>
      <c r="AP255" s="126"/>
      <c r="AQ255" s="126"/>
      <c r="AR255" s="127"/>
      <c r="AS255" s="29"/>
      <c r="AT255" s="29"/>
      <c r="AU255" s="29"/>
      <c r="AV255" s="29"/>
      <c r="AW255" s="29"/>
      <c r="AX255" s="13"/>
      <c r="AY255" s="13"/>
      <c r="AZ255" s="13"/>
      <c r="BA255" s="13"/>
      <c r="BB255" s="13"/>
      <c r="BC255" s="13"/>
      <c r="BD255" s="13"/>
      <c r="BE255" s="13"/>
      <c r="BF255" s="13"/>
      <c r="BG255" s="13"/>
      <c r="BH255" s="13"/>
      <c r="BI255" s="13"/>
      <c r="BJ255" s="13"/>
      <c r="BK255" s="13"/>
      <c r="BL255" s="13"/>
      <c r="BM255" s="127"/>
      <c r="BN255" s="126"/>
      <c r="BO255" s="13"/>
      <c r="BP255" s="13"/>
      <c r="BQ255" s="13"/>
      <c r="BR255" s="13"/>
      <c r="BS255" s="13"/>
      <c r="BT255" s="13"/>
      <c r="BU255" s="13"/>
      <c r="BV255" s="13"/>
      <c r="BW255" s="13"/>
      <c r="BX255" s="13"/>
      <c r="BY255" s="13"/>
      <c r="BZ255" s="13"/>
      <c r="CA255" s="13"/>
    </row>
    <row r="256" spans="1:79" ht="12.75" customHeight="1">
      <c r="A256" s="123"/>
      <c r="B256" s="124"/>
      <c r="C256" s="125"/>
      <c r="D256" s="124"/>
      <c r="E256" s="125"/>
      <c r="F256" s="125"/>
      <c r="G256" s="126"/>
      <c r="H256" s="126"/>
      <c r="I256" s="126"/>
      <c r="J256" s="13"/>
      <c r="K256" s="13"/>
      <c r="L256" s="13"/>
      <c r="M256" s="13"/>
      <c r="N256" s="13"/>
      <c r="O256" s="13"/>
      <c r="P256" s="13"/>
      <c r="Q256" s="126"/>
      <c r="R256" s="13"/>
      <c r="S256" s="13"/>
      <c r="T256" s="13"/>
      <c r="U256" s="13"/>
      <c r="V256" s="13"/>
      <c r="W256" s="13"/>
      <c r="X256" s="126"/>
      <c r="Y256" s="13"/>
      <c r="Z256" s="13"/>
      <c r="AA256" s="13"/>
      <c r="AB256" s="13"/>
      <c r="AC256" s="13"/>
      <c r="AD256" s="13"/>
      <c r="AE256" s="126"/>
      <c r="AF256" s="127"/>
      <c r="AG256" s="13"/>
      <c r="AH256" s="13"/>
      <c r="AI256" s="13"/>
      <c r="AJ256" s="13"/>
      <c r="AK256" s="13"/>
      <c r="AL256" s="13"/>
      <c r="AM256" s="13"/>
      <c r="AN256" s="13"/>
      <c r="AO256" s="13"/>
      <c r="AP256" s="126"/>
      <c r="AQ256" s="126"/>
      <c r="AR256" s="127"/>
      <c r="AS256" s="29"/>
      <c r="AT256" s="29"/>
      <c r="AU256" s="29"/>
      <c r="AV256" s="29"/>
      <c r="AW256" s="29"/>
      <c r="AX256" s="13"/>
      <c r="AY256" s="13"/>
      <c r="AZ256" s="13"/>
      <c r="BA256" s="13"/>
      <c r="BB256" s="13"/>
      <c r="BC256" s="13"/>
      <c r="BD256" s="13"/>
      <c r="BE256" s="13"/>
      <c r="BF256" s="13"/>
      <c r="BG256" s="13"/>
      <c r="BH256" s="13"/>
      <c r="BI256" s="13"/>
      <c r="BJ256" s="13"/>
      <c r="BK256" s="13"/>
      <c r="BL256" s="13"/>
      <c r="BM256" s="127"/>
      <c r="BN256" s="126"/>
      <c r="BO256" s="13"/>
      <c r="BP256" s="13"/>
      <c r="BQ256" s="13"/>
      <c r="BR256" s="13"/>
      <c r="BS256" s="13"/>
      <c r="BT256" s="13"/>
      <c r="BU256" s="13"/>
      <c r="BV256" s="13"/>
      <c r="BW256" s="13"/>
      <c r="BX256" s="13"/>
      <c r="BY256" s="13"/>
      <c r="BZ256" s="13"/>
      <c r="CA256" s="13"/>
    </row>
    <row r="257" spans="1:79" ht="12.75" customHeight="1">
      <c r="A257" s="123"/>
      <c r="B257" s="124"/>
      <c r="C257" s="125"/>
      <c r="D257" s="124"/>
      <c r="E257" s="125"/>
      <c r="F257" s="125"/>
      <c r="G257" s="126"/>
      <c r="H257" s="126"/>
      <c r="I257" s="126"/>
      <c r="J257" s="13"/>
      <c r="K257" s="13"/>
      <c r="L257" s="13"/>
      <c r="M257" s="13"/>
      <c r="N257" s="13"/>
      <c r="O257" s="13"/>
      <c r="P257" s="13"/>
      <c r="Q257" s="126"/>
      <c r="R257" s="13"/>
      <c r="S257" s="13"/>
      <c r="T257" s="13"/>
      <c r="U257" s="13"/>
      <c r="V257" s="13"/>
      <c r="W257" s="13"/>
      <c r="X257" s="126"/>
      <c r="Y257" s="13"/>
      <c r="Z257" s="13"/>
      <c r="AA257" s="13"/>
      <c r="AB257" s="13"/>
      <c r="AC257" s="13"/>
      <c r="AD257" s="13"/>
      <c r="AE257" s="126"/>
      <c r="AF257" s="127"/>
      <c r="AG257" s="13"/>
      <c r="AH257" s="13"/>
      <c r="AI257" s="13"/>
      <c r="AJ257" s="13"/>
      <c r="AK257" s="13"/>
      <c r="AL257" s="13"/>
      <c r="AM257" s="13"/>
      <c r="AN257" s="13"/>
      <c r="AO257" s="13"/>
      <c r="AP257" s="126"/>
      <c r="AQ257" s="126"/>
      <c r="AR257" s="127"/>
      <c r="AS257" s="29"/>
      <c r="AT257" s="29"/>
      <c r="AU257" s="29"/>
      <c r="AV257" s="29"/>
      <c r="AW257" s="29"/>
      <c r="AX257" s="13"/>
      <c r="AY257" s="13"/>
      <c r="AZ257" s="13"/>
      <c r="BA257" s="13"/>
      <c r="BB257" s="13"/>
      <c r="BC257" s="13"/>
      <c r="BD257" s="13"/>
      <c r="BE257" s="13"/>
      <c r="BF257" s="13"/>
      <c r="BG257" s="13"/>
      <c r="BH257" s="13"/>
      <c r="BI257" s="13"/>
      <c r="BJ257" s="13"/>
      <c r="BK257" s="13"/>
      <c r="BL257" s="13"/>
      <c r="BM257" s="127"/>
      <c r="BN257" s="126"/>
      <c r="BO257" s="13"/>
      <c r="BP257" s="13"/>
      <c r="BQ257" s="13"/>
      <c r="BR257" s="13"/>
      <c r="BS257" s="13"/>
      <c r="BT257" s="13"/>
      <c r="BU257" s="13"/>
      <c r="BV257" s="13"/>
      <c r="BW257" s="13"/>
      <c r="BX257" s="13"/>
      <c r="BY257" s="13"/>
      <c r="BZ257" s="13"/>
      <c r="CA257" s="13"/>
    </row>
    <row r="258" spans="1:79" ht="12.75" customHeight="1">
      <c r="A258" s="123"/>
      <c r="B258" s="124"/>
      <c r="C258" s="125"/>
      <c r="D258" s="124"/>
      <c r="E258" s="125"/>
      <c r="F258" s="125"/>
      <c r="G258" s="126"/>
      <c r="H258" s="126"/>
      <c r="I258" s="126"/>
      <c r="J258" s="13"/>
      <c r="K258" s="13"/>
      <c r="L258" s="13"/>
      <c r="M258" s="13"/>
      <c r="N258" s="13"/>
      <c r="O258" s="13"/>
      <c r="P258" s="13"/>
      <c r="Q258" s="126"/>
      <c r="R258" s="13"/>
      <c r="S258" s="13"/>
      <c r="T258" s="13"/>
      <c r="U258" s="13"/>
      <c r="V258" s="13"/>
      <c r="W258" s="13"/>
      <c r="X258" s="126"/>
      <c r="Y258" s="13"/>
      <c r="Z258" s="13"/>
      <c r="AA258" s="13"/>
      <c r="AB258" s="13"/>
      <c r="AC258" s="13"/>
      <c r="AD258" s="13"/>
      <c r="AE258" s="126"/>
      <c r="AF258" s="127"/>
      <c r="AG258" s="13"/>
      <c r="AH258" s="13"/>
      <c r="AI258" s="13"/>
      <c r="AJ258" s="13"/>
      <c r="AK258" s="13"/>
      <c r="AL258" s="13"/>
      <c r="AM258" s="13"/>
      <c r="AN258" s="13"/>
      <c r="AO258" s="13"/>
      <c r="AP258" s="126"/>
      <c r="AQ258" s="126"/>
      <c r="AR258" s="127"/>
      <c r="AS258" s="29"/>
      <c r="AT258" s="29"/>
      <c r="AU258" s="29"/>
      <c r="AV258" s="29"/>
      <c r="AW258" s="29"/>
      <c r="AX258" s="13"/>
      <c r="AY258" s="13"/>
      <c r="AZ258" s="13"/>
      <c r="BA258" s="13"/>
      <c r="BB258" s="13"/>
      <c r="BC258" s="13"/>
      <c r="BD258" s="13"/>
      <c r="BE258" s="13"/>
      <c r="BF258" s="13"/>
      <c r="BG258" s="13"/>
      <c r="BH258" s="13"/>
      <c r="BI258" s="13"/>
      <c r="BJ258" s="13"/>
      <c r="BK258" s="13"/>
      <c r="BL258" s="13"/>
      <c r="BM258" s="127"/>
      <c r="BN258" s="126"/>
      <c r="BO258" s="13"/>
      <c r="BP258" s="13"/>
      <c r="BQ258" s="13"/>
      <c r="BR258" s="13"/>
      <c r="BS258" s="13"/>
      <c r="BT258" s="13"/>
      <c r="BU258" s="13"/>
      <c r="BV258" s="13"/>
      <c r="BW258" s="13"/>
      <c r="BX258" s="13"/>
      <c r="BY258" s="13"/>
      <c r="BZ258" s="13"/>
      <c r="CA258" s="13"/>
    </row>
    <row r="259" spans="1:79" ht="12.75" customHeight="1">
      <c r="A259" s="123"/>
      <c r="B259" s="124"/>
      <c r="C259" s="125"/>
      <c r="D259" s="124"/>
      <c r="E259" s="125"/>
      <c r="F259" s="125"/>
      <c r="G259" s="126"/>
      <c r="H259" s="126"/>
      <c r="I259" s="126"/>
      <c r="J259" s="13"/>
      <c r="K259" s="13"/>
      <c r="L259" s="13"/>
      <c r="M259" s="13"/>
      <c r="N259" s="13"/>
      <c r="O259" s="13"/>
      <c r="P259" s="13"/>
      <c r="Q259" s="126"/>
      <c r="R259" s="13"/>
      <c r="S259" s="13"/>
      <c r="T259" s="13"/>
      <c r="U259" s="13"/>
      <c r="V259" s="13"/>
      <c r="W259" s="13"/>
      <c r="X259" s="126"/>
      <c r="Y259" s="13"/>
      <c r="Z259" s="13"/>
      <c r="AA259" s="13"/>
      <c r="AB259" s="13"/>
      <c r="AC259" s="13"/>
      <c r="AD259" s="13"/>
      <c r="AE259" s="126"/>
      <c r="AF259" s="127"/>
      <c r="AG259" s="13"/>
      <c r="AH259" s="13"/>
      <c r="AI259" s="13"/>
      <c r="AJ259" s="13"/>
      <c r="AK259" s="13"/>
      <c r="AL259" s="13"/>
      <c r="AM259" s="13"/>
      <c r="AN259" s="13"/>
      <c r="AO259" s="13"/>
      <c r="AP259" s="126"/>
      <c r="AQ259" s="126"/>
      <c r="AR259" s="127"/>
      <c r="AS259" s="29"/>
      <c r="AT259" s="29"/>
      <c r="AU259" s="29"/>
      <c r="AV259" s="29"/>
      <c r="AW259" s="29"/>
      <c r="AX259" s="13"/>
      <c r="AY259" s="13"/>
      <c r="AZ259" s="13"/>
      <c r="BA259" s="13"/>
      <c r="BB259" s="13"/>
      <c r="BC259" s="13"/>
      <c r="BD259" s="13"/>
      <c r="BE259" s="13"/>
      <c r="BF259" s="13"/>
      <c r="BG259" s="13"/>
      <c r="BH259" s="13"/>
      <c r="BI259" s="13"/>
      <c r="BJ259" s="13"/>
      <c r="BK259" s="13"/>
      <c r="BL259" s="13"/>
      <c r="BM259" s="127"/>
      <c r="BN259" s="126"/>
      <c r="BO259" s="13"/>
      <c r="BP259" s="13"/>
      <c r="BQ259" s="13"/>
      <c r="BR259" s="13"/>
      <c r="BS259" s="13"/>
      <c r="BT259" s="13"/>
      <c r="BU259" s="13"/>
      <c r="BV259" s="13"/>
      <c r="BW259" s="13"/>
      <c r="BX259" s="13"/>
      <c r="BY259" s="13"/>
      <c r="BZ259" s="13"/>
      <c r="CA259" s="13"/>
    </row>
    <row r="260" spans="1:79" ht="12.75" customHeight="1">
      <c r="A260" s="123"/>
      <c r="B260" s="124"/>
      <c r="C260" s="125"/>
      <c r="D260" s="124"/>
      <c r="E260" s="125"/>
      <c r="F260" s="125"/>
      <c r="G260" s="126"/>
      <c r="H260" s="126"/>
      <c r="I260" s="126"/>
      <c r="J260" s="13"/>
      <c r="K260" s="13"/>
      <c r="L260" s="13"/>
      <c r="M260" s="13"/>
      <c r="N260" s="13"/>
      <c r="O260" s="13"/>
      <c r="P260" s="13"/>
      <c r="Q260" s="126"/>
      <c r="R260" s="13"/>
      <c r="S260" s="13"/>
      <c r="T260" s="13"/>
      <c r="U260" s="13"/>
      <c r="V260" s="13"/>
      <c r="W260" s="13"/>
      <c r="X260" s="126"/>
      <c r="Y260" s="13"/>
      <c r="Z260" s="13"/>
      <c r="AA260" s="13"/>
      <c r="AB260" s="13"/>
      <c r="AC260" s="13"/>
      <c r="AD260" s="13"/>
      <c r="AE260" s="126"/>
      <c r="AF260" s="127"/>
      <c r="AG260" s="13"/>
      <c r="AH260" s="13"/>
      <c r="AI260" s="13"/>
      <c r="AJ260" s="13"/>
      <c r="AK260" s="13"/>
      <c r="AL260" s="13"/>
      <c r="AM260" s="13"/>
      <c r="AN260" s="13"/>
      <c r="AO260" s="13"/>
      <c r="AP260" s="126"/>
      <c r="AQ260" s="126"/>
      <c r="AR260" s="127"/>
      <c r="AS260" s="29"/>
      <c r="AT260" s="29"/>
      <c r="AU260" s="29"/>
      <c r="AV260" s="29"/>
      <c r="AW260" s="29"/>
      <c r="AX260" s="13"/>
      <c r="AY260" s="13"/>
      <c r="AZ260" s="13"/>
      <c r="BA260" s="13"/>
      <c r="BB260" s="13"/>
      <c r="BC260" s="13"/>
      <c r="BD260" s="13"/>
      <c r="BE260" s="13"/>
      <c r="BF260" s="13"/>
      <c r="BG260" s="13"/>
      <c r="BH260" s="13"/>
      <c r="BI260" s="13"/>
      <c r="BJ260" s="13"/>
      <c r="BK260" s="13"/>
      <c r="BL260" s="13"/>
      <c r="BM260" s="127"/>
      <c r="BN260" s="126"/>
      <c r="BO260" s="13"/>
      <c r="BP260" s="13"/>
      <c r="BQ260" s="13"/>
      <c r="BR260" s="13"/>
      <c r="BS260" s="13"/>
      <c r="BT260" s="13"/>
      <c r="BU260" s="13"/>
      <c r="BV260" s="13"/>
      <c r="BW260" s="13"/>
      <c r="BX260" s="13"/>
      <c r="BY260" s="13"/>
      <c r="BZ260" s="13"/>
      <c r="CA260" s="13"/>
    </row>
    <row r="261" spans="1:79" ht="12.75" customHeight="1">
      <c r="A261" s="123"/>
      <c r="B261" s="124"/>
      <c r="C261" s="125"/>
      <c r="D261" s="124"/>
      <c r="E261" s="125"/>
      <c r="F261" s="125"/>
      <c r="G261" s="126"/>
      <c r="H261" s="126"/>
      <c r="I261" s="126"/>
      <c r="J261" s="13"/>
      <c r="K261" s="13"/>
      <c r="L261" s="13"/>
      <c r="M261" s="13"/>
      <c r="N261" s="13"/>
      <c r="O261" s="13"/>
      <c r="P261" s="13"/>
      <c r="Q261" s="126"/>
      <c r="R261" s="13"/>
      <c r="S261" s="13"/>
      <c r="T261" s="13"/>
      <c r="U261" s="13"/>
      <c r="V261" s="13"/>
      <c r="W261" s="13"/>
      <c r="X261" s="126"/>
      <c r="Y261" s="13"/>
      <c r="Z261" s="13"/>
      <c r="AA261" s="13"/>
      <c r="AB261" s="13"/>
      <c r="AC261" s="13"/>
      <c r="AD261" s="13"/>
      <c r="AE261" s="126"/>
      <c r="AF261" s="127"/>
      <c r="AG261" s="13"/>
      <c r="AH261" s="13"/>
      <c r="AI261" s="13"/>
      <c r="AJ261" s="13"/>
      <c r="AK261" s="13"/>
      <c r="AL261" s="13"/>
      <c r="AM261" s="13"/>
      <c r="AN261" s="13"/>
      <c r="AO261" s="13"/>
      <c r="AP261" s="126"/>
      <c r="AQ261" s="126"/>
      <c r="AR261" s="127"/>
      <c r="AS261" s="29"/>
      <c r="AT261" s="29"/>
      <c r="AU261" s="29"/>
      <c r="AV261" s="29"/>
      <c r="AW261" s="29"/>
      <c r="AX261" s="13"/>
      <c r="AY261" s="13"/>
      <c r="AZ261" s="13"/>
      <c r="BA261" s="13"/>
      <c r="BB261" s="13"/>
      <c r="BC261" s="13"/>
      <c r="BD261" s="13"/>
      <c r="BE261" s="13"/>
      <c r="BF261" s="13"/>
      <c r="BG261" s="13"/>
      <c r="BH261" s="13"/>
      <c r="BI261" s="13"/>
      <c r="BJ261" s="13"/>
      <c r="BK261" s="13"/>
      <c r="BL261" s="13"/>
      <c r="BM261" s="127"/>
      <c r="BN261" s="126"/>
      <c r="BO261" s="13"/>
      <c r="BP261" s="13"/>
      <c r="BQ261" s="13"/>
      <c r="BR261" s="13"/>
      <c r="BS261" s="13"/>
      <c r="BT261" s="13"/>
      <c r="BU261" s="13"/>
      <c r="BV261" s="13"/>
      <c r="BW261" s="13"/>
      <c r="BX261" s="13"/>
      <c r="BY261" s="13"/>
      <c r="BZ261" s="13"/>
      <c r="CA261" s="13"/>
    </row>
    <row r="262" spans="1:79" ht="12.75" customHeight="1">
      <c r="A262" s="123"/>
      <c r="B262" s="124"/>
      <c r="C262" s="125"/>
      <c r="D262" s="124"/>
      <c r="E262" s="125"/>
      <c r="F262" s="125"/>
      <c r="G262" s="126"/>
      <c r="H262" s="126"/>
      <c r="I262" s="126"/>
      <c r="J262" s="13"/>
      <c r="K262" s="13"/>
      <c r="L262" s="13"/>
      <c r="M262" s="13"/>
      <c r="N262" s="13"/>
      <c r="O262" s="13"/>
      <c r="P262" s="13"/>
      <c r="Q262" s="126"/>
      <c r="R262" s="13"/>
      <c r="S262" s="13"/>
      <c r="T262" s="13"/>
      <c r="U262" s="13"/>
      <c r="V262" s="13"/>
      <c r="W262" s="13"/>
      <c r="X262" s="126"/>
      <c r="Y262" s="13"/>
      <c r="Z262" s="13"/>
      <c r="AA262" s="13"/>
      <c r="AB262" s="13"/>
      <c r="AC262" s="13"/>
      <c r="AD262" s="13"/>
      <c r="AE262" s="126"/>
      <c r="AF262" s="127"/>
      <c r="AG262" s="13"/>
      <c r="AH262" s="13"/>
      <c r="AI262" s="13"/>
      <c r="AJ262" s="13"/>
      <c r="AK262" s="13"/>
      <c r="AL262" s="13"/>
      <c r="AM262" s="13"/>
      <c r="AN262" s="13"/>
      <c r="AO262" s="13"/>
      <c r="AP262" s="126"/>
      <c r="AQ262" s="126"/>
      <c r="AR262" s="127"/>
      <c r="AS262" s="29"/>
      <c r="AT262" s="29"/>
      <c r="AU262" s="29"/>
      <c r="AV262" s="29"/>
      <c r="AW262" s="29"/>
      <c r="AX262" s="13"/>
      <c r="AY262" s="13"/>
      <c r="AZ262" s="13"/>
      <c r="BA262" s="13"/>
      <c r="BB262" s="13"/>
      <c r="BC262" s="13"/>
      <c r="BD262" s="13"/>
      <c r="BE262" s="13"/>
      <c r="BF262" s="13"/>
      <c r="BG262" s="13"/>
      <c r="BH262" s="13"/>
      <c r="BI262" s="13"/>
      <c r="BJ262" s="13"/>
      <c r="BK262" s="13"/>
      <c r="BL262" s="13"/>
      <c r="BM262" s="127"/>
      <c r="BN262" s="126"/>
      <c r="BO262" s="13"/>
      <c r="BP262" s="13"/>
      <c r="BQ262" s="13"/>
      <c r="BR262" s="13"/>
      <c r="BS262" s="13"/>
      <c r="BT262" s="13"/>
      <c r="BU262" s="13"/>
      <c r="BV262" s="13"/>
      <c r="BW262" s="13"/>
      <c r="BX262" s="13"/>
      <c r="BY262" s="13"/>
      <c r="BZ262" s="13"/>
      <c r="CA262" s="13"/>
    </row>
    <row r="263" spans="1:79" ht="12.75" customHeight="1">
      <c r="A263" s="123"/>
      <c r="B263" s="124"/>
      <c r="C263" s="125"/>
      <c r="D263" s="124"/>
      <c r="E263" s="125"/>
      <c r="F263" s="125"/>
      <c r="G263" s="126"/>
      <c r="H263" s="126"/>
      <c r="I263" s="126"/>
      <c r="J263" s="13"/>
      <c r="K263" s="13"/>
      <c r="L263" s="13"/>
      <c r="M263" s="13"/>
      <c r="N263" s="13"/>
      <c r="O263" s="13"/>
      <c r="P263" s="13"/>
      <c r="Q263" s="126"/>
      <c r="R263" s="13"/>
      <c r="S263" s="13"/>
      <c r="T263" s="13"/>
      <c r="U263" s="13"/>
      <c r="V263" s="13"/>
      <c r="W263" s="13"/>
      <c r="X263" s="126"/>
      <c r="Y263" s="13"/>
      <c r="Z263" s="13"/>
      <c r="AA263" s="13"/>
      <c r="AB263" s="13"/>
      <c r="AC263" s="13"/>
      <c r="AD263" s="13"/>
      <c r="AE263" s="126"/>
      <c r="AF263" s="127"/>
      <c r="AG263" s="13"/>
      <c r="AH263" s="13"/>
      <c r="AI263" s="13"/>
      <c r="AJ263" s="13"/>
      <c r="AK263" s="13"/>
      <c r="AL263" s="13"/>
      <c r="AM263" s="13"/>
      <c r="AN263" s="13"/>
      <c r="AO263" s="13"/>
      <c r="AP263" s="126"/>
      <c r="AQ263" s="126"/>
      <c r="AR263" s="127"/>
      <c r="AS263" s="29"/>
      <c r="AT263" s="29"/>
      <c r="AU263" s="29"/>
      <c r="AV263" s="29"/>
      <c r="AW263" s="29"/>
      <c r="AX263" s="13"/>
      <c r="AY263" s="13"/>
      <c r="AZ263" s="13"/>
      <c r="BA263" s="13"/>
      <c r="BB263" s="13"/>
      <c r="BC263" s="13"/>
      <c r="BD263" s="13"/>
      <c r="BE263" s="13"/>
      <c r="BF263" s="13"/>
      <c r="BG263" s="13"/>
      <c r="BH263" s="13"/>
      <c r="BI263" s="13"/>
      <c r="BJ263" s="13"/>
      <c r="BK263" s="13"/>
      <c r="BL263" s="13"/>
      <c r="BM263" s="127"/>
      <c r="BN263" s="126"/>
      <c r="BO263" s="13"/>
      <c r="BP263" s="13"/>
      <c r="BQ263" s="13"/>
      <c r="BR263" s="13"/>
      <c r="BS263" s="13"/>
      <c r="BT263" s="13"/>
      <c r="BU263" s="13"/>
      <c r="BV263" s="13"/>
      <c r="BW263" s="13"/>
      <c r="BX263" s="13"/>
      <c r="BY263" s="13"/>
      <c r="BZ263" s="13"/>
      <c r="CA263" s="13"/>
    </row>
    <row r="264" spans="1:79" ht="12.75" customHeight="1">
      <c r="A264" s="123"/>
      <c r="B264" s="124"/>
      <c r="C264" s="125"/>
      <c r="D264" s="124"/>
      <c r="E264" s="125"/>
      <c r="F264" s="125"/>
      <c r="G264" s="126"/>
      <c r="H264" s="126"/>
      <c r="I264" s="126"/>
      <c r="J264" s="13"/>
      <c r="K264" s="13"/>
      <c r="L264" s="13"/>
      <c r="M264" s="13"/>
      <c r="N264" s="13"/>
      <c r="O264" s="13"/>
      <c r="P264" s="13"/>
      <c r="Q264" s="126"/>
      <c r="R264" s="13"/>
      <c r="S264" s="13"/>
      <c r="T264" s="13"/>
      <c r="U264" s="13"/>
      <c r="V264" s="13"/>
      <c r="W264" s="13"/>
      <c r="X264" s="126"/>
      <c r="Y264" s="13"/>
      <c r="Z264" s="13"/>
      <c r="AA264" s="13"/>
      <c r="AB264" s="13"/>
      <c r="AC264" s="13"/>
      <c r="AD264" s="13"/>
      <c r="AE264" s="126"/>
      <c r="AF264" s="127"/>
      <c r="AG264" s="13"/>
      <c r="AH264" s="13"/>
      <c r="AI264" s="13"/>
      <c r="AJ264" s="13"/>
      <c r="AK264" s="13"/>
      <c r="AL264" s="13"/>
      <c r="AM264" s="13"/>
      <c r="AN264" s="13"/>
      <c r="AO264" s="13"/>
      <c r="AP264" s="126"/>
      <c r="AQ264" s="126"/>
      <c r="AR264" s="127"/>
      <c r="AS264" s="29"/>
      <c r="AT264" s="29"/>
      <c r="AU264" s="29"/>
      <c r="AV264" s="29"/>
      <c r="AW264" s="29"/>
      <c r="AX264" s="13"/>
      <c r="AY264" s="13"/>
      <c r="AZ264" s="13"/>
      <c r="BA264" s="13"/>
      <c r="BB264" s="13"/>
      <c r="BC264" s="13"/>
      <c r="BD264" s="13"/>
      <c r="BE264" s="13"/>
      <c r="BF264" s="13"/>
      <c r="BG264" s="13"/>
      <c r="BH264" s="13"/>
      <c r="BI264" s="13"/>
      <c r="BJ264" s="13"/>
      <c r="BK264" s="13"/>
      <c r="BL264" s="13"/>
      <c r="BM264" s="127"/>
      <c r="BN264" s="126"/>
      <c r="BO264" s="13"/>
      <c r="BP264" s="13"/>
      <c r="BQ264" s="13"/>
      <c r="BR264" s="13"/>
      <c r="BS264" s="13"/>
      <c r="BT264" s="13"/>
      <c r="BU264" s="13"/>
      <c r="BV264" s="13"/>
      <c r="BW264" s="13"/>
      <c r="BX264" s="13"/>
      <c r="BY264" s="13"/>
      <c r="BZ264" s="13"/>
      <c r="CA264" s="13"/>
    </row>
    <row r="265" spans="1:79" ht="12.75" customHeight="1">
      <c r="A265" s="123"/>
      <c r="B265" s="124"/>
      <c r="C265" s="125"/>
      <c r="D265" s="124"/>
      <c r="E265" s="125"/>
      <c r="F265" s="125"/>
      <c r="G265" s="126"/>
      <c r="H265" s="126"/>
      <c r="I265" s="126"/>
      <c r="J265" s="13"/>
      <c r="K265" s="13"/>
      <c r="L265" s="13"/>
      <c r="M265" s="13"/>
      <c r="N265" s="13"/>
      <c r="O265" s="13"/>
      <c r="P265" s="13"/>
      <c r="Q265" s="126"/>
      <c r="R265" s="13"/>
      <c r="S265" s="13"/>
      <c r="T265" s="13"/>
      <c r="U265" s="13"/>
      <c r="V265" s="13"/>
      <c r="W265" s="13"/>
      <c r="X265" s="126"/>
      <c r="Y265" s="13"/>
      <c r="Z265" s="13"/>
      <c r="AA265" s="13"/>
      <c r="AB265" s="13"/>
      <c r="AC265" s="13"/>
      <c r="AD265" s="13"/>
      <c r="AE265" s="126"/>
      <c r="AF265" s="127"/>
      <c r="AG265" s="13"/>
      <c r="AH265" s="13"/>
      <c r="AI265" s="13"/>
      <c r="AJ265" s="13"/>
      <c r="AK265" s="13"/>
      <c r="AL265" s="13"/>
      <c r="AM265" s="13"/>
      <c r="AN265" s="13"/>
      <c r="AO265" s="13"/>
      <c r="AP265" s="126"/>
      <c r="AQ265" s="126"/>
      <c r="AR265" s="127"/>
      <c r="AS265" s="29"/>
      <c r="AT265" s="29"/>
      <c r="AU265" s="29"/>
      <c r="AV265" s="29"/>
      <c r="AW265" s="29"/>
      <c r="AX265" s="13"/>
      <c r="AY265" s="13"/>
      <c r="AZ265" s="13"/>
      <c r="BA265" s="13"/>
      <c r="BB265" s="13"/>
      <c r="BC265" s="13"/>
      <c r="BD265" s="13"/>
      <c r="BE265" s="13"/>
      <c r="BF265" s="13"/>
      <c r="BG265" s="13"/>
      <c r="BH265" s="13"/>
      <c r="BI265" s="13"/>
      <c r="BJ265" s="13"/>
      <c r="BK265" s="13"/>
      <c r="BL265" s="13"/>
      <c r="BM265" s="127"/>
      <c r="BN265" s="126"/>
      <c r="BO265" s="13"/>
      <c r="BP265" s="13"/>
      <c r="BQ265" s="13"/>
      <c r="BR265" s="13"/>
      <c r="BS265" s="13"/>
      <c r="BT265" s="13"/>
      <c r="BU265" s="13"/>
      <c r="BV265" s="13"/>
      <c r="BW265" s="13"/>
      <c r="BX265" s="13"/>
      <c r="BY265" s="13"/>
      <c r="BZ265" s="13"/>
      <c r="CA265" s="13"/>
    </row>
    <row r="266" spans="1:79" ht="12.75" customHeight="1">
      <c r="A266" s="123"/>
      <c r="B266" s="124"/>
      <c r="C266" s="125"/>
      <c r="D266" s="124"/>
      <c r="E266" s="125"/>
      <c r="F266" s="125"/>
      <c r="G266" s="126"/>
      <c r="H266" s="126"/>
      <c r="I266" s="126"/>
      <c r="J266" s="13"/>
      <c r="K266" s="13"/>
      <c r="L266" s="13"/>
      <c r="M266" s="13"/>
      <c r="N266" s="13"/>
      <c r="O266" s="13"/>
      <c r="P266" s="13"/>
      <c r="Q266" s="126"/>
      <c r="R266" s="13"/>
      <c r="S266" s="13"/>
      <c r="T266" s="13"/>
      <c r="U266" s="13"/>
      <c r="V266" s="13"/>
      <c r="W266" s="13"/>
      <c r="X266" s="126"/>
      <c r="Y266" s="13"/>
      <c r="Z266" s="13"/>
      <c r="AA266" s="13"/>
      <c r="AB266" s="13"/>
      <c r="AC266" s="13"/>
      <c r="AD266" s="13"/>
      <c r="AE266" s="126"/>
      <c r="AF266" s="127"/>
      <c r="AG266" s="13"/>
      <c r="AH266" s="13"/>
      <c r="AI266" s="13"/>
      <c r="AJ266" s="13"/>
      <c r="AK266" s="13"/>
      <c r="AL266" s="13"/>
      <c r="AM266" s="13"/>
      <c r="AN266" s="13"/>
      <c r="AO266" s="13"/>
      <c r="AP266" s="126"/>
      <c r="AQ266" s="126"/>
      <c r="AR266" s="127"/>
      <c r="AS266" s="29"/>
      <c r="AT266" s="29"/>
      <c r="AU266" s="29"/>
      <c r="AV266" s="29"/>
      <c r="AW266" s="29"/>
      <c r="AX266" s="13"/>
      <c r="AY266" s="13"/>
      <c r="AZ266" s="13"/>
      <c r="BA266" s="13"/>
      <c r="BB266" s="13"/>
      <c r="BC266" s="13"/>
      <c r="BD266" s="13"/>
      <c r="BE266" s="13"/>
      <c r="BF266" s="13"/>
      <c r="BG266" s="13"/>
      <c r="BH266" s="13"/>
      <c r="BI266" s="13"/>
      <c r="BJ266" s="13"/>
      <c r="BK266" s="13"/>
      <c r="BL266" s="13"/>
      <c r="BM266" s="127"/>
      <c r="BN266" s="126"/>
      <c r="BO266" s="13"/>
      <c r="BP266" s="13"/>
      <c r="BQ266" s="13"/>
      <c r="BR266" s="13"/>
      <c r="BS266" s="13"/>
      <c r="BT266" s="13"/>
      <c r="BU266" s="13"/>
      <c r="BV266" s="13"/>
      <c r="BW266" s="13"/>
      <c r="BX266" s="13"/>
      <c r="BY266" s="13"/>
      <c r="BZ266" s="13"/>
      <c r="CA266" s="13"/>
    </row>
    <row r="267" spans="1:79" ht="12.75" customHeight="1">
      <c r="A267" s="123"/>
      <c r="B267" s="124"/>
      <c r="C267" s="125"/>
      <c r="D267" s="124"/>
      <c r="E267" s="125"/>
      <c r="F267" s="125"/>
      <c r="G267" s="126"/>
      <c r="H267" s="126"/>
      <c r="I267" s="126"/>
      <c r="J267" s="13"/>
      <c r="K267" s="13"/>
      <c r="L267" s="13"/>
      <c r="M267" s="13"/>
      <c r="N267" s="13"/>
      <c r="O267" s="13"/>
      <c r="P267" s="13"/>
      <c r="Q267" s="126"/>
      <c r="R267" s="13"/>
      <c r="S267" s="13"/>
      <c r="T267" s="13"/>
      <c r="U267" s="13"/>
      <c r="V267" s="13"/>
      <c r="W267" s="13"/>
      <c r="X267" s="126"/>
      <c r="Y267" s="13"/>
      <c r="Z267" s="13"/>
      <c r="AA267" s="13"/>
      <c r="AB267" s="13"/>
      <c r="AC267" s="13"/>
      <c r="AD267" s="13"/>
      <c r="AE267" s="126"/>
      <c r="AF267" s="127"/>
      <c r="AG267" s="13"/>
      <c r="AH267" s="13"/>
      <c r="AI267" s="13"/>
      <c r="AJ267" s="13"/>
      <c r="AK267" s="13"/>
      <c r="AL267" s="13"/>
      <c r="AM267" s="13"/>
      <c r="AN267" s="13"/>
      <c r="AO267" s="13"/>
      <c r="AP267" s="126"/>
      <c r="AQ267" s="126"/>
      <c r="AR267" s="127"/>
      <c r="AS267" s="29"/>
      <c r="AT267" s="29"/>
      <c r="AU267" s="29"/>
      <c r="AV267" s="29"/>
      <c r="AW267" s="29"/>
      <c r="AX267" s="13"/>
      <c r="AY267" s="13"/>
      <c r="AZ267" s="13"/>
      <c r="BA267" s="13"/>
      <c r="BB267" s="13"/>
      <c r="BC267" s="13"/>
      <c r="BD267" s="13"/>
      <c r="BE267" s="13"/>
      <c r="BF267" s="13"/>
      <c r="BG267" s="13"/>
      <c r="BH267" s="13"/>
      <c r="BI267" s="13"/>
      <c r="BJ267" s="13"/>
      <c r="BK267" s="13"/>
      <c r="BL267" s="13"/>
      <c r="BM267" s="127"/>
      <c r="BN267" s="126"/>
      <c r="BO267" s="13"/>
      <c r="BP267" s="13"/>
      <c r="BQ267" s="13"/>
      <c r="BR267" s="13"/>
      <c r="BS267" s="13"/>
      <c r="BT267" s="13"/>
      <c r="BU267" s="13"/>
      <c r="BV267" s="13"/>
      <c r="BW267" s="13"/>
      <c r="BX267" s="13"/>
      <c r="BY267" s="13"/>
      <c r="BZ267" s="13"/>
      <c r="CA267" s="13"/>
    </row>
    <row r="268" spans="1:79" ht="12.75" customHeight="1">
      <c r="A268" s="123"/>
      <c r="B268" s="124"/>
      <c r="C268" s="125"/>
      <c r="D268" s="124"/>
      <c r="E268" s="125"/>
      <c r="F268" s="125"/>
      <c r="G268" s="126"/>
      <c r="H268" s="126"/>
      <c r="I268" s="126"/>
      <c r="J268" s="13"/>
      <c r="K268" s="13"/>
      <c r="L268" s="13"/>
      <c r="M268" s="13"/>
      <c r="N268" s="13"/>
      <c r="O268" s="13"/>
      <c r="P268" s="13"/>
      <c r="Q268" s="126"/>
      <c r="R268" s="13"/>
      <c r="S268" s="13"/>
      <c r="T268" s="13"/>
      <c r="U268" s="13"/>
      <c r="V268" s="13"/>
      <c r="W268" s="13"/>
      <c r="X268" s="126"/>
      <c r="Y268" s="13"/>
      <c r="Z268" s="13"/>
      <c r="AA268" s="13"/>
      <c r="AB268" s="13"/>
      <c r="AC268" s="13"/>
      <c r="AD268" s="13"/>
      <c r="AE268" s="126"/>
      <c r="AF268" s="127"/>
      <c r="AG268" s="13"/>
      <c r="AH268" s="13"/>
      <c r="AI268" s="13"/>
      <c r="AJ268" s="13"/>
      <c r="AK268" s="13"/>
      <c r="AL268" s="13"/>
      <c r="AM268" s="13"/>
      <c r="AN268" s="13"/>
      <c r="AO268" s="13"/>
      <c r="AP268" s="126"/>
      <c r="AQ268" s="126"/>
      <c r="AR268" s="127"/>
      <c r="AS268" s="29"/>
      <c r="AT268" s="29"/>
      <c r="AU268" s="29"/>
      <c r="AV268" s="29"/>
      <c r="AW268" s="29"/>
      <c r="AX268" s="13"/>
      <c r="AY268" s="13"/>
      <c r="AZ268" s="13"/>
      <c r="BA268" s="13"/>
      <c r="BB268" s="13"/>
      <c r="BC268" s="13"/>
      <c r="BD268" s="13"/>
      <c r="BE268" s="13"/>
      <c r="BF268" s="13"/>
      <c r="BG268" s="13"/>
      <c r="BH268" s="13"/>
      <c r="BI268" s="13"/>
      <c r="BJ268" s="13"/>
      <c r="BK268" s="13"/>
      <c r="BL268" s="13"/>
      <c r="BM268" s="127"/>
      <c r="BN268" s="126"/>
      <c r="BO268" s="13"/>
      <c r="BP268" s="13"/>
      <c r="BQ268" s="13"/>
      <c r="BR268" s="13"/>
      <c r="BS268" s="13"/>
      <c r="BT268" s="13"/>
      <c r="BU268" s="13"/>
      <c r="BV268" s="13"/>
      <c r="BW268" s="13"/>
      <c r="BX268" s="13"/>
      <c r="BY268" s="13"/>
      <c r="BZ268" s="13"/>
      <c r="CA268" s="13"/>
    </row>
    <row r="269" spans="1:79" ht="12.75" customHeight="1">
      <c r="A269" s="123"/>
      <c r="B269" s="124"/>
      <c r="C269" s="125"/>
      <c r="D269" s="124"/>
      <c r="E269" s="125"/>
      <c r="F269" s="125"/>
      <c r="G269" s="126"/>
      <c r="H269" s="126"/>
      <c r="I269" s="126"/>
      <c r="J269" s="13"/>
      <c r="K269" s="13"/>
      <c r="L269" s="13"/>
      <c r="M269" s="13"/>
      <c r="N269" s="13"/>
      <c r="O269" s="13"/>
      <c r="P269" s="13"/>
      <c r="Q269" s="126"/>
      <c r="R269" s="13"/>
      <c r="S269" s="13"/>
      <c r="T269" s="13"/>
      <c r="U269" s="13"/>
      <c r="V269" s="13"/>
      <c r="W269" s="13"/>
      <c r="X269" s="126"/>
      <c r="Y269" s="13"/>
      <c r="Z269" s="13"/>
      <c r="AA269" s="13"/>
      <c r="AB269" s="13"/>
      <c r="AC269" s="13"/>
      <c r="AD269" s="13"/>
      <c r="AE269" s="126"/>
      <c r="AF269" s="127"/>
      <c r="AG269" s="13"/>
      <c r="AH269" s="13"/>
      <c r="AI269" s="13"/>
      <c r="AJ269" s="13"/>
      <c r="AK269" s="13"/>
      <c r="AL269" s="13"/>
      <c r="AM269" s="13"/>
      <c r="AN269" s="13"/>
      <c r="AO269" s="13"/>
      <c r="AP269" s="126"/>
      <c r="AQ269" s="126"/>
      <c r="AR269" s="127"/>
      <c r="AS269" s="29"/>
      <c r="AT269" s="29"/>
      <c r="AU269" s="29"/>
      <c r="AV269" s="29"/>
      <c r="AW269" s="29"/>
      <c r="AX269" s="13"/>
      <c r="AY269" s="13"/>
      <c r="AZ269" s="13"/>
      <c r="BA269" s="13"/>
      <c r="BB269" s="13"/>
      <c r="BC269" s="13"/>
      <c r="BD269" s="13"/>
      <c r="BE269" s="13"/>
      <c r="BF269" s="13"/>
      <c r="BG269" s="13"/>
      <c r="BH269" s="13"/>
      <c r="BI269" s="13"/>
      <c r="BJ269" s="13"/>
      <c r="BK269" s="13"/>
      <c r="BL269" s="13"/>
      <c r="BM269" s="127"/>
      <c r="BN269" s="126"/>
      <c r="BO269" s="13"/>
      <c r="BP269" s="13"/>
      <c r="BQ269" s="13"/>
      <c r="BR269" s="13"/>
      <c r="BS269" s="13"/>
      <c r="BT269" s="13"/>
      <c r="BU269" s="13"/>
      <c r="BV269" s="13"/>
      <c r="BW269" s="13"/>
      <c r="BX269" s="13"/>
      <c r="BY269" s="13"/>
      <c r="BZ269" s="13"/>
      <c r="CA269" s="13"/>
    </row>
    <row r="270" spans="1:79" ht="12.75" customHeight="1">
      <c r="A270" s="123"/>
      <c r="B270" s="124"/>
      <c r="C270" s="125"/>
      <c r="D270" s="124"/>
      <c r="E270" s="125"/>
      <c r="F270" s="125"/>
      <c r="G270" s="126"/>
      <c r="H270" s="126"/>
      <c r="I270" s="126"/>
      <c r="J270" s="13"/>
      <c r="K270" s="13"/>
      <c r="L270" s="13"/>
      <c r="M270" s="13"/>
      <c r="N270" s="13"/>
      <c r="O270" s="13"/>
      <c r="P270" s="13"/>
      <c r="Q270" s="126"/>
      <c r="R270" s="13"/>
      <c r="S270" s="13"/>
      <c r="T270" s="13"/>
      <c r="U270" s="13"/>
      <c r="V270" s="13"/>
      <c r="W270" s="13"/>
      <c r="X270" s="126"/>
      <c r="Y270" s="13"/>
      <c r="Z270" s="13"/>
      <c r="AA270" s="13"/>
      <c r="AB270" s="13"/>
      <c r="AC270" s="13"/>
      <c r="AD270" s="13"/>
      <c r="AE270" s="126"/>
      <c r="AF270" s="127"/>
      <c r="AG270" s="13"/>
      <c r="AH270" s="13"/>
      <c r="AI270" s="13"/>
      <c r="AJ270" s="13"/>
      <c r="AK270" s="13"/>
      <c r="AL270" s="13"/>
      <c r="AM270" s="13"/>
      <c r="AN270" s="13"/>
      <c r="AO270" s="13"/>
      <c r="AP270" s="126"/>
      <c r="AQ270" s="126"/>
      <c r="AR270" s="127"/>
      <c r="AS270" s="29"/>
      <c r="AT270" s="29"/>
      <c r="AU270" s="29"/>
      <c r="AV270" s="29"/>
      <c r="AW270" s="29"/>
      <c r="AX270" s="13"/>
      <c r="AY270" s="13"/>
      <c r="AZ270" s="13"/>
      <c r="BA270" s="13"/>
      <c r="BB270" s="13"/>
      <c r="BC270" s="13"/>
      <c r="BD270" s="13"/>
      <c r="BE270" s="13"/>
      <c r="BF270" s="13"/>
      <c r="BG270" s="13"/>
      <c r="BH270" s="13"/>
      <c r="BI270" s="13"/>
      <c r="BJ270" s="13"/>
      <c r="BK270" s="13"/>
      <c r="BL270" s="13"/>
      <c r="BM270" s="127"/>
      <c r="BN270" s="126"/>
      <c r="BO270" s="13"/>
      <c r="BP270" s="13"/>
      <c r="BQ270" s="13"/>
      <c r="BR270" s="13"/>
      <c r="BS270" s="13"/>
      <c r="BT270" s="13"/>
      <c r="BU270" s="13"/>
      <c r="BV270" s="13"/>
      <c r="BW270" s="13"/>
      <c r="BX270" s="13"/>
      <c r="BY270" s="13"/>
      <c r="BZ270" s="13"/>
      <c r="CA270" s="13"/>
    </row>
    <row r="271" spans="1:79" ht="12.75" customHeight="1">
      <c r="A271" s="123"/>
      <c r="B271" s="124"/>
      <c r="C271" s="125"/>
      <c r="D271" s="124"/>
      <c r="E271" s="125"/>
      <c r="F271" s="125"/>
      <c r="G271" s="126"/>
      <c r="H271" s="126"/>
      <c r="I271" s="126"/>
      <c r="J271" s="13"/>
      <c r="K271" s="13"/>
      <c r="L271" s="13"/>
      <c r="M271" s="13"/>
      <c r="N271" s="13"/>
      <c r="O271" s="13"/>
      <c r="P271" s="13"/>
      <c r="Q271" s="126"/>
      <c r="R271" s="13"/>
      <c r="S271" s="13"/>
      <c r="T271" s="13"/>
      <c r="U271" s="13"/>
      <c r="V271" s="13"/>
      <c r="W271" s="13"/>
      <c r="X271" s="126"/>
      <c r="Y271" s="13"/>
      <c r="Z271" s="13"/>
      <c r="AA271" s="13"/>
      <c r="AB271" s="13"/>
      <c r="AC271" s="13"/>
      <c r="AD271" s="13"/>
      <c r="AE271" s="126"/>
      <c r="AF271" s="127"/>
      <c r="AG271" s="13"/>
      <c r="AH271" s="13"/>
      <c r="AI271" s="13"/>
      <c r="AJ271" s="13"/>
      <c r="AK271" s="13"/>
      <c r="AL271" s="13"/>
      <c r="AM271" s="13"/>
      <c r="AN271" s="13"/>
      <c r="AO271" s="13"/>
      <c r="AP271" s="126"/>
      <c r="AQ271" s="126"/>
      <c r="AR271" s="127"/>
      <c r="AS271" s="29"/>
      <c r="AT271" s="29"/>
      <c r="AU271" s="29"/>
      <c r="AV271" s="29"/>
      <c r="AW271" s="29"/>
      <c r="AX271" s="13"/>
      <c r="AY271" s="13"/>
      <c r="AZ271" s="13"/>
      <c r="BA271" s="13"/>
      <c r="BB271" s="13"/>
      <c r="BC271" s="13"/>
      <c r="BD271" s="13"/>
      <c r="BE271" s="13"/>
      <c r="BF271" s="13"/>
      <c r="BG271" s="13"/>
      <c r="BH271" s="13"/>
      <c r="BI271" s="13"/>
      <c r="BJ271" s="13"/>
      <c r="BK271" s="13"/>
      <c r="BL271" s="13"/>
      <c r="BM271" s="127"/>
      <c r="BN271" s="126"/>
      <c r="BO271" s="13"/>
      <c r="BP271" s="13"/>
      <c r="BQ271" s="13"/>
      <c r="BR271" s="13"/>
      <c r="BS271" s="13"/>
      <c r="BT271" s="13"/>
      <c r="BU271" s="13"/>
      <c r="BV271" s="13"/>
      <c r="BW271" s="13"/>
      <c r="BX271" s="13"/>
      <c r="BY271" s="13"/>
      <c r="BZ271" s="13"/>
      <c r="CA271" s="13"/>
    </row>
    <row r="272" spans="1:79" ht="12.75" customHeight="1">
      <c r="A272" s="123"/>
      <c r="B272" s="124"/>
      <c r="C272" s="125"/>
      <c r="D272" s="124"/>
      <c r="E272" s="125"/>
      <c r="F272" s="125"/>
      <c r="G272" s="126"/>
      <c r="H272" s="126"/>
      <c r="I272" s="126"/>
      <c r="J272" s="13"/>
      <c r="K272" s="13"/>
      <c r="L272" s="13"/>
      <c r="M272" s="13"/>
      <c r="N272" s="13"/>
      <c r="O272" s="13"/>
      <c r="P272" s="13"/>
      <c r="Q272" s="126"/>
      <c r="R272" s="13"/>
      <c r="S272" s="13"/>
      <c r="T272" s="13"/>
      <c r="U272" s="13"/>
      <c r="V272" s="13"/>
      <c r="W272" s="13"/>
      <c r="X272" s="126"/>
      <c r="Y272" s="13"/>
      <c r="Z272" s="13"/>
      <c r="AA272" s="13"/>
      <c r="AB272" s="13"/>
      <c r="AC272" s="13"/>
      <c r="AD272" s="13"/>
      <c r="AE272" s="126"/>
      <c r="AF272" s="127"/>
      <c r="AG272" s="13"/>
      <c r="AH272" s="13"/>
      <c r="AI272" s="13"/>
      <c r="AJ272" s="13"/>
      <c r="AK272" s="13"/>
      <c r="AL272" s="13"/>
      <c r="AM272" s="13"/>
      <c r="AN272" s="13"/>
      <c r="AO272" s="13"/>
      <c r="AP272" s="126"/>
      <c r="AQ272" s="126"/>
      <c r="AR272" s="127"/>
      <c r="AS272" s="29"/>
      <c r="AT272" s="29"/>
      <c r="AU272" s="29"/>
      <c r="AV272" s="29"/>
      <c r="AW272" s="29"/>
      <c r="AX272" s="13"/>
      <c r="AY272" s="13"/>
      <c r="AZ272" s="13"/>
      <c r="BA272" s="13"/>
      <c r="BB272" s="13"/>
      <c r="BC272" s="13"/>
      <c r="BD272" s="13"/>
      <c r="BE272" s="13"/>
      <c r="BF272" s="13"/>
      <c r="BG272" s="13"/>
      <c r="BH272" s="13"/>
      <c r="BI272" s="13"/>
      <c r="BJ272" s="13"/>
      <c r="BK272" s="13"/>
      <c r="BL272" s="13"/>
      <c r="BM272" s="127"/>
      <c r="BN272" s="126"/>
      <c r="BO272" s="13"/>
      <c r="BP272" s="13"/>
      <c r="BQ272" s="13"/>
      <c r="BR272" s="13"/>
      <c r="BS272" s="13"/>
      <c r="BT272" s="13"/>
      <c r="BU272" s="13"/>
      <c r="BV272" s="13"/>
      <c r="BW272" s="13"/>
      <c r="BX272" s="13"/>
      <c r="BY272" s="13"/>
      <c r="BZ272" s="13"/>
      <c r="CA272" s="13"/>
    </row>
    <row r="273" spans="1:79" ht="12.75" customHeight="1">
      <c r="A273" s="123"/>
      <c r="B273" s="124"/>
      <c r="C273" s="125"/>
      <c r="D273" s="124"/>
      <c r="E273" s="125"/>
      <c r="F273" s="125"/>
      <c r="G273" s="126"/>
      <c r="H273" s="126"/>
      <c r="I273" s="126"/>
      <c r="J273" s="13"/>
      <c r="K273" s="13"/>
      <c r="L273" s="13"/>
      <c r="M273" s="13"/>
      <c r="N273" s="13"/>
      <c r="O273" s="13"/>
      <c r="P273" s="13"/>
      <c r="Q273" s="126"/>
      <c r="R273" s="13"/>
      <c r="S273" s="13"/>
      <c r="T273" s="13"/>
      <c r="U273" s="13"/>
      <c r="V273" s="13"/>
      <c r="W273" s="13"/>
      <c r="X273" s="126"/>
      <c r="Y273" s="13"/>
      <c r="Z273" s="13"/>
      <c r="AA273" s="13"/>
      <c r="AB273" s="13"/>
      <c r="AC273" s="13"/>
      <c r="AD273" s="13"/>
      <c r="AE273" s="126"/>
      <c r="AF273" s="127"/>
      <c r="AG273" s="13"/>
      <c r="AH273" s="13"/>
      <c r="AI273" s="13"/>
      <c r="AJ273" s="13"/>
      <c r="AK273" s="13"/>
      <c r="AL273" s="13"/>
      <c r="AM273" s="13"/>
      <c r="AN273" s="13"/>
      <c r="AO273" s="13"/>
      <c r="AP273" s="126"/>
      <c r="AQ273" s="126"/>
      <c r="AR273" s="127"/>
      <c r="AS273" s="29"/>
      <c r="AT273" s="29"/>
      <c r="AU273" s="29"/>
      <c r="AV273" s="29"/>
      <c r="AW273" s="29"/>
      <c r="AX273" s="13"/>
      <c r="AY273" s="13"/>
      <c r="AZ273" s="13"/>
      <c r="BA273" s="13"/>
      <c r="BB273" s="13"/>
      <c r="BC273" s="13"/>
      <c r="BD273" s="13"/>
      <c r="BE273" s="13"/>
      <c r="BF273" s="13"/>
      <c r="BG273" s="13"/>
      <c r="BH273" s="13"/>
      <c r="BI273" s="13"/>
      <c r="BJ273" s="13"/>
      <c r="BK273" s="13"/>
      <c r="BL273" s="13"/>
      <c r="BM273" s="127"/>
      <c r="BN273" s="126"/>
      <c r="BO273" s="13"/>
      <c r="BP273" s="13"/>
      <c r="BQ273" s="13"/>
      <c r="BR273" s="13"/>
      <c r="BS273" s="13"/>
      <c r="BT273" s="13"/>
      <c r="BU273" s="13"/>
      <c r="BV273" s="13"/>
      <c r="BW273" s="13"/>
      <c r="BX273" s="13"/>
      <c r="BY273" s="13"/>
      <c r="BZ273" s="13"/>
      <c r="CA273" s="13"/>
    </row>
    <row r="274" spans="1:79" ht="12.75" customHeight="1">
      <c r="A274" s="123"/>
      <c r="B274" s="124"/>
      <c r="C274" s="125"/>
      <c r="D274" s="124"/>
      <c r="E274" s="125"/>
      <c r="F274" s="125"/>
      <c r="G274" s="126"/>
      <c r="H274" s="126"/>
      <c r="I274" s="126"/>
      <c r="J274" s="13"/>
      <c r="K274" s="13"/>
      <c r="L274" s="13"/>
      <c r="M274" s="13"/>
      <c r="N274" s="13"/>
      <c r="O274" s="13"/>
      <c r="P274" s="13"/>
      <c r="Q274" s="126"/>
      <c r="R274" s="13"/>
      <c r="S274" s="13"/>
      <c r="T274" s="13"/>
      <c r="U274" s="13"/>
      <c r="V274" s="13"/>
      <c r="W274" s="13"/>
      <c r="X274" s="126"/>
      <c r="Y274" s="13"/>
      <c r="Z274" s="13"/>
      <c r="AA274" s="13"/>
      <c r="AB274" s="13"/>
      <c r="AC274" s="13"/>
      <c r="AD274" s="13"/>
      <c r="AE274" s="126"/>
      <c r="AF274" s="127"/>
      <c r="AG274" s="13"/>
      <c r="AH274" s="13"/>
      <c r="AI274" s="13"/>
      <c r="AJ274" s="13"/>
      <c r="AK274" s="13"/>
      <c r="AL274" s="13"/>
      <c r="AM274" s="13"/>
      <c r="AN274" s="13"/>
      <c r="AO274" s="13"/>
      <c r="AP274" s="126"/>
      <c r="AQ274" s="126"/>
      <c r="AR274" s="127"/>
      <c r="AS274" s="29"/>
      <c r="AT274" s="29"/>
      <c r="AU274" s="29"/>
      <c r="AV274" s="29"/>
      <c r="AW274" s="29"/>
      <c r="AX274" s="13"/>
      <c r="AY274" s="13"/>
      <c r="AZ274" s="13"/>
      <c r="BA274" s="13"/>
      <c r="BB274" s="13"/>
      <c r="BC274" s="13"/>
      <c r="BD274" s="13"/>
      <c r="BE274" s="13"/>
      <c r="BF274" s="13"/>
      <c r="BG274" s="13"/>
      <c r="BH274" s="13"/>
      <c r="BI274" s="13"/>
      <c r="BJ274" s="13"/>
      <c r="BK274" s="13"/>
      <c r="BL274" s="13"/>
      <c r="BM274" s="127"/>
      <c r="BN274" s="126"/>
      <c r="BO274" s="13"/>
      <c r="BP274" s="13"/>
      <c r="BQ274" s="13"/>
      <c r="BR274" s="13"/>
      <c r="BS274" s="13"/>
      <c r="BT274" s="13"/>
      <c r="BU274" s="13"/>
      <c r="BV274" s="13"/>
      <c r="BW274" s="13"/>
      <c r="BX274" s="13"/>
      <c r="BY274" s="13"/>
      <c r="BZ274" s="13"/>
      <c r="CA274" s="13"/>
    </row>
    <row r="275" spans="1:79" ht="12.75" customHeight="1">
      <c r="A275" s="123"/>
      <c r="B275" s="124"/>
      <c r="C275" s="125"/>
      <c r="D275" s="124"/>
      <c r="E275" s="125"/>
      <c r="F275" s="125"/>
      <c r="G275" s="126"/>
      <c r="H275" s="126"/>
      <c r="I275" s="126"/>
      <c r="J275" s="13"/>
      <c r="K275" s="13"/>
      <c r="L275" s="13"/>
      <c r="M275" s="13"/>
      <c r="N275" s="13"/>
      <c r="O275" s="13"/>
      <c r="P275" s="13"/>
      <c r="Q275" s="126"/>
      <c r="R275" s="13"/>
      <c r="S275" s="13"/>
      <c r="T275" s="13"/>
      <c r="U275" s="13"/>
      <c r="V275" s="13"/>
      <c r="W275" s="13"/>
      <c r="X275" s="126"/>
      <c r="Y275" s="13"/>
      <c r="Z275" s="13"/>
      <c r="AA275" s="13"/>
      <c r="AB275" s="13"/>
      <c r="AC275" s="13"/>
      <c r="AD275" s="13"/>
      <c r="AE275" s="126"/>
      <c r="AF275" s="127"/>
      <c r="AG275" s="13"/>
      <c r="AH275" s="13"/>
      <c r="AI275" s="13"/>
      <c r="AJ275" s="13"/>
      <c r="AK275" s="13"/>
      <c r="AL275" s="13"/>
      <c r="AM275" s="13"/>
      <c r="AN275" s="13"/>
      <c r="AO275" s="13"/>
      <c r="AP275" s="126"/>
      <c r="AQ275" s="126"/>
      <c r="AR275" s="127"/>
      <c r="AS275" s="29"/>
      <c r="AT275" s="29"/>
      <c r="AU275" s="29"/>
      <c r="AV275" s="29"/>
      <c r="AW275" s="29"/>
      <c r="AX275" s="13"/>
      <c r="AY275" s="13"/>
      <c r="AZ275" s="13"/>
      <c r="BA275" s="13"/>
      <c r="BB275" s="13"/>
      <c r="BC275" s="13"/>
      <c r="BD275" s="13"/>
      <c r="BE275" s="13"/>
      <c r="BF275" s="13"/>
      <c r="BG275" s="13"/>
      <c r="BH275" s="13"/>
      <c r="BI275" s="13"/>
      <c r="BJ275" s="13"/>
      <c r="BK275" s="13"/>
      <c r="BL275" s="13"/>
      <c r="BM275" s="127"/>
      <c r="BN275" s="126"/>
      <c r="BO275" s="13"/>
      <c r="BP275" s="13"/>
      <c r="BQ275" s="13"/>
      <c r="BR275" s="13"/>
      <c r="BS275" s="13"/>
      <c r="BT275" s="13"/>
      <c r="BU275" s="13"/>
      <c r="BV275" s="13"/>
      <c r="BW275" s="13"/>
      <c r="BX275" s="13"/>
      <c r="BY275" s="13"/>
      <c r="BZ275" s="13"/>
      <c r="CA275" s="13"/>
    </row>
    <row r="276" spans="1:79" ht="12.75" customHeight="1">
      <c r="A276" s="123"/>
      <c r="B276" s="124"/>
      <c r="C276" s="125"/>
      <c r="D276" s="124"/>
      <c r="E276" s="125"/>
      <c r="F276" s="125"/>
      <c r="G276" s="126"/>
      <c r="H276" s="126"/>
      <c r="I276" s="126"/>
      <c r="J276" s="13"/>
      <c r="K276" s="13"/>
      <c r="L276" s="13"/>
      <c r="M276" s="13"/>
      <c r="N276" s="13"/>
      <c r="O276" s="13"/>
      <c r="P276" s="13"/>
      <c r="Q276" s="126"/>
      <c r="R276" s="13"/>
      <c r="S276" s="13"/>
      <c r="T276" s="13"/>
      <c r="U276" s="13"/>
      <c r="V276" s="13"/>
      <c r="W276" s="13"/>
      <c r="X276" s="126"/>
      <c r="Y276" s="13"/>
      <c r="Z276" s="13"/>
      <c r="AA276" s="13"/>
      <c r="AB276" s="13"/>
      <c r="AC276" s="13"/>
      <c r="AD276" s="13"/>
      <c r="AE276" s="126"/>
      <c r="AF276" s="127"/>
      <c r="AG276" s="13"/>
      <c r="AH276" s="13"/>
      <c r="AI276" s="13"/>
      <c r="AJ276" s="13"/>
      <c r="AK276" s="13"/>
      <c r="AL276" s="13"/>
      <c r="AM276" s="13"/>
      <c r="AN276" s="13"/>
      <c r="AO276" s="13"/>
      <c r="AP276" s="126"/>
      <c r="AQ276" s="126"/>
      <c r="AR276" s="127"/>
      <c r="AS276" s="29"/>
      <c r="AT276" s="29"/>
      <c r="AU276" s="29"/>
      <c r="AV276" s="29"/>
      <c r="AW276" s="29"/>
      <c r="AX276" s="13"/>
      <c r="AY276" s="13"/>
      <c r="AZ276" s="13"/>
      <c r="BA276" s="13"/>
      <c r="BB276" s="13"/>
      <c r="BC276" s="13"/>
      <c r="BD276" s="13"/>
      <c r="BE276" s="13"/>
      <c r="BF276" s="13"/>
      <c r="BG276" s="13"/>
      <c r="BH276" s="13"/>
      <c r="BI276" s="13"/>
      <c r="BJ276" s="13"/>
      <c r="BK276" s="13"/>
      <c r="BL276" s="13"/>
      <c r="BM276" s="127"/>
      <c r="BN276" s="126"/>
      <c r="BO276" s="13"/>
      <c r="BP276" s="13"/>
      <c r="BQ276" s="13"/>
      <c r="BR276" s="13"/>
      <c r="BS276" s="13"/>
      <c r="BT276" s="13"/>
      <c r="BU276" s="13"/>
      <c r="BV276" s="13"/>
      <c r="BW276" s="13"/>
      <c r="BX276" s="13"/>
      <c r="BY276" s="13"/>
      <c r="BZ276" s="13"/>
      <c r="CA276" s="13"/>
    </row>
    <row r="277" spans="1:79" ht="12.75" customHeight="1">
      <c r="A277" s="123"/>
      <c r="B277" s="124"/>
      <c r="C277" s="125"/>
      <c r="D277" s="124"/>
      <c r="E277" s="125"/>
      <c r="F277" s="125"/>
      <c r="G277" s="126"/>
      <c r="H277" s="126"/>
      <c r="I277" s="126"/>
      <c r="J277" s="13"/>
      <c r="K277" s="13"/>
      <c r="L277" s="13"/>
      <c r="M277" s="13"/>
      <c r="N277" s="13"/>
      <c r="O277" s="13"/>
      <c r="P277" s="13"/>
      <c r="Q277" s="126"/>
      <c r="R277" s="13"/>
      <c r="S277" s="13"/>
      <c r="T277" s="13"/>
      <c r="U277" s="13"/>
      <c r="V277" s="13"/>
      <c r="W277" s="13"/>
      <c r="X277" s="126"/>
      <c r="Y277" s="13"/>
      <c r="Z277" s="13"/>
      <c r="AA277" s="13"/>
      <c r="AB277" s="13"/>
      <c r="AC277" s="13"/>
      <c r="AD277" s="13"/>
      <c r="AE277" s="126"/>
      <c r="AF277" s="127"/>
      <c r="AG277" s="13"/>
      <c r="AH277" s="13"/>
      <c r="AI277" s="13"/>
      <c r="AJ277" s="13"/>
      <c r="AK277" s="13"/>
      <c r="AL277" s="13"/>
      <c r="AM277" s="13"/>
      <c r="AN277" s="13"/>
      <c r="AO277" s="13"/>
      <c r="AP277" s="126"/>
      <c r="AQ277" s="126"/>
      <c r="AR277" s="127"/>
      <c r="AS277" s="29"/>
      <c r="AT277" s="29"/>
      <c r="AU277" s="29"/>
      <c r="AV277" s="29"/>
      <c r="AW277" s="29"/>
      <c r="AX277" s="13"/>
      <c r="AY277" s="13"/>
      <c r="AZ277" s="13"/>
      <c r="BA277" s="13"/>
      <c r="BB277" s="13"/>
      <c r="BC277" s="13"/>
      <c r="BD277" s="13"/>
      <c r="BE277" s="13"/>
      <c r="BF277" s="13"/>
      <c r="BG277" s="13"/>
      <c r="BH277" s="13"/>
      <c r="BI277" s="13"/>
      <c r="BJ277" s="13"/>
      <c r="BK277" s="13"/>
      <c r="BL277" s="13"/>
      <c r="BM277" s="127"/>
      <c r="BN277" s="126"/>
      <c r="BO277" s="13"/>
      <c r="BP277" s="13"/>
      <c r="BQ277" s="13"/>
      <c r="BR277" s="13"/>
      <c r="BS277" s="13"/>
      <c r="BT277" s="13"/>
      <c r="BU277" s="13"/>
      <c r="BV277" s="13"/>
      <c r="BW277" s="13"/>
      <c r="BX277" s="13"/>
      <c r="BY277" s="13"/>
      <c r="BZ277" s="13"/>
      <c r="CA277" s="13"/>
    </row>
    <row r="278" spans="1:79" ht="12.75" customHeight="1">
      <c r="A278" s="123"/>
      <c r="B278" s="124"/>
      <c r="C278" s="125"/>
      <c r="D278" s="124"/>
      <c r="E278" s="125"/>
      <c r="F278" s="125"/>
      <c r="G278" s="126"/>
      <c r="H278" s="126"/>
      <c r="I278" s="126"/>
      <c r="J278" s="13"/>
      <c r="K278" s="13"/>
      <c r="L278" s="13"/>
      <c r="M278" s="13"/>
      <c r="N278" s="13"/>
      <c r="O278" s="13"/>
      <c r="P278" s="13"/>
      <c r="Q278" s="126"/>
      <c r="R278" s="13"/>
      <c r="S278" s="13"/>
      <c r="T278" s="13"/>
      <c r="U278" s="13"/>
      <c r="V278" s="13"/>
      <c r="W278" s="13"/>
      <c r="X278" s="126"/>
      <c r="Y278" s="13"/>
      <c r="Z278" s="13"/>
      <c r="AA278" s="13"/>
      <c r="AB278" s="13"/>
      <c r="AC278" s="13"/>
      <c r="AD278" s="13"/>
      <c r="AE278" s="126"/>
      <c r="AF278" s="127"/>
      <c r="AG278" s="13"/>
      <c r="AH278" s="13"/>
      <c r="AI278" s="13"/>
      <c r="AJ278" s="13"/>
      <c r="AK278" s="13"/>
      <c r="AL278" s="13"/>
      <c r="AM278" s="13"/>
      <c r="AN278" s="13"/>
      <c r="AO278" s="13"/>
      <c r="AP278" s="126"/>
      <c r="AQ278" s="126"/>
      <c r="AR278" s="127"/>
      <c r="AS278" s="29"/>
      <c r="AT278" s="29"/>
      <c r="AU278" s="29"/>
      <c r="AV278" s="29"/>
      <c r="AW278" s="29"/>
      <c r="AX278" s="13"/>
      <c r="AY278" s="13"/>
      <c r="AZ278" s="13"/>
      <c r="BA278" s="13"/>
      <c r="BB278" s="13"/>
      <c r="BC278" s="13"/>
      <c r="BD278" s="13"/>
      <c r="BE278" s="13"/>
      <c r="BF278" s="13"/>
      <c r="BG278" s="13"/>
      <c r="BH278" s="13"/>
      <c r="BI278" s="13"/>
      <c r="BJ278" s="13"/>
      <c r="BK278" s="13"/>
      <c r="BL278" s="13"/>
      <c r="BM278" s="127"/>
      <c r="BN278" s="126"/>
      <c r="BO278" s="13"/>
      <c r="BP278" s="13"/>
      <c r="BQ278" s="13"/>
      <c r="BR278" s="13"/>
      <c r="BS278" s="13"/>
      <c r="BT278" s="13"/>
      <c r="BU278" s="13"/>
      <c r="BV278" s="13"/>
      <c r="BW278" s="13"/>
      <c r="BX278" s="13"/>
      <c r="BY278" s="13"/>
      <c r="BZ278" s="13"/>
      <c r="CA278" s="13"/>
    </row>
    <row r="279" spans="1:79" ht="12.75" customHeight="1">
      <c r="A279" s="123"/>
      <c r="B279" s="124"/>
      <c r="C279" s="125"/>
      <c r="D279" s="124"/>
      <c r="E279" s="125"/>
      <c r="F279" s="125"/>
      <c r="G279" s="126"/>
      <c r="H279" s="126"/>
      <c r="I279" s="126"/>
      <c r="J279" s="13"/>
      <c r="K279" s="13"/>
      <c r="L279" s="13"/>
      <c r="M279" s="13"/>
      <c r="N279" s="13"/>
      <c r="O279" s="13"/>
      <c r="P279" s="13"/>
      <c r="Q279" s="126"/>
      <c r="R279" s="13"/>
      <c r="S279" s="13"/>
      <c r="T279" s="13"/>
      <c r="U279" s="13"/>
      <c r="V279" s="13"/>
      <c r="W279" s="13"/>
      <c r="X279" s="126"/>
      <c r="Y279" s="13"/>
      <c r="Z279" s="13"/>
      <c r="AA279" s="13"/>
      <c r="AB279" s="13"/>
      <c r="AC279" s="13"/>
      <c r="AD279" s="13"/>
      <c r="AE279" s="126"/>
      <c r="AF279" s="127"/>
      <c r="AG279" s="13"/>
      <c r="AH279" s="13"/>
      <c r="AI279" s="13"/>
      <c r="AJ279" s="13"/>
      <c r="AK279" s="13"/>
      <c r="AL279" s="13"/>
      <c r="AM279" s="13"/>
      <c r="AN279" s="13"/>
      <c r="AO279" s="13"/>
      <c r="AP279" s="126"/>
      <c r="AQ279" s="126"/>
      <c r="AR279" s="127"/>
      <c r="AS279" s="29"/>
      <c r="AT279" s="29"/>
      <c r="AU279" s="29"/>
      <c r="AV279" s="29"/>
      <c r="AW279" s="29"/>
      <c r="AX279" s="13"/>
      <c r="AY279" s="13"/>
      <c r="AZ279" s="13"/>
      <c r="BA279" s="13"/>
      <c r="BB279" s="13"/>
      <c r="BC279" s="13"/>
      <c r="BD279" s="13"/>
      <c r="BE279" s="13"/>
      <c r="BF279" s="13"/>
      <c r="BG279" s="13"/>
      <c r="BH279" s="13"/>
      <c r="BI279" s="13"/>
      <c r="BJ279" s="13"/>
      <c r="BK279" s="13"/>
      <c r="BL279" s="13"/>
      <c r="BM279" s="127"/>
      <c r="BN279" s="126"/>
      <c r="BO279" s="13"/>
      <c r="BP279" s="13"/>
      <c r="BQ279" s="13"/>
      <c r="BR279" s="13"/>
      <c r="BS279" s="13"/>
      <c r="BT279" s="13"/>
      <c r="BU279" s="13"/>
      <c r="BV279" s="13"/>
      <c r="BW279" s="13"/>
      <c r="BX279" s="13"/>
      <c r="BY279" s="13"/>
      <c r="BZ279" s="13"/>
      <c r="CA279" s="13"/>
    </row>
    <row r="280" spans="1:79" ht="12.75" customHeight="1">
      <c r="A280" s="123"/>
      <c r="B280" s="124"/>
      <c r="C280" s="125"/>
      <c r="D280" s="124"/>
      <c r="E280" s="125"/>
      <c r="F280" s="125"/>
      <c r="G280" s="126"/>
      <c r="H280" s="126"/>
      <c r="I280" s="126"/>
      <c r="J280" s="13"/>
      <c r="K280" s="13"/>
      <c r="L280" s="13"/>
      <c r="M280" s="13"/>
      <c r="N280" s="13"/>
      <c r="O280" s="13"/>
      <c r="P280" s="13"/>
      <c r="Q280" s="126"/>
      <c r="R280" s="13"/>
      <c r="S280" s="13"/>
      <c r="T280" s="13"/>
      <c r="U280" s="13"/>
      <c r="V280" s="13"/>
      <c r="W280" s="13"/>
      <c r="X280" s="126"/>
      <c r="Y280" s="13"/>
      <c r="Z280" s="13"/>
      <c r="AA280" s="13"/>
      <c r="AB280" s="13"/>
      <c r="AC280" s="13"/>
      <c r="AD280" s="13"/>
      <c r="AE280" s="126"/>
      <c r="AF280" s="127"/>
      <c r="AG280" s="13"/>
      <c r="AH280" s="13"/>
      <c r="AI280" s="13"/>
      <c r="AJ280" s="13"/>
      <c r="AK280" s="13"/>
      <c r="AL280" s="13"/>
      <c r="AM280" s="13"/>
      <c r="AN280" s="13"/>
      <c r="AO280" s="13"/>
      <c r="AP280" s="126"/>
      <c r="AQ280" s="126"/>
      <c r="AR280" s="127"/>
      <c r="AS280" s="29"/>
      <c r="AT280" s="29"/>
      <c r="AU280" s="29"/>
      <c r="AV280" s="29"/>
      <c r="AW280" s="29"/>
      <c r="AX280" s="13"/>
      <c r="AY280" s="13"/>
      <c r="AZ280" s="13"/>
      <c r="BA280" s="13"/>
      <c r="BB280" s="13"/>
      <c r="BC280" s="13"/>
      <c r="BD280" s="13"/>
      <c r="BE280" s="13"/>
      <c r="BF280" s="13"/>
      <c r="BG280" s="13"/>
      <c r="BH280" s="13"/>
      <c r="BI280" s="13"/>
      <c r="BJ280" s="13"/>
      <c r="BK280" s="13"/>
      <c r="BL280" s="13"/>
      <c r="BM280" s="127"/>
      <c r="BN280" s="126"/>
      <c r="BO280" s="13"/>
      <c r="BP280" s="13"/>
      <c r="BQ280" s="13"/>
      <c r="BR280" s="13"/>
      <c r="BS280" s="13"/>
      <c r="BT280" s="13"/>
      <c r="BU280" s="13"/>
      <c r="BV280" s="13"/>
      <c r="BW280" s="13"/>
      <c r="BX280" s="13"/>
      <c r="BY280" s="13"/>
      <c r="BZ280" s="13"/>
      <c r="CA280" s="13"/>
    </row>
    <row r="281" spans="1:79" ht="12.75" customHeight="1">
      <c r="A281" s="123"/>
      <c r="B281" s="124"/>
      <c r="C281" s="125"/>
      <c r="D281" s="124"/>
      <c r="E281" s="125"/>
      <c r="F281" s="125"/>
      <c r="G281" s="126"/>
      <c r="H281" s="126"/>
      <c r="I281" s="126"/>
      <c r="J281" s="13"/>
      <c r="K281" s="13"/>
      <c r="L281" s="13"/>
      <c r="M281" s="13"/>
      <c r="N281" s="13"/>
      <c r="O281" s="13"/>
      <c r="P281" s="13"/>
      <c r="Q281" s="126"/>
      <c r="R281" s="13"/>
      <c r="S281" s="13"/>
      <c r="T281" s="13"/>
      <c r="U281" s="13"/>
      <c r="V281" s="13"/>
      <c r="W281" s="13"/>
      <c r="X281" s="126"/>
      <c r="Y281" s="13"/>
      <c r="Z281" s="13"/>
      <c r="AA281" s="13"/>
      <c r="AB281" s="13"/>
      <c r="AC281" s="13"/>
      <c r="AD281" s="13"/>
      <c r="AE281" s="126"/>
      <c r="AF281" s="127"/>
      <c r="AG281" s="13"/>
      <c r="AH281" s="13"/>
      <c r="AI281" s="13"/>
      <c r="AJ281" s="13"/>
      <c r="AK281" s="13"/>
      <c r="AL281" s="13"/>
      <c r="AM281" s="13"/>
      <c r="AN281" s="13"/>
      <c r="AO281" s="13"/>
      <c r="AP281" s="126"/>
      <c r="AQ281" s="126"/>
      <c r="AR281" s="127"/>
      <c r="AS281" s="29"/>
      <c r="AT281" s="29"/>
      <c r="AU281" s="29"/>
      <c r="AV281" s="29"/>
      <c r="AW281" s="29"/>
      <c r="AX281" s="13"/>
      <c r="AY281" s="13"/>
      <c r="AZ281" s="13"/>
      <c r="BA281" s="13"/>
      <c r="BB281" s="13"/>
      <c r="BC281" s="13"/>
      <c r="BD281" s="13"/>
      <c r="BE281" s="13"/>
      <c r="BF281" s="13"/>
      <c r="BG281" s="13"/>
      <c r="BH281" s="13"/>
      <c r="BI281" s="13"/>
      <c r="BJ281" s="13"/>
      <c r="BK281" s="13"/>
      <c r="BL281" s="13"/>
      <c r="BM281" s="127"/>
      <c r="BN281" s="126"/>
      <c r="BO281" s="13"/>
      <c r="BP281" s="13"/>
      <c r="BQ281" s="13"/>
      <c r="BR281" s="13"/>
      <c r="BS281" s="13"/>
      <c r="BT281" s="13"/>
      <c r="BU281" s="13"/>
      <c r="BV281" s="13"/>
      <c r="BW281" s="13"/>
      <c r="BX281" s="13"/>
      <c r="BY281" s="13"/>
      <c r="BZ281" s="13"/>
      <c r="CA281" s="13"/>
    </row>
    <row r="282" spans="1:79" ht="12.75" customHeight="1">
      <c r="A282" s="123"/>
      <c r="B282" s="124"/>
      <c r="C282" s="125"/>
      <c r="D282" s="124"/>
      <c r="E282" s="125"/>
      <c r="F282" s="125"/>
      <c r="G282" s="126"/>
      <c r="H282" s="126"/>
      <c r="I282" s="126"/>
      <c r="J282" s="13"/>
      <c r="K282" s="13"/>
      <c r="L282" s="13"/>
      <c r="M282" s="13"/>
      <c r="N282" s="13"/>
      <c r="O282" s="13"/>
      <c r="P282" s="13"/>
      <c r="Q282" s="126"/>
      <c r="R282" s="13"/>
      <c r="S282" s="13"/>
      <c r="T282" s="13"/>
      <c r="U282" s="13"/>
      <c r="V282" s="13"/>
      <c r="W282" s="13"/>
      <c r="X282" s="126"/>
      <c r="Y282" s="13"/>
      <c r="Z282" s="13"/>
      <c r="AA282" s="13"/>
      <c r="AB282" s="13"/>
      <c r="AC282" s="13"/>
      <c r="AD282" s="13"/>
      <c r="AE282" s="126"/>
      <c r="AF282" s="127"/>
      <c r="AG282" s="13"/>
      <c r="AH282" s="13"/>
      <c r="AI282" s="13"/>
      <c r="AJ282" s="13"/>
      <c r="AK282" s="13"/>
      <c r="AL282" s="13"/>
      <c r="AM282" s="13"/>
      <c r="AN282" s="13"/>
      <c r="AO282" s="13"/>
      <c r="AP282" s="126"/>
      <c r="AQ282" s="126"/>
      <c r="AR282" s="127"/>
      <c r="AS282" s="29"/>
      <c r="AT282" s="29"/>
      <c r="AU282" s="29"/>
      <c r="AV282" s="29"/>
      <c r="AW282" s="29"/>
      <c r="AX282" s="13"/>
      <c r="AY282" s="13"/>
      <c r="AZ282" s="13"/>
      <c r="BA282" s="13"/>
      <c r="BB282" s="13"/>
      <c r="BC282" s="13"/>
      <c r="BD282" s="13"/>
      <c r="BE282" s="13"/>
      <c r="BF282" s="13"/>
      <c r="BG282" s="13"/>
      <c r="BH282" s="13"/>
      <c r="BI282" s="13"/>
      <c r="BJ282" s="13"/>
      <c r="BK282" s="13"/>
      <c r="BL282" s="13"/>
      <c r="BM282" s="127"/>
      <c r="BN282" s="126"/>
      <c r="BO282" s="13"/>
      <c r="BP282" s="13"/>
      <c r="BQ282" s="13"/>
      <c r="BR282" s="13"/>
      <c r="BS282" s="13"/>
      <c r="BT282" s="13"/>
      <c r="BU282" s="13"/>
      <c r="BV282" s="13"/>
      <c r="BW282" s="13"/>
      <c r="BX282" s="13"/>
      <c r="BY282" s="13"/>
      <c r="BZ282" s="13"/>
      <c r="CA282" s="13"/>
    </row>
    <row r="283" spans="1:79" ht="12.75" customHeight="1">
      <c r="A283" s="123"/>
      <c r="B283" s="124"/>
      <c r="C283" s="125"/>
      <c r="D283" s="124"/>
      <c r="E283" s="125"/>
      <c r="F283" s="125"/>
      <c r="G283" s="126"/>
      <c r="H283" s="126"/>
      <c r="I283" s="126"/>
      <c r="J283" s="13"/>
      <c r="K283" s="13"/>
      <c r="L283" s="13"/>
      <c r="M283" s="13"/>
      <c r="N283" s="13"/>
      <c r="O283" s="13"/>
      <c r="P283" s="13"/>
      <c r="Q283" s="126"/>
      <c r="R283" s="13"/>
      <c r="S283" s="13"/>
      <c r="T283" s="13"/>
      <c r="U283" s="13"/>
      <c r="V283" s="13"/>
      <c r="W283" s="13"/>
      <c r="X283" s="126"/>
      <c r="Y283" s="13"/>
      <c r="Z283" s="13"/>
      <c r="AA283" s="13"/>
      <c r="AB283" s="13"/>
      <c r="AC283" s="13"/>
      <c r="AD283" s="13"/>
      <c r="AE283" s="126"/>
      <c r="AF283" s="127"/>
      <c r="AG283" s="13"/>
      <c r="AH283" s="13"/>
      <c r="AI283" s="13"/>
      <c r="AJ283" s="13"/>
      <c r="AK283" s="13"/>
      <c r="AL283" s="13"/>
      <c r="AM283" s="13"/>
      <c r="AN283" s="13"/>
      <c r="AO283" s="13"/>
      <c r="AP283" s="126"/>
      <c r="AQ283" s="126"/>
      <c r="AR283" s="127"/>
      <c r="AS283" s="29"/>
      <c r="AT283" s="29"/>
      <c r="AU283" s="29"/>
      <c r="AV283" s="29"/>
      <c r="AW283" s="29"/>
      <c r="AX283" s="13"/>
      <c r="AY283" s="13"/>
      <c r="AZ283" s="13"/>
      <c r="BA283" s="13"/>
      <c r="BB283" s="13"/>
      <c r="BC283" s="13"/>
      <c r="BD283" s="13"/>
      <c r="BE283" s="13"/>
      <c r="BF283" s="13"/>
      <c r="BG283" s="13"/>
      <c r="BH283" s="13"/>
      <c r="BI283" s="13"/>
      <c r="BJ283" s="13"/>
      <c r="BK283" s="13"/>
      <c r="BL283" s="13"/>
      <c r="BM283" s="127"/>
      <c r="BN283" s="126"/>
      <c r="BO283" s="13"/>
      <c r="BP283" s="13"/>
      <c r="BQ283" s="13"/>
      <c r="BR283" s="13"/>
      <c r="BS283" s="13"/>
      <c r="BT283" s="13"/>
      <c r="BU283" s="13"/>
      <c r="BV283" s="13"/>
      <c r="BW283" s="13"/>
      <c r="BX283" s="13"/>
      <c r="BY283" s="13"/>
      <c r="BZ283" s="13"/>
      <c r="CA283" s="13"/>
    </row>
    <row r="284" spans="1:79" ht="12.75" customHeight="1">
      <c r="A284" s="123"/>
      <c r="B284" s="124"/>
      <c r="C284" s="125"/>
      <c r="D284" s="124"/>
      <c r="E284" s="125"/>
      <c r="F284" s="125"/>
      <c r="G284" s="126"/>
      <c r="H284" s="126"/>
      <c r="I284" s="126"/>
      <c r="J284" s="13"/>
      <c r="K284" s="13"/>
      <c r="L284" s="13"/>
      <c r="M284" s="13"/>
      <c r="N284" s="13"/>
      <c r="O284" s="13"/>
      <c r="P284" s="13"/>
      <c r="Q284" s="126"/>
      <c r="R284" s="13"/>
      <c r="S284" s="13"/>
      <c r="T284" s="13"/>
      <c r="U284" s="13"/>
      <c r="V284" s="13"/>
      <c r="W284" s="13"/>
      <c r="X284" s="126"/>
      <c r="Y284" s="13"/>
      <c r="Z284" s="13"/>
      <c r="AA284" s="13"/>
      <c r="AB284" s="13"/>
      <c r="AC284" s="13"/>
      <c r="AD284" s="13"/>
      <c r="AE284" s="126"/>
      <c r="AF284" s="127"/>
      <c r="AG284" s="13"/>
      <c r="AH284" s="13"/>
      <c r="AI284" s="13"/>
      <c r="AJ284" s="13"/>
      <c r="AK284" s="13"/>
      <c r="AL284" s="13"/>
      <c r="AM284" s="13"/>
      <c r="AN284" s="13"/>
      <c r="AO284" s="13"/>
      <c r="AP284" s="126"/>
      <c r="AQ284" s="126"/>
      <c r="AR284" s="127"/>
      <c r="AS284" s="29"/>
      <c r="AT284" s="29"/>
      <c r="AU284" s="29"/>
      <c r="AV284" s="29"/>
      <c r="AW284" s="29"/>
      <c r="AX284" s="13"/>
      <c r="AY284" s="13"/>
      <c r="AZ284" s="13"/>
      <c r="BA284" s="13"/>
      <c r="BB284" s="13"/>
      <c r="BC284" s="13"/>
      <c r="BD284" s="13"/>
      <c r="BE284" s="13"/>
      <c r="BF284" s="13"/>
      <c r="BG284" s="13"/>
      <c r="BH284" s="13"/>
      <c r="BI284" s="13"/>
      <c r="BJ284" s="13"/>
      <c r="BK284" s="13"/>
      <c r="BL284" s="13"/>
      <c r="BM284" s="127"/>
      <c r="BN284" s="126"/>
      <c r="BO284" s="13"/>
      <c r="BP284" s="13"/>
      <c r="BQ284" s="13"/>
      <c r="BR284" s="13"/>
      <c r="BS284" s="13"/>
      <c r="BT284" s="13"/>
      <c r="BU284" s="13"/>
      <c r="BV284" s="13"/>
      <c r="BW284" s="13"/>
      <c r="BX284" s="13"/>
      <c r="BY284" s="13"/>
      <c r="BZ284" s="13"/>
      <c r="CA284" s="13"/>
    </row>
    <row r="285" spans="1:79" ht="12.75" customHeight="1">
      <c r="A285" s="123"/>
      <c r="B285" s="124"/>
      <c r="C285" s="125"/>
      <c r="D285" s="124"/>
      <c r="E285" s="125"/>
      <c r="F285" s="125"/>
      <c r="G285" s="126"/>
      <c r="H285" s="126"/>
      <c r="I285" s="126"/>
      <c r="J285" s="13"/>
      <c r="K285" s="13"/>
      <c r="L285" s="13"/>
      <c r="M285" s="13"/>
      <c r="N285" s="13"/>
      <c r="O285" s="13"/>
      <c r="P285" s="13"/>
      <c r="Q285" s="126"/>
      <c r="R285" s="13"/>
      <c r="S285" s="13"/>
      <c r="T285" s="13"/>
      <c r="U285" s="13"/>
      <c r="V285" s="13"/>
      <c r="W285" s="13"/>
      <c r="X285" s="126"/>
      <c r="Y285" s="13"/>
      <c r="Z285" s="13"/>
      <c r="AA285" s="13"/>
      <c r="AB285" s="13"/>
      <c r="AC285" s="13"/>
      <c r="AD285" s="13"/>
      <c r="AE285" s="126"/>
      <c r="AF285" s="127"/>
      <c r="AG285" s="13"/>
      <c r="AH285" s="13"/>
      <c r="AI285" s="13"/>
      <c r="AJ285" s="13"/>
      <c r="AK285" s="13"/>
      <c r="AL285" s="13"/>
      <c r="AM285" s="13"/>
      <c r="AN285" s="13"/>
      <c r="AO285" s="13"/>
      <c r="AP285" s="126"/>
      <c r="AQ285" s="126"/>
      <c r="AR285" s="127"/>
      <c r="AS285" s="29"/>
      <c r="AT285" s="29"/>
      <c r="AU285" s="29"/>
      <c r="AV285" s="29"/>
      <c r="AW285" s="29"/>
      <c r="AX285" s="13"/>
      <c r="AY285" s="13"/>
      <c r="AZ285" s="13"/>
      <c r="BA285" s="13"/>
      <c r="BB285" s="13"/>
      <c r="BC285" s="13"/>
      <c r="BD285" s="13"/>
      <c r="BE285" s="13"/>
      <c r="BF285" s="13"/>
      <c r="BG285" s="13"/>
      <c r="BH285" s="13"/>
      <c r="BI285" s="13"/>
      <c r="BJ285" s="13"/>
      <c r="BK285" s="13"/>
      <c r="BL285" s="13"/>
      <c r="BM285" s="127"/>
      <c r="BN285" s="126"/>
      <c r="BO285" s="13"/>
      <c r="BP285" s="13"/>
      <c r="BQ285" s="13"/>
      <c r="BR285" s="13"/>
      <c r="BS285" s="13"/>
      <c r="BT285" s="13"/>
      <c r="BU285" s="13"/>
      <c r="BV285" s="13"/>
      <c r="BW285" s="13"/>
      <c r="BX285" s="13"/>
      <c r="BY285" s="13"/>
      <c r="BZ285" s="13"/>
      <c r="CA285" s="13"/>
    </row>
    <row r="286" spans="1:79" ht="12.75" customHeight="1">
      <c r="A286" s="123"/>
      <c r="B286" s="124"/>
      <c r="C286" s="125"/>
      <c r="D286" s="124"/>
      <c r="E286" s="125"/>
      <c r="F286" s="125"/>
      <c r="G286" s="126"/>
      <c r="H286" s="126"/>
      <c r="I286" s="126"/>
      <c r="J286" s="13"/>
      <c r="K286" s="13"/>
      <c r="L286" s="13"/>
      <c r="M286" s="13"/>
      <c r="N286" s="13"/>
      <c r="O286" s="13"/>
      <c r="P286" s="13"/>
      <c r="Q286" s="126"/>
      <c r="R286" s="13"/>
      <c r="S286" s="13"/>
      <c r="T286" s="13"/>
      <c r="U286" s="13"/>
      <c r="V286" s="13"/>
      <c r="W286" s="13"/>
      <c r="X286" s="126"/>
      <c r="Y286" s="13"/>
      <c r="Z286" s="13"/>
      <c r="AA286" s="13"/>
      <c r="AB286" s="13"/>
      <c r="AC286" s="13"/>
      <c r="AD286" s="13"/>
      <c r="AE286" s="126"/>
      <c r="AF286" s="127"/>
      <c r="AG286" s="13"/>
      <c r="AH286" s="13"/>
      <c r="AI286" s="13"/>
      <c r="AJ286" s="13"/>
      <c r="AK286" s="13"/>
      <c r="AL286" s="13"/>
      <c r="AM286" s="13"/>
      <c r="AN286" s="13"/>
      <c r="AO286" s="13"/>
      <c r="AP286" s="126"/>
      <c r="AQ286" s="126"/>
      <c r="AR286" s="127"/>
      <c r="AS286" s="29"/>
      <c r="AT286" s="29"/>
      <c r="AU286" s="29"/>
      <c r="AV286" s="29"/>
      <c r="AW286" s="29"/>
      <c r="AX286" s="13"/>
      <c r="AY286" s="13"/>
      <c r="AZ286" s="13"/>
      <c r="BA286" s="13"/>
      <c r="BB286" s="13"/>
      <c r="BC286" s="13"/>
      <c r="BD286" s="13"/>
      <c r="BE286" s="13"/>
      <c r="BF286" s="13"/>
      <c r="BG286" s="13"/>
      <c r="BH286" s="13"/>
      <c r="BI286" s="13"/>
      <c r="BJ286" s="13"/>
      <c r="BK286" s="13"/>
      <c r="BL286" s="13"/>
      <c r="BM286" s="127"/>
      <c r="BN286" s="126"/>
      <c r="BO286" s="13"/>
      <c r="BP286" s="13"/>
      <c r="BQ286" s="13"/>
      <c r="BR286" s="13"/>
      <c r="BS286" s="13"/>
      <c r="BT286" s="13"/>
      <c r="BU286" s="13"/>
      <c r="BV286" s="13"/>
      <c r="BW286" s="13"/>
      <c r="BX286" s="13"/>
      <c r="BY286" s="13"/>
      <c r="BZ286" s="13"/>
      <c r="CA286" s="13"/>
    </row>
    <row r="287" spans="1:79" ht="12.75" customHeight="1">
      <c r="A287" s="123"/>
      <c r="B287" s="124"/>
      <c r="C287" s="125"/>
      <c r="D287" s="124"/>
      <c r="E287" s="125"/>
      <c r="F287" s="125"/>
      <c r="G287" s="126"/>
      <c r="H287" s="126"/>
      <c r="I287" s="126"/>
      <c r="J287" s="13"/>
      <c r="K287" s="13"/>
      <c r="L287" s="13"/>
      <c r="M287" s="13"/>
      <c r="N287" s="13"/>
      <c r="O287" s="13"/>
      <c r="P287" s="13"/>
      <c r="Q287" s="126"/>
      <c r="R287" s="13"/>
      <c r="S287" s="13"/>
      <c r="T287" s="13"/>
      <c r="U287" s="13"/>
      <c r="V287" s="13"/>
      <c r="W287" s="13"/>
      <c r="X287" s="126"/>
      <c r="Y287" s="13"/>
      <c r="Z287" s="13"/>
      <c r="AA287" s="13"/>
      <c r="AB287" s="13"/>
      <c r="AC287" s="13"/>
      <c r="AD287" s="13"/>
      <c r="AE287" s="126"/>
      <c r="AF287" s="127"/>
      <c r="AG287" s="13"/>
      <c r="AH287" s="13"/>
      <c r="AI287" s="13"/>
      <c r="AJ287" s="13"/>
      <c r="AK287" s="13"/>
      <c r="AL287" s="13"/>
      <c r="AM287" s="13"/>
      <c r="AN287" s="13"/>
      <c r="AO287" s="13"/>
      <c r="AP287" s="126"/>
      <c r="AQ287" s="126"/>
      <c r="AR287" s="127"/>
      <c r="AS287" s="29"/>
      <c r="AT287" s="29"/>
      <c r="AU287" s="29"/>
      <c r="AV287" s="29"/>
      <c r="AW287" s="29"/>
      <c r="AX287" s="13"/>
      <c r="AY287" s="13"/>
      <c r="AZ287" s="13"/>
      <c r="BA287" s="13"/>
      <c r="BB287" s="13"/>
      <c r="BC287" s="13"/>
      <c r="BD287" s="13"/>
      <c r="BE287" s="13"/>
      <c r="BF287" s="13"/>
      <c r="BG287" s="13"/>
      <c r="BH287" s="13"/>
      <c r="BI287" s="13"/>
      <c r="BJ287" s="13"/>
      <c r="BK287" s="13"/>
      <c r="BL287" s="13"/>
      <c r="BM287" s="127"/>
      <c r="BN287" s="126"/>
      <c r="BO287" s="13"/>
      <c r="BP287" s="13"/>
      <c r="BQ287" s="13"/>
      <c r="BR287" s="13"/>
      <c r="BS287" s="13"/>
      <c r="BT287" s="13"/>
      <c r="BU287" s="13"/>
      <c r="BV287" s="13"/>
      <c r="BW287" s="13"/>
      <c r="BX287" s="13"/>
      <c r="BY287" s="13"/>
      <c r="BZ287" s="13"/>
      <c r="CA287" s="13"/>
    </row>
    <row r="288" spans="1:79" ht="12.75" customHeight="1">
      <c r="A288" s="123"/>
      <c r="B288" s="124"/>
      <c r="C288" s="125"/>
      <c r="D288" s="124"/>
      <c r="E288" s="125"/>
      <c r="F288" s="125"/>
      <c r="G288" s="126"/>
      <c r="H288" s="126"/>
      <c r="I288" s="126"/>
      <c r="J288" s="13"/>
      <c r="K288" s="13"/>
      <c r="L288" s="13"/>
      <c r="M288" s="13"/>
      <c r="N288" s="13"/>
      <c r="O288" s="13"/>
      <c r="P288" s="13"/>
      <c r="Q288" s="126"/>
      <c r="R288" s="13"/>
      <c r="S288" s="13"/>
      <c r="T288" s="13"/>
      <c r="U288" s="13"/>
      <c r="V288" s="13"/>
      <c r="W288" s="13"/>
      <c r="X288" s="126"/>
      <c r="Y288" s="13"/>
      <c r="Z288" s="13"/>
      <c r="AA288" s="13"/>
      <c r="AB288" s="13"/>
      <c r="AC288" s="13"/>
      <c r="AD288" s="13"/>
      <c r="AE288" s="126"/>
      <c r="AF288" s="127"/>
      <c r="AG288" s="13"/>
      <c r="AH288" s="13"/>
      <c r="AI288" s="13"/>
      <c r="AJ288" s="13"/>
      <c r="AK288" s="13"/>
      <c r="AL288" s="13"/>
      <c r="AM288" s="13"/>
      <c r="AN288" s="13"/>
      <c r="AO288" s="13"/>
      <c r="AP288" s="126"/>
      <c r="AQ288" s="126"/>
      <c r="AR288" s="127"/>
      <c r="AS288" s="29"/>
      <c r="AT288" s="29"/>
      <c r="AU288" s="29"/>
      <c r="AV288" s="29"/>
      <c r="AW288" s="29"/>
      <c r="AX288" s="13"/>
      <c r="AY288" s="13"/>
      <c r="AZ288" s="13"/>
      <c r="BA288" s="13"/>
      <c r="BB288" s="13"/>
      <c r="BC288" s="13"/>
      <c r="BD288" s="13"/>
      <c r="BE288" s="13"/>
      <c r="BF288" s="13"/>
      <c r="BG288" s="13"/>
      <c r="BH288" s="13"/>
      <c r="BI288" s="13"/>
      <c r="BJ288" s="13"/>
      <c r="BK288" s="13"/>
      <c r="BL288" s="13"/>
      <c r="BM288" s="127"/>
      <c r="BN288" s="126"/>
      <c r="BO288" s="13"/>
      <c r="BP288" s="13"/>
      <c r="BQ288" s="13"/>
      <c r="BR288" s="13"/>
      <c r="BS288" s="13"/>
      <c r="BT288" s="13"/>
      <c r="BU288" s="13"/>
      <c r="BV288" s="13"/>
      <c r="BW288" s="13"/>
      <c r="BX288" s="13"/>
      <c r="BY288" s="13"/>
      <c r="BZ288" s="13"/>
      <c r="CA288" s="13"/>
    </row>
    <row r="289" spans="1:79" ht="12.75" customHeight="1">
      <c r="A289" s="123"/>
      <c r="B289" s="124"/>
      <c r="C289" s="125"/>
      <c r="D289" s="124"/>
      <c r="E289" s="125"/>
      <c r="F289" s="125"/>
      <c r="G289" s="126"/>
      <c r="H289" s="126"/>
      <c r="I289" s="126"/>
      <c r="J289" s="13"/>
      <c r="K289" s="13"/>
      <c r="L289" s="13"/>
      <c r="M289" s="13"/>
      <c r="N289" s="13"/>
      <c r="O289" s="13"/>
      <c r="P289" s="13"/>
      <c r="Q289" s="126"/>
      <c r="R289" s="13"/>
      <c r="S289" s="13"/>
      <c r="T289" s="13"/>
      <c r="U289" s="13"/>
      <c r="V289" s="13"/>
      <c r="W289" s="13"/>
      <c r="X289" s="126"/>
      <c r="Y289" s="13"/>
      <c r="Z289" s="13"/>
      <c r="AA289" s="13"/>
      <c r="AB289" s="13"/>
      <c r="AC289" s="13"/>
      <c r="AD289" s="13"/>
      <c r="AE289" s="126"/>
      <c r="AF289" s="127"/>
      <c r="AG289" s="13"/>
      <c r="AH289" s="13"/>
      <c r="AI289" s="13"/>
      <c r="AJ289" s="13"/>
      <c r="AK289" s="13"/>
      <c r="AL289" s="13"/>
      <c r="AM289" s="13"/>
      <c r="AN289" s="13"/>
      <c r="AO289" s="13"/>
      <c r="AP289" s="126"/>
      <c r="AQ289" s="126"/>
      <c r="AR289" s="127"/>
      <c r="AS289" s="29"/>
      <c r="AT289" s="29"/>
      <c r="AU289" s="29"/>
      <c r="AV289" s="29"/>
      <c r="AW289" s="29"/>
      <c r="AX289" s="13"/>
      <c r="AY289" s="13"/>
      <c r="AZ289" s="13"/>
      <c r="BA289" s="13"/>
      <c r="BB289" s="13"/>
      <c r="BC289" s="13"/>
      <c r="BD289" s="13"/>
      <c r="BE289" s="13"/>
      <c r="BF289" s="13"/>
      <c r="BG289" s="13"/>
      <c r="BH289" s="13"/>
      <c r="BI289" s="13"/>
      <c r="BJ289" s="13"/>
      <c r="BK289" s="13"/>
      <c r="BL289" s="13"/>
      <c r="BM289" s="127"/>
      <c r="BN289" s="126"/>
      <c r="BO289" s="13"/>
      <c r="BP289" s="13"/>
      <c r="BQ289" s="13"/>
      <c r="BR289" s="13"/>
      <c r="BS289" s="13"/>
      <c r="BT289" s="13"/>
      <c r="BU289" s="13"/>
      <c r="BV289" s="13"/>
      <c r="BW289" s="13"/>
      <c r="BX289" s="13"/>
      <c r="BY289" s="13"/>
      <c r="BZ289" s="13"/>
      <c r="CA289" s="13"/>
    </row>
    <row r="290" spans="1:79" ht="12.75" customHeight="1">
      <c r="A290" s="123"/>
      <c r="B290" s="124"/>
      <c r="C290" s="125"/>
      <c r="D290" s="124"/>
      <c r="E290" s="125"/>
      <c r="F290" s="125"/>
      <c r="G290" s="126"/>
      <c r="H290" s="126"/>
      <c r="I290" s="126"/>
      <c r="J290" s="13"/>
      <c r="K290" s="13"/>
      <c r="L290" s="13"/>
      <c r="M290" s="13"/>
      <c r="N290" s="13"/>
      <c r="O290" s="13"/>
      <c r="P290" s="13"/>
      <c r="Q290" s="126"/>
      <c r="R290" s="13"/>
      <c r="S290" s="13"/>
      <c r="T290" s="13"/>
      <c r="U290" s="13"/>
      <c r="V290" s="13"/>
      <c r="W290" s="13"/>
      <c r="X290" s="126"/>
      <c r="Y290" s="13"/>
      <c r="Z290" s="13"/>
      <c r="AA290" s="13"/>
      <c r="AB290" s="13"/>
      <c r="AC290" s="13"/>
      <c r="AD290" s="13"/>
      <c r="AE290" s="126"/>
      <c r="AF290" s="127"/>
      <c r="AG290" s="13"/>
      <c r="AH290" s="13"/>
      <c r="AI290" s="13"/>
      <c r="AJ290" s="13"/>
      <c r="AK290" s="13"/>
      <c r="AL290" s="13"/>
      <c r="AM290" s="13"/>
      <c r="AN290" s="13"/>
      <c r="AO290" s="13"/>
      <c r="AP290" s="126"/>
      <c r="AQ290" s="126"/>
      <c r="AR290" s="127"/>
      <c r="AS290" s="29"/>
      <c r="AT290" s="29"/>
      <c r="AU290" s="29"/>
      <c r="AV290" s="29"/>
      <c r="AW290" s="29"/>
      <c r="AX290" s="13"/>
      <c r="AY290" s="13"/>
      <c r="AZ290" s="13"/>
      <c r="BA290" s="13"/>
      <c r="BB290" s="13"/>
      <c r="BC290" s="13"/>
      <c r="BD290" s="13"/>
      <c r="BE290" s="13"/>
      <c r="BF290" s="13"/>
      <c r="BG290" s="13"/>
      <c r="BH290" s="13"/>
      <c r="BI290" s="13"/>
      <c r="BJ290" s="13"/>
      <c r="BK290" s="13"/>
      <c r="BL290" s="13"/>
      <c r="BM290" s="127"/>
      <c r="BN290" s="126"/>
      <c r="BO290" s="13"/>
      <c r="BP290" s="13"/>
      <c r="BQ290" s="13"/>
      <c r="BR290" s="13"/>
      <c r="BS290" s="13"/>
      <c r="BT290" s="13"/>
      <c r="BU290" s="13"/>
      <c r="BV290" s="13"/>
      <c r="BW290" s="13"/>
      <c r="BX290" s="13"/>
      <c r="BY290" s="13"/>
      <c r="BZ290" s="13"/>
      <c r="CA290" s="13"/>
    </row>
    <row r="291" spans="1:79" ht="12.75" customHeight="1">
      <c r="A291" s="123"/>
      <c r="B291" s="124"/>
      <c r="C291" s="125"/>
      <c r="D291" s="124"/>
      <c r="E291" s="125"/>
      <c r="F291" s="125"/>
      <c r="G291" s="126"/>
      <c r="H291" s="126"/>
      <c r="I291" s="126"/>
      <c r="J291" s="13"/>
      <c r="K291" s="13"/>
      <c r="L291" s="13"/>
      <c r="M291" s="13"/>
      <c r="N291" s="13"/>
      <c r="O291" s="13"/>
      <c r="P291" s="13"/>
      <c r="Q291" s="126"/>
      <c r="R291" s="13"/>
      <c r="S291" s="13"/>
      <c r="T291" s="13"/>
      <c r="U291" s="13"/>
      <c r="V291" s="13"/>
      <c r="W291" s="13"/>
      <c r="X291" s="126"/>
      <c r="Y291" s="13"/>
      <c r="Z291" s="13"/>
      <c r="AA291" s="13"/>
      <c r="AB291" s="13"/>
      <c r="AC291" s="13"/>
      <c r="AD291" s="13"/>
      <c r="AE291" s="126"/>
      <c r="AF291" s="127"/>
      <c r="AG291" s="13"/>
      <c r="AH291" s="13"/>
      <c r="AI291" s="13"/>
      <c r="AJ291" s="13"/>
      <c r="AK291" s="13"/>
      <c r="AL291" s="13"/>
      <c r="AM291" s="13"/>
      <c r="AN291" s="13"/>
      <c r="AO291" s="13"/>
      <c r="AP291" s="126"/>
      <c r="AQ291" s="126"/>
      <c r="AR291" s="127"/>
      <c r="AS291" s="29"/>
      <c r="AT291" s="29"/>
      <c r="AU291" s="29"/>
      <c r="AV291" s="29"/>
      <c r="AW291" s="29"/>
      <c r="AX291" s="13"/>
      <c r="AY291" s="13"/>
      <c r="AZ291" s="13"/>
      <c r="BA291" s="13"/>
      <c r="BB291" s="13"/>
      <c r="BC291" s="13"/>
      <c r="BD291" s="13"/>
      <c r="BE291" s="13"/>
      <c r="BF291" s="13"/>
      <c r="BG291" s="13"/>
      <c r="BH291" s="13"/>
      <c r="BI291" s="13"/>
      <c r="BJ291" s="13"/>
      <c r="BK291" s="13"/>
      <c r="BL291" s="13"/>
      <c r="BM291" s="127"/>
      <c r="BN291" s="126"/>
      <c r="BO291" s="13"/>
      <c r="BP291" s="13"/>
      <c r="BQ291" s="13"/>
      <c r="BR291" s="13"/>
      <c r="BS291" s="13"/>
      <c r="BT291" s="13"/>
      <c r="BU291" s="13"/>
      <c r="BV291" s="13"/>
      <c r="BW291" s="13"/>
      <c r="BX291" s="13"/>
      <c r="BY291" s="13"/>
      <c r="BZ291" s="13"/>
      <c r="CA291" s="13"/>
    </row>
    <row r="292" spans="1:79" ht="12.75" customHeight="1">
      <c r="A292" s="123"/>
      <c r="B292" s="124"/>
      <c r="C292" s="125"/>
      <c r="D292" s="124"/>
      <c r="E292" s="125"/>
      <c r="F292" s="125"/>
      <c r="G292" s="126"/>
      <c r="H292" s="126"/>
      <c r="I292" s="126"/>
      <c r="J292" s="13"/>
      <c r="K292" s="13"/>
      <c r="L292" s="13"/>
      <c r="M292" s="13"/>
      <c r="N292" s="13"/>
      <c r="O292" s="13"/>
      <c r="P292" s="13"/>
      <c r="Q292" s="126"/>
      <c r="R292" s="13"/>
      <c r="S292" s="13"/>
      <c r="T292" s="13"/>
      <c r="U292" s="13"/>
      <c r="V292" s="13"/>
      <c r="W292" s="13"/>
      <c r="X292" s="126"/>
      <c r="Y292" s="13"/>
      <c r="Z292" s="13"/>
      <c r="AA292" s="13"/>
      <c r="AB292" s="13"/>
      <c r="AC292" s="13"/>
      <c r="AD292" s="13"/>
      <c r="AE292" s="126"/>
      <c r="AF292" s="127"/>
      <c r="AG292" s="13"/>
      <c r="AH292" s="13"/>
      <c r="AI292" s="13"/>
      <c r="AJ292" s="13"/>
      <c r="AK292" s="13"/>
      <c r="AL292" s="13"/>
      <c r="AM292" s="13"/>
      <c r="AN292" s="13"/>
      <c r="AO292" s="13"/>
      <c r="AP292" s="126"/>
      <c r="AQ292" s="126"/>
      <c r="AR292" s="127"/>
      <c r="AS292" s="29"/>
      <c r="AT292" s="29"/>
      <c r="AU292" s="29"/>
      <c r="AV292" s="29"/>
      <c r="AW292" s="29"/>
      <c r="AX292" s="13"/>
      <c r="AY292" s="13"/>
      <c r="AZ292" s="13"/>
      <c r="BA292" s="13"/>
      <c r="BB292" s="13"/>
      <c r="BC292" s="13"/>
      <c r="BD292" s="13"/>
      <c r="BE292" s="13"/>
      <c r="BF292" s="13"/>
      <c r="BG292" s="13"/>
      <c r="BH292" s="13"/>
      <c r="BI292" s="13"/>
      <c r="BJ292" s="13"/>
      <c r="BK292" s="13"/>
      <c r="BL292" s="13"/>
      <c r="BM292" s="127"/>
      <c r="BN292" s="126"/>
      <c r="BO292" s="13"/>
      <c r="BP292" s="13"/>
      <c r="BQ292" s="13"/>
      <c r="BR292" s="13"/>
      <c r="BS292" s="13"/>
      <c r="BT292" s="13"/>
      <c r="BU292" s="13"/>
      <c r="BV292" s="13"/>
      <c r="BW292" s="13"/>
      <c r="BX292" s="13"/>
      <c r="BY292" s="13"/>
      <c r="BZ292" s="13"/>
      <c r="CA292" s="13"/>
    </row>
    <row r="293" spans="1:79" ht="12.75" customHeight="1">
      <c r="A293" s="123"/>
      <c r="B293" s="124"/>
      <c r="C293" s="125"/>
      <c r="D293" s="124"/>
      <c r="E293" s="125"/>
      <c r="F293" s="125"/>
      <c r="G293" s="126"/>
      <c r="H293" s="126"/>
      <c r="I293" s="126"/>
      <c r="J293" s="13"/>
      <c r="K293" s="13"/>
      <c r="L293" s="13"/>
      <c r="M293" s="13"/>
      <c r="N293" s="13"/>
      <c r="O293" s="13"/>
      <c r="P293" s="13"/>
      <c r="Q293" s="126"/>
      <c r="R293" s="13"/>
      <c r="S293" s="13"/>
      <c r="T293" s="13"/>
      <c r="U293" s="13"/>
      <c r="V293" s="13"/>
      <c r="W293" s="13"/>
      <c r="X293" s="126"/>
      <c r="Y293" s="13"/>
      <c r="Z293" s="13"/>
      <c r="AA293" s="13"/>
      <c r="AB293" s="13"/>
      <c r="AC293" s="13"/>
      <c r="AD293" s="13"/>
      <c r="AE293" s="126"/>
      <c r="AF293" s="127"/>
      <c r="AG293" s="13"/>
      <c r="AH293" s="13"/>
      <c r="AI293" s="13"/>
      <c r="AJ293" s="13"/>
      <c r="AK293" s="13"/>
      <c r="AL293" s="13"/>
      <c r="AM293" s="13"/>
      <c r="AN293" s="13"/>
      <c r="AO293" s="13"/>
      <c r="AP293" s="126"/>
      <c r="AQ293" s="126"/>
      <c r="AR293" s="127"/>
      <c r="AS293" s="29"/>
      <c r="AT293" s="29"/>
      <c r="AU293" s="29"/>
      <c r="AV293" s="29"/>
      <c r="AW293" s="29"/>
      <c r="AX293" s="13"/>
      <c r="AY293" s="13"/>
      <c r="AZ293" s="13"/>
      <c r="BA293" s="13"/>
      <c r="BB293" s="13"/>
      <c r="BC293" s="13"/>
      <c r="BD293" s="13"/>
      <c r="BE293" s="13"/>
      <c r="BF293" s="13"/>
      <c r="BG293" s="13"/>
      <c r="BH293" s="13"/>
      <c r="BI293" s="13"/>
      <c r="BJ293" s="13"/>
      <c r="BK293" s="13"/>
      <c r="BL293" s="13"/>
      <c r="BM293" s="127"/>
      <c r="BN293" s="126"/>
      <c r="BO293" s="13"/>
      <c r="BP293" s="13"/>
      <c r="BQ293" s="13"/>
      <c r="BR293" s="13"/>
      <c r="BS293" s="13"/>
      <c r="BT293" s="13"/>
      <c r="BU293" s="13"/>
      <c r="BV293" s="13"/>
      <c r="BW293" s="13"/>
      <c r="BX293" s="13"/>
      <c r="BY293" s="13"/>
      <c r="BZ293" s="13"/>
      <c r="CA293" s="13"/>
    </row>
    <row r="294" spans="1:79" ht="12.75" customHeight="1">
      <c r="A294" s="123"/>
      <c r="B294" s="124"/>
      <c r="C294" s="125"/>
      <c r="D294" s="124"/>
      <c r="E294" s="125"/>
      <c r="F294" s="125"/>
      <c r="G294" s="126"/>
      <c r="H294" s="126"/>
      <c r="I294" s="126"/>
      <c r="J294" s="13"/>
      <c r="K294" s="13"/>
      <c r="L294" s="13"/>
      <c r="M294" s="13"/>
      <c r="N294" s="13"/>
      <c r="O294" s="13"/>
      <c r="P294" s="13"/>
      <c r="Q294" s="126"/>
      <c r="R294" s="13"/>
      <c r="S294" s="13"/>
      <c r="T294" s="13"/>
      <c r="U294" s="13"/>
      <c r="V294" s="13"/>
      <c r="W294" s="13"/>
      <c r="X294" s="126"/>
      <c r="Y294" s="13"/>
      <c r="Z294" s="13"/>
      <c r="AA294" s="13"/>
      <c r="AB294" s="13"/>
      <c r="AC294" s="13"/>
      <c r="AD294" s="13"/>
      <c r="AE294" s="126"/>
      <c r="AF294" s="127"/>
      <c r="AG294" s="13"/>
      <c r="AH294" s="13"/>
      <c r="AI294" s="13"/>
      <c r="AJ294" s="13"/>
      <c r="AK294" s="13"/>
      <c r="AL294" s="13"/>
      <c r="AM294" s="13"/>
      <c r="AN294" s="13"/>
      <c r="AO294" s="13"/>
      <c r="AP294" s="126"/>
      <c r="AQ294" s="126"/>
      <c r="AR294" s="127"/>
      <c r="AS294" s="29"/>
      <c r="AT294" s="29"/>
      <c r="AU294" s="29"/>
      <c r="AV294" s="29"/>
      <c r="AW294" s="29"/>
      <c r="AX294" s="13"/>
      <c r="AY294" s="13"/>
      <c r="AZ294" s="13"/>
      <c r="BA294" s="13"/>
      <c r="BB294" s="13"/>
      <c r="BC294" s="13"/>
      <c r="BD294" s="13"/>
      <c r="BE294" s="13"/>
      <c r="BF294" s="13"/>
      <c r="BG294" s="13"/>
      <c r="BH294" s="13"/>
      <c r="BI294" s="13"/>
      <c r="BJ294" s="13"/>
      <c r="BK294" s="13"/>
      <c r="BL294" s="13"/>
      <c r="BM294" s="127"/>
      <c r="BN294" s="126"/>
      <c r="BO294" s="13"/>
      <c r="BP294" s="13"/>
      <c r="BQ294" s="13"/>
      <c r="BR294" s="13"/>
      <c r="BS294" s="13"/>
      <c r="BT294" s="13"/>
      <c r="BU294" s="13"/>
      <c r="BV294" s="13"/>
      <c r="BW294" s="13"/>
      <c r="BX294" s="13"/>
      <c r="BY294" s="13"/>
      <c r="BZ294" s="13"/>
      <c r="CA294" s="13"/>
    </row>
    <row r="295" spans="1:79" ht="12.75" customHeight="1">
      <c r="A295" s="123"/>
      <c r="B295" s="124"/>
      <c r="C295" s="125"/>
      <c r="D295" s="124"/>
      <c r="E295" s="125"/>
      <c r="F295" s="125"/>
      <c r="G295" s="126"/>
      <c r="H295" s="126"/>
      <c r="I295" s="126"/>
      <c r="J295" s="13"/>
      <c r="K295" s="13"/>
      <c r="L295" s="13"/>
      <c r="M295" s="13"/>
      <c r="N295" s="13"/>
      <c r="O295" s="13"/>
      <c r="P295" s="13"/>
      <c r="Q295" s="126"/>
      <c r="R295" s="13"/>
      <c r="S295" s="13"/>
      <c r="T295" s="13"/>
      <c r="U295" s="13"/>
      <c r="V295" s="13"/>
      <c r="W295" s="13"/>
      <c r="X295" s="126"/>
      <c r="Y295" s="13"/>
      <c r="Z295" s="13"/>
      <c r="AA295" s="13"/>
      <c r="AB295" s="13"/>
      <c r="AC295" s="13"/>
      <c r="AD295" s="13"/>
      <c r="AE295" s="126"/>
      <c r="AF295" s="127"/>
      <c r="AG295" s="13"/>
      <c r="AH295" s="13"/>
      <c r="AI295" s="13"/>
      <c r="AJ295" s="13"/>
      <c r="AK295" s="13"/>
      <c r="AL295" s="13"/>
      <c r="AM295" s="13"/>
      <c r="AN295" s="13"/>
      <c r="AO295" s="13"/>
      <c r="AP295" s="126"/>
      <c r="AQ295" s="126"/>
      <c r="AR295" s="127"/>
      <c r="AS295" s="29"/>
      <c r="AT295" s="29"/>
      <c r="AU295" s="29"/>
      <c r="AV295" s="29"/>
      <c r="AW295" s="29"/>
      <c r="AX295" s="13"/>
      <c r="AY295" s="13"/>
      <c r="AZ295" s="13"/>
      <c r="BA295" s="13"/>
      <c r="BB295" s="13"/>
      <c r="BC295" s="13"/>
      <c r="BD295" s="13"/>
      <c r="BE295" s="13"/>
      <c r="BF295" s="13"/>
      <c r="BG295" s="13"/>
      <c r="BH295" s="13"/>
      <c r="BI295" s="13"/>
      <c r="BJ295" s="13"/>
      <c r="BK295" s="13"/>
      <c r="BL295" s="13"/>
      <c r="BM295" s="127"/>
      <c r="BN295" s="126"/>
      <c r="BO295" s="13"/>
      <c r="BP295" s="13"/>
      <c r="BQ295" s="13"/>
      <c r="BR295" s="13"/>
      <c r="BS295" s="13"/>
      <c r="BT295" s="13"/>
      <c r="BU295" s="13"/>
      <c r="BV295" s="13"/>
      <c r="BW295" s="13"/>
      <c r="BX295" s="13"/>
      <c r="BY295" s="13"/>
      <c r="BZ295" s="13"/>
      <c r="CA295" s="13"/>
    </row>
    <row r="296" spans="1:79" ht="12.75" customHeight="1">
      <c r="A296" s="123"/>
      <c r="B296" s="124"/>
      <c r="C296" s="125"/>
      <c r="D296" s="124"/>
      <c r="E296" s="125"/>
      <c r="F296" s="125"/>
      <c r="G296" s="126"/>
      <c r="H296" s="126"/>
      <c r="I296" s="126"/>
      <c r="J296" s="13"/>
      <c r="K296" s="13"/>
      <c r="L296" s="13"/>
      <c r="M296" s="13"/>
      <c r="N296" s="13"/>
      <c r="O296" s="13"/>
      <c r="P296" s="13"/>
      <c r="Q296" s="126"/>
      <c r="R296" s="13"/>
      <c r="S296" s="13"/>
      <c r="T296" s="13"/>
      <c r="U296" s="13"/>
      <c r="V296" s="13"/>
      <c r="W296" s="13"/>
      <c r="X296" s="126"/>
      <c r="Y296" s="13"/>
      <c r="Z296" s="13"/>
      <c r="AA296" s="13"/>
      <c r="AB296" s="13"/>
      <c r="AC296" s="13"/>
      <c r="AD296" s="13"/>
      <c r="AE296" s="126"/>
      <c r="AF296" s="127"/>
      <c r="AG296" s="13"/>
      <c r="AH296" s="13"/>
      <c r="AI296" s="13"/>
      <c r="AJ296" s="13"/>
      <c r="AK296" s="13"/>
      <c r="AL296" s="13"/>
      <c r="AM296" s="13"/>
      <c r="AN296" s="13"/>
      <c r="AO296" s="13"/>
      <c r="AP296" s="126"/>
      <c r="AQ296" s="126"/>
      <c r="AR296" s="127"/>
      <c r="AS296" s="29"/>
      <c r="AT296" s="29"/>
      <c r="AU296" s="29"/>
      <c r="AV296" s="29"/>
      <c r="AW296" s="29"/>
      <c r="AX296" s="13"/>
      <c r="AY296" s="13"/>
      <c r="AZ296" s="13"/>
      <c r="BA296" s="13"/>
      <c r="BB296" s="13"/>
      <c r="BC296" s="13"/>
      <c r="BD296" s="13"/>
      <c r="BE296" s="13"/>
      <c r="BF296" s="13"/>
      <c r="BG296" s="13"/>
      <c r="BH296" s="13"/>
      <c r="BI296" s="13"/>
      <c r="BJ296" s="13"/>
      <c r="BK296" s="13"/>
      <c r="BL296" s="13"/>
      <c r="BM296" s="127"/>
      <c r="BN296" s="126"/>
      <c r="BO296" s="13"/>
      <c r="BP296" s="13"/>
      <c r="BQ296" s="13"/>
      <c r="BR296" s="13"/>
      <c r="BS296" s="13"/>
      <c r="BT296" s="13"/>
      <c r="BU296" s="13"/>
      <c r="BV296" s="13"/>
      <c r="BW296" s="13"/>
      <c r="BX296" s="13"/>
      <c r="BY296" s="13"/>
      <c r="BZ296" s="13"/>
      <c r="CA296" s="13"/>
    </row>
    <row r="297" spans="1:79" ht="12.75" customHeight="1">
      <c r="A297" s="123"/>
      <c r="B297" s="124"/>
      <c r="C297" s="125"/>
      <c r="D297" s="124"/>
      <c r="E297" s="125"/>
      <c r="F297" s="125"/>
      <c r="G297" s="126"/>
      <c r="H297" s="126"/>
      <c r="I297" s="126"/>
      <c r="J297" s="13"/>
      <c r="K297" s="13"/>
      <c r="L297" s="13"/>
      <c r="M297" s="13"/>
      <c r="N297" s="13"/>
      <c r="O297" s="13"/>
      <c r="P297" s="13"/>
      <c r="Q297" s="126"/>
      <c r="R297" s="13"/>
      <c r="S297" s="13"/>
      <c r="T297" s="13"/>
      <c r="U297" s="13"/>
      <c r="V297" s="13"/>
      <c r="W297" s="13"/>
      <c r="X297" s="126"/>
      <c r="Y297" s="13"/>
      <c r="Z297" s="13"/>
      <c r="AA297" s="13"/>
      <c r="AB297" s="13"/>
      <c r="AC297" s="13"/>
      <c r="AD297" s="13"/>
      <c r="AE297" s="126"/>
      <c r="AF297" s="127"/>
      <c r="AG297" s="13"/>
      <c r="AH297" s="13"/>
      <c r="AI297" s="13"/>
      <c r="AJ297" s="13"/>
      <c r="AK297" s="13"/>
      <c r="AL297" s="13"/>
      <c r="AM297" s="13"/>
      <c r="AN297" s="13"/>
      <c r="AO297" s="13"/>
      <c r="AP297" s="126"/>
      <c r="AQ297" s="126"/>
      <c r="AR297" s="127"/>
      <c r="AS297" s="29"/>
      <c r="AT297" s="29"/>
      <c r="AU297" s="29"/>
      <c r="AV297" s="29"/>
      <c r="AW297" s="29"/>
      <c r="AX297" s="13"/>
      <c r="AY297" s="13"/>
      <c r="AZ297" s="13"/>
      <c r="BA297" s="13"/>
      <c r="BB297" s="13"/>
      <c r="BC297" s="13"/>
      <c r="BD297" s="13"/>
      <c r="BE297" s="13"/>
      <c r="BF297" s="13"/>
      <c r="BG297" s="13"/>
      <c r="BH297" s="13"/>
      <c r="BI297" s="13"/>
      <c r="BJ297" s="13"/>
      <c r="BK297" s="13"/>
      <c r="BL297" s="13"/>
      <c r="BM297" s="127"/>
      <c r="BN297" s="126"/>
      <c r="BO297" s="13"/>
      <c r="BP297" s="13"/>
      <c r="BQ297" s="13"/>
      <c r="BR297" s="13"/>
      <c r="BS297" s="13"/>
      <c r="BT297" s="13"/>
      <c r="BU297" s="13"/>
      <c r="BV297" s="13"/>
      <c r="BW297" s="13"/>
      <c r="BX297" s="13"/>
      <c r="BY297" s="13"/>
      <c r="BZ297" s="13"/>
      <c r="CA297" s="13"/>
    </row>
    <row r="298" spans="1:79" ht="12.75" customHeight="1">
      <c r="A298" s="123"/>
      <c r="B298" s="124"/>
      <c r="C298" s="125"/>
      <c r="D298" s="124"/>
      <c r="E298" s="125"/>
      <c r="F298" s="125"/>
      <c r="G298" s="126"/>
      <c r="H298" s="126"/>
      <c r="I298" s="126"/>
      <c r="J298" s="13"/>
      <c r="K298" s="13"/>
      <c r="L298" s="13"/>
      <c r="M298" s="13"/>
      <c r="N298" s="13"/>
      <c r="O298" s="13"/>
      <c r="P298" s="13"/>
      <c r="Q298" s="126"/>
      <c r="R298" s="13"/>
      <c r="S298" s="13"/>
      <c r="T298" s="13"/>
      <c r="U298" s="13"/>
      <c r="V298" s="13"/>
      <c r="W298" s="13"/>
      <c r="X298" s="126"/>
      <c r="Y298" s="13"/>
      <c r="Z298" s="13"/>
      <c r="AA298" s="13"/>
      <c r="AB298" s="13"/>
      <c r="AC298" s="13"/>
      <c r="AD298" s="13"/>
      <c r="AE298" s="126"/>
      <c r="AF298" s="127"/>
      <c r="AG298" s="13"/>
      <c r="AH298" s="13"/>
      <c r="AI298" s="13"/>
      <c r="AJ298" s="13"/>
      <c r="AK298" s="13"/>
      <c r="AL298" s="13"/>
      <c r="AM298" s="13"/>
      <c r="AN298" s="13"/>
      <c r="AO298" s="13"/>
      <c r="AP298" s="126"/>
      <c r="AQ298" s="126"/>
      <c r="AR298" s="127"/>
      <c r="AS298" s="29"/>
      <c r="AT298" s="29"/>
      <c r="AU298" s="29"/>
      <c r="AV298" s="29"/>
      <c r="AW298" s="29"/>
      <c r="AX298" s="13"/>
      <c r="AY298" s="13"/>
      <c r="AZ298" s="13"/>
      <c r="BA298" s="13"/>
      <c r="BB298" s="13"/>
      <c r="BC298" s="13"/>
      <c r="BD298" s="13"/>
      <c r="BE298" s="13"/>
      <c r="BF298" s="13"/>
      <c r="BG298" s="13"/>
      <c r="BH298" s="13"/>
      <c r="BI298" s="13"/>
      <c r="BJ298" s="13"/>
      <c r="BK298" s="13"/>
      <c r="BL298" s="13"/>
      <c r="BM298" s="127"/>
      <c r="BN298" s="126"/>
      <c r="BO298" s="13"/>
      <c r="BP298" s="13"/>
      <c r="BQ298" s="13"/>
      <c r="BR298" s="13"/>
      <c r="BS298" s="13"/>
      <c r="BT298" s="13"/>
      <c r="BU298" s="13"/>
      <c r="BV298" s="13"/>
      <c r="BW298" s="13"/>
      <c r="BX298" s="13"/>
      <c r="BY298" s="13"/>
      <c r="BZ298" s="13"/>
      <c r="CA298" s="13"/>
    </row>
    <row r="299" spans="1:79" ht="12.75" customHeight="1">
      <c r="A299" s="123"/>
      <c r="B299" s="124"/>
      <c r="C299" s="125"/>
      <c r="D299" s="124"/>
      <c r="E299" s="125"/>
      <c r="F299" s="125"/>
      <c r="G299" s="126"/>
      <c r="H299" s="126"/>
      <c r="I299" s="126"/>
      <c r="J299" s="13"/>
      <c r="K299" s="13"/>
      <c r="L299" s="13"/>
      <c r="M299" s="13"/>
      <c r="N299" s="13"/>
      <c r="O299" s="13"/>
      <c r="P299" s="13"/>
      <c r="Q299" s="126"/>
      <c r="R299" s="13"/>
      <c r="S299" s="13"/>
      <c r="T299" s="13"/>
      <c r="U299" s="13"/>
      <c r="V299" s="13"/>
      <c r="W299" s="13"/>
      <c r="X299" s="126"/>
      <c r="Y299" s="13"/>
      <c r="Z299" s="13"/>
      <c r="AA299" s="13"/>
      <c r="AB299" s="13"/>
      <c r="AC299" s="13"/>
      <c r="AD299" s="13"/>
      <c r="AE299" s="126"/>
      <c r="AF299" s="127"/>
      <c r="AG299" s="13"/>
      <c r="AH299" s="13"/>
      <c r="AI299" s="13"/>
      <c r="AJ299" s="13"/>
      <c r="AK299" s="13"/>
      <c r="AL299" s="13"/>
      <c r="AM299" s="13"/>
      <c r="AN299" s="13"/>
      <c r="AO299" s="13"/>
      <c r="AP299" s="126"/>
      <c r="AQ299" s="126"/>
      <c r="AR299" s="127"/>
      <c r="AS299" s="29"/>
      <c r="AT299" s="29"/>
      <c r="AU299" s="29"/>
      <c r="AV299" s="29"/>
      <c r="AW299" s="29"/>
      <c r="AX299" s="13"/>
      <c r="AY299" s="13"/>
      <c r="AZ299" s="13"/>
      <c r="BA299" s="13"/>
      <c r="BB299" s="13"/>
      <c r="BC299" s="13"/>
      <c r="BD299" s="13"/>
      <c r="BE299" s="13"/>
      <c r="BF299" s="13"/>
      <c r="BG299" s="13"/>
      <c r="BH299" s="13"/>
      <c r="BI299" s="13"/>
      <c r="BJ299" s="13"/>
      <c r="BK299" s="13"/>
      <c r="BL299" s="13"/>
      <c r="BM299" s="127"/>
      <c r="BN299" s="126"/>
      <c r="BO299" s="13"/>
      <c r="BP299" s="13"/>
      <c r="BQ299" s="13"/>
      <c r="BR299" s="13"/>
      <c r="BS299" s="13"/>
      <c r="BT299" s="13"/>
      <c r="BU299" s="13"/>
      <c r="BV299" s="13"/>
      <c r="BW299" s="13"/>
      <c r="BX299" s="13"/>
      <c r="BY299" s="13"/>
      <c r="BZ299" s="13"/>
      <c r="CA299" s="13"/>
    </row>
    <row r="300" spans="1:79" ht="12.75" customHeight="1">
      <c r="A300" s="123"/>
      <c r="B300" s="124"/>
      <c r="C300" s="125"/>
      <c r="D300" s="124"/>
      <c r="E300" s="125"/>
      <c r="F300" s="125"/>
      <c r="G300" s="126"/>
      <c r="H300" s="126"/>
      <c r="I300" s="126"/>
      <c r="J300" s="13"/>
      <c r="K300" s="13"/>
      <c r="L300" s="13"/>
      <c r="M300" s="13"/>
      <c r="N300" s="13"/>
      <c r="O300" s="13"/>
      <c r="P300" s="13"/>
      <c r="Q300" s="126"/>
      <c r="R300" s="13"/>
      <c r="S300" s="13"/>
      <c r="T300" s="13"/>
      <c r="U300" s="13"/>
      <c r="V300" s="13"/>
      <c r="W300" s="13"/>
      <c r="X300" s="126"/>
      <c r="Y300" s="13"/>
      <c r="Z300" s="13"/>
      <c r="AA300" s="13"/>
      <c r="AB300" s="13"/>
      <c r="AC300" s="13"/>
      <c r="AD300" s="13"/>
      <c r="AE300" s="126"/>
      <c r="AF300" s="127"/>
      <c r="AG300" s="13"/>
      <c r="AH300" s="13"/>
      <c r="AI300" s="13"/>
      <c r="AJ300" s="13"/>
      <c r="AK300" s="13"/>
      <c r="AL300" s="13"/>
      <c r="AM300" s="13"/>
      <c r="AN300" s="13"/>
      <c r="AO300" s="13"/>
      <c r="AP300" s="126"/>
      <c r="AQ300" s="126"/>
      <c r="AR300" s="127"/>
      <c r="AS300" s="29"/>
      <c r="AT300" s="29"/>
      <c r="AU300" s="29"/>
      <c r="AV300" s="29"/>
      <c r="AW300" s="29"/>
      <c r="AX300" s="13"/>
      <c r="AY300" s="13"/>
      <c r="AZ300" s="13"/>
      <c r="BA300" s="13"/>
      <c r="BB300" s="13"/>
      <c r="BC300" s="13"/>
      <c r="BD300" s="13"/>
      <c r="BE300" s="13"/>
      <c r="BF300" s="13"/>
      <c r="BG300" s="13"/>
      <c r="BH300" s="13"/>
      <c r="BI300" s="13"/>
      <c r="BJ300" s="13"/>
      <c r="BK300" s="13"/>
      <c r="BL300" s="13"/>
      <c r="BM300" s="127"/>
      <c r="BN300" s="126"/>
      <c r="BO300" s="13"/>
      <c r="BP300" s="13"/>
      <c r="BQ300" s="13"/>
      <c r="BR300" s="13"/>
      <c r="BS300" s="13"/>
      <c r="BT300" s="13"/>
      <c r="BU300" s="13"/>
      <c r="BV300" s="13"/>
      <c r="BW300" s="13"/>
      <c r="BX300" s="13"/>
      <c r="BY300" s="13"/>
      <c r="BZ300" s="13"/>
      <c r="CA300" s="13"/>
    </row>
    <row r="301" spans="1:79" ht="12.75" customHeight="1">
      <c r="A301" s="123"/>
      <c r="B301" s="124"/>
      <c r="C301" s="125"/>
      <c r="D301" s="124"/>
      <c r="E301" s="125"/>
      <c r="F301" s="125"/>
      <c r="G301" s="126"/>
      <c r="H301" s="126"/>
      <c r="I301" s="126"/>
      <c r="J301" s="13"/>
      <c r="K301" s="13"/>
      <c r="L301" s="13"/>
      <c r="M301" s="13"/>
      <c r="N301" s="13"/>
      <c r="O301" s="13"/>
      <c r="P301" s="13"/>
      <c r="Q301" s="126"/>
      <c r="R301" s="13"/>
      <c r="S301" s="13"/>
      <c r="T301" s="13"/>
      <c r="U301" s="13"/>
      <c r="V301" s="13"/>
      <c r="W301" s="13"/>
      <c r="X301" s="126"/>
      <c r="Y301" s="13"/>
      <c r="Z301" s="13"/>
      <c r="AA301" s="13"/>
      <c r="AB301" s="13"/>
      <c r="AC301" s="13"/>
      <c r="AD301" s="13"/>
      <c r="AE301" s="126"/>
      <c r="AF301" s="127"/>
      <c r="AG301" s="13"/>
      <c r="AH301" s="13"/>
      <c r="AI301" s="13"/>
      <c r="AJ301" s="13"/>
      <c r="AK301" s="13"/>
      <c r="AL301" s="13"/>
      <c r="AM301" s="13"/>
      <c r="AN301" s="13"/>
      <c r="AO301" s="13"/>
      <c r="AP301" s="126"/>
      <c r="AQ301" s="126"/>
      <c r="AR301" s="127"/>
      <c r="AS301" s="29"/>
      <c r="AT301" s="29"/>
      <c r="AU301" s="29"/>
      <c r="AV301" s="29"/>
      <c r="AW301" s="29"/>
      <c r="AX301" s="13"/>
      <c r="AY301" s="13"/>
      <c r="AZ301" s="13"/>
      <c r="BA301" s="13"/>
      <c r="BB301" s="13"/>
      <c r="BC301" s="13"/>
      <c r="BD301" s="13"/>
      <c r="BE301" s="13"/>
      <c r="BF301" s="13"/>
      <c r="BG301" s="13"/>
      <c r="BH301" s="13"/>
      <c r="BI301" s="13"/>
      <c r="BJ301" s="13"/>
      <c r="BK301" s="13"/>
      <c r="BL301" s="13"/>
      <c r="BM301" s="127"/>
      <c r="BN301" s="126"/>
      <c r="BO301" s="13"/>
      <c r="BP301" s="13"/>
      <c r="BQ301" s="13"/>
      <c r="BR301" s="13"/>
      <c r="BS301" s="13"/>
      <c r="BT301" s="13"/>
      <c r="BU301" s="13"/>
      <c r="BV301" s="13"/>
      <c r="BW301" s="13"/>
      <c r="BX301" s="13"/>
      <c r="BY301" s="13"/>
      <c r="BZ301" s="13"/>
      <c r="CA301" s="13"/>
    </row>
    <row r="302" spans="1:79" ht="12.75" customHeight="1">
      <c r="A302" s="123"/>
      <c r="B302" s="124"/>
      <c r="C302" s="125"/>
      <c r="D302" s="124"/>
      <c r="E302" s="125"/>
      <c r="F302" s="125"/>
      <c r="G302" s="126"/>
      <c r="H302" s="126"/>
      <c r="I302" s="126"/>
      <c r="J302" s="13"/>
      <c r="K302" s="13"/>
      <c r="L302" s="13"/>
      <c r="M302" s="13"/>
      <c r="N302" s="13"/>
      <c r="O302" s="13"/>
      <c r="P302" s="13"/>
      <c r="Q302" s="126"/>
      <c r="R302" s="13"/>
      <c r="S302" s="13"/>
      <c r="T302" s="13"/>
      <c r="U302" s="13"/>
      <c r="V302" s="13"/>
      <c r="W302" s="13"/>
      <c r="X302" s="126"/>
      <c r="Y302" s="13"/>
      <c r="Z302" s="13"/>
      <c r="AA302" s="13"/>
      <c r="AB302" s="13"/>
      <c r="AC302" s="13"/>
      <c r="AD302" s="13"/>
      <c r="AE302" s="126"/>
      <c r="AF302" s="127"/>
      <c r="AG302" s="13"/>
      <c r="AH302" s="13"/>
      <c r="AI302" s="13"/>
      <c r="AJ302" s="13"/>
      <c r="AK302" s="13"/>
      <c r="AL302" s="13"/>
      <c r="AM302" s="13"/>
      <c r="AN302" s="13"/>
      <c r="AO302" s="13"/>
      <c r="AP302" s="126"/>
      <c r="AQ302" s="126"/>
      <c r="AR302" s="127"/>
      <c r="AS302" s="29"/>
      <c r="AT302" s="29"/>
      <c r="AU302" s="29"/>
      <c r="AV302" s="29"/>
      <c r="AW302" s="29"/>
      <c r="AX302" s="13"/>
      <c r="AY302" s="13"/>
      <c r="AZ302" s="13"/>
      <c r="BA302" s="13"/>
      <c r="BB302" s="13"/>
      <c r="BC302" s="13"/>
      <c r="BD302" s="13"/>
      <c r="BE302" s="13"/>
      <c r="BF302" s="13"/>
      <c r="BG302" s="13"/>
      <c r="BH302" s="13"/>
      <c r="BI302" s="13"/>
      <c r="BJ302" s="13"/>
      <c r="BK302" s="13"/>
      <c r="BL302" s="13"/>
      <c r="BM302" s="127"/>
      <c r="BN302" s="126"/>
      <c r="BO302" s="13"/>
      <c r="BP302" s="13"/>
      <c r="BQ302" s="13"/>
      <c r="BR302" s="13"/>
      <c r="BS302" s="13"/>
      <c r="BT302" s="13"/>
      <c r="BU302" s="13"/>
      <c r="BV302" s="13"/>
      <c r="BW302" s="13"/>
      <c r="BX302" s="13"/>
      <c r="BY302" s="13"/>
      <c r="BZ302" s="13"/>
      <c r="CA302" s="13"/>
    </row>
    <row r="303" spans="1:79" ht="12.75" customHeight="1">
      <c r="A303" s="123"/>
      <c r="B303" s="124"/>
      <c r="C303" s="125"/>
      <c r="D303" s="124"/>
      <c r="E303" s="125"/>
      <c r="F303" s="125"/>
      <c r="G303" s="126"/>
      <c r="H303" s="126"/>
      <c r="I303" s="126"/>
      <c r="J303" s="13"/>
      <c r="K303" s="13"/>
      <c r="L303" s="13"/>
      <c r="M303" s="13"/>
      <c r="N303" s="13"/>
      <c r="O303" s="13"/>
      <c r="P303" s="13"/>
      <c r="Q303" s="126"/>
      <c r="R303" s="13"/>
      <c r="S303" s="13"/>
      <c r="T303" s="13"/>
      <c r="U303" s="13"/>
      <c r="V303" s="13"/>
      <c r="W303" s="13"/>
      <c r="X303" s="126"/>
      <c r="Y303" s="13"/>
      <c r="Z303" s="13"/>
      <c r="AA303" s="13"/>
      <c r="AB303" s="13"/>
      <c r="AC303" s="13"/>
      <c r="AD303" s="13"/>
      <c r="AE303" s="126"/>
      <c r="AF303" s="127"/>
      <c r="AG303" s="13"/>
      <c r="AH303" s="13"/>
      <c r="AI303" s="13"/>
      <c r="AJ303" s="13"/>
      <c r="AK303" s="13"/>
      <c r="AL303" s="13"/>
      <c r="AM303" s="13"/>
      <c r="AN303" s="13"/>
      <c r="AO303" s="13"/>
      <c r="AP303" s="126"/>
      <c r="AQ303" s="126"/>
      <c r="AR303" s="127"/>
      <c r="AS303" s="29"/>
      <c r="AT303" s="29"/>
      <c r="AU303" s="29"/>
      <c r="AV303" s="29"/>
      <c r="AW303" s="29"/>
      <c r="AX303" s="13"/>
      <c r="AY303" s="13"/>
      <c r="AZ303" s="13"/>
      <c r="BA303" s="13"/>
      <c r="BB303" s="13"/>
      <c r="BC303" s="13"/>
      <c r="BD303" s="13"/>
      <c r="BE303" s="13"/>
      <c r="BF303" s="13"/>
      <c r="BG303" s="13"/>
      <c r="BH303" s="13"/>
      <c r="BI303" s="13"/>
      <c r="BJ303" s="13"/>
      <c r="BK303" s="13"/>
      <c r="BL303" s="13"/>
      <c r="BM303" s="127"/>
      <c r="BN303" s="126"/>
      <c r="BO303" s="13"/>
      <c r="BP303" s="13"/>
      <c r="BQ303" s="13"/>
      <c r="BR303" s="13"/>
      <c r="BS303" s="13"/>
      <c r="BT303" s="13"/>
      <c r="BU303" s="13"/>
      <c r="BV303" s="13"/>
      <c r="BW303" s="13"/>
      <c r="BX303" s="13"/>
      <c r="BY303" s="13"/>
      <c r="BZ303" s="13"/>
      <c r="CA303" s="13"/>
    </row>
    <row r="304" spans="1:79" ht="12.75" customHeight="1">
      <c r="A304" s="123"/>
      <c r="B304" s="124"/>
      <c r="C304" s="125"/>
      <c r="D304" s="124"/>
      <c r="E304" s="125"/>
      <c r="F304" s="125"/>
      <c r="G304" s="126"/>
      <c r="H304" s="126"/>
      <c r="I304" s="126"/>
      <c r="J304" s="13"/>
      <c r="K304" s="13"/>
      <c r="L304" s="13"/>
      <c r="M304" s="13"/>
      <c r="N304" s="13"/>
      <c r="O304" s="13"/>
      <c r="P304" s="13"/>
      <c r="Q304" s="126"/>
      <c r="R304" s="13"/>
      <c r="S304" s="13"/>
      <c r="T304" s="13"/>
      <c r="U304" s="13"/>
      <c r="V304" s="13"/>
      <c r="W304" s="13"/>
      <c r="X304" s="126"/>
      <c r="Y304" s="13"/>
      <c r="Z304" s="13"/>
      <c r="AA304" s="13"/>
      <c r="AB304" s="13"/>
      <c r="AC304" s="13"/>
      <c r="AD304" s="13"/>
      <c r="AE304" s="126"/>
      <c r="AF304" s="127"/>
      <c r="AG304" s="13"/>
      <c r="AH304" s="13"/>
      <c r="AI304" s="13"/>
      <c r="AJ304" s="13"/>
      <c r="AK304" s="13"/>
      <c r="AL304" s="13"/>
      <c r="AM304" s="13"/>
      <c r="AN304" s="13"/>
      <c r="AO304" s="13"/>
      <c r="AP304" s="126"/>
      <c r="AQ304" s="126"/>
      <c r="AR304" s="127"/>
      <c r="AS304" s="29"/>
      <c r="AT304" s="29"/>
      <c r="AU304" s="29"/>
      <c r="AV304" s="29"/>
      <c r="AW304" s="29"/>
      <c r="AX304" s="13"/>
      <c r="AY304" s="13"/>
      <c r="AZ304" s="13"/>
      <c r="BA304" s="13"/>
      <c r="BB304" s="13"/>
      <c r="BC304" s="13"/>
      <c r="BD304" s="13"/>
      <c r="BE304" s="13"/>
      <c r="BF304" s="13"/>
      <c r="BG304" s="13"/>
      <c r="BH304" s="13"/>
      <c r="BI304" s="13"/>
      <c r="BJ304" s="13"/>
      <c r="BK304" s="13"/>
      <c r="BL304" s="13"/>
      <c r="BM304" s="127"/>
      <c r="BN304" s="126"/>
      <c r="BO304" s="13"/>
      <c r="BP304" s="13"/>
      <c r="BQ304" s="13"/>
      <c r="BR304" s="13"/>
      <c r="BS304" s="13"/>
      <c r="BT304" s="13"/>
      <c r="BU304" s="13"/>
      <c r="BV304" s="13"/>
      <c r="BW304" s="13"/>
      <c r="BX304" s="13"/>
      <c r="BY304" s="13"/>
      <c r="BZ304" s="13"/>
      <c r="CA304" s="13"/>
    </row>
    <row r="305" spans="1:79" ht="12.75" customHeight="1">
      <c r="A305" s="123"/>
      <c r="B305" s="124"/>
      <c r="C305" s="125"/>
      <c r="D305" s="124"/>
      <c r="E305" s="125"/>
      <c r="F305" s="125"/>
      <c r="G305" s="126"/>
      <c r="H305" s="126"/>
      <c r="I305" s="126"/>
      <c r="J305" s="13"/>
      <c r="K305" s="13"/>
      <c r="L305" s="13"/>
      <c r="M305" s="13"/>
      <c r="N305" s="13"/>
      <c r="O305" s="13"/>
      <c r="P305" s="13"/>
      <c r="Q305" s="126"/>
      <c r="R305" s="13"/>
      <c r="S305" s="13"/>
      <c r="T305" s="13"/>
      <c r="U305" s="13"/>
      <c r="V305" s="13"/>
      <c r="W305" s="13"/>
      <c r="X305" s="126"/>
      <c r="Y305" s="13"/>
      <c r="Z305" s="13"/>
      <c r="AA305" s="13"/>
      <c r="AB305" s="13"/>
      <c r="AC305" s="13"/>
      <c r="AD305" s="13"/>
      <c r="AE305" s="126"/>
      <c r="AF305" s="127"/>
      <c r="AG305" s="13"/>
      <c r="AH305" s="13"/>
      <c r="AI305" s="13"/>
      <c r="AJ305" s="13"/>
      <c r="AK305" s="13"/>
      <c r="AL305" s="13"/>
      <c r="AM305" s="13"/>
      <c r="AN305" s="13"/>
      <c r="AO305" s="13"/>
      <c r="AP305" s="126"/>
      <c r="AQ305" s="126"/>
      <c r="AR305" s="127"/>
      <c r="AS305" s="29"/>
      <c r="AT305" s="29"/>
      <c r="AU305" s="29"/>
      <c r="AV305" s="29"/>
      <c r="AW305" s="29"/>
      <c r="AX305" s="13"/>
      <c r="AY305" s="13"/>
      <c r="AZ305" s="13"/>
      <c r="BA305" s="13"/>
      <c r="BB305" s="13"/>
      <c r="BC305" s="13"/>
      <c r="BD305" s="13"/>
      <c r="BE305" s="13"/>
      <c r="BF305" s="13"/>
      <c r="BG305" s="13"/>
      <c r="BH305" s="13"/>
      <c r="BI305" s="13"/>
      <c r="BJ305" s="13"/>
      <c r="BK305" s="13"/>
      <c r="BL305" s="13"/>
      <c r="BM305" s="127"/>
      <c r="BN305" s="126"/>
      <c r="BO305" s="13"/>
      <c r="BP305" s="13"/>
      <c r="BQ305" s="13"/>
      <c r="BR305" s="13"/>
      <c r="BS305" s="13"/>
      <c r="BT305" s="13"/>
      <c r="BU305" s="13"/>
      <c r="BV305" s="13"/>
      <c r="BW305" s="13"/>
      <c r="BX305" s="13"/>
      <c r="BY305" s="13"/>
      <c r="BZ305" s="13"/>
      <c r="CA305" s="13"/>
    </row>
    <row r="306" spans="1:79" ht="12.75" customHeight="1">
      <c r="A306" s="123"/>
      <c r="B306" s="124"/>
      <c r="C306" s="125"/>
      <c r="D306" s="124"/>
      <c r="E306" s="125"/>
      <c r="F306" s="125"/>
      <c r="G306" s="126"/>
      <c r="H306" s="126"/>
      <c r="I306" s="126"/>
      <c r="J306" s="13"/>
      <c r="K306" s="13"/>
      <c r="L306" s="13"/>
      <c r="M306" s="13"/>
      <c r="N306" s="13"/>
      <c r="O306" s="13"/>
      <c r="P306" s="13"/>
      <c r="Q306" s="126"/>
      <c r="R306" s="13"/>
      <c r="S306" s="13"/>
      <c r="T306" s="13"/>
      <c r="U306" s="13"/>
      <c r="V306" s="13"/>
      <c r="W306" s="13"/>
      <c r="X306" s="126"/>
      <c r="Y306" s="13"/>
      <c r="Z306" s="13"/>
      <c r="AA306" s="13"/>
      <c r="AB306" s="13"/>
      <c r="AC306" s="13"/>
      <c r="AD306" s="13"/>
      <c r="AE306" s="126"/>
      <c r="AF306" s="127"/>
      <c r="AG306" s="13"/>
      <c r="AH306" s="13"/>
      <c r="AI306" s="13"/>
      <c r="AJ306" s="13"/>
      <c r="AK306" s="13"/>
      <c r="AL306" s="13"/>
      <c r="AM306" s="13"/>
      <c r="AN306" s="13"/>
      <c r="AO306" s="13"/>
      <c r="AP306" s="126"/>
      <c r="AQ306" s="126"/>
      <c r="AR306" s="127"/>
      <c r="AS306" s="29"/>
      <c r="AT306" s="29"/>
      <c r="AU306" s="29"/>
      <c r="AV306" s="29"/>
      <c r="AW306" s="29"/>
      <c r="AX306" s="13"/>
      <c r="AY306" s="13"/>
      <c r="AZ306" s="13"/>
      <c r="BA306" s="13"/>
      <c r="BB306" s="13"/>
      <c r="BC306" s="13"/>
      <c r="BD306" s="13"/>
      <c r="BE306" s="13"/>
      <c r="BF306" s="13"/>
      <c r="BG306" s="13"/>
      <c r="BH306" s="13"/>
      <c r="BI306" s="13"/>
      <c r="BJ306" s="13"/>
      <c r="BK306" s="13"/>
      <c r="BL306" s="13"/>
      <c r="BM306" s="127"/>
      <c r="BN306" s="126"/>
      <c r="BO306" s="13"/>
      <c r="BP306" s="13"/>
      <c r="BQ306" s="13"/>
      <c r="BR306" s="13"/>
      <c r="BS306" s="13"/>
      <c r="BT306" s="13"/>
      <c r="BU306" s="13"/>
      <c r="BV306" s="13"/>
      <c r="BW306" s="13"/>
      <c r="BX306" s="13"/>
      <c r="BY306" s="13"/>
      <c r="BZ306" s="13"/>
      <c r="CA306" s="13"/>
    </row>
    <row r="307" spans="1:79" ht="12.75" customHeight="1">
      <c r="A307" s="123"/>
      <c r="B307" s="124"/>
      <c r="C307" s="125"/>
      <c r="D307" s="124"/>
      <c r="E307" s="125"/>
      <c r="F307" s="125"/>
      <c r="G307" s="126"/>
      <c r="H307" s="126"/>
      <c r="I307" s="126"/>
      <c r="J307" s="13"/>
      <c r="K307" s="13"/>
      <c r="L307" s="13"/>
      <c r="M307" s="13"/>
      <c r="N307" s="13"/>
      <c r="O307" s="13"/>
      <c r="P307" s="13"/>
      <c r="Q307" s="126"/>
      <c r="R307" s="13"/>
      <c r="S307" s="13"/>
      <c r="T307" s="13"/>
      <c r="U307" s="13"/>
      <c r="V307" s="13"/>
      <c r="W307" s="13"/>
      <c r="X307" s="126"/>
      <c r="Y307" s="13"/>
      <c r="Z307" s="13"/>
      <c r="AA307" s="13"/>
      <c r="AB307" s="13"/>
      <c r="AC307" s="13"/>
      <c r="AD307" s="13"/>
      <c r="AE307" s="126"/>
      <c r="AF307" s="127"/>
      <c r="AG307" s="13"/>
      <c r="AH307" s="13"/>
      <c r="AI307" s="13"/>
      <c r="AJ307" s="13"/>
      <c r="AK307" s="13"/>
      <c r="AL307" s="13"/>
      <c r="AM307" s="13"/>
      <c r="AN307" s="13"/>
      <c r="AO307" s="13"/>
      <c r="AP307" s="126"/>
      <c r="AQ307" s="126"/>
      <c r="AR307" s="127"/>
      <c r="AS307" s="29"/>
      <c r="AT307" s="29"/>
      <c r="AU307" s="29"/>
      <c r="AV307" s="29"/>
      <c r="AW307" s="29"/>
      <c r="AX307" s="13"/>
      <c r="AY307" s="13"/>
      <c r="AZ307" s="13"/>
      <c r="BA307" s="13"/>
      <c r="BB307" s="13"/>
      <c r="BC307" s="13"/>
      <c r="BD307" s="13"/>
      <c r="BE307" s="13"/>
      <c r="BF307" s="13"/>
      <c r="BG307" s="13"/>
      <c r="BH307" s="13"/>
      <c r="BI307" s="13"/>
      <c r="BJ307" s="13"/>
      <c r="BK307" s="13"/>
      <c r="BL307" s="13"/>
      <c r="BM307" s="127"/>
      <c r="BN307" s="126"/>
      <c r="BO307" s="13"/>
      <c r="BP307" s="13"/>
      <c r="BQ307" s="13"/>
      <c r="BR307" s="13"/>
      <c r="BS307" s="13"/>
      <c r="BT307" s="13"/>
      <c r="BU307" s="13"/>
      <c r="BV307" s="13"/>
      <c r="BW307" s="13"/>
      <c r="BX307" s="13"/>
      <c r="BY307" s="13"/>
      <c r="BZ307" s="13"/>
      <c r="CA307" s="13"/>
    </row>
    <row r="308" spans="1:79" ht="12.75" customHeight="1">
      <c r="A308" s="123"/>
      <c r="B308" s="124"/>
      <c r="C308" s="125"/>
      <c r="D308" s="124"/>
      <c r="E308" s="125"/>
      <c r="F308" s="125"/>
      <c r="G308" s="126"/>
      <c r="H308" s="126"/>
      <c r="I308" s="126"/>
      <c r="J308" s="13"/>
      <c r="K308" s="13"/>
      <c r="L308" s="13"/>
      <c r="M308" s="13"/>
      <c r="N308" s="13"/>
      <c r="O308" s="13"/>
      <c r="P308" s="13"/>
      <c r="Q308" s="126"/>
      <c r="R308" s="13"/>
      <c r="S308" s="13"/>
      <c r="T308" s="13"/>
      <c r="U308" s="13"/>
      <c r="V308" s="13"/>
      <c r="W308" s="13"/>
      <c r="X308" s="126"/>
      <c r="Y308" s="13"/>
      <c r="Z308" s="13"/>
      <c r="AA308" s="13"/>
      <c r="AB308" s="13"/>
      <c r="AC308" s="13"/>
      <c r="AD308" s="13"/>
      <c r="AE308" s="126"/>
      <c r="AF308" s="127"/>
      <c r="AG308" s="13"/>
      <c r="AH308" s="13"/>
      <c r="AI308" s="13"/>
      <c r="AJ308" s="13"/>
      <c r="AK308" s="13"/>
      <c r="AL308" s="13"/>
      <c r="AM308" s="13"/>
      <c r="AN308" s="13"/>
      <c r="AO308" s="13"/>
      <c r="AP308" s="126"/>
      <c r="AQ308" s="126"/>
      <c r="AR308" s="127"/>
      <c r="AS308" s="29"/>
      <c r="AT308" s="29"/>
      <c r="AU308" s="29"/>
      <c r="AV308" s="29"/>
      <c r="AW308" s="29"/>
      <c r="AX308" s="13"/>
      <c r="AY308" s="13"/>
      <c r="AZ308" s="13"/>
      <c r="BA308" s="13"/>
      <c r="BB308" s="13"/>
      <c r="BC308" s="13"/>
      <c r="BD308" s="13"/>
      <c r="BE308" s="13"/>
      <c r="BF308" s="13"/>
      <c r="BG308" s="13"/>
      <c r="BH308" s="13"/>
      <c r="BI308" s="13"/>
      <c r="BJ308" s="13"/>
      <c r="BK308" s="13"/>
      <c r="BL308" s="13"/>
      <c r="BM308" s="127"/>
      <c r="BN308" s="126"/>
      <c r="BO308" s="13"/>
      <c r="BP308" s="13"/>
      <c r="BQ308" s="13"/>
      <c r="BR308" s="13"/>
      <c r="BS308" s="13"/>
      <c r="BT308" s="13"/>
      <c r="BU308" s="13"/>
      <c r="BV308" s="13"/>
      <c r="BW308" s="13"/>
      <c r="BX308" s="13"/>
      <c r="BY308" s="13"/>
      <c r="BZ308" s="13"/>
      <c r="CA308" s="13"/>
    </row>
    <row r="309" spans="1:79" ht="12.75" customHeight="1">
      <c r="A309" s="123"/>
      <c r="B309" s="124"/>
      <c r="C309" s="125"/>
      <c r="D309" s="124"/>
      <c r="E309" s="125"/>
      <c r="F309" s="125"/>
      <c r="G309" s="126"/>
      <c r="H309" s="126"/>
      <c r="I309" s="126"/>
      <c r="J309" s="13"/>
      <c r="K309" s="13"/>
      <c r="L309" s="13"/>
      <c r="M309" s="13"/>
      <c r="N309" s="13"/>
      <c r="O309" s="13"/>
      <c r="P309" s="13"/>
      <c r="Q309" s="126"/>
      <c r="R309" s="13"/>
      <c r="S309" s="13"/>
      <c r="T309" s="13"/>
      <c r="U309" s="13"/>
      <c r="V309" s="13"/>
      <c r="W309" s="13"/>
      <c r="X309" s="126"/>
      <c r="Y309" s="13"/>
      <c r="Z309" s="13"/>
      <c r="AA309" s="13"/>
      <c r="AB309" s="13"/>
      <c r="AC309" s="13"/>
      <c r="AD309" s="13"/>
      <c r="AE309" s="126"/>
      <c r="AF309" s="127"/>
      <c r="AG309" s="13"/>
      <c r="AH309" s="13"/>
      <c r="AI309" s="13"/>
      <c r="AJ309" s="13"/>
      <c r="AK309" s="13"/>
      <c r="AL309" s="13"/>
      <c r="AM309" s="13"/>
      <c r="AN309" s="13"/>
      <c r="AO309" s="13"/>
      <c r="AP309" s="126"/>
      <c r="AQ309" s="126"/>
      <c r="AR309" s="127"/>
      <c r="AS309" s="29"/>
      <c r="AT309" s="29"/>
      <c r="AU309" s="29"/>
      <c r="AV309" s="29"/>
      <c r="AW309" s="29"/>
      <c r="AX309" s="13"/>
      <c r="AY309" s="13"/>
      <c r="AZ309" s="13"/>
      <c r="BA309" s="13"/>
      <c r="BB309" s="13"/>
      <c r="BC309" s="13"/>
      <c r="BD309" s="13"/>
      <c r="BE309" s="13"/>
      <c r="BF309" s="13"/>
      <c r="BG309" s="13"/>
      <c r="BH309" s="13"/>
      <c r="BI309" s="13"/>
      <c r="BJ309" s="13"/>
      <c r="BK309" s="13"/>
      <c r="BL309" s="13"/>
      <c r="BM309" s="127"/>
      <c r="BN309" s="126"/>
      <c r="BO309" s="13"/>
      <c r="BP309" s="13"/>
      <c r="BQ309" s="13"/>
      <c r="BR309" s="13"/>
      <c r="BS309" s="13"/>
      <c r="BT309" s="13"/>
      <c r="BU309" s="13"/>
      <c r="BV309" s="13"/>
      <c r="BW309" s="13"/>
      <c r="BX309" s="13"/>
      <c r="BY309" s="13"/>
      <c r="BZ309" s="13"/>
      <c r="CA309" s="13"/>
    </row>
    <row r="310" spans="1:79" ht="12.75" customHeight="1">
      <c r="A310" s="123"/>
      <c r="B310" s="124"/>
      <c r="C310" s="125"/>
      <c r="D310" s="124"/>
      <c r="E310" s="125"/>
      <c r="F310" s="125"/>
      <c r="G310" s="126"/>
      <c r="H310" s="126"/>
      <c r="I310" s="126"/>
      <c r="J310" s="13"/>
      <c r="K310" s="13"/>
      <c r="L310" s="13"/>
      <c r="M310" s="13"/>
      <c r="N310" s="13"/>
      <c r="O310" s="13"/>
      <c r="P310" s="13"/>
      <c r="Q310" s="126"/>
      <c r="R310" s="13"/>
      <c r="S310" s="13"/>
      <c r="T310" s="13"/>
      <c r="U310" s="13"/>
      <c r="V310" s="13"/>
      <c r="W310" s="13"/>
      <c r="X310" s="126"/>
      <c r="Y310" s="13"/>
      <c r="Z310" s="13"/>
      <c r="AA310" s="13"/>
      <c r="AB310" s="13"/>
      <c r="AC310" s="13"/>
      <c r="AD310" s="13"/>
      <c r="AE310" s="126"/>
      <c r="AF310" s="127"/>
      <c r="AG310" s="13"/>
      <c r="AH310" s="13"/>
      <c r="AI310" s="13"/>
      <c r="AJ310" s="13"/>
      <c r="AK310" s="13"/>
      <c r="AL310" s="13"/>
      <c r="AM310" s="13"/>
      <c r="AN310" s="13"/>
      <c r="AO310" s="13"/>
      <c r="AP310" s="126"/>
      <c r="AQ310" s="126"/>
      <c r="AR310" s="127"/>
      <c r="AS310" s="29"/>
      <c r="AT310" s="29"/>
      <c r="AU310" s="29"/>
      <c r="AV310" s="29"/>
      <c r="AW310" s="29"/>
      <c r="AX310" s="13"/>
      <c r="AY310" s="13"/>
      <c r="AZ310" s="13"/>
      <c r="BA310" s="13"/>
      <c r="BB310" s="13"/>
      <c r="BC310" s="13"/>
      <c r="BD310" s="13"/>
      <c r="BE310" s="13"/>
      <c r="BF310" s="13"/>
      <c r="BG310" s="13"/>
      <c r="BH310" s="13"/>
      <c r="BI310" s="13"/>
      <c r="BJ310" s="13"/>
      <c r="BK310" s="13"/>
      <c r="BL310" s="13"/>
      <c r="BM310" s="127"/>
      <c r="BN310" s="126"/>
      <c r="BO310" s="13"/>
      <c r="BP310" s="13"/>
      <c r="BQ310" s="13"/>
      <c r="BR310" s="13"/>
      <c r="BS310" s="13"/>
      <c r="BT310" s="13"/>
      <c r="BU310" s="13"/>
      <c r="BV310" s="13"/>
      <c r="BW310" s="13"/>
      <c r="BX310" s="13"/>
      <c r="BY310" s="13"/>
      <c r="BZ310" s="13"/>
      <c r="CA310" s="13"/>
    </row>
    <row r="311" spans="1:79" ht="12.75" customHeight="1">
      <c r="A311" s="123"/>
      <c r="B311" s="124"/>
      <c r="C311" s="125"/>
      <c r="D311" s="124"/>
      <c r="E311" s="125"/>
      <c r="F311" s="125"/>
      <c r="G311" s="126"/>
      <c r="H311" s="126"/>
      <c r="I311" s="126"/>
      <c r="J311" s="13"/>
      <c r="K311" s="13"/>
      <c r="L311" s="13"/>
      <c r="M311" s="13"/>
      <c r="N311" s="13"/>
      <c r="O311" s="13"/>
      <c r="P311" s="13"/>
      <c r="Q311" s="126"/>
      <c r="R311" s="13"/>
      <c r="S311" s="13"/>
      <c r="T311" s="13"/>
      <c r="U311" s="13"/>
      <c r="V311" s="13"/>
      <c r="W311" s="13"/>
      <c r="X311" s="126"/>
      <c r="Y311" s="13"/>
      <c r="Z311" s="13"/>
      <c r="AA311" s="13"/>
      <c r="AB311" s="13"/>
      <c r="AC311" s="13"/>
      <c r="AD311" s="13"/>
      <c r="AE311" s="126"/>
      <c r="AF311" s="127"/>
      <c r="AG311" s="13"/>
      <c r="AH311" s="13"/>
      <c r="AI311" s="13"/>
      <c r="AJ311" s="13"/>
      <c r="AK311" s="13"/>
      <c r="AL311" s="13"/>
      <c r="AM311" s="13"/>
      <c r="AN311" s="13"/>
      <c r="AO311" s="13"/>
      <c r="AP311" s="126"/>
      <c r="AQ311" s="126"/>
      <c r="AR311" s="127"/>
      <c r="AS311" s="29"/>
      <c r="AT311" s="29"/>
      <c r="AU311" s="29"/>
      <c r="AV311" s="29"/>
      <c r="AW311" s="29"/>
      <c r="AX311" s="13"/>
      <c r="AY311" s="13"/>
      <c r="AZ311" s="13"/>
      <c r="BA311" s="13"/>
      <c r="BB311" s="13"/>
      <c r="BC311" s="13"/>
      <c r="BD311" s="13"/>
      <c r="BE311" s="13"/>
      <c r="BF311" s="13"/>
      <c r="BG311" s="13"/>
      <c r="BH311" s="13"/>
      <c r="BI311" s="13"/>
      <c r="BJ311" s="13"/>
      <c r="BK311" s="13"/>
      <c r="BL311" s="13"/>
      <c r="BM311" s="127"/>
      <c r="BN311" s="126"/>
      <c r="BO311" s="13"/>
      <c r="BP311" s="13"/>
      <c r="BQ311" s="13"/>
      <c r="BR311" s="13"/>
      <c r="BS311" s="13"/>
      <c r="BT311" s="13"/>
      <c r="BU311" s="13"/>
      <c r="BV311" s="13"/>
      <c r="BW311" s="13"/>
      <c r="BX311" s="13"/>
      <c r="BY311" s="13"/>
      <c r="BZ311" s="13"/>
      <c r="CA311" s="13"/>
    </row>
    <row r="312" spans="1:79" ht="12.75" customHeight="1">
      <c r="A312" s="123"/>
      <c r="B312" s="124"/>
      <c r="C312" s="125"/>
      <c r="D312" s="124"/>
      <c r="E312" s="125"/>
      <c r="F312" s="125"/>
      <c r="G312" s="126"/>
      <c r="H312" s="126"/>
      <c r="I312" s="126"/>
      <c r="J312" s="13"/>
      <c r="K312" s="13"/>
      <c r="L312" s="13"/>
      <c r="M312" s="13"/>
      <c r="N312" s="13"/>
      <c r="O312" s="13"/>
      <c r="P312" s="13"/>
      <c r="Q312" s="126"/>
      <c r="R312" s="13"/>
      <c r="S312" s="13"/>
      <c r="T312" s="13"/>
      <c r="U312" s="13"/>
      <c r="V312" s="13"/>
      <c r="W312" s="13"/>
      <c r="X312" s="126"/>
      <c r="Y312" s="13"/>
      <c r="Z312" s="13"/>
      <c r="AA312" s="13"/>
      <c r="AB312" s="13"/>
      <c r="AC312" s="13"/>
      <c r="AD312" s="13"/>
      <c r="AE312" s="126"/>
      <c r="AF312" s="127"/>
      <c r="AG312" s="13"/>
      <c r="AH312" s="13"/>
      <c r="AI312" s="13"/>
      <c r="AJ312" s="13"/>
      <c r="AK312" s="13"/>
      <c r="AL312" s="13"/>
      <c r="AM312" s="13"/>
      <c r="AN312" s="13"/>
      <c r="AO312" s="13"/>
      <c r="AP312" s="126"/>
      <c r="AQ312" s="126"/>
      <c r="AR312" s="127"/>
      <c r="AS312" s="29"/>
      <c r="AT312" s="29"/>
      <c r="AU312" s="29"/>
      <c r="AV312" s="29"/>
      <c r="AW312" s="29"/>
      <c r="AX312" s="13"/>
      <c r="AY312" s="13"/>
      <c r="AZ312" s="13"/>
      <c r="BA312" s="13"/>
      <c r="BB312" s="13"/>
      <c r="BC312" s="13"/>
      <c r="BD312" s="13"/>
      <c r="BE312" s="13"/>
      <c r="BF312" s="13"/>
      <c r="BG312" s="13"/>
      <c r="BH312" s="13"/>
      <c r="BI312" s="13"/>
      <c r="BJ312" s="13"/>
      <c r="BK312" s="13"/>
      <c r="BL312" s="13"/>
      <c r="BM312" s="127"/>
      <c r="BN312" s="126"/>
      <c r="BO312" s="13"/>
      <c r="BP312" s="13"/>
      <c r="BQ312" s="13"/>
      <c r="BR312" s="13"/>
      <c r="BS312" s="13"/>
      <c r="BT312" s="13"/>
      <c r="BU312" s="13"/>
      <c r="BV312" s="13"/>
      <c r="BW312" s="13"/>
      <c r="BX312" s="13"/>
      <c r="BY312" s="13"/>
      <c r="BZ312" s="13"/>
      <c r="CA312" s="13"/>
    </row>
    <row r="313" spans="1:79" ht="12.75" customHeight="1">
      <c r="A313" s="123"/>
      <c r="B313" s="124"/>
      <c r="C313" s="125"/>
      <c r="D313" s="124"/>
      <c r="E313" s="125"/>
      <c r="F313" s="125"/>
      <c r="G313" s="126"/>
      <c r="H313" s="126"/>
      <c r="I313" s="126"/>
      <c r="J313" s="13"/>
      <c r="K313" s="13"/>
      <c r="L313" s="13"/>
      <c r="M313" s="13"/>
      <c r="N313" s="13"/>
      <c r="O313" s="13"/>
      <c r="P313" s="13"/>
      <c r="Q313" s="126"/>
      <c r="R313" s="13"/>
      <c r="S313" s="13"/>
      <c r="T313" s="13"/>
      <c r="U313" s="13"/>
      <c r="V313" s="13"/>
      <c r="W313" s="13"/>
      <c r="X313" s="126"/>
      <c r="Y313" s="13"/>
      <c r="Z313" s="13"/>
      <c r="AA313" s="13"/>
      <c r="AB313" s="13"/>
      <c r="AC313" s="13"/>
      <c r="AD313" s="13"/>
      <c r="AE313" s="126"/>
      <c r="AF313" s="127"/>
      <c r="AG313" s="13"/>
      <c r="AH313" s="13"/>
      <c r="AI313" s="13"/>
      <c r="AJ313" s="13"/>
      <c r="AK313" s="13"/>
      <c r="AL313" s="13"/>
      <c r="AM313" s="13"/>
      <c r="AN313" s="13"/>
      <c r="AO313" s="13"/>
      <c r="AP313" s="126"/>
      <c r="AQ313" s="126"/>
      <c r="AR313" s="127"/>
      <c r="AS313" s="29"/>
      <c r="AT313" s="29"/>
      <c r="AU313" s="29"/>
      <c r="AV313" s="29"/>
      <c r="AW313" s="29"/>
      <c r="AX313" s="13"/>
      <c r="AY313" s="13"/>
      <c r="AZ313" s="13"/>
      <c r="BA313" s="13"/>
      <c r="BB313" s="13"/>
      <c r="BC313" s="13"/>
      <c r="BD313" s="13"/>
      <c r="BE313" s="13"/>
      <c r="BF313" s="13"/>
      <c r="BG313" s="13"/>
      <c r="BH313" s="13"/>
      <c r="BI313" s="13"/>
      <c r="BJ313" s="13"/>
      <c r="BK313" s="13"/>
      <c r="BL313" s="13"/>
      <c r="BM313" s="127"/>
      <c r="BN313" s="126"/>
      <c r="BO313" s="13"/>
      <c r="BP313" s="13"/>
      <c r="BQ313" s="13"/>
      <c r="BR313" s="13"/>
      <c r="BS313" s="13"/>
      <c r="BT313" s="13"/>
      <c r="BU313" s="13"/>
      <c r="BV313" s="13"/>
      <c r="BW313" s="13"/>
      <c r="BX313" s="13"/>
      <c r="BY313" s="13"/>
      <c r="BZ313" s="13"/>
      <c r="CA313" s="13"/>
    </row>
    <row r="314" spans="1:79" ht="12.75" customHeight="1">
      <c r="A314" s="123"/>
      <c r="B314" s="124"/>
      <c r="C314" s="125"/>
      <c r="D314" s="124"/>
      <c r="E314" s="125"/>
      <c r="F314" s="125"/>
      <c r="G314" s="126"/>
      <c r="H314" s="126"/>
      <c r="I314" s="126"/>
      <c r="J314" s="13"/>
      <c r="K314" s="13"/>
      <c r="L314" s="13"/>
      <c r="M314" s="13"/>
      <c r="N314" s="13"/>
      <c r="O314" s="13"/>
      <c r="P314" s="13"/>
      <c r="Q314" s="126"/>
      <c r="R314" s="13"/>
      <c r="S314" s="13"/>
      <c r="T314" s="13"/>
      <c r="U314" s="13"/>
      <c r="V314" s="13"/>
      <c r="W314" s="13"/>
      <c r="X314" s="126"/>
      <c r="Y314" s="13"/>
      <c r="Z314" s="13"/>
      <c r="AA314" s="13"/>
      <c r="AB314" s="13"/>
      <c r="AC314" s="13"/>
      <c r="AD314" s="13"/>
      <c r="AE314" s="126"/>
      <c r="AF314" s="127"/>
      <c r="AG314" s="13"/>
      <c r="AH314" s="13"/>
      <c r="AI314" s="13"/>
      <c r="AJ314" s="13"/>
      <c r="AK314" s="13"/>
      <c r="AL314" s="13"/>
      <c r="AM314" s="13"/>
      <c r="AN314" s="13"/>
      <c r="AO314" s="13"/>
      <c r="AP314" s="126"/>
      <c r="AQ314" s="126"/>
      <c r="AR314" s="127"/>
      <c r="AS314" s="29"/>
      <c r="AT314" s="29"/>
      <c r="AU314" s="29"/>
      <c r="AV314" s="29"/>
      <c r="AW314" s="29"/>
      <c r="AX314" s="13"/>
      <c r="AY314" s="13"/>
      <c r="AZ314" s="13"/>
      <c r="BA314" s="13"/>
      <c r="BB314" s="13"/>
      <c r="BC314" s="13"/>
      <c r="BD314" s="13"/>
      <c r="BE314" s="13"/>
      <c r="BF314" s="13"/>
      <c r="BG314" s="13"/>
      <c r="BH314" s="13"/>
      <c r="BI314" s="13"/>
      <c r="BJ314" s="13"/>
      <c r="BK314" s="13"/>
      <c r="BL314" s="13"/>
      <c r="BM314" s="127"/>
      <c r="BN314" s="126"/>
      <c r="BO314" s="13"/>
      <c r="BP314" s="13"/>
      <c r="BQ314" s="13"/>
      <c r="BR314" s="13"/>
      <c r="BS314" s="13"/>
      <c r="BT314" s="13"/>
      <c r="BU314" s="13"/>
      <c r="BV314" s="13"/>
      <c r="BW314" s="13"/>
      <c r="BX314" s="13"/>
      <c r="BY314" s="13"/>
      <c r="BZ314" s="13"/>
      <c r="CA314" s="13"/>
    </row>
    <row r="315" spans="1:79" ht="12.75" customHeight="1">
      <c r="A315" s="123"/>
      <c r="B315" s="124"/>
      <c r="C315" s="125"/>
      <c r="D315" s="124"/>
      <c r="E315" s="125"/>
      <c r="F315" s="125"/>
      <c r="G315" s="126"/>
      <c r="H315" s="126"/>
      <c r="I315" s="126"/>
      <c r="J315" s="13"/>
      <c r="K315" s="13"/>
      <c r="L315" s="13"/>
      <c r="M315" s="13"/>
      <c r="N315" s="13"/>
      <c r="O315" s="13"/>
      <c r="P315" s="13"/>
      <c r="Q315" s="126"/>
      <c r="R315" s="13"/>
      <c r="S315" s="13"/>
      <c r="T315" s="13"/>
      <c r="U315" s="13"/>
      <c r="V315" s="13"/>
      <c r="W315" s="13"/>
      <c r="X315" s="126"/>
      <c r="Y315" s="13"/>
      <c r="Z315" s="13"/>
      <c r="AA315" s="13"/>
      <c r="AB315" s="13"/>
      <c r="AC315" s="13"/>
      <c r="AD315" s="13"/>
      <c r="AE315" s="126"/>
      <c r="AF315" s="127"/>
      <c r="AG315" s="13"/>
      <c r="AH315" s="13"/>
      <c r="AI315" s="13"/>
      <c r="AJ315" s="13"/>
      <c r="AK315" s="13"/>
      <c r="AL315" s="13"/>
      <c r="AM315" s="13"/>
      <c r="AN315" s="13"/>
      <c r="AO315" s="13"/>
      <c r="AP315" s="126"/>
      <c r="AQ315" s="126"/>
      <c r="AR315" s="127"/>
      <c r="AS315" s="29"/>
      <c r="AT315" s="29"/>
      <c r="AU315" s="29"/>
      <c r="AV315" s="29"/>
      <c r="AW315" s="29"/>
      <c r="AX315" s="13"/>
      <c r="AY315" s="13"/>
      <c r="AZ315" s="13"/>
      <c r="BA315" s="13"/>
      <c r="BB315" s="13"/>
      <c r="BC315" s="13"/>
      <c r="BD315" s="13"/>
      <c r="BE315" s="13"/>
      <c r="BF315" s="13"/>
      <c r="BG315" s="13"/>
      <c r="BH315" s="13"/>
      <c r="BI315" s="13"/>
      <c r="BJ315" s="13"/>
      <c r="BK315" s="13"/>
      <c r="BL315" s="13"/>
      <c r="BM315" s="127"/>
      <c r="BN315" s="126"/>
      <c r="BO315" s="13"/>
      <c r="BP315" s="13"/>
      <c r="BQ315" s="13"/>
      <c r="BR315" s="13"/>
      <c r="BS315" s="13"/>
      <c r="BT315" s="13"/>
      <c r="BU315" s="13"/>
      <c r="BV315" s="13"/>
      <c r="BW315" s="13"/>
      <c r="BX315" s="13"/>
      <c r="BY315" s="13"/>
      <c r="BZ315" s="13"/>
      <c r="CA315" s="13"/>
    </row>
    <row r="316" spans="1:79" ht="12.75" customHeight="1">
      <c r="A316" s="123"/>
      <c r="B316" s="124"/>
      <c r="C316" s="125"/>
      <c r="D316" s="124"/>
      <c r="E316" s="125"/>
      <c r="F316" s="125"/>
      <c r="G316" s="126"/>
      <c r="H316" s="126"/>
      <c r="I316" s="126"/>
      <c r="J316" s="13"/>
      <c r="K316" s="13"/>
      <c r="L316" s="13"/>
      <c r="M316" s="13"/>
      <c r="N316" s="13"/>
      <c r="O316" s="13"/>
      <c r="P316" s="13"/>
      <c r="Q316" s="126"/>
      <c r="R316" s="13"/>
      <c r="S316" s="13"/>
      <c r="T316" s="13"/>
      <c r="U316" s="13"/>
      <c r="V316" s="13"/>
      <c r="W316" s="13"/>
      <c r="X316" s="126"/>
      <c r="Y316" s="13"/>
      <c r="Z316" s="13"/>
      <c r="AA316" s="13"/>
      <c r="AB316" s="13"/>
      <c r="AC316" s="13"/>
      <c r="AD316" s="13"/>
      <c r="AE316" s="126"/>
      <c r="AF316" s="127"/>
      <c r="AG316" s="13"/>
      <c r="AH316" s="13"/>
      <c r="AI316" s="13"/>
      <c r="AJ316" s="13"/>
      <c r="AK316" s="13"/>
      <c r="AL316" s="13"/>
      <c r="AM316" s="13"/>
      <c r="AN316" s="13"/>
      <c r="AO316" s="13"/>
      <c r="AP316" s="126"/>
      <c r="AQ316" s="126"/>
      <c r="AR316" s="127"/>
      <c r="AS316" s="29"/>
      <c r="AT316" s="29"/>
      <c r="AU316" s="29"/>
      <c r="AV316" s="29"/>
      <c r="AW316" s="29"/>
      <c r="AX316" s="13"/>
      <c r="AY316" s="13"/>
      <c r="AZ316" s="13"/>
      <c r="BA316" s="13"/>
      <c r="BB316" s="13"/>
      <c r="BC316" s="13"/>
      <c r="BD316" s="13"/>
      <c r="BE316" s="13"/>
      <c r="BF316" s="13"/>
      <c r="BG316" s="13"/>
      <c r="BH316" s="13"/>
      <c r="BI316" s="13"/>
      <c r="BJ316" s="13"/>
      <c r="BK316" s="13"/>
      <c r="BL316" s="13"/>
      <c r="BM316" s="127"/>
      <c r="BN316" s="126"/>
      <c r="BO316" s="13"/>
      <c r="BP316" s="13"/>
      <c r="BQ316" s="13"/>
      <c r="BR316" s="13"/>
      <c r="BS316" s="13"/>
      <c r="BT316" s="13"/>
      <c r="BU316" s="13"/>
      <c r="BV316" s="13"/>
      <c r="BW316" s="13"/>
      <c r="BX316" s="13"/>
      <c r="BY316" s="13"/>
      <c r="BZ316" s="13"/>
      <c r="CA316" s="13"/>
    </row>
    <row r="317" spans="1:79" ht="12.75" customHeight="1">
      <c r="A317" s="123"/>
      <c r="B317" s="124"/>
      <c r="C317" s="125"/>
      <c r="D317" s="124"/>
      <c r="E317" s="125"/>
      <c r="F317" s="125"/>
      <c r="G317" s="126"/>
      <c r="H317" s="126"/>
      <c r="I317" s="126"/>
      <c r="J317" s="13"/>
      <c r="K317" s="13"/>
      <c r="L317" s="13"/>
      <c r="M317" s="13"/>
      <c r="N317" s="13"/>
      <c r="O317" s="13"/>
      <c r="P317" s="13"/>
      <c r="Q317" s="126"/>
      <c r="R317" s="13"/>
      <c r="S317" s="13"/>
      <c r="T317" s="13"/>
      <c r="U317" s="13"/>
      <c r="V317" s="13"/>
      <c r="W317" s="13"/>
      <c r="X317" s="126"/>
      <c r="Y317" s="13"/>
      <c r="Z317" s="13"/>
      <c r="AA317" s="13"/>
      <c r="AB317" s="13"/>
      <c r="AC317" s="13"/>
      <c r="AD317" s="13"/>
      <c r="AE317" s="126"/>
      <c r="AF317" s="127"/>
      <c r="AG317" s="13"/>
      <c r="AH317" s="13"/>
      <c r="AI317" s="13"/>
      <c r="AJ317" s="13"/>
      <c r="AK317" s="13"/>
      <c r="AL317" s="13"/>
      <c r="AM317" s="13"/>
      <c r="AN317" s="13"/>
      <c r="AO317" s="13"/>
      <c r="AP317" s="126"/>
      <c r="AQ317" s="126"/>
      <c r="AR317" s="127"/>
      <c r="AS317" s="29"/>
      <c r="AT317" s="29"/>
      <c r="AU317" s="29"/>
      <c r="AV317" s="29"/>
      <c r="AW317" s="29"/>
      <c r="AX317" s="13"/>
      <c r="AY317" s="13"/>
      <c r="AZ317" s="13"/>
      <c r="BA317" s="13"/>
      <c r="BB317" s="13"/>
      <c r="BC317" s="13"/>
      <c r="BD317" s="13"/>
      <c r="BE317" s="13"/>
      <c r="BF317" s="13"/>
      <c r="BG317" s="13"/>
      <c r="BH317" s="13"/>
      <c r="BI317" s="13"/>
      <c r="BJ317" s="13"/>
      <c r="BK317" s="13"/>
      <c r="BL317" s="13"/>
      <c r="BM317" s="127"/>
      <c r="BN317" s="126"/>
      <c r="BO317" s="13"/>
      <c r="BP317" s="13"/>
      <c r="BQ317" s="13"/>
      <c r="BR317" s="13"/>
      <c r="BS317" s="13"/>
      <c r="BT317" s="13"/>
      <c r="BU317" s="13"/>
      <c r="BV317" s="13"/>
      <c r="BW317" s="13"/>
      <c r="BX317" s="13"/>
      <c r="BY317" s="13"/>
      <c r="BZ317" s="13"/>
      <c r="CA317" s="13"/>
    </row>
    <row r="318" spans="1:79" ht="12.75" customHeight="1">
      <c r="A318" s="123"/>
      <c r="B318" s="124"/>
      <c r="C318" s="125"/>
      <c r="D318" s="124"/>
      <c r="E318" s="125"/>
      <c r="F318" s="125"/>
      <c r="G318" s="126"/>
      <c r="H318" s="126"/>
      <c r="I318" s="126"/>
      <c r="J318" s="13"/>
      <c r="K318" s="13"/>
      <c r="L318" s="13"/>
      <c r="M318" s="13"/>
      <c r="N318" s="13"/>
      <c r="O318" s="13"/>
      <c r="P318" s="13"/>
      <c r="Q318" s="126"/>
      <c r="R318" s="13"/>
      <c r="S318" s="13"/>
      <c r="T318" s="13"/>
      <c r="U318" s="13"/>
      <c r="V318" s="13"/>
      <c r="W318" s="13"/>
      <c r="X318" s="126"/>
      <c r="Y318" s="13"/>
      <c r="Z318" s="13"/>
      <c r="AA318" s="13"/>
      <c r="AB318" s="13"/>
      <c r="AC318" s="13"/>
      <c r="AD318" s="13"/>
      <c r="AE318" s="126"/>
      <c r="AF318" s="127"/>
      <c r="AG318" s="13"/>
      <c r="AH318" s="13"/>
      <c r="AI318" s="13"/>
      <c r="AJ318" s="13"/>
      <c r="AK318" s="13"/>
      <c r="AL318" s="13"/>
      <c r="AM318" s="13"/>
      <c r="AN318" s="13"/>
      <c r="AO318" s="13"/>
      <c r="AP318" s="126"/>
      <c r="AQ318" s="126"/>
      <c r="AR318" s="127"/>
      <c r="AS318" s="29"/>
      <c r="AT318" s="29"/>
      <c r="AU318" s="29"/>
      <c r="AV318" s="29"/>
      <c r="AW318" s="29"/>
      <c r="AX318" s="13"/>
      <c r="AY318" s="13"/>
      <c r="AZ318" s="13"/>
      <c r="BA318" s="13"/>
      <c r="BB318" s="13"/>
      <c r="BC318" s="13"/>
      <c r="BD318" s="13"/>
      <c r="BE318" s="13"/>
      <c r="BF318" s="13"/>
      <c r="BG318" s="13"/>
      <c r="BH318" s="13"/>
      <c r="BI318" s="13"/>
      <c r="BJ318" s="13"/>
      <c r="BK318" s="13"/>
      <c r="BL318" s="13"/>
      <c r="BM318" s="127"/>
      <c r="BN318" s="126"/>
      <c r="BO318" s="13"/>
      <c r="BP318" s="13"/>
      <c r="BQ318" s="13"/>
      <c r="BR318" s="13"/>
      <c r="BS318" s="13"/>
      <c r="BT318" s="13"/>
      <c r="BU318" s="13"/>
      <c r="BV318" s="13"/>
      <c r="BW318" s="13"/>
      <c r="BX318" s="13"/>
      <c r="BY318" s="13"/>
      <c r="BZ318" s="13"/>
      <c r="CA318" s="13"/>
    </row>
    <row r="319" spans="1:79" ht="12.75" customHeight="1">
      <c r="A319" s="123"/>
      <c r="B319" s="124"/>
      <c r="C319" s="125"/>
      <c r="D319" s="124"/>
      <c r="E319" s="125"/>
      <c r="F319" s="125"/>
      <c r="G319" s="126"/>
      <c r="H319" s="126"/>
      <c r="I319" s="126"/>
      <c r="J319" s="13"/>
      <c r="K319" s="13"/>
      <c r="L319" s="13"/>
      <c r="M319" s="13"/>
      <c r="N319" s="13"/>
      <c r="O319" s="13"/>
      <c r="P319" s="13"/>
      <c r="Q319" s="126"/>
      <c r="R319" s="13"/>
      <c r="S319" s="13"/>
      <c r="T319" s="13"/>
      <c r="U319" s="13"/>
      <c r="V319" s="13"/>
      <c r="W319" s="13"/>
      <c r="X319" s="126"/>
      <c r="Y319" s="13"/>
      <c r="Z319" s="13"/>
      <c r="AA319" s="13"/>
      <c r="AB319" s="13"/>
      <c r="AC319" s="13"/>
      <c r="AD319" s="13"/>
      <c r="AE319" s="126"/>
      <c r="AF319" s="127"/>
      <c r="AG319" s="13"/>
      <c r="AH319" s="13"/>
      <c r="AI319" s="13"/>
      <c r="AJ319" s="13"/>
      <c r="AK319" s="13"/>
      <c r="AL319" s="13"/>
      <c r="AM319" s="13"/>
      <c r="AN319" s="13"/>
      <c r="AO319" s="13"/>
      <c r="AP319" s="126"/>
      <c r="AQ319" s="126"/>
      <c r="AR319" s="127"/>
      <c r="AS319" s="29"/>
      <c r="AT319" s="29"/>
      <c r="AU319" s="29"/>
      <c r="AV319" s="29"/>
      <c r="AW319" s="29"/>
      <c r="AX319" s="13"/>
      <c r="AY319" s="13"/>
      <c r="AZ319" s="13"/>
      <c r="BA319" s="13"/>
      <c r="BB319" s="13"/>
      <c r="BC319" s="13"/>
      <c r="BD319" s="13"/>
      <c r="BE319" s="13"/>
      <c r="BF319" s="13"/>
      <c r="BG319" s="13"/>
      <c r="BH319" s="13"/>
      <c r="BI319" s="13"/>
      <c r="BJ319" s="13"/>
      <c r="BK319" s="13"/>
      <c r="BL319" s="13"/>
      <c r="BM319" s="127"/>
      <c r="BN319" s="126"/>
      <c r="BO319" s="13"/>
      <c r="BP319" s="13"/>
      <c r="BQ319" s="13"/>
      <c r="BR319" s="13"/>
      <c r="BS319" s="13"/>
      <c r="BT319" s="13"/>
      <c r="BU319" s="13"/>
      <c r="BV319" s="13"/>
      <c r="BW319" s="13"/>
      <c r="BX319" s="13"/>
      <c r="BY319" s="13"/>
      <c r="BZ319" s="13"/>
      <c r="CA319" s="13"/>
    </row>
    <row r="320" spans="1:79" ht="12.75" customHeight="1">
      <c r="A320" s="123"/>
      <c r="B320" s="124"/>
      <c r="C320" s="125"/>
      <c r="D320" s="124"/>
      <c r="E320" s="125"/>
      <c r="F320" s="125"/>
      <c r="G320" s="126"/>
      <c r="H320" s="126"/>
      <c r="I320" s="126"/>
      <c r="J320" s="13"/>
      <c r="K320" s="13"/>
      <c r="L320" s="13"/>
      <c r="M320" s="13"/>
      <c r="N320" s="13"/>
      <c r="O320" s="13"/>
      <c r="P320" s="13"/>
      <c r="Q320" s="126"/>
      <c r="R320" s="13"/>
      <c r="S320" s="13"/>
      <c r="T320" s="13"/>
      <c r="U320" s="13"/>
      <c r="V320" s="13"/>
      <c r="W320" s="13"/>
      <c r="X320" s="126"/>
      <c r="Y320" s="13"/>
      <c r="Z320" s="13"/>
      <c r="AA320" s="13"/>
      <c r="AB320" s="13"/>
      <c r="AC320" s="13"/>
      <c r="AD320" s="13"/>
      <c r="AE320" s="126"/>
      <c r="AF320" s="127"/>
      <c r="AG320" s="13"/>
      <c r="AH320" s="13"/>
      <c r="AI320" s="13"/>
      <c r="AJ320" s="13"/>
      <c r="AK320" s="13"/>
      <c r="AL320" s="13"/>
      <c r="AM320" s="13"/>
      <c r="AN320" s="13"/>
      <c r="AO320" s="13"/>
      <c r="AP320" s="126"/>
      <c r="AQ320" s="126"/>
      <c r="AR320" s="127"/>
      <c r="AS320" s="29"/>
      <c r="AT320" s="29"/>
      <c r="AU320" s="29"/>
      <c r="AV320" s="29"/>
      <c r="AW320" s="29"/>
      <c r="AX320" s="13"/>
      <c r="AY320" s="13"/>
      <c r="AZ320" s="13"/>
      <c r="BA320" s="13"/>
      <c r="BB320" s="13"/>
      <c r="BC320" s="13"/>
      <c r="BD320" s="13"/>
      <c r="BE320" s="13"/>
      <c r="BF320" s="13"/>
      <c r="BG320" s="13"/>
      <c r="BH320" s="13"/>
      <c r="BI320" s="13"/>
      <c r="BJ320" s="13"/>
      <c r="BK320" s="13"/>
      <c r="BL320" s="13"/>
      <c r="BM320" s="127"/>
      <c r="BN320" s="126"/>
      <c r="BO320" s="13"/>
      <c r="BP320" s="13"/>
      <c r="BQ320" s="13"/>
      <c r="BR320" s="13"/>
      <c r="BS320" s="13"/>
      <c r="BT320" s="13"/>
      <c r="BU320" s="13"/>
      <c r="BV320" s="13"/>
      <c r="BW320" s="13"/>
      <c r="BX320" s="13"/>
      <c r="BY320" s="13"/>
      <c r="BZ320" s="13"/>
      <c r="CA320" s="13"/>
    </row>
    <row r="321" spans="1:79" ht="12.75" customHeight="1">
      <c r="A321" s="123"/>
      <c r="B321" s="124"/>
      <c r="C321" s="125"/>
      <c r="D321" s="124"/>
      <c r="E321" s="125"/>
      <c r="F321" s="125"/>
      <c r="G321" s="126"/>
      <c r="H321" s="126"/>
      <c r="I321" s="126"/>
      <c r="J321" s="13"/>
      <c r="K321" s="13"/>
      <c r="L321" s="13"/>
      <c r="M321" s="13"/>
      <c r="N321" s="13"/>
      <c r="O321" s="13"/>
      <c r="P321" s="13"/>
      <c r="Q321" s="126"/>
      <c r="R321" s="13"/>
      <c r="S321" s="13"/>
      <c r="T321" s="13"/>
      <c r="U321" s="13"/>
      <c r="V321" s="13"/>
      <c r="W321" s="13"/>
      <c r="X321" s="126"/>
      <c r="Y321" s="13"/>
      <c r="Z321" s="13"/>
      <c r="AA321" s="13"/>
      <c r="AB321" s="13"/>
      <c r="AC321" s="13"/>
      <c r="AD321" s="13"/>
      <c r="AE321" s="126"/>
      <c r="AF321" s="127"/>
      <c r="AG321" s="13"/>
      <c r="AH321" s="13"/>
      <c r="AI321" s="13"/>
      <c r="AJ321" s="13"/>
      <c r="AK321" s="13"/>
      <c r="AL321" s="13"/>
      <c r="AM321" s="13"/>
      <c r="AN321" s="13"/>
      <c r="AO321" s="13"/>
      <c r="AP321" s="126"/>
      <c r="AQ321" s="126"/>
      <c r="AR321" s="127"/>
      <c r="AS321" s="29"/>
      <c r="AT321" s="29"/>
      <c r="AU321" s="29"/>
      <c r="AV321" s="29"/>
      <c r="AW321" s="29"/>
      <c r="AX321" s="13"/>
      <c r="AY321" s="13"/>
      <c r="AZ321" s="13"/>
      <c r="BA321" s="13"/>
      <c r="BB321" s="13"/>
      <c r="BC321" s="13"/>
      <c r="BD321" s="13"/>
      <c r="BE321" s="13"/>
      <c r="BF321" s="13"/>
      <c r="BG321" s="13"/>
      <c r="BH321" s="13"/>
      <c r="BI321" s="13"/>
      <c r="BJ321" s="13"/>
      <c r="BK321" s="13"/>
      <c r="BL321" s="13"/>
      <c r="BM321" s="127"/>
      <c r="BN321" s="126"/>
      <c r="BO321" s="13"/>
      <c r="BP321" s="13"/>
      <c r="BQ321" s="13"/>
      <c r="BR321" s="13"/>
      <c r="BS321" s="13"/>
      <c r="BT321" s="13"/>
      <c r="BU321" s="13"/>
      <c r="BV321" s="13"/>
      <c r="BW321" s="13"/>
      <c r="BX321" s="13"/>
      <c r="BY321" s="13"/>
      <c r="BZ321" s="13"/>
      <c r="CA321" s="13"/>
    </row>
    <row r="322" spans="1:79" ht="12.75" customHeight="1">
      <c r="A322" s="123"/>
      <c r="B322" s="124"/>
      <c r="C322" s="125"/>
      <c r="D322" s="124"/>
      <c r="E322" s="125"/>
      <c r="F322" s="125"/>
      <c r="G322" s="126"/>
      <c r="H322" s="126"/>
      <c r="I322" s="126"/>
      <c r="J322" s="13"/>
      <c r="K322" s="13"/>
      <c r="L322" s="13"/>
      <c r="M322" s="13"/>
      <c r="N322" s="13"/>
      <c r="O322" s="13"/>
      <c r="P322" s="13"/>
      <c r="Q322" s="126"/>
      <c r="R322" s="13"/>
      <c r="S322" s="13"/>
      <c r="T322" s="13"/>
      <c r="U322" s="13"/>
      <c r="V322" s="13"/>
      <c r="W322" s="13"/>
      <c r="X322" s="126"/>
      <c r="Y322" s="13"/>
      <c r="Z322" s="13"/>
      <c r="AA322" s="13"/>
      <c r="AB322" s="13"/>
      <c r="AC322" s="13"/>
      <c r="AD322" s="13"/>
      <c r="AE322" s="126"/>
      <c r="AF322" s="127"/>
      <c r="AG322" s="13"/>
      <c r="AH322" s="13"/>
      <c r="AI322" s="13"/>
      <c r="AJ322" s="13"/>
      <c r="AK322" s="13"/>
      <c r="AL322" s="13"/>
      <c r="AM322" s="13"/>
      <c r="AN322" s="13"/>
      <c r="AO322" s="13"/>
      <c r="AP322" s="126"/>
      <c r="AQ322" s="126"/>
      <c r="AR322" s="127"/>
      <c r="AS322" s="29"/>
      <c r="AT322" s="29"/>
      <c r="AU322" s="29"/>
      <c r="AV322" s="29"/>
      <c r="AW322" s="29"/>
      <c r="AX322" s="13"/>
      <c r="AY322" s="13"/>
      <c r="AZ322" s="13"/>
      <c r="BA322" s="13"/>
      <c r="BB322" s="13"/>
      <c r="BC322" s="13"/>
      <c r="BD322" s="13"/>
      <c r="BE322" s="13"/>
      <c r="BF322" s="13"/>
      <c r="BG322" s="13"/>
      <c r="BH322" s="13"/>
      <c r="BI322" s="13"/>
      <c r="BJ322" s="13"/>
      <c r="BK322" s="13"/>
      <c r="BL322" s="13"/>
      <c r="BM322" s="127"/>
      <c r="BN322" s="126"/>
      <c r="BO322" s="13"/>
      <c r="BP322" s="13"/>
      <c r="BQ322" s="13"/>
      <c r="BR322" s="13"/>
      <c r="BS322" s="13"/>
      <c r="BT322" s="13"/>
      <c r="BU322" s="13"/>
      <c r="BV322" s="13"/>
      <c r="BW322" s="13"/>
      <c r="BX322" s="13"/>
      <c r="BY322" s="13"/>
      <c r="BZ322" s="13"/>
      <c r="CA322" s="13"/>
    </row>
    <row r="323" spans="1:79" ht="12.75" customHeight="1">
      <c r="A323" s="123"/>
      <c r="B323" s="124"/>
      <c r="C323" s="125"/>
      <c r="D323" s="124"/>
      <c r="E323" s="125"/>
      <c r="F323" s="125"/>
      <c r="G323" s="126"/>
      <c r="H323" s="126"/>
      <c r="I323" s="126"/>
      <c r="J323" s="13"/>
      <c r="K323" s="13"/>
      <c r="L323" s="13"/>
      <c r="M323" s="13"/>
      <c r="N323" s="13"/>
      <c r="O323" s="13"/>
      <c r="P323" s="13"/>
      <c r="Q323" s="126"/>
      <c r="R323" s="13"/>
      <c r="S323" s="13"/>
      <c r="T323" s="13"/>
      <c r="U323" s="13"/>
      <c r="V323" s="13"/>
      <c r="W323" s="13"/>
      <c r="X323" s="126"/>
      <c r="Y323" s="13"/>
      <c r="Z323" s="13"/>
      <c r="AA323" s="13"/>
      <c r="AB323" s="13"/>
      <c r="AC323" s="13"/>
      <c r="AD323" s="13"/>
      <c r="AE323" s="126"/>
      <c r="AF323" s="127"/>
      <c r="AG323" s="13"/>
      <c r="AH323" s="13"/>
      <c r="AI323" s="13"/>
      <c r="AJ323" s="13"/>
      <c r="AK323" s="13"/>
      <c r="AL323" s="13"/>
      <c r="AM323" s="13"/>
      <c r="AN323" s="13"/>
      <c r="AO323" s="13"/>
      <c r="AP323" s="126"/>
      <c r="AQ323" s="126"/>
      <c r="AR323" s="127"/>
      <c r="AS323" s="29"/>
      <c r="AT323" s="29"/>
      <c r="AU323" s="29"/>
      <c r="AV323" s="29"/>
      <c r="AW323" s="29"/>
      <c r="AX323" s="13"/>
      <c r="AY323" s="13"/>
      <c r="AZ323" s="13"/>
      <c r="BA323" s="13"/>
      <c r="BB323" s="13"/>
      <c r="BC323" s="13"/>
      <c r="BD323" s="13"/>
      <c r="BE323" s="13"/>
      <c r="BF323" s="13"/>
      <c r="BG323" s="13"/>
      <c r="BH323" s="13"/>
      <c r="BI323" s="13"/>
      <c r="BJ323" s="13"/>
      <c r="BK323" s="13"/>
      <c r="BL323" s="13"/>
      <c r="BM323" s="127"/>
      <c r="BN323" s="126"/>
      <c r="BO323" s="13"/>
      <c r="BP323" s="13"/>
      <c r="BQ323" s="13"/>
      <c r="BR323" s="13"/>
      <c r="BS323" s="13"/>
      <c r="BT323" s="13"/>
      <c r="BU323" s="13"/>
      <c r="BV323" s="13"/>
      <c r="BW323" s="13"/>
      <c r="BX323" s="13"/>
      <c r="BY323" s="13"/>
      <c r="BZ323" s="13"/>
      <c r="CA323" s="13"/>
    </row>
    <row r="324" spans="1:79" ht="12.75" customHeight="1">
      <c r="A324" s="123"/>
      <c r="B324" s="124"/>
      <c r="C324" s="125"/>
      <c r="D324" s="124"/>
      <c r="E324" s="125"/>
      <c r="F324" s="125"/>
      <c r="G324" s="126"/>
      <c r="H324" s="126"/>
      <c r="I324" s="126"/>
      <c r="J324" s="13"/>
      <c r="K324" s="13"/>
      <c r="L324" s="13"/>
      <c r="M324" s="13"/>
      <c r="N324" s="13"/>
      <c r="O324" s="13"/>
      <c r="P324" s="13"/>
      <c r="Q324" s="126"/>
      <c r="R324" s="13"/>
      <c r="S324" s="13"/>
      <c r="T324" s="13"/>
      <c r="U324" s="13"/>
      <c r="V324" s="13"/>
      <c r="W324" s="13"/>
      <c r="X324" s="126"/>
      <c r="Y324" s="13"/>
      <c r="Z324" s="13"/>
      <c r="AA324" s="13"/>
      <c r="AB324" s="13"/>
      <c r="AC324" s="13"/>
      <c r="AD324" s="13"/>
      <c r="AE324" s="126"/>
      <c r="AF324" s="127"/>
      <c r="AG324" s="13"/>
      <c r="AH324" s="13"/>
      <c r="AI324" s="13"/>
      <c r="AJ324" s="13"/>
      <c r="AK324" s="13"/>
      <c r="AL324" s="13"/>
      <c r="AM324" s="13"/>
      <c r="AN324" s="13"/>
      <c r="AO324" s="13"/>
      <c r="AP324" s="126"/>
      <c r="AQ324" s="126"/>
      <c r="AR324" s="127"/>
      <c r="AS324" s="29"/>
      <c r="AT324" s="29"/>
      <c r="AU324" s="29"/>
      <c r="AV324" s="29"/>
      <c r="AW324" s="29"/>
      <c r="AX324" s="13"/>
      <c r="AY324" s="13"/>
      <c r="AZ324" s="13"/>
      <c r="BA324" s="13"/>
      <c r="BB324" s="13"/>
      <c r="BC324" s="13"/>
      <c r="BD324" s="13"/>
      <c r="BE324" s="13"/>
      <c r="BF324" s="13"/>
      <c r="BG324" s="13"/>
      <c r="BH324" s="13"/>
      <c r="BI324" s="13"/>
      <c r="BJ324" s="13"/>
      <c r="BK324" s="13"/>
      <c r="BL324" s="13"/>
      <c r="BM324" s="127"/>
      <c r="BN324" s="126"/>
      <c r="BO324" s="13"/>
      <c r="BP324" s="13"/>
      <c r="BQ324" s="13"/>
      <c r="BR324" s="13"/>
      <c r="BS324" s="13"/>
      <c r="BT324" s="13"/>
      <c r="BU324" s="13"/>
      <c r="BV324" s="13"/>
      <c r="BW324" s="13"/>
      <c r="BX324" s="13"/>
      <c r="BY324" s="13"/>
      <c r="BZ324" s="13"/>
      <c r="CA324" s="13"/>
    </row>
    <row r="325" spans="1:79" ht="12.75" customHeight="1">
      <c r="A325" s="123"/>
      <c r="B325" s="124"/>
      <c r="C325" s="125"/>
      <c r="D325" s="124"/>
      <c r="E325" s="125"/>
      <c r="F325" s="125"/>
      <c r="G325" s="126"/>
      <c r="H325" s="126"/>
      <c r="I325" s="126"/>
      <c r="J325" s="13"/>
      <c r="K325" s="13"/>
      <c r="L325" s="13"/>
      <c r="M325" s="13"/>
      <c r="N325" s="13"/>
      <c r="O325" s="13"/>
      <c r="P325" s="13"/>
      <c r="Q325" s="126"/>
      <c r="R325" s="13"/>
      <c r="S325" s="13"/>
      <c r="T325" s="13"/>
      <c r="U325" s="13"/>
      <c r="V325" s="13"/>
      <c r="W325" s="13"/>
      <c r="X325" s="126"/>
      <c r="Y325" s="13"/>
      <c r="Z325" s="13"/>
      <c r="AA325" s="13"/>
      <c r="AB325" s="13"/>
      <c r="AC325" s="13"/>
      <c r="AD325" s="13"/>
      <c r="AE325" s="126"/>
      <c r="AF325" s="127"/>
      <c r="AG325" s="13"/>
      <c r="AH325" s="13"/>
      <c r="AI325" s="13"/>
      <c r="AJ325" s="13"/>
      <c r="AK325" s="13"/>
      <c r="AL325" s="13"/>
      <c r="AM325" s="13"/>
      <c r="AN325" s="13"/>
      <c r="AO325" s="13"/>
      <c r="AP325" s="126"/>
      <c r="AQ325" s="126"/>
      <c r="AR325" s="127"/>
      <c r="AS325" s="29"/>
      <c r="AT325" s="29"/>
      <c r="AU325" s="29"/>
      <c r="AV325" s="29"/>
      <c r="AW325" s="29"/>
      <c r="AX325" s="13"/>
      <c r="AY325" s="13"/>
      <c r="AZ325" s="13"/>
      <c r="BA325" s="13"/>
      <c r="BB325" s="13"/>
      <c r="BC325" s="13"/>
      <c r="BD325" s="13"/>
      <c r="BE325" s="13"/>
      <c r="BF325" s="13"/>
      <c r="BG325" s="13"/>
      <c r="BH325" s="13"/>
      <c r="BI325" s="13"/>
      <c r="BJ325" s="13"/>
      <c r="BK325" s="13"/>
      <c r="BL325" s="13"/>
      <c r="BM325" s="127"/>
      <c r="BN325" s="126"/>
      <c r="BO325" s="13"/>
      <c r="BP325" s="13"/>
      <c r="BQ325" s="13"/>
      <c r="BR325" s="13"/>
      <c r="BS325" s="13"/>
      <c r="BT325" s="13"/>
      <c r="BU325" s="13"/>
      <c r="BV325" s="13"/>
      <c r="BW325" s="13"/>
      <c r="BX325" s="13"/>
      <c r="BY325" s="13"/>
      <c r="BZ325" s="13"/>
      <c r="CA325" s="13"/>
    </row>
    <row r="326" spans="1:79" ht="12.75" customHeight="1">
      <c r="A326" s="123"/>
      <c r="B326" s="124"/>
      <c r="C326" s="125"/>
      <c r="D326" s="124"/>
      <c r="E326" s="125"/>
      <c r="F326" s="125"/>
      <c r="G326" s="126"/>
      <c r="H326" s="126"/>
      <c r="I326" s="126"/>
      <c r="J326" s="13"/>
      <c r="K326" s="13"/>
      <c r="L326" s="13"/>
      <c r="M326" s="13"/>
      <c r="N326" s="13"/>
      <c r="O326" s="13"/>
      <c r="P326" s="13"/>
      <c r="Q326" s="126"/>
      <c r="R326" s="13"/>
      <c r="S326" s="13"/>
      <c r="T326" s="13"/>
      <c r="U326" s="13"/>
      <c r="V326" s="13"/>
      <c r="W326" s="13"/>
      <c r="X326" s="126"/>
      <c r="Y326" s="13"/>
      <c r="Z326" s="13"/>
      <c r="AA326" s="13"/>
      <c r="AB326" s="13"/>
      <c r="AC326" s="13"/>
      <c r="AD326" s="13"/>
      <c r="AE326" s="126"/>
      <c r="AF326" s="127"/>
      <c r="AG326" s="13"/>
      <c r="AH326" s="13"/>
      <c r="AI326" s="13"/>
      <c r="AJ326" s="13"/>
      <c r="AK326" s="13"/>
      <c r="AL326" s="13"/>
      <c r="AM326" s="13"/>
      <c r="AN326" s="13"/>
      <c r="AO326" s="13"/>
      <c r="AP326" s="126"/>
      <c r="AQ326" s="126"/>
      <c r="AR326" s="127"/>
      <c r="AS326" s="29"/>
      <c r="AT326" s="29"/>
      <c r="AU326" s="29"/>
      <c r="AV326" s="29"/>
      <c r="AW326" s="29"/>
      <c r="AX326" s="13"/>
      <c r="AY326" s="13"/>
      <c r="AZ326" s="13"/>
      <c r="BA326" s="13"/>
      <c r="BB326" s="13"/>
      <c r="BC326" s="13"/>
      <c r="BD326" s="13"/>
      <c r="BE326" s="13"/>
      <c r="BF326" s="13"/>
      <c r="BG326" s="13"/>
      <c r="BH326" s="13"/>
      <c r="BI326" s="13"/>
      <c r="BJ326" s="13"/>
      <c r="BK326" s="13"/>
      <c r="BL326" s="13"/>
      <c r="BM326" s="127"/>
      <c r="BN326" s="126"/>
      <c r="BO326" s="13"/>
      <c r="BP326" s="13"/>
      <c r="BQ326" s="13"/>
      <c r="BR326" s="13"/>
      <c r="BS326" s="13"/>
      <c r="BT326" s="13"/>
      <c r="BU326" s="13"/>
      <c r="BV326" s="13"/>
      <c r="BW326" s="13"/>
      <c r="BX326" s="13"/>
      <c r="BY326" s="13"/>
      <c r="BZ326" s="13"/>
      <c r="CA326" s="13"/>
    </row>
    <row r="327" spans="1:79" ht="12.75" customHeight="1">
      <c r="A327" s="123"/>
      <c r="B327" s="124"/>
      <c r="C327" s="125"/>
      <c r="D327" s="124"/>
      <c r="E327" s="125"/>
      <c r="F327" s="125"/>
      <c r="G327" s="126"/>
      <c r="H327" s="126"/>
      <c r="I327" s="126"/>
      <c r="J327" s="13"/>
      <c r="K327" s="13"/>
      <c r="L327" s="13"/>
      <c r="M327" s="13"/>
      <c r="N327" s="13"/>
      <c r="O327" s="13"/>
      <c r="P327" s="13"/>
      <c r="Q327" s="126"/>
      <c r="R327" s="13"/>
      <c r="S327" s="13"/>
      <c r="T327" s="13"/>
      <c r="U327" s="13"/>
      <c r="V327" s="13"/>
      <c r="W327" s="13"/>
      <c r="X327" s="126"/>
      <c r="Y327" s="13"/>
      <c r="Z327" s="13"/>
      <c r="AA327" s="13"/>
      <c r="AB327" s="13"/>
      <c r="AC327" s="13"/>
      <c r="AD327" s="13"/>
      <c r="AE327" s="126"/>
      <c r="AF327" s="127"/>
      <c r="AG327" s="13"/>
      <c r="AH327" s="13"/>
      <c r="AI327" s="13"/>
      <c r="AJ327" s="13"/>
      <c r="AK327" s="13"/>
      <c r="AL327" s="13"/>
      <c r="AM327" s="13"/>
      <c r="AN327" s="13"/>
      <c r="AO327" s="13"/>
      <c r="AP327" s="126"/>
      <c r="AQ327" s="126"/>
      <c r="AR327" s="127"/>
      <c r="AS327" s="29"/>
      <c r="AT327" s="29"/>
      <c r="AU327" s="29"/>
      <c r="AV327" s="29"/>
      <c r="AW327" s="29"/>
      <c r="AX327" s="13"/>
      <c r="AY327" s="13"/>
      <c r="AZ327" s="13"/>
      <c r="BA327" s="13"/>
      <c r="BB327" s="13"/>
      <c r="BC327" s="13"/>
      <c r="BD327" s="13"/>
      <c r="BE327" s="13"/>
      <c r="BF327" s="13"/>
      <c r="BG327" s="13"/>
      <c r="BH327" s="13"/>
      <c r="BI327" s="13"/>
      <c r="BJ327" s="13"/>
      <c r="BK327" s="13"/>
      <c r="BL327" s="13"/>
      <c r="BM327" s="127"/>
      <c r="BN327" s="126"/>
      <c r="BO327" s="13"/>
      <c r="BP327" s="13"/>
      <c r="BQ327" s="13"/>
      <c r="BR327" s="13"/>
      <c r="BS327" s="13"/>
      <c r="BT327" s="13"/>
      <c r="BU327" s="13"/>
      <c r="BV327" s="13"/>
      <c r="BW327" s="13"/>
      <c r="BX327" s="13"/>
      <c r="BY327" s="13"/>
      <c r="BZ327" s="13"/>
      <c r="CA327" s="13"/>
    </row>
    <row r="328" spans="1:79" ht="12.75" customHeight="1">
      <c r="A328" s="123"/>
      <c r="B328" s="124"/>
      <c r="C328" s="125"/>
      <c r="D328" s="124"/>
      <c r="E328" s="125"/>
      <c r="F328" s="125"/>
      <c r="G328" s="126"/>
      <c r="H328" s="126"/>
      <c r="I328" s="126"/>
      <c r="J328" s="13"/>
      <c r="K328" s="13"/>
      <c r="L328" s="13"/>
      <c r="M328" s="13"/>
      <c r="N328" s="13"/>
      <c r="O328" s="13"/>
      <c r="P328" s="13"/>
      <c r="Q328" s="126"/>
      <c r="R328" s="13"/>
      <c r="S328" s="13"/>
      <c r="T328" s="13"/>
      <c r="U328" s="13"/>
      <c r="V328" s="13"/>
      <c r="W328" s="13"/>
      <c r="X328" s="126"/>
      <c r="Y328" s="13"/>
      <c r="Z328" s="13"/>
      <c r="AA328" s="13"/>
      <c r="AB328" s="13"/>
      <c r="AC328" s="13"/>
      <c r="AD328" s="13"/>
      <c r="AE328" s="126"/>
      <c r="AF328" s="127"/>
      <c r="AG328" s="13"/>
      <c r="AH328" s="13"/>
      <c r="AI328" s="13"/>
      <c r="AJ328" s="13"/>
      <c r="AK328" s="13"/>
      <c r="AL328" s="13"/>
      <c r="AM328" s="13"/>
      <c r="AN328" s="13"/>
      <c r="AO328" s="13"/>
      <c r="AP328" s="126"/>
      <c r="AQ328" s="126"/>
      <c r="AR328" s="127"/>
      <c r="AS328" s="29"/>
      <c r="AT328" s="29"/>
      <c r="AU328" s="29"/>
      <c r="AV328" s="29"/>
      <c r="AW328" s="29"/>
      <c r="AX328" s="13"/>
      <c r="AY328" s="13"/>
      <c r="AZ328" s="13"/>
      <c r="BA328" s="13"/>
      <c r="BB328" s="13"/>
      <c r="BC328" s="13"/>
      <c r="BD328" s="13"/>
      <c r="BE328" s="13"/>
      <c r="BF328" s="13"/>
      <c r="BG328" s="13"/>
      <c r="BH328" s="13"/>
      <c r="BI328" s="13"/>
      <c r="BJ328" s="13"/>
      <c r="BK328" s="13"/>
      <c r="BL328" s="13"/>
      <c r="BM328" s="127"/>
      <c r="BN328" s="126"/>
      <c r="BO328" s="13"/>
      <c r="BP328" s="13"/>
      <c r="BQ328" s="13"/>
      <c r="BR328" s="13"/>
      <c r="BS328" s="13"/>
      <c r="BT328" s="13"/>
      <c r="BU328" s="13"/>
      <c r="BV328" s="13"/>
      <c r="BW328" s="13"/>
      <c r="BX328" s="13"/>
      <c r="BY328" s="13"/>
      <c r="BZ328" s="13"/>
      <c r="CA328" s="13"/>
    </row>
    <row r="329" spans="1:79" ht="12.75" customHeight="1">
      <c r="A329" s="123"/>
      <c r="B329" s="124"/>
      <c r="C329" s="125"/>
      <c r="D329" s="124"/>
      <c r="E329" s="125"/>
      <c r="F329" s="125"/>
      <c r="G329" s="126"/>
      <c r="H329" s="126"/>
      <c r="I329" s="126"/>
      <c r="J329" s="13"/>
      <c r="K329" s="13"/>
      <c r="L329" s="13"/>
      <c r="M329" s="13"/>
      <c r="N329" s="13"/>
      <c r="O329" s="13"/>
      <c r="P329" s="13"/>
      <c r="Q329" s="126"/>
      <c r="R329" s="13"/>
      <c r="S329" s="13"/>
      <c r="T329" s="13"/>
      <c r="U329" s="13"/>
      <c r="V329" s="13"/>
      <c r="W329" s="13"/>
      <c r="X329" s="126"/>
      <c r="Y329" s="13"/>
      <c r="Z329" s="13"/>
      <c r="AA329" s="13"/>
      <c r="AB329" s="13"/>
      <c r="AC329" s="13"/>
      <c r="AD329" s="13"/>
      <c r="AE329" s="126"/>
      <c r="AF329" s="127"/>
      <c r="AG329" s="13"/>
      <c r="AH329" s="13"/>
      <c r="AI329" s="13"/>
      <c r="AJ329" s="13"/>
      <c r="AK329" s="13"/>
      <c r="AL329" s="13"/>
      <c r="AM329" s="13"/>
      <c r="AN329" s="13"/>
      <c r="AO329" s="13"/>
      <c r="AP329" s="126"/>
      <c r="AQ329" s="126"/>
      <c r="AR329" s="127"/>
      <c r="AS329" s="29"/>
      <c r="AT329" s="29"/>
      <c r="AU329" s="29"/>
      <c r="AV329" s="29"/>
      <c r="AW329" s="29"/>
      <c r="AX329" s="13"/>
      <c r="AY329" s="13"/>
      <c r="AZ329" s="13"/>
      <c r="BA329" s="13"/>
      <c r="BB329" s="13"/>
      <c r="BC329" s="13"/>
      <c r="BD329" s="13"/>
      <c r="BE329" s="13"/>
      <c r="BF329" s="13"/>
      <c r="BG329" s="13"/>
      <c r="BH329" s="13"/>
      <c r="BI329" s="13"/>
      <c r="BJ329" s="13"/>
      <c r="BK329" s="13"/>
      <c r="BL329" s="13"/>
      <c r="BM329" s="127"/>
      <c r="BN329" s="126"/>
      <c r="BO329" s="13"/>
      <c r="BP329" s="13"/>
      <c r="BQ329" s="13"/>
      <c r="BR329" s="13"/>
      <c r="BS329" s="13"/>
      <c r="BT329" s="13"/>
      <c r="BU329" s="13"/>
      <c r="BV329" s="13"/>
      <c r="BW329" s="13"/>
      <c r="BX329" s="13"/>
      <c r="BY329" s="13"/>
      <c r="BZ329" s="13"/>
      <c r="CA329" s="13"/>
    </row>
    <row r="330" spans="1:79" ht="12.75" customHeight="1">
      <c r="A330" s="123"/>
      <c r="B330" s="124"/>
      <c r="C330" s="125"/>
      <c r="D330" s="124"/>
      <c r="E330" s="125"/>
      <c r="F330" s="125"/>
      <c r="G330" s="126"/>
      <c r="H330" s="126"/>
      <c r="I330" s="126"/>
      <c r="J330" s="13"/>
      <c r="K330" s="13"/>
      <c r="L330" s="13"/>
      <c r="M330" s="13"/>
      <c r="N330" s="13"/>
      <c r="O330" s="13"/>
      <c r="P330" s="13"/>
      <c r="Q330" s="126"/>
      <c r="R330" s="13"/>
      <c r="S330" s="13"/>
      <c r="T330" s="13"/>
      <c r="U330" s="13"/>
      <c r="V330" s="13"/>
      <c r="W330" s="13"/>
      <c r="X330" s="126"/>
      <c r="Y330" s="13"/>
      <c r="Z330" s="13"/>
      <c r="AA330" s="13"/>
      <c r="AB330" s="13"/>
      <c r="AC330" s="13"/>
      <c r="AD330" s="13"/>
      <c r="AE330" s="126"/>
      <c r="AF330" s="127"/>
      <c r="AG330" s="13"/>
      <c r="AH330" s="13"/>
      <c r="AI330" s="13"/>
      <c r="AJ330" s="13"/>
      <c r="AK330" s="13"/>
      <c r="AL330" s="13"/>
      <c r="AM330" s="13"/>
      <c r="AN330" s="13"/>
      <c r="AO330" s="13"/>
      <c r="AP330" s="126"/>
      <c r="AQ330" s="126"/>
      <c r="AR330" s="127"/>
      <c r="AS330" s="29"/>
      <c r="AT330" s="29"/>
      <c r="AU330" s="29"/>
      <c r="AV330" s="29"/>
      <c r="AW330" s="29"/>
      <c r="AX330" s="13"/>
      <c r="AY330" s="13"/>
      <c r="AZ330" s="13"/>
      <c r="BA330" s="13"/>
      <c r="BB330" s="13"/>
      <c r="BC330" s="13"/>
      <c r="BD330" s="13"/>
      <c r="BE330" s="13"/>
      <c r="BF330" s="13"/>
      <c r="BG330" s="13"/>
      <c r="BH330" s="13"/>
      <c r="BI330" s="13"/>
      <c r="BJ330" s="13"/>
      <c r="BK330" s="13"/>
      <c r="BL330" s="13"/>
      <c r="BM330" s="127"/>
      <c r="BN330" s="126"/>
      <c r="BO330" s="13"/>
      <c r="BP330" s="13"/>
      <c r="BQ330" s="13"/>
      <c r="BR330" s="13"/>
      <c r="BS330" s="13"/>
      <c r="BT330" s="13"/>
      <c r="BU330" s="13"/>
      <c r="BV330" s="13"/>
      <c r="BW330" s="13"/>
      <c r="BX330" s="13"/>
      <c r="BY330" s="13"/>
      <c r="BZ330" s="13"/>
      <c r="CA330" s="13"/>
    </row>
    <row r="331" spans="1:79" ht="12.75" customHeight="1">
      <c r="A331" s="123"/>
      <c r="B331" s="124"/>
      <c r="C331" s="125"/>
      <c r="D331" s="124"/>
      <c r="E331" s="125"/>
      <c r="F331" s="125"/>
      <c r="G331" s="126"/>
      <c r="H331" s="126"/>
      <c r="I331" s="126"/>
      <c r="J331" s="13"/>
      <c r="K331" s="13"/>
      <c r="L331" s="13"/>
      <c r="M331" s="13"/>
      <c r="N331" s="13"/>
      <c r="O331" s="13"/>
      <c r="P331" s="13"/>
      <c r="Q331" s="126"/>
      <c r="R331" s="13"/>
      <c r="S331" s="13"/>
      <c r="T331" s="13"/>
      <c r="U331" s="13"/>
      <c r="V331" s="13"/>
      <c r="W331" s="13"/>
      <c r="X331" s="126"/>
      <c r="Y331" s="13"/>
      <c r="Z331" s="13"/>
      <c r="AA331" s="13"/>
      <c r="AB331" s="13"/>
      <c r="AC331" s="13"/>
      <c r="AD331" s="13"/>
      <c r="AE331" s="126"/>
      <c r="AF331" s="127"/>
      <c r="AG331" s="13"/>
      <c r="AH331" s="13"/>
      <c r="AI331" s="13"/>
      <c r="AJ331" s="13"/>
      <c r="AK331" s="13"/>
      <c r="AL331" s="13"/>
      <c r="AM331" s="13"/>
      <c r="AN331" s="13"/>
      <c r="AO331" s="13"/>
      <c r="AP331" s="126"/>
      <c r="AQ331" s="126"/>
      <c r="AR331" s="127"/>
      <c r="AS331" s="29"/>
      <c r="AT331" s="29"/>
      <c r="AU331" s="29"/>
      <c r="AV331" s="29"/>
      <c r="AW331" s="29"/>
      <c r="AX331" s="13"/>
      <c r="AY331" s="13"/>
      <c r="AZ331" s="13"/>
      <c r="BA331" s="13"/>
      <c r="BB331" s="13"/>
      <c r="BC331" s="13"/>
      <c r="BD331" s="13"/>
      <c r="BE331" s="13"/>
      <c r="BF331" s="13"/>
      <c r="BG331" s="13"/>
      <c r="BH331" s="13"/>
      <c r="BI331" s="13"/>
      <c r="BJ331" s="13"/>
      <c r="BK331" s="13"/>
      <c r="BL331" s="13"/>
      <c r="BM331" s="127"/>
      <c r="BN331" s="126"/>
      <c r="BO331" s="13"/>
      <c r="BP331" s="13"/>
      <c r="BQ331" s="13"/>
      <c r="BR331" s="13"/>
      <c r="BS331" s="13"/>
      <c r="BT331" s="13"/>
      <c r="BU331" s="13"/>
      <c r="BV331" s="13"/>
      <c r="BW331" s="13"/>
      <c r="BX331" s="13"/>
      <c r="BY331" s="13"/>
      <c r="BZ331" s="13"/>
      <c r="CA331" s="13"/>
    </row>
    <row r="332" spans="1:79" ht="12.75" customHeight="1">
      <c r="A332" s="123"/>
      <c r="B332" s="124"/>
      <c r="C332" s="125"/>
      <c r="D332" s="124"/>
      <c r="E332" s="125"/>
      <c r="F332" s="125"/>
      <c r="G332" s="126"/>
      <c r="H332" s="126"/>
      <c r="I332" s="126"/>
      <c r="J332" s="13"/>
      <c r="K332" s="13"/>
      <c r="L332" s="13"/>
      <c r="M332" s="13"/>
      <c r="N332" s="13"/>
      <c r="O332" s="13"/>
      <c r="P332" s="13"/>
      <c r="Q332" s="126"/>
      <c r="R332" s="13"/>
      <c r="S332" s="13"/>
      <c r="T332" s="13"/>
      <c r="U332" s="13"/>
      <c r="V332" s="13"/>
      <c r="W332" s="13"/>
      <c r="X332" s="126"/>
      <c r="Y332" s="13"/>
      <c r="Z332" s="13"/>
      <c r="AA332" s="13"/>
      <c r="AB332" s="13"/>
      <c r="AC332" s="13"/>
      <c r="AD332" s="13"/>
      <c r="AE332" s="126"/>
      <c r="AF332" s="127"/>
      <c r="AG332" s="13"/>
      <c r="AH332" s="13"/>
      <c r="AI332" s="13"/>
      <c r="AJ332" s="13"/>
      <c r="AK332" s="13"/>
      <c r="AL332" s="13"/>
      <c r="AM332" s="13"/>
      <c r="AN332" s="13"/>
      <c r="AO332" s="13"/>
      <c r="AP332" s="126"/>
      <c r="AQ332" s="126"/>
      <c r="AR332" s="127"/>
      <c r="AS332" s="29"/>
      <c r="AT332" s="29"/>
      <c r="AU332" s="29"/>
      <c r="AV332" s="29"/>
      <c r="AW332" s="29"/>
      <c r="AX332" s="13"/>
      <c r="AY332" s="13"/>
      <c r="AZ332" s="13"/>
      <c r="BA332" s="13"/>
      <c r="BB332" s="13"/>
      <c r="BC332" s="13"/>
      <c r="BD332" s="13"/>
      <c r="BE332" s="13"/>
      <c r="BF332" s="13"/>
      <c r="BG332" s="13"/>
      <c r="BH332" s="13"/>
      <c r="BI332" s="13"/>
      <c r="BJ332" s="13"/>
      <c r="BK332" s="13"/>
      <c r="BL332" s="13"/>
      <c r="BM332" s="127"/>
      <c r="BN332" s="126"/>
      <c r="BO332" s="13"/>
      <c r="BP332" s="13"/>
      <c r="BQ332" s="13"/>
      <c r="BR332" s="13"/>
      <c r="BS332" s="13"/>
      <c r="BT332" s="13"/>
      <c r="BU332" s="13"/>
      <c r="BV332" s="13"/>
      <c r="BW332" s="13"/>
      <c r="BX332" s="13"/>
      <c r="BY332" s="13"/>
      <c r="BZ332" s="13"/>
      <c r="CA332" s="13"/>
    </row>
    <row r="333" spans="1:79" ht="12.75" customHeight="1">
      <c r="A333" s="123"/>
      <c r="B333" s="124"/>
      <c r="C333" s="125"/>
      <c r="D333" s="124"/>
      <c r="E333" s="125"/>
      <c r="F333" s="125"/>
      <c r="G333" s="126"/>
      <c r="H333" s="126"/>
      <c r="I333" s="126"/>
      <c r="J333" s="13"/>
      <c r="K333" s="13"/>
      <c r="L333" s="13"/>
      <c r="M333" s="13"/>
      <c r="N333" s="13"/>
      <c r="O333" s="13"/>
      <c r="P333" s="13"/>
      <c r="Q333" s="126"/>
      <c r="R333" s="13"/>
      <c r="S333" s="13"/>
      <c r="T333" s="13"/>
      <c r="U333" s="13"/>
      <c r="V333" s="13"/>
      <c r="W333" s="13"/>
      <c r="X333" s="126"/>
      <c r="Y333" s="13"/>
      <c r="Z333" s="13"/>
      <c r="AA333" s="13"/>
      <c r="AB333" s="13"/>
      <c r="AC333" s="13"/>
      <c r="AD333" s="13"/>
      <c r="AE333" s="126"/>
      <c r="AF333" s="127"/>
      <c r="AG333" s="13"/>
      <c r="AH333" s="13"/>
      <c r="AI333" s="13"/>
      <c r="AJ333" s="13"/>
      <c r="AK333" s="13"/>
      <c r="AL333" s="13"/>
      <c r="AM333" s="13"/>
      <c r="AN333" s="13"/>
      <c r="AO333" s="13"/>
      <c r="AP333" s="126"/>
      <c r="AQ333" s="126"/>
      <c r="AR333" s="127"/>
      <c r="AS333" s="29"/>
      <c r="AT333" s="29"/>
      <c r="AU333" s="29"/>
      <c r="AV333" s="29"/>
      <c r="AW333" s="29"/>
      <c r="AX333" s="13"/>
      <c r="AY333" s="13"/>
      <c r="AZ333" s="13"/>
      <c r="BA333" s="13"/>
      <c r="BB333" s="13"/>
      <c r="BC333" s="13"/>
      <c r="BD333" s="13"/>
      <c r="BE333" s="13"/>
      <c r="BF333" s="13"/>
      <c r="BG333" s="13"/>
      <c r="BH333" s="13"/>
      <c r="BI333" s="13"/>
      <c r="BJ333" s="13"/>
      <c r="BK333" s="13"/>
      <c r="BL333" s="13"/>
      <c r="BM333" s="127"/>
      <c r="BN333" s="126"/>
      <c r="BO333" s="13"/>
      <c r="BP333" s="13"/>
      <c r="BQ333" s="13"/>
      <c r="BR333" s="13"/>
      <c r="BS333" s="13"/>
      <c r="BT333" s="13"/>
      <c r="BU333" s="13"/>
      <c r="BV333" s="13"/>
      <c r="BW333" s="13"/>
      <c r="BX333" s="13"/>
      <c r="BY333" s="13"/>
      <c r="BZ333" s="13"/>
      <c r="CA333" s="13"/>
    </row>
    <row r="334" spans="1:79" ht="12.75" customHeight="1">
      <c r="A334" s="123"/>
      <c r="B334" s="124"/>
      <c r="C334" s="125"/>
      <c r="D334" s="124"/>
      <c r="E334" s="125"/>
      <c r="F334" s="125"/>
      <c r="G334" s="126"/>
      <c r="H334" s="126"/>
      <c r="I334" s="126"/>
      <c r="J334" s="13"/>
      <c r="K334" s="13"/>
      <c r="L334" s="13"/>
      <c r="M334" s="13"/>
      <c r="N334" s="13"/>
      <c r="O334" s="13"/>
      <c r="P334" s="13"/>
      <c r="Q334" s="126"/>
      <c r="R334" s="13"/>
      <c r="S334" s="13"/>
      <c r="T334" s="13"/>
      <c r="U334" s="13"/>
      <c r="V334" s="13"/>
      <c r="W334" s="13"/>
      <c r="X334" s="126"/>
      <c r="Y334" s="13"/>
      <c r="Z334" s="13"/>
      <c r="AA334" s="13"/>
      <c r="AB334" s="13"/>
      <c r="AC334" s="13"/>
      <c r="AD334" s="13"/>
      <c r="AE334" s="126"/>
      <c r="AF334" s="127"/>
      <c r="AG334" s="13"/>
      <c r="AH334" s="13"/>
      <c r="AI334" s="13"/>
      <c r="AJ334" s="13"/>
      <c r="AK334" s="13"/>
      <c r="AL334" s="13"/>
      <c r="AM334" s="13"/>
      <c r="AN334" s="13"/>
      <c r="AO334" s="13"/>
      <c r="AP334" s="126"/>
      <c r="AQ334" s="126"/>
      <c r="AR334" s="127"/>
      <c r="AS334" s="29"/>
      <c r="AT334" s="29"/>
      <c r="AU334" s="29"/>
      <c r="AV334" s="29"/>
      <c r="AW334" s="29"/>
      <c r="AX334" s="13"/>
      <c r="AY334" s="13"/>
      <c r="AZ334" s="13"/>
      <c r="BA334" s="13"/>
      <c r="BB334" s="13"/>
      <c r="BC334" s="13"/>
      <c r="BD334" s="13"/>
      <c r="BE334" s="13"/>
      <c r="BF334" s="13"/>
      <c r="BG334" s="13"/>
      <c r="BH334" s="13"/>
      <c r="BI334" s="13"/>
      <c r="BJ334" s="13"/>
      <c r="BK334" s="13"/>
      <c r="BL334" s="13"/>
      <c r="BM334" s="127"/>
      <c r="BN334" s="126"/>
      <c r="BO334" s="13"/>
      <c r="BP334" s="13"/>
      <c r="BQ334" s="13"/>
      <c r="BR334" s="13"/>
      <c r="BS334" s="13"/>
      <c r="BT334" s="13"/>
      <c r="BU334" s="13"/>
      <c r="BV334" s="13"/>
      <c r="BW334" s="13"/>
      <c r="BX334" s="13"/>
      <c r="BY334" s="13"/>
      <c r="BZ334" s="13"/>
      <c r="CA334" s="13"/>
    </row>
    <row r="335" spans="1:79" ht="12.75" customHeight="1">
      <c r="A335" s="123"/>
      <c r="B335" s="124"/>
      <c r="C335" s="125"/>
      <c r="D335" s="124"/>
      <c r="E335" s="125"/>
      <c r="F335" s="125"/>
      <c r="G335" s="126"/>
      <c r="H335" s="126"/>
      <c r="I335" s="126"/>
      <c r="J335" s="13"/>
      <c r="K335" s="13"/>
      <c r="L335" s="13"/>
      <c r="M335" s="13"/>
      <c r="N335" s="13"/>
      <c r="O335" s="13"/>
      <c r="P335" s="13"/>
      <c r="Q335" s="126"/>
      <c r="R335" s="13"/>
      <c r="S335" s="13"/>
      <c r="T335" s="13"/>
      <c r="U335" s="13"/>
      <c r="V335" s="13"/>
      <c r="W335" s="13"/>
      <c r="X335" s="126"/>
      <c r="Y335" s="13"/>
      <c r="Z335" s="13"/>
      <c r="AA335" s="13"/>
      <c r="AB335" s="13"/>
      <c r="AC335" s="13"/>
      <c r="AD335" s="13"/>
      <c r="AE335" s="126"/>
      <c r="AF335" s="127"/>
      <c r="AG335" s="13"/>
      <c r="AH335" s="13"/>
      <c r="AI335" s="13"/>
      <c r="AJ335" s="13"/>
      <c r="AK335" s="13"/>
      <c r="AL335" s="13"/>
      <c r="AM335" s="13"/>
      <c r="AN335" s="13"/>
      <c r="AO335" s="13"/>
      <c r="AP335" s="126"/>
      <c r="AQ335" s="126"/>
      <c r="AR335" s="127"/>
      <c r="AS335" s="29"/>
      <c r="AT335" s="29"/>
      <c r="AU335" s="29"/>
      <c r="AV335" s="29"/>
      <c r="AW335" s="29"/>
      <c r="AX335" s="13"/>
      <c r="AY335" s="13"/>
      <c r="AZ335" s="13"/>
      <c r="BA335" s="13"/>
      <c r="BB335" s="13"/>
      <c r="BC335" s="13"/>
      <c r="BD335" s="13"/>
      <c r="BE335" s="13"/>
      <c r="BF335" s="13"/>
      <c r="BG335" s="13"/>
      <c r="BH335" s="13"/>
      <c r="BI335" s="13"/>
      <c r="BJ335" s="13"/>
      <c r="BK335" s="13"/>
      <c r="BL335" s="13"/>
      <c r="BM335" s="127"/>
      <c r="BN335" s="126"/>
      <c r="BO335" s="13"/>
      <c r="BP335" s="13"/>
      <c r="BQ335" s="13"/>
      <c r="BR335" s="13"/>
      <c r="BS335" s="13"/>
      <c r="BT335" s="13"/>
      <c r="BU335" s="13"/>
      <c r="BV335" s="13"/>
      <c r="BW335" s="13"/>
      <c r="BX335" s="13"/>
      <c r="BY335" s="13"/>
      <c r="BZ335" s="13"/>
      <c r="CA335" s="13"/>
    </row>
    <row r="336" spans="1:79" ht="12.75" customHeight="1">
      <c r="A336" s="123"/>
      <c r="B336" s="124"/>
      <c r="C336" s="125"/>
      <c r="D336" s="124"/>
      <c r="E336" s="125"/>
      <c r="F336" s="125"/>
      <c r="G336" s="126"/>
      <c r="H336" s="126"/>
      <c r="I336" s="126"/>
      <c r="J336" s="13"/>
      <c r="K336" s="13"/>
      <c r="L336" s="13"/>
      <c r="M336" s="13"/>
      <c r="N336" s="13"/>
      <c r="O336" s="13"/>
      <c r="P336" s="13"/>
      <c r="Q336" s="126"/>
      <c r="R336" s="13"/>
      <c r="S336" s="13"/>
      <c r="T336" s="13"/>
      <c r="U336" s="13"/>
      <c r="V336" s="13"/>
      <c r="W336" s="13"/>
      <c r="X336" s="126"/>
      <c r="Y336" s="13"/>
      <c r="Z336" s="13"/>
      <c r="AA336" s="13"/>
      <c r="AB336" s="13"/>
      <c r="AC336" s="13"/>
      <c r="AD336" s="13"/>
      <c r="AE336" s="126"/>
      <c r="AF336" s="127"/>
      <c r="AG336" s="13"/>
      <c r="AH336" s="13"/>
      <c r="AI336" s="13"/>
      <c r="AJ336" s="13"/>
      <c r="AK336" s="13"/>
      <c r="AL336" s="13"/>
      <c r="AM336" s="13"/>
      <c r="AN336" s="13"/>
      <c r="AO336" s="13"/>
      <c r="AP336" s="126"/>
      <c r="AQ336" s="126"/>
      <c r="AR336" s="127"/>
      <c r="AS336" s="29"/>
      <c r="AT336" s="29"/>
      <c r="AU336" s="29"/>
      <c r="AV336" s="29"/>
      <c r="AW336" s="29"/>
      <c r="AX336" s="13"/>
      <c r="AY336" s="13"/>
      <c r="AZ336" s="13"/>
      <c r="BA336" s="13"/>
      <c r="BB336" s="13"/>
      <c r="BC336" s="13"/>
      <c r="BD336" s="13"/>
      <c r="BE336" s="13"/>
      <c r="BF336" s="13"/>
      <c r="BG336" s="13"/>
      <c r="BH336" s="13"/>
      <c r="BI336" s="13"/>
      <c r="BJ336" s="13"/>
      <c r="BK336" s="13"/>
      <c r="BL336" s="13"/>
      <c r="BM336" s="127"/>
      <c r="BN336" s="126"/>
      <c r="BO336" s="13"/>
      <c r="BP336" s="13"/>
      <c r="BQ336" s="13"/>
      <c r="BR336" s="13"/>
      <c r="BS336" s="13"/>
      <c r="BT336" s="13"/>
      <c r="BU336" s="13"/>
      <c r="BV336" s="13"/>
      <c r="BW336" s="13"/>
      <c r="BX336" s="13"/>
      <c r="BY336" s="13"/>
      <c r="BZ336" s="13"/>
      <c r="CA336" s="13"/>
    </row>
    <row r="337" spans="1:79" ht="12.75" customHeight="1">
      <c r="A337" s="123"/>
      <c r="B337" s="124"/>
      <c r="C337" s="125"/>
      <c r="D337" s="124"/>
      <c r="E337" s="125"/>
      <c r="F337" s="125"/>
      <c r="G337" s="126"/>
      <c r="H337" s="126"/>
      <c r="I337" s="126"/>
      <c r="J337" s="13"/>
      <c r="K337" s="13"/>
      <c r="L337" s="13"/>
      <c r="M337" s="13"/>
      <c r="N337" s="13"/>
      <c r="O337" s="13"/>
      <c r="P337" s="13"/>
      <c r="Q337" s="126"/>
      <c r="R337" s="13"/>
      <c r="S337" s="13"/>
      <c r="T337" s="13"/>
      <c r="U337" s="13"/>
      <c r="V337" s="13"/>
      <c r="W337" s="13"/>
      <c r="X337" s="126"/>
      <c r="Y337" s="13"/>
      <c r="Z337" s="13"/>
      <c r="AA337" s="13"/>
      <c r="AB337" s="13"/>
      <c r="AC337" s="13"/>
      <c r="AD337" s="13"/>
      <c r="AE337" s="126"/>
      <c r="AF337" s="127"/>
      <c r="AG337" s="13"/>
      <c r="AH337" s="13"/>
      <c r="AI337" s="13"/>
      <c r="AJ337" s="13"/>
      <c r="AK337" s="13"/>
      <c r="AL337" s="13"/>
      <c r="AM337" s="13"/>
      <c r="AN337" s="13"/>
      <c r="AO337" s="13"/>
      <c r="AP337" s="126"/>
      <c r="AQ337" s="126"/>
      <c r="AR337" s="127"/>
      <c r="AS337" s="29"/>
      <c r="AT337" s="29"/>
      <c r="AU337" s="29"/>
      <c r="AV337" s="29"/>
      <c r="AW337" s="29"/>
      <c r="AX337" s="13"/>
      <c r="AY337" s="13"/>
      <c r="AZ337" s="13"/>
      <c r="BA337" s="13"/>
      <c r="BB337" s="13"/>
      <c r="BC337" s="13"/>
      <c r="BD337" s="13"/>
      <c r="BE337" s="13"/>
      <c r="BF337" s="13"/>
      <c r="BG337" s="13"/>
      <c r="BH337" s="13"/>
      <c r="BI337" s="13"/>
      <c r="BJ337" s="13"/>
      <c r="BK337" s="13"/>
      <c r="BL337" s="13"/>
      <c r="BM337" s="127"/>
      <c r="BN337" s="126"/>
      <c r="BO337" s="13"/>
      <c r="BP337" s="13"/>
      <c r="BQ337" s="13"/>
      <c r="BR337" s="13"/>
      <c r="BS337" s="13"/>
      <c r="BT337" s="13"/>
      <c r="BU337" s="13"/>
      <c r="BV337" s="13"/>
      <c r="BW337" s="13"/>
      <c r="BX337" s="13"/>
      <c r="BY337" s="13"/>
      <c r="BZ337" s="13"/>
      <c r="CA337" s="13"/>
    </row>
    <row r="338" spans="1:79" ht="12.75" customHeight="1">
      <c r="A338" s="123"/>
      <c r="B338" s="124"/>
      <c r="C338" s="125"/>
      <c r="D338" s="124"/>
      <c r="E338" s="125"/>
      <c r="F338" s="125"/>
      <c r="G338" s="126"/>
      <c r="H338" s="126"/>
      <c r="I338" s="126"/>
      <c r="J338" s="13"/>
      <c r="K338" s="13"/>
      <c r="L338" s="13"/>
      <c r="M338" s="13"/>
      <c r="N338" s="13"/>
      <c r="O338" s="13"/>
      <c r="P338" s="13"/>
      <c r="Q338" s="126"/>
      <c r="R338" s="13"/>
      <c r="S338" s="13"/>
      <c r="T338" s="13"/>
      <c r="U338" s="13"/>
      <c r="V338" s="13"/>
      <c r="W338" s="13"/>
      <c r="X338" s="126"/>
      <c r="Y338" s="13"/>
      <c r="Z338" s="13"/>
      <c r="AA338" s="13"/>
      <c r="AB338" s="13"/>
      <c r="AC338" s="13"/>
      <c r="AD338" s="13"/>
      <c r="AE338" s="126"/>
      <c r="AF338" s="127"/>
      <c r="AG338" s="13"/>
      <c r="AH338" s="13"/>
      <c r="AI338" s="13"/>
      <c r="AJ338" s="13"/>
      <c r="AK338" s="13"/>
      <c r="AL338" s="13"/>
      <c r="AM338" s="13"/>
      <c r="AN338" s="13"/>
      <c r="AO338" s="13"/>
      <c r="AP338" s="126"/>
      <c r="AQ338" s="126"/>
      <c r="AR338" s="127"/>
      <c r="AS338" s="29"/>
      <c r="AT338" s="29"/>
      <c r="AU338" s="29"/>
      <c r="AV338" s="29"/>
      <c r="AW338" s="29"/>
      <c r="AX338" s="13"/>
      <c r="AY338" s="13"/>
      <c r="AZ338" s="13"/>
      <c r="BA338" s="13"/>
      <c r="BB338" s="13"/>
      <c r="BC338" s="13"/>
      <c r="BD338" s="13"/>
      <c r="BE338" s="13"/>
      <c r="BF338" s="13"/>
      <c r="BG338" s="13"/>
      <c r="BH338" s="13"/>
      <c r="BI338" s="13"/>
      <c r="BJ338" s="13"/>
      <c r="BK338" s="13"/>
      <c r="BL338" s="13"/>
      <c r="BM338" s="127"/>
      <c r="BN338" s="126"/>
      <c r="BO338" s="13"/>
      <c r="BP338" s="13"/>
      <c r="BQ338" s="13"/>
      <c r="BR338" s="13"/>
      <c r="BS338" s="13"/>
      <c r="BT338" s="13"/>
      <c r="BU338" s="13"/>
      <c r="BV338" s="13"/>
      <c r="BW338" s="13"/>
      <c r="BX338" s="13"/>
      <c r="BY338" s="13"/>
      <c r="BZ338" s="13"/>
      <c r="CA338" s="13"/>
    </row>
    <row r="339" spans="1:79" ht="12.75" customHeight="1">
      <c r="A339" s="123"/>
      <c r="B339" s="124"/>
      <c r="C339" s="125"/>
      <c r="D339" s="124"/>
      <c r="E339" s="125"/>
      <c r="F339" s="125"/>
      <c r="G339" s="126"/>
      <c r="H339" s="126"/>
      <c r="I339" s="126"/>
      <c r="J339" s="13"/>
      <c r="K339" s="13"/>
      <c r="L339" s="13"/>
      <c r="M339" s="13"/>
      <c r="N339" s="13"/>
      <c r="O339" s="13"/>
      <c r="P339" s="13"/>
      <c r="Q339" s="126"/>
      <c r="R339" s="13"/>
      <c r="S339" s="13"/>
      <c r="T339" s="13"/>
      <c r="U339" s="13"/>
      <c r="V339" s="13"/>
      <c r="W339" s="13"/>
      <c r="X339" s="126"/>
      <c r="Y339" s="13"/>
      <c r="Z339" s="13"/>
      <c r="AA339" s="13"/>
      <c r="AB339" s="13"/>
      <c r="AC339" s="13"/>
      <c r="AD339" s="13"/>
      <c r="AE339" s="126"/>
      <c r="AF339" s="127"/>
      <c r="AG339" s="13"/>
      <c r="AH339" s="13"/>
      <c r="AI339" s="13"/>
      <c r="AJ339" s="13"/>
      <c r="AK339" s="13"/>
      <c r="AL339" s="13"/>
      <c r="AM339" s="13"/>
      <c r="AN339" s="13"/>
      <c r="AO339" s="13"/>
      <c r="AP339" s="126"/>
      <c r="AQ339" s="126"/>
      <c r="AR339" s="127"/>
      <c r="AS339" s="29"/>
      <c r="AT339" s="29"/>
      <c r="AU339" s="29"/>
      <c r="AV339" s="29"/>
      <c r="AW339" s="29"/>
      <c r="AX339" s="13"/>
      <c r="AY339" s="13"/>
      <c r="AZ339" s="13"/>
      <c r="BA339" s="13"/>
      <c r="BB339" s="13"/>
      <c r="BC339" s="13"/>
      <c r="BD339" s="13"/>
      <c r="BE339" s="13"/>
      <c r="BF339" s="13"/>
      <c r="BG339" s="13"/>
      <c r="BH339" s="13"/>
      <c r="BI339" s="13"/>
      <c r="BJ339" s="13"/>
      <c r="BK339" s="13"/>
      <c r="BL339" s="13"/>
      <c r="BM339" s="127"/>
      <c r="BN339" s="126"/>
      <c r="BO339" s="13"/>
      <c r="BP339" s="13"/>
      <c r="BQ339" s="13"/>
      <c r="BR339" s="13"/>
      <c r="BS339" s="13"/>
      <c r="BT339" s="13"/>
      <c r="BU339" s="13"/>
      <c r="BV339" s="13"/>
      <c r="BW339" s="13"/>
      <c r="BX339" s="13"/>
      <c r="BY339" s="13"/>
      <c r="BZ339" s="13"/>
      <c r="CA339" s="13"/>
    </row>
    <row r="340" spans="1:79" ht="12.75" customHeight="1">
      <c r="A340" s="123"/>
      <c r="B340" s="124"/>
      <c r="C340" s="125"/>
      <c r="D340" s="124"/>
      <c r="E340" s="125"/>
      <c r="F340" s="125"/>
      <c r="G340" s="126"/>
      <c r="H340" s="126"/>
      <c r="I340" s="126"/>
      <c r="J340" s="13"/>
      <c r="K340" s="13"/>
      <c r="L340" s="13"/>
      <c r="M340" s="13"/>
      <c r="N340" s="13"/>
      <c r="O340" s="13"/>
      <c r="P340" s="13"/>
      <c r="Q340" s="126"/>
      <c r="R340" s="13"/>
      <c r="S340" s="13"/>
      <c r="T340" s="13"/>
      <c r="U340" s="13"/>
      <c r="V340" s="13"/>
      <c r="W340" s="13"/>
      <c r="X340" s="126"/>
      <c r="Y340" s="13"/>
      <c r="Z340" s="13"/>
      <c r="AA340" s="13"/>
      <c r="AB340" s="13"/>
      <c r="AC340" s="13"/>
      <c r="AD340" s="13"/>
      <c r="AE340" s="126"/>
      <c r="AF340" s="127"/>
      <c r="AG340" s="13"/>
      <c r="AH340" s="13"/>
      <c r="AI340" s="13"/>
      <c r="AJ340" s="13"/>
      <c r="AK340" s="13"/>
      <c r="AL340" s="13"/>
      <c r="AM340" s="13"/>
      <c r="AN340" s="13"/>
      <c r="AO340" s="13"/>
      <c r="AP340" s="126"/>
      <c r="AQ340" s="126"/>
      <c r="AR340" s="127"/>
      <c r="AS340" s="29"/>
      <c r="AT340" s="29"/>
      <c r="AU340" s="29"/>
      <c r="AV340" s="29"/>
      <c r="AW340" s="29"/>
      <c r="AX340" s="13"/>
      <c r="AY340" s="13"/>
      <c r="AZ340" s="13"/>
      <c r="BA340" s="13"/>
      <c r="BB340" s="13"/>
      <c r="BC340" s="13"/>
      <c r="BD340" s="13"/>
      <c r="BE340" s="13"/>
      <c r="BF340" s="13"/>
      <c r="BG340" s="13"/>
      <c r="BH340" s="13"/>
      <c r="BI340" s="13"/>
      <c r="BJ340" s="13"/>
      <c r="BK340" s="13"/>
      <c r="BL340" s="13"/>
      <c r="BM340" s="127"/>
      <c r="BN340" s="126"/>
      <c r="BO340" s="13"/>
      <c r="BP340" s="13"/>
      <c r="BQ340" s="13"/>
      <c r="BR340" s="13"/>
      <c r="BS340" s="13"/>
      <c r="BT340" s="13"/>
      <c r="BU340" s="13"/>
      <c r="BV340" s="13"/>
      <c r="BW340" s="13"/>
      <c r="BX340" s="13"/>
      <c r="BY340" s="13"/>
      <c r="BZ340" s="13"/>
      <c r="CA340" s="13"/>
    </row>
    <row r="341" spans="1:79" ht="12.75" customHeight="1">
      <c r="A341" s="123"/>
      <c r="B341" s="124"/>
      <c r="C341" s="125"/>
      <c r="D341" s="124"/>
      <c r="E341" s="125"/>
      <c r="F341" s="125"/>
      <c r="G341" s="126"/>
      <c r="H341" s="126"/>
      <c r="I341" s="126"/>
      <c r="J341" s="13"/>
      <c r="K341" s="13"/>
      <c r="L341" s="13"/>
      <c r="M341" s="13"/>
      <c r="N341" s="13"/>
      <c r="O341" s="13"/>
      <c r="P341" s="13"/>
      <c r="Q341" s="126"/>
      <c r="R341" s="13"/>
      <c r="S341" s="13"/>
      <c r="T341" s="13"/>
      <c r="U341" s="13"/>
      <c r="V341" s="13"/>
      <c r="W341" s="13"/>
      <c r="X341" s="126"/>
      <c r="Y341" s="13"/>
      <c r="Z341" s="13"/>
      <c r="AA341" s="13"/>
      <c r="AB341" s="13"/>
      <c r="AC341" s="13"/>
      <c r="AD341" s="13"/>
      <c r="AE341" s="126"/>
      <c r="AF341" s="127"/>
      <c r="AG341" s="13"/>
      <c r="AH341" s="13"/>
      <c r="AI341" s="13"/>
      <c r="AJ341" s="13"/>
      <c r="AK341" s="13"/>
      <c r="AL341" s="13"/>
      <c r="AM341" s="13"/>
      <c r="AN341" s="13"/>
      <c r="AO341" s="13"/>
      <c r="AP341" s="126"/>
      <c r="AQ341" s="126"/>
      <c r="AR341" s="127"/>
      <c r="AS341" s="29"/>
      <c r="AT341" s="29"/>
      <c r="AU341" s="29"/>
      <c r="AV341" s="29"/>
      <c r="AW341" s="29"/>
      <c r="AX341" s="13"/>
      <c r="AY341" s="13"/>
      <c r="AZ341" s="13"/>
      <c r="BA341" s="13"/>
      <c r="BB341" s="13"/>
      <c r="BC341" s="13"/>
      <c r="BD341" s="13"/>
      <c r="BE341" s="13"/>
      <c r="BF341" s="13"/>
      <c r="BG341" s="13"/>
      <c r="BH341" s="13"/>
      <c r="BI341" s="13"/>
      <c r="BJ341" s="13"/>
      <c r="BK341" s="13"/>
      <c r="BL341" s="13"/>
      <c r="BM341" s="127"/>
      <c r="BN341" s="126"/>
      <c r="BO341" s="13"/>
      <c r="BP341" s="13"/>
      <c r="BQ341" s="13"/>
      <c r="BR341" s="13"/>
      <c r="BS341" s="13"/>
      <c r="BT341" s="13"/>
      <c r="BU341" s="13"/>
      <c r="BV341" s="13"/>
      <c r="BW341" s="13"/>
      <c r="BX341" s="13"/>
      <c r="BY341" s="13"/>
      <c r="BZ341" s="13"/>
      <c r="CA341" s="13"/>
    </row>
    <row r="342" spans="1:79" ht="12.75" customHeight="1">
      <c r="A342" s="123"/>
      <c r="B342" s="124"/>
      <c r="C342" s="125"/>
      <c r="D342" s="124"/>
      <c r="E342" s="125"/>
      <c r="F342" s="125"/>
      <c r="G342" s="126"/>
      <c r="H342" s="126"/>
      <c r="I342" s="126"/>
      <c r="J342" s="13"/>
      <c r="K342" s="13"/>
      <c r="L342" s="13"/>
      <c r="M342" s="13"/>
      <c r="N342" s="13"/>
      <c r="O342" s="13"/>
      <c r="P342" s="13"/>
      <c r="Q342" s="126"/>
      <c r="R342" s="13"/>
      <c r="S342" s="13"/>
      <c r="T342" s="13"/>
      <c r="U342" s="13"/>
      <c r="V342" s="13"/>
      <c r="W342" s="13"/>
      <c r="X342" s="126"/>
      <c r="Y342" s="13"/>
      <c r="Z342" s="13"/>
      <c r="AA342" s="13"/>
      <c r="AB342" s="13"/>
      <c r="AC342" s="13"/>
      <c r="AD342" s="13"/>
      <c r="AE342" s="126"/>
      <c r="AF342" s="127"/>
      <c r="AG342" s="13"/>
      <c r="AH342" s="13"/>
      <c r="AI342" s="13"/>
      <c r="AJ342" s="13"/>
      <c r="AK342" s="13"/>
      <c r="AL342" s="13"/>
      <c r="AM342" s="13"/>
      <c r="AN342" s="13"/>
      <c r="AO342" s="13"/>
      <c r="AP342" s="126"/>
      <c r="AQ342" s="126"/>
      <c r="AR342" s="127"/>
      <c r="AS342" s="29"/>
      <c r="AT342" s="29"/>
      <c r="AU342" s="29"/>
      <c r="AV342" s="29"/>
      <c r="AW342" s="29"/>
      <c r="AX342" s="13"/>
      <c r="AY342" s="13"/>
      <c r="AZ342" s="13"/>
      <c r="BA342" s="13"/>
      <c r="BB342" s="13"/>
      <c r="BC342" s="13"/>
      <c r="BD342" s="13"/>
      <c r="BE342" s="13"/>
      <c r="BF342" s="13"/>
      <c r="BG342" s="13"/>
      <c r="BH342" s="13"/>
      <c r="BI342" s="13"/>
      <c r="BJ342" s="13"/>
      <c r="BK342" s="13"/>
      <c r="BL342" s="13"/>
      <c r="BM342" s="127"/>
      <c r="BN342" s="126"/>
      <c r="BO342" s="13"/>
      <c r="BP342" s="13"/>
      <c r="BQ342" s="13"/>
      <c r="BR342" s="13"/>
      <c r="BS342" s="13"/>
      <c r="BT342" s="13"/>
      <c r="BU342" s="13"/>
      <c r="BV342" s="13"/>
      <c r="BW342" s="13"/>
      <c r="BX342" s="13"/>
      <c r="BY342" s="13"/>
      <c r="BZ342" s="13"/>
      <c r="CA342" s="13"/>
    </row>
    <row r="343" spans="1:79" ht="12.75" customHeight="1">
      <c r="A343" s="123"/>
      <c r="B343" s="124"/>
      <c r="C343" s="125"/>
      <c r="D343" s="124"/>
      <c r="E343" s="125"/>
      <c r="F343" s="125"/>
      <c r="G343" s="126"/>
      <c r="H343" s="126"/>
      <c r="I343" s="126"/>
      <c r="J343" s="13"/>
      <c r="K343" s="13"/>
      <c r="L343" s="13"/>
      <c r="M343" s="13"/>
      <c r="N343" s="13"/>
      <c r="O343" s="13"/>
      <c r="P343" s="13"/>
      <c r="Q343" s="126"/>
      <c r="R343" s="13"/>
      <c r="S343" s="13"/>
      <c r="T343" s="13"/>
      <c r="U343" s="13"/>
      <c r="V343" s="13"/>
      <c r="W343" s="13"/>
      <c r="X343" s="126"/>
      <c r="Y343" s="13"/>
      <c r="Z343" s="13"/>
      <c r="AA343" s="13"/>
      <c r="AB343" s="13"/>
      <c r="AC343" s="13"/>
      <c r="AD343" s="13"/>
      <c r="AE343" s="126"/>
      <c r="AF343" s="127"/>
      <c r="AG343" s="13"/>
      <c r="AH343" s="13"/>
      <c r="AI343" s="13"/>
      <c r="AJ343" s="13"/>
      <c r="AK343" s="13"/>
      <c r="AL343" s="13"/>
      <c r="AM343" s="13"/>
      <c r="AN343" s="13"/>
      <c r="AO343" s="13"/>
      <c r="AP343" s="126"/>
      <c r="AQ343" s="126"/>
      <c r="AR343" s="127"/>
      <c r="AS343" s="29"/>
      <c r="AT343" s="29"/>
      <c r="AU343" s="29"/>
      <c r="AV343" s="29"/>
      <c r="AW343" s="29"/>
      <c r="AX343" s="13"/>
      <c r="AY343" s="13"/>
      <c r="AZ343" s="13"/>
      <c r="BA343" s="13"/>
      <c r="BB343" s="13"/>
      <c r="BC343" s="13"/>
      <c r="BD343" s="13"/>
      <c r="BE343" s="13"/>
      <c r="BF343" s="13"/>
      <c r="BG343" s="13"/>
      <c r="BH343" s="13"/>
      <c r="BI343" s="13"/>
      <c r="BJ343" s="13"/>
      <c r="BK343" s="13"/>
      <c r="BL343" s="13"/>
      <c r="BM343" s="127"/>
      <c r="BN343" s="126"/>
      <c r="BO343" s="13"/>
      <c r="BP343" s="13"/>
      <c r="BQ343" s="13"/>
      <c r="BR343" s="13"/>
      <c r="BS343" s="13"/>
      <c r="BT343" s="13"/>
      <c r="BU343" s="13"/>
      <c r="BV343" s="13"/>
      <c r="BW343" s="13"/>
      <c r="BX343" s="13"/>
      <c r="BY343" s="13"/>
      <c r="BZ343" s="13"/>
      <c r="CA343" s="13"/>
    </row>
    <row r="344" spans="1:79" ht="12.75" customHeight="1">
      <c r="A344" s="123"/>
      <c r="B344" s="124"/>
      <c r="C344" s="125"/>
      <c r="D344" s="124"/>
      <c r="E344" s="125"/>
      <c r="F344" s="125"/>
      <c r="G344" s="126"/>
      <c r="H344" s="126"/>
      <c r="I344" s="126"/>
      <c r="J344" s="13"/>
      <c r="K344" s="13"/>
      <c r="L344" s="13"/>
      <c r="M344" s="13"/>
      <c r="N344" s="13"/>
      <c r="O344" s="13"/>
      <c r="P344" s="13"/>
      <c r="Q344" s="126"/>
      <c r="R344" s="13"/>
      <c r="S344" s="13"/>
      <c r="T344" s="13"/>
      <c r="U344" s="13"/>
      <c r="V344" s="13"/>
      <c r="W344" s="13"/>
      <c r="X344" s="126"/>
      <c r="Y344" s="13"/>
      <c r="Z344" s="13"/>
      <c r="AA344" s="13"/>
      <c r="AB344" s="13"/>
      <c r="AC344" s="13"/>
      <c r="AD344" s="13"/>
      <c r="AE344" s="126"/>
      <c r="AF344" s="127"/>
      <c r="AG344" s="13"/>
      <c r="AH344" s="13"/>
      <c r="AI344" s="13"/>
      <c r="AJ344" s="13"/>
      <c r="AK344" s="13"/>
      <c r="AL344" s="13"/>
      <c r="AM344" s="13"/>
      <c r="AN344" s="13"/>
      <c r="AO344" s="13"/>
      <c r="AP344" s="126"/>
      <c r="AQ344" s="126"/>
      <c r="AR344" s="127"/>
      <c r="AS344" s="29"/>
      <c r="AT344" s="29"/>
      <c r="AU344" s="29"/>
      <c r="AV344" s="29"/>
      <c r="AW344" s="29"/>
      <c r="AX344" s="13"/>
      <c r="AY344" s="13"/>
      <c r="AZ344" s="13"/>
      <c r="BA344" s="13"/>
      <c r="BB344" s="13"/>
      <c r="BC344" s="13"/>
      <c r="BD344" s="13"/>
      <c r="BE344" s="13"/>
      <c r="BF344" s="13"/>
      <c r="BG344" s="13"/>
      <c r="BH344" s="13"/>
      <c r="BI344" s="13"/>
      <c r="BJ344" s="13"/>
      <c r="BK344" s="13"/>
      <c r="BL344" s="13"/>
      <c r="BM344" s="127"/>
      <c r="BN344" s="126"/>
      <c r="BO344" s="13"/>
      <c r="BP344" s="13"/>
      <c r="BQ344" s="13"/>
      <c r="BR344" s="13"/>
      <c r="BS344" s="13"/>
      <c r="BT344" s="13"/>
      <c r="BU344" s="13"/>
      <c r="BV344" s="13"/>
      <c r="BW344" s="13"/>
      <c r="BX344" s="13"/>
      <c r="BY344" s="13"/>
      <c r="BZ344" s="13"/>
      <c r="CA344" s="13"/>
    </row>
    <row r="345" spans="1:79" ht="12.75" customHeight="1">
      <c r="A345" s="123"/>
      <c r="B345" s="124"/>
      <c r="C345" s="125"/>
      <c r="D345" s="124"/>
      <c r="E345" s="125"/>
      <c r="F345" s="125"/>
      <c r="G345" s="126"/>
      <c r="H345" s="126"/>
      <c r="I345" s="126"/>
      <c r="J345" s="13"/>
      <c r="K345" s="13"/>
      <c r="L345" s="13"/>
      <c r="M345" s="13"/>
      <c r="N345" s="13"/>
      <c r="O345" s="13"/>
      <c r="P345" s="13"/>
      <c r="Q345" s="126"/>
      <c r="R345" s="13"/>
      <c r="S345" s="13"/>
      <c r="T345" s="13"/>
      <c r="U345" s="13"/>
      <c r="V345" s="13"/>
      <c r="W345" s="13"/>
      <c r="X345" s="126"/>
      <c r="Y345" s="13"/>
      <c r="Z345" s="13"/>
      <c r="AA345" s="13"/>
      <c r="AB345" s="13"/>
      <c r="AC345" s="13"/>
      <c r="AD345" s="13"/>
      <c r="AE345" s="126"/>
      <c r="AF345" s="127"/>
      <c r="AG345" s="13"/>
      <c r="AH345" s="13"/>
      <c r="AI345" s="13"/>
      <c r="AJ345" s="13"/>
      <c r="AK345" s="13"/>
      <c r="AL345" s="13"/>
      <c r="AM345" s="13"/>
      <c r="AN345" s="13"/>
      <c r="AO345" s="13"/>
      <c r="AP345" s="126"/>
      <c r="AQ345" s="126"/>
      <c r="AR345" s="127"/>
      <c r="AS345" s="29"/>
      <c r="AT345" s="29"/>
      <c r="AU345" s="29"/>
      <c r="AV345" s="29"/>
      <c r="AW345" s="29"/>
      <c r="AX345" s="13"/>
      <c r="AY345" s="13"/>
      <c r="AZ345" s="13"/>
      <c r="BA345" s="13"/>
      <c r="BB345" s="13"/>
      <c r="BC345" s="13"/>
      <c r="BD345" s="13"/>
      <c r="BE345" s="13"/>
      <c r="BF345" s="13"/>
      <c r="BG345" s="13"/>
      <c r="BH345" s="13"/>
      <c r="BI345" s="13"/>
      <c r="BJ345" s="13"/>
      <c r="BK345" s="13"/>
      <c r="BL345" s="13"/>
      <c r="BM345" s="127"/>
      <c r="BN345" s="126"/>
      <c r="BO345" s="13"/>
      <c r="BP345" s="13"/>
      <c r="BQ345" s="13"/>
      <c r="BR345" s="13"/>
      <c r="BS345" s="13"/>
      <c r="BT345" s="13"/>
      <c r="BU345" s="13"/>
      <c r="BV345" s="13"/>
      <c r="BW345" s="13"/>
      <c r="BX345" s="13"/>
      <c r="BY345" s="13"/>
      <c r="BZ345" s="13"/>
      <c r="CA345" s="13"/>
    </row>
    <row r="346" spans="1:79" ht="12.75" customHeight="1">
      <c r="A346" s="123"/>
      <c r="B346" s="124"/>
      <c r="C346" s="125"/>
      <c r="D346" s="124"/>
      <c r="E346" s="125"/>
      <c r="F346" s="125"/>
      <c r="G346" s="126"/>
      <c r="H346" s="126"/>
      <c r="I346" s="126"/>
      <c r="J346" s="13"/>
      <c r="K346" s="13"/>
      <c r="L346" s="13"/>
      <c r="M346" s="13"/>
      <c r="N346" s="13"/>
      <c r="O346" s="13"/>
      <c r="P346" s="13"/>
      <c r="Q346" s="126"/>
      <c r="R346" s="13"/>
      <c r="S346" s="13"/>
      <c r="T346" s="13"/>
      <c r="U346" s="13"/>
      <c r="V346" s="13"/>
      <c r="W346" s="13"/>
      <c r="X346" s="126"/>
      <c r="Y346" s="13"/>
      <c r="Z346" s="13"/>
      <c r="AA346" s="13"/>
      <c r="AB346" s="13"/>
      <c r="AC346" s="13"/>
      <c r="AD346" s="13"/>
      <c r="AE346" s="126"/>
      <c r="AF346" s="127"/>
      <c r="AG346" s="13"/>
      <c r="AH346" s="13"/>
      <c r="AI346" s="13"/>
      <c r="AJ346" s="13"/>
      <c r="AK346" s="13"/>
      <c r="AL346" s="13"/>
      <c r="AM346" s="13"/>
      <c r="AN346" s="13"/>
      <c r="AO346" s="13"/>
      <c r="AP346" s="126"/>
      <c r="AQ346" s="126"/>
      <c r="AR346" s="127"/>
      <c r="AS346" s="29"/>
      <c r="AT346" s="29"/>
      <c r="AU346" s="29"/>
      <c r="AV346" s="29"/>
      <c r="AW346" s="29"/>
      <c r="AX346" s="13"/>
      <c r="AY346" s="13"/>
      <c r="AZ346" s="13"/>
      <c r="BA346" s="13"/>
      <c r="BB346" s="13"/>
      <c r="BC346" s="13"/>
      <c r="BD346" s="13"/>
      <c r="BE346" s="13"/>
      <c r="BF346" s="13"/>
      <c r="BG346" s="13"/>
      <c r="BH346" s="13"/>
      <c r="BI346" s="13"/>
      <c r="BJ346" s="13"/>
      <c r="BK346" s="13"/>
      <c r="BL346" s="13"/>
      <c r="BM346" s="127"/>
      <c r="BN346" s="126"/>
      <c r="BO346" s="13"/>
      <c r="BP346" s="13"/>
      <c r="BQ346" s="13"/>
      <c r="BR346" s="13"/>
      <c r="BS346" s="13"/>
      <c r="BT346" s="13"/>
      <c r="BU346" s="13"/>
      <c r="BV346" s="13"/>
      <c r="BW346" s="13"/>
      <c r="BX346" s="13"/>
      <c r="BY346" s="13"/>
      <c r="BZ346" s="13"/>
      <c r="CA346" s="13"/>
    </row>
    <row r="347" spans="1:79" ht="12.75" customHeight="1">
      <c r="A347" s="123"/>
      <c r="B347" s="124"/>
      <c r="C347" s="125"/>
      <c r="D347" s="124"/>
      <c r="E347" s="125"/>
      <c r="F347" s="125"/>
      <c r="G347" s="126"/>
      <c r="H347" s="126"/>
      <c r="I347" s="126"/>
      <c r="J347" s="13"/>
      <c r="K347" s="13"/>
      <c r="L347" s="13"/>
      <c r="M347" s="13"/>
      <c r="N347" s="13"/>
      <c r="O347" s="13"/>
      <c r="P347" s="13"/>
      <c r="Q347" s="126"/>
      <c r="R347" s="13"/>
      <c r="S347" s="13"/>
      <c r="T347" s="13"/>
      <c r="U347" s="13"/>
      <c r="V347" s="13"/>
      <c r="W347" s="13"/>
      <c r="X347" s="126"/>
      <c r="Y347" s="13"/>
      <c r="Z347" s="13"/>
      <c r="AA347" s="13"/>
      <c r="AB347" s="13"/>
      <c r="AC347" s="13"/>
      <c r="AD347" s="13"/>
      <c r="AE347" s="126"/>
      <c r="AF347" s="127"/>
      <c r="AG347" s="13"/>
      <c r="AH347" s="13"/>
      <c r="AI347" s="13"/>
      <c r="AJ347" s="13"/>
      <c r="AK347" s="13"/>
      <c r="AL347" s="13"/>
      <c r="AM347" s="13"/>
      <c r="AN347" s="13"/>
      <c r="AO347" s="13"/>
      <c r="AP347" s="126"/>
      <c r="AQ347" s="126"/>
      <c r="AR347" s="127"/>
      <c r="AS347" s="29"/>
      <c r="AT347" s="29"/>
      <c r="AU347" s="29"/>
      <c r="AV347" s="29"/>
      <c r="AW347" s="29"/>
      <c r="AX347" s="13"/>
      <c r="AY347" s="13"/>
      <c r="AZ347" s="13"/>
      <c r="BA347" s="13"/>
      <c r="BB347" s="13"/>
      <c r="BC347" s="13"/>
      <c r="BD347" s="13"/>
      <c r="BE347" s="13"/>
      <c r="BF347" s="13"/>
      <c r="BG347" s="13"/>
      <c r="BH347" s="13"/>
      <c r="BI347" s="13"/>
      <c r="BJ347" s="13"/>
      <c r="BK347" s="13"/>
      <c r="BL347" s="13"/>
      <c r="BM347" s="127"/>
      <c r="BN347" s="126"/>
      <c r="BO347" s="13"/>
      <c r="BP347" s="13"/>
      <c r="BQ347" s="13"/>
      <c r="BR347" s="13"/>
      <c r="BS347" s="13"/>
      <c r="BT347" s="13"/>
      <c r="BU347" s="13"/>
      <c r="BV347" s="13"/>
      <c r="BW347" s="13"/>
      <c r="BX347" s="13"/>
      <c r="BY347" s="13"/>
      <c r="BZ347" s="13"/>
      <c r="CA347" s="13"/>
    </row>
  </sheetData>
  <mergeCells count="61">
    <mergeCell ref="BU7:BX7"/>
    <mergeCell ref="BY7:BY8"/>
    <mergeCell ref="BZ7:BZ8"/>
    <mergeCell ref="B154:K154"/>
    <mergeCell ref="BN7:BN8"/>
    <mergeCell ref="BO7:BP7"/>
    <mergeCell ref="BQ7:BQ8"/>
    <mergeCell ref="BR7:BR8"/>
    <mergeCell ref="BS7:BS8"/>
    <mergeCell ref="BT7:BT8"/>
    <mergeCell ref="Y7:AD7"/>
    <mergeCell ref="AE7:AE8"/>
    <mergeCell ref="AH7:AO7"/>
    <mergeCell ref="AZ7:BB7"/>
    <mergeCell ref="BC7:BC8"/>
    <mergeCell ref="BD7:BG7"/>
    <mergeCell ref="BL6:BL8"/>
    <mergeCell ref="BM6:BM8"/>
    <mergeCell ref="BN6:BS6"/>
    <mergeCell ref="BT6:BZ6"/>
    <mergeCell ref="E7:E8"/>
    <mergeCell ref="F7:F8"/>
    <mergeCell ref="I7:I8"/>
    <mergeCell ref="J7:M7"/>
    <mergeCell ref="N7:N8"/>
    <mergeCell ref="O7:O8"/>
    <mergeCell ref="AW6:AW8"/>
    <mergeCell ref="AX6:AX8"/>
    <mergeCell ref="AY6:AY8"/>
    <mergeCell ref="AZ6:BG6"/>
    <mergeCell ref="BH6:BJ6"/>
    <mergeCell ref="BK6:BK8"/>
    <mergeCell ref="BH7:BH8"/>
    <mergeCell ref="BI7:BI8"/>
    <mergeCell ref="BJ7:BJ8"/>
    <mergeCell ref="AQ6:AQ8"/>
    <mergeCell ref="AR6:AR8"/>
    <mergeCell ref="AS6:AS8"/>
    <mergeCell ref="AT6:AT8"/>
    <mergeCell ref="AU6:AU8"/>
    <mergeCell ref="AV6:AV8"/>
    <mergeCell ref="AP6:AP8"/>
    <mergeCell ref="P7:P8"/>
    <mergeCell ref="Q7:Q8"/>
    <mergeCell ref="R7:W7"/>
    <mergeCell ref="X7:X8"/>
    <mergeCell ref="I6:P6"/>
    <mergeCell ref="Q6:AE6"/>
    <mergeCell ref="AF6:AF8"/>
    <mergeCell ref="AG6:AG8"/>
    <mergeCell ref="AH6:AO6"/>
    <mergeCell ref="A1:B1"/>
    <mergeCell ref="B2:P2"/>
    <mergeCell ref="B3:P3"/>
    <mergeCell ref="B4:P4"/>
    <mergeCell ref="A6:A8"/>
    <mergeCell ref="B6:B8"/>
    <mergeCell ref="C6:C8"/>
    <mergeCell ref="D6:D8"/>
    <mergeCell ref="E6:F6"/>
    <mergeCell ref="G6:G8"/>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05"/>
  <sheetViews>
    <sheetView workbookViewId="0">
      <pane xSplit="2" ySplit="9" topLeftCell="S106" activePane="bottomRight" state="frozen"/>
      <selection pane="topRight" activeCell="C1" sqref="C1"/>
      <selection pane="bottomLeft" activeCell="A10" sqref="A10"/>
      <selection pane="bottomRight" activeCell="AH109" sqref="AH109"/>
    </sheetView>
  </sheetViews>
  <sheetFormatPr defaultColWidth="12.44140625" defaultRowHeight="14.4"/>
  <cols>
    <col min="1" max="1" width="5.5546875" customWidth="1"/>
    <col min="2" max="2" width="31.6640625" customWidth="1"/>
    <col min="3" max="3" width="8.109375" customWidth="1"/>
    <col min="4" max="4" width="9" customWidth="1"/>
    <col min="5" max="5" width="7.33203125" customWidth="1"/>
    <col min="6" max="6" width="8.109375" customWidth="1"/>
    <col min="7" max="7" width="9.44140625" customWidth="1"/>
    <col min="8" max="8" width="10.6640625" hidden="1" customWidth="1"/>
    <col min="9" max="9" width="9.88671875" customWidth="1"/>
    <col min="10" max="10" width="9.109375" customWidth="1"/>
    <col min="11" max="11" width="7.6640625" customWidth="1"/>
    <col min="12" max="13" width="9.44140625" customWidth="1"/>
    <col min="14" max="15" width="8.109375" customWidth="1"/>
    <col min="16" max="16" width="8.5546875" customWidth="1"/>
    <col min="17" max="17" width="9.88671875" customWidth="1"/>
    <col min="18" max="18" width="9.44140625" customWidth="1"/>
    <col min="19" max="19" width="8.5546875" customWidth="1"/>
    <col min="20" max="20" width="8.109375" customWidth="1"/>
    <col min="21" max="21" width="9.44140625" customWidth="1"/>
    <col min="22" max="22" width="7.33203125" customWidth="1"/>
    <col min="23" max="23" width="8.5546875" customWidth="1"/>
    <col min="24" max="24" width="10.33203125" customWidth="1"/>
    <col min="25" max="26" width="9.88671875" customWidth="1"/>
    <col min="27" max="27" width="10.6640625" customWidth="1"/>
    <col min="28" max="30" width="9" customWidth="1"/>
    <col min="31" max="31" width="9.44140625" customWidth="1"/>
    <col min="32" max="32" width="9.88671875" customWidth="1"/>
    <col min="33" max="33" width="9" hidden="1" customWidth="1"/>
    <col min="34" max="34" width="9" customWidth="1"/>
    <col min="35" max="35" width="7.33203125" customWidth="1"/>
    <col min="36" max="36" width="9.44140625" customWidth="1"/>
    <col min="37" max="37" width="7.33203125" customWidth="1"/>
    <col min="38" max="38" width="9.5546875" customWidth="1"/>
    <col min="39" max="39" width="7.33203125" customWidth="1"/>
    <col min="40" max="40" width="6" customWidth="1"/>
    <col min="41" max="41" width="8.33203125" customWidth="1"/>
    <col min="42" max="42" width="7.33203125" customWidth="1"/>
    <col min="43" max="43" width="6.88671875" customWidth="1"/>
    <col min="44" max="44" width="10.33203125" customWidth="1"/>
    <col min="45" max="45" width="8.5546875" customWidth="1"/>
    <col min="46" max="46" width="9.88671875" customWidth="1"/>
    <col min="47" max="47" width="8.5546875" customWidth="1"/>
    <col min="48" max="49" width="8.109375" customWidth="1"/>
    <col min="50" max="50" width="9.88671875" customWidth="1"/>
    <col min="51" max="51" width="8.109375" customWidth="1"/>
    <col min="52" max="52" width="6.88671875" customWidth="1"/>
    <col min="53" max="53" width="8.5546875" customWidth="1"/>
    <col min="54" max="55" width="6.88671875" customWidth="1"/>
    <col min="56" max="57" width="8.109375" customWidth="1"/>
    <col min="58" max="58" width="9" customWidth="1"/>
    <col min="59" max="60" width="8.109375" customWidth="1"/>
  </cols>
  <sheetData>
    <row r="1" spans="1:60" ht="18.75" customHeight="1">
      <c r="A1" s="725" t="s">
        <v>0</v>
      </c>
      <c r="B1" s="775"/>
      <c r="C1" s="1"/>
      <c r="D1" s="2"/>
      <c r="E1" s="1"/>
      <c r="F1" s="1"/>
      <c r="G1" s="3"/>
      <c r="H1" s="3"/>
      <c r="I1" s="4"/>
      <c r="J1" s="5"/>
      <c r="K1" s="5"/>
      <c r="L1" s="5"/>
      <c r="M1" s="5"/>
      <c r="N1" s="6"/>
      <c r="O1" s="7" t="s">
        <v>247</v>
      </c>
      <c r="P1" s="5"/>
      <c r="Q1" s="3"/>
      <c r="R1" s="6"/>
      <c r="S1" s="6"/>
      <c r="T1" s="6"/>
      <c r="U1" s="6"/>
      <c r="V1" s="5"/>
      <c r="W1" s="6"/>
      <c r="X1" s="8"/>
      <c r="Y1" s="6"/>
      <c r="Z1" s="6"/>
      <c r="AA1" s="6"/>
      <c r="AB1" s="6"/>
      <c r="AC1" s="6"/>
      <c r="AD1" s="6"/>
      <c r="AE1" s="3"/>
      <c r="AF1" s="9"/>
      <c r="AG1" s="6"/>
      <c r="AH1" s="6"/>
      <c r="AI1" s="6"/>
      <c r="AJ1" s="6"/>
      <c r="AK1" s="6"/>
      <c r="AL1" s="6"/>
      <c r="AM1" s="6"/>
      <c r="AN1" s="6"/>
      <c r="AO1" s="6"/>
      <c r="AP1" s="8" t="s">
        <v>247</v>
      </c>
      <c r="AQ1" s="8"/>
      <c r="AR1" s="9"/>
      <c r="AS1" s="10"/>
      <c r="AT1" s="9"/>
      <c r="AU1" s="3"/>
      <c r="AV1" s="6"/>
      <c r="AW1" s="6"/>
      <c r="AX1" s="6"/>
      <c r="AY1" s="6"/>
      <c r="AZ1" s="6"/>
      <c r="BA1" s="6"/>
      <c r="BB1" s="6"/>
      <c r="BC1" s="6"/>
      <c r="BD1" s="6"/>
      <c r="BE1" s="6"/>
      <c r="BF1" s="6"/>
      <c r="BG1" s="6"/>
      <c r="BH1" s="6"/>
    </row>
    <row r="2" spans="1:60" ht="26.25" customHeight="1">
      <c r="A2" s="12"/>
      <c r="B2" s="720" t="s">
        <v>2</v>
      </c>
      <c r="C2" s="775"/>
      <c r="D2" s="775"/>
      <c r="E2" s="775"/>
      <c r="F2" s="775"/>
      <c r="G2" s="775"/>
      <c r="H2" s="775"/>
      <c r="I2" s="775"/>
      <c r="J2" s="775"/>
      <c r="K2" s="775"/>
      <c r="L2" s="775"/>
      <c r="M2" s="775"/>
      <c r="N2" s="775"/>
      <c r="O2" s="775"/>
      <c r="P2" s="775"/>
      <c r="Q2" s="12"/>
      <c r="R2" s="132"/>
      <c r="S2" s="132"/>
      <c r="T2" s="132"/>
      <c r="U2" s="132"/>
      <c r="V2" s="132"/>
      <c r="W2" s="132"/>
      <c r="X2" s="12"/>
      <c r="Y2" s="132"/>
      <c r="Z2" s="132"/>
      <c r="AA2" s="132"/>
      <c r="AB2" s="132"/>
      <c r="AC2" s="132"/>
      <c r="AD2" s="132"/>
      <c r="AE2" s="12"/>
      <c r="AF2" s="12"/>
      <c r="AG2" s="132"/>
      <c r="AH2" s="132"/>
      <c r="AI2" s="132"/>
      <c r="AJ2" s="132"/>
      <c r="AK2" s="132"/>
      <c r="AL2" s="132"/>
      <c r="AM2" s="132"/>
      <c r="AN2" s="132"/>
      <c r="AO2" s="132"/>
      <c r="AP2" s="12"/>
      <c r="AQ2" s="12"/>
      <c r="AR2" s="12"/>
      <c r="AS2" s="132"/>
      <c r="AT2" s="127"/>
      <c r="AU2" s="126"/>
      <c r="AV2" s="13"/>
      <c r="AW2" s="13"/>
      <c r="AX2" s="13"/>
      <c r="AY2" s="13"/>
      <c r="AZ2" s="13"/>
      <c r="BA2" s="13"/>
      <c r="BB2" s="13"/>
      <c r="BC2" s="13"/>
      <c r="BD2" s="13"/>
      <c r="BE2" s="13"/>
      <c r="BF2" s="13"/>
      <c r="BG2" s="13"/>
      <c r="BH2" s="13"/>
    </row>
    <row r="3" spans="1:60" ht="20.25" customHeight="1">
      <c r="A3" s="12"/>
      <c r="B3" s="720" t="s">
        <v>248</v>
      </c>
      <c r="C3" s="775"/>
      <c r="D3" s="775"/>
      <c r="E3" s="775"/>
      <c r="F3" s="775"/>
      <c r="G3" s="775"/>
      <c r="H3" s="775"/>
      <c r="I3" s="775"/>
      <c r="J3" s="775"/>
      <c r="K3" s="775"/>
      <c r="L3" s="775"/>
      <c r="M3" s="775"/>
      <c r="N3" s="775"/>
      <c r="O3" s="775"/>
      <c r="P3" s="775"/>
      <c r="Q3" s="12"/>
      <c r="R3" s="132"/>
      <c r="S3" s="132"/>
      <c r="T3" s="132"/>
      <c r="U3" s="132"/>
      <c r="V3" s="132"/>
      <c r="W3" s="132"/>
      <c r="X3" s="12"/>
      <c r="Y3" s="132"/>
      <c r="Z3" s="132"/>
      <c r="AA3" s="132"/>
      <c r="AB3" s="132"/>
      <c r="AC3" s="132"/>
      <c r="AD3" s="132"/>
      <c r="AE3" s="12"/>
      <c r="AF3" s="12"/>
      <c r="AG3" s="132"/>
      <c r="AH3" s="132"/>
      <c r="AI3" s="132"/>
      <c r="AJ3" s="132"/>
      <c r="AK3" s="132"/>
      <c r="AL3" s="132"/>
      <c r="AM3" s="132"/>
      <c r="AN3" s="132"/>
      <c r="AO3" s="132"/>
      <c r="AP3" s="12"/>
      <c r="AQ3" s="12"/>
      <c r="AR3" s="12"/>
      <c r="AS3" s="132"/>
      <c r="AT3" s="127"/>
      <c r="AU3" s="126"/>
      <c r="AV3" s="13"/>
      <c r="AW3" s="13"/>
      <c r="AX3" s="13"/>
      <c r="AY3" s="13"/>
      <c r="AZ3" s="13"/>
      <c r="BA3" s="13"/>
      <c r="BB3" s="13"/>
      <c r="BC3" s="13"/>
      <c r="BD3" s="13"/>
      <c r="BE3" s="13"/>
      <c r="BF3" s="13"/>
      <c r="BG3" s="13"/>
      <c r="BH3" s="13"/>
    </row>
    <row r="4" spans="1:60" ht="20.25" customHeight="1">
      <c r="A4" s="14"/>
      <c r="B4" s="721" t="s">
        <v>249</v>
      </c>
      <c r="C4" s="775"/>
      <c r="D4" s="775"/>
      <c r="E4" s="775"/>
      <c r="F4" s="775"/>
      <c r="G4" s="775"/>
      <c r="H4" s="775"/>
      <c r="I4" s="775"/>
      <c r="J4" s="775"/>
      <c r="K4" s="775"/>
      <c r="L4" s="775"/>
      <c r="M4" s="775"/>
      <c r="N4" s="775"/>
      <c r="O4" s="775"/>
      <c r="P4" s="775"/>
      <c r="Q4" s="14"/>
      <c r="R4" s="133"/>
      <c r="S4" s="133"/>
      <c r="T4" s="133"/>
      <c r="U4" s="133"/>
      <c r="V4" s="133"/>
      <c r="W4" s="133"/>
      <c r="X4" s="14"/>
      <c r="Y4" s="133"/>
      <c r="Z4" s="133"/>
      <c r="AA4" s="133"/>
      <c r="AB4" s="133"/>
      <c r="AC4" s="133"/>
      <c r="AD4" s="133"/>
      <c r="AE4" s="14"/>
      <c r="AF4" s="134"/>
      <c r="AG4" s="133"/>
      <c r="AH4" s="133"/>
      <c r="AI4" s="133"/>
      <c r="AJ4" s="133"/>
      <c r="AK4" s="133"/>
      <c r="AL4" s="133"/>
      <c r="AM4" s="133"/>
      <c r="AN4" s="133"/>
      <c r="AO4" s="133"/>
      <c r="AP4" s="14"/>
      <c r="AQ4" s="14"/>
      <c r="AR4" s="14"/>
      <c r="AS4" s="133"/>
      <c r="AT4" s="127"/>
      <c r="AU4" s="126"/>
      <c r="AV4" s="13"/>
      <c r="AW4" s="13"/>
      <c r="AX4" s="13"/>
      <c r="AY4" s="13"/>
      <c r="AZ4" s="13"/>
      <c r="BA4" s="13"/>
      <c r="BB4" s="13"/>
      <c r="BC4" s="13"/>
      <c r="BD4" s="13"/>
      <c r="BE4" s="13"/>
      <c r="BF4" s="13"/>
      <c r="BG4" s="13"/>
      <c r="BH4" s="13"/>
    </row>
    <row r="5" spans="1:60" ht="24" customHeight="1">
      <c r="A5" s="15"/>
      <c r="B5" s="4"/>
      <c r="C5" s="5"/>
      <c r="D5" s="4"/>
      <c r="E5" s="5"/>
      <c r="F5" s="5"/>
      <c r="G5" s="16"/>
      <c r="H5" s="16"/>
      <c r="I5" s="4"/>
      <c r="J5" s="5"/>
      <c r="K5" s="5"/>
      <c r="L5" s="5"/>
      <c r="M5" s="5"/>
      <c r="N5" s="17"/>
      <c r="O5" s="18" t="s">
        <v>5</v>
      </c>
      <c r="P5" s="5"/>
      <c r="Q5" s="16"/>
      <c r="R5" s="17"/>
      <c r="S5" s="17"/>
      <c r="T5" s="17"/>
      <c r="U5" s="17"/>
      <c r="V5" s="5"/>
      <c r="W5" s="17"/>
      <c r="X5" s="19"/>
      <c r="Y5" s="17"/>
      <c r="Z5" s="17"/>
      <c r="AA5" s="17"/>
      <c r="AB5" s="17"/>
      <c r="AC5" s="17"/>
      <c r="AD5" s="17"/>
      <c r="AE5" s="16"/>
      <c r="AF5" s="20"/>
      <c r="AG5" s="17"/>
      <c r="AH5" s="6"/>
      <c r="AI5" s="6"/>
      <c r="AJ5" s="6"/>
      <c r="AK5" s="6"/>
      <c r="AL5" s="6"/>
      <c r="AM5" s="6"/>
      <c r="AN5" s="21"/>
      <c r="AO5" s="21"/>
      <c r="AP5" s="19"/>
      <c r="AQ5" s="19"/>
      <c r="AR5" s="19" t="s">
        <v>5</v>
      </c>
      <c r="AS5" s="22"/>
      <c r="AT5" s="9"/>
      <c r="AU5" s="3"/>
      <c r="AV5" s="6"/>
      <c r="AW5" s="6"/>
      <c r="AX5" s="6"/>
      <c r="AY5" s="6"/>
      <c r="AZ5" s="6"/>
      <c r="BA5" s="6"/>
      <c r="BB5" s="6"/>
      <c r="BC5" s="6"/>
      <c r="BD5" s="6"/>
      <c r="BE5" s="6"/>
      <c r="BF5" s="6"/>
      <c r="BG5" s="6"/>
      <c r="BH5" s="6"/>
    </row>
    <row r="6" spans="1:60" ht="21" customHeight="1">
      <c r="A6" s="776" t="s">
        <v>6</v>
      </c>
      <c r="B6" s="776" t="s">
        <v>7</v>
      </c>
      <c r="C6" s="690" t="s">
        <v>8</v>
      </c>
      <c r="D6" s="779" t="s">
        <v>9</v>
      </c>
      <c r="E6" s="693" t="s">
        <v>10</v>
      </c>
      <c r="F6" s="777"/>
      <c r="G6" s="776" t="s">
        <v>11</v>
      </c>
      <c r="H6" s="23"/>
      <c r="I6" s="755" t="s">
        <v>250</v>
      </c>
      <c r="J6" s="777"/>
      <c r="K6" s="777"/>
      <c r="L6" s="777"/>
      <c r="M6" s="777"/>
      <c r="N6" s="777"/>
      <c r="O6" s="777"/>
      <c r="P6" s="777"/>
      <c r="Q6" s="755" t="s">
        <v>251</v>
      </c>
      <c r="R6" s="777"/>
      <c r="S6" s="777"/>
      <c r="T6" s="777"/>
      <c r="U6" s="777"/>
      <c r="V6" s="777"/>
      <c r="W6" s="777"/>
      <c r="X6" s="777"/>
      <c r="Y6" s="777"/>
      <c r="Z6" s="777"/>
      <c r="AA6" s="777"/>
      <c r="AB6" s="777"/>
      <c r="AC6" s="777"/>
      <c r="AD6" s="777"/>
      <c r="AE6" s="777"/>
      <c r="AF6" s="781" t="s">
        <v>14</v>
      </c>
      <c r="AG6" s="782" t="s">
        <v>15</v>
      </c>
      <c r="AH6" s="755" t="s">
        <v>252</v>
      </c>
      <c r="AI6" s="777"/>
      <c r="AJ6" s="777"/>
      <c r="AK6" s="777"/>
      <c r="AL6" s="777"/>
      <c r="AM6" s="777"/>
      <c r="AN6" s="777"/>
      <c r="AO6" s="777"/>
      <c r="AP6" s="776" t="s">
        <v>253</v>
      </c>
      <c r="AQ6" s="776" t="s">
        <v>18</v>
      </c>
      <c r="AR6" s="776" t="s">
        <v>254</v>
      </c>
      <c r="AS6" s="751" t="s">
        <v>255</v>
      </c>
      <c r="AT6" s="776" t="s">
        <v>24</v>
      </c>
      <c r="AU6" s="679" t="s">
        <v>10</v>
      </c>
      <c r="AV6" s="777"/>
      <c r="AW6" s="777"/>
      <c r="AX6" s="777"/>
      <c r="AY6" s="777"/>
      <c r="AZ6" s="777"/>
      <c r="BA6" s="679" t="s">
        <v>25</v>
      </c>
      <c r="BB6" s="777"/>
      <c r="BC6" s="777"/>
      <c r="BD6" s="777"/>
      <c r="BE6" s="777"/>
      <c r="BF6" s="777"/>
      <c r="BG6" s="777"/>
      <c r="BH6" s="10"/>
    </row>
    <row r="7" spans="1:60" ht="24" customHeight="1">
      <c r="A7" s="777"/>
      <c r="B7" s="777"/>
      <c r="C7" s="778"/>
      <c r="D7" s="777"/>
      <c r="E7" s="682" t="s">
        <v>26</v>
      </c>
      <c r="F7" s="682" t="s">
        <v>27</v>
      </c>
      <c r="G7" s="777"/>
      <c r="H7" s="23"/>
      <c r="I7" s="784" t="s">
        <v>28</v>
      </c>
      <c r="J7" s="785" t="s">
        <v>10</v>
      </c>
      <c r="K7" s="777"/>
      <c r="L7" s="777"/>
      <c r="M7" s="777"/>
      <c r="N7" s="780" t="s">
        <v>29</v>
      </c>
      <c r="O7" s="780" t="s">
        <v>30</v>
      </c>
      <c r="P7" s="780" t="s">
        <v>31</v>
      </c>
      <c r="Q7" s="776" t="s">
        <v>32</v>
      </c>
      <c r="R7" s="679" t="s">
        <v>10</v>
      </c>
      <c r="S7" s="777"/>
      <c r="T7" s="777"/>
      <c r="U7" s="777"/>
      <c r="V7" s="777"/>
      <c r="W7" s="777"/>
      <c r="X7" s="776" t="s">
        <v>33</v>
      </c>
      <c r="Y7" s="679" t="s">
        <v>10</v>
      </c>
      <c r="Z7" s="777"/>
      <c r="AA7" s="777"/>
      <c r="AB7" s="777"/>
      <c r="AC7" s="777"/>
      <c r="AD7" s="777"/>
      <c r="AE7" s="776" t="s">
        <v>34</v>
      </c>
      <c r="AF7" s="777"/>
      <c r="AG7" s="777"/>
      <c r="AH7" s="755" t="s">
        <v>10</v>
      </c>
      <c r="AI7" s="777"/>
      <c r="AJ7" s="777"/>
      <c r="AK7" s="777"/>
      <c r="AL7" s="777"/>
      <c r="AM7" s="777"/>
      <c r="AN7" s="777"/>
      <c r="AO7" s="777"/>
      <c r="AP7" s="777"/>
      <c r="AQ7" s="777"/>
      <c r="AR7" s="777"/>
      <c r="AS7" s="777"/>
      <c r="AT7" s="777"/>
      <c r="AU7" s="783" t="s">
        <v>38</v>
      </c>
      <c r="AV7" s="682" t="s">
        <v>10</v>
      </c>
      <c r="AW7" s="777"/>
      <c r="AX7" s="748" t="s">
        <v>39</v>
      </c>
      <c r="AY7" s="682" t="s">
        <v>40</v>
      </c>
      <c r="AZ7" s="682" t="s">
        <v>41</v>
      </c>
      <c r="BA7" s="682" t="s">
        <v>42</v>
      </c>
      <c r="BB7" s="748" t="s">
        <v>43</v>
      </c>
      <c r="BC7" s="777"/>
      <c r="BD7" s="777"/>
      <c r="BE7" s="777"/>
      <c r="BF7" s="748" t="s">
        <v>44</v>
      </c>
      <c r="BG7" s="748" t="s">
        <v>45</v>
      </c>
      <c r="BH7" s="10"/>
    </row>
    <row r="8" spans="1:60" ht="102.75" customHeight="1">
      <c r="A8" s="777"/>
      <c r="B8" s="777"/>
      <c r="C8" s="778"/>
      <c r="D8" s="777"/>
      <c r="E8" s="777"/>
      <c r="F8" s="777"/>
      <c r="G8" s="777"/>
      <c r="H8" s="23"/>
      <c r="I8" s="777"/>
      <c r="J8" s="24" t="s">
        <v>46</v>
      </c>
      <c r="K8" s="25" t="s">
        <v>47</v>
      </c>
      <c r="L8" s="24" t="s">
        <v>48</v>
      </c>
      <c r="M8" s="24" t="s">
        <v>49</v>
      </c>
      <c r="N8" s="777"/>
      <c r="O8" s="777"/>
      <c r="P8" s="777"/>
      <c r="Q8" s="777"/>
      <c r="R8" s="24" t="s">
        <v>50</v>
      </c>
      <c r="S8" s="24" t="s">
        <v>51</v>
      </c>
      <c r="T8" s="24" t="s">
        <v>52</v>
      </c>
      <c r="U8" s="24" t="s">
        <v>53</v>
      </c>
      <c r="V8" s="25" t="s">
        <v>54</v>
      </c>
      <c r="W8" s="24" t="s">
        <v>55</v>
      </c>
      <c r="X8" s="777"/>
      <c r="Y8" s="24" t="s">
        <v>56</v>
      </c>
      <c r="Z8" s="25" t="s">
        <v>57</v>
      </c>
      <c r="AA8" s="24" t="s">
        <v>58</v>
      </c>
      <c r="AB8" s="24" t="s">
        <v>59</v>
      </c>
      <c r="AC8" s="24" t="s">
        <v>60</v>
      </c>
      <c r="AD8" s="24" t="s">
        <v>61</v>
      </c>
      <c r="AE8" s="777"/>
      <c r="AF8" s="777"/>
      <c r="AG8" s="777"/>
      <c r="AH8" s="26" t="s">
        <v>62</v>
      </c>
      <c r="AI8" s="25" t="s">
        <v>63</v>
      </c>
      <c r="AJ8" s="25" t="s">
        <v>64</v>
      </c>
      <c r="AK8" s="25" t="s">
        <v>65</v>
      </c>
      <c r="AL8" s="25" t="s">
        <v>66</v>
      </c>
      <c r="AM8" s="25" t="s">
        <v>67</v>
      </c>
      <c r="AN8" s="25" t="s">
        <v>68</v>
      </c>
      <c r="AO8" s="25" t="s">
        <v>69</v>
      </c>
      <c r="AP8" s="777"/>
      <c r="AQ8" s="777"/>
      <c r="AR8" s="777"/>
      <c r="AS8" s="777"/>
      <c r="AT8" s="777"/>
      <c r="AU8" s="777"/>
      <c r="AV8" s="27" t="s">
        <v>74</v>
      </c>
      <c r="AW8" s="27" t="s">
        <v>75</v>
      </c>
      <c r="AX8" s="777"/>
      <c r="AY8" s="777"/>
      <c r="AZ8" s="777"/>
      <c r="BA8" s="777"/>
      <c r="BB8" s="28" t="s">
        <v>76</v>
      </c>
      <c r="BC8" s="28" t="s">
        <v>77</v>
      </c>
      <c r="BD8" s="28" t="s">
        <v>78</v>
      </c>
      <c r="BE8" s="28" t="s">
        <v>79</v>
      </c>
      <c r="BF8" s="777"/>
      <c r="BG8" s="777"/>
      <c r="BH8" s="29"/>
    </row>
    <row r="9" spans="1:60" ht="25.5" customHeight="1">
      <c r="A9" s="30" t="s">
        <v>80</v>
      </c>
      <c r="B9" s="31" t="s">
        <v>81</v>
      </c>
      <c r="C9" s="32" t="s">
        <v>82</v>
      </c>
      <c r="D9" s="31" t="s">
        <v>83</v>
      </c>
      <c r="E9" s="32" t="s">
        <v>84</v>
      </c>
      <c r="F9" s="32" t="s">
        <v>85</v>
      </c>
      <c r="G9" s="30" t="s">
        <v>86</v>
      </c>
      <c r="H9" s="30"/>
      <c r="I9" s="31" t="s">
        <v>87</v>
      </c>
      <c r="J9" s="33" t="s">
        <v>88</v>
      </c>
      <c r="K9" s="33" t="s">
        <v>89</v>
      </c>
      <c r="L9" s="33" t="s">
        <v>90</v>
      </c>
      <c r="M9" s="33" t="s">
        <v>91</v>
      </c>
      <c r="N9" s="33">
        <v>3</v>
      </c>
      <c r="O9" s="33">
        <v>4</v>
      </c>
      <c r="P9" s="33">
        <v>5</v>
      </c>
      <c r="Q9" s="30">
        <v>6</v>
      </c>
      <c r="R9" s="33" t="s">
        <v>92</v>
      </c>
      <c r="S9" s="33" t="s">
        <v>93</v>
      </c>
      <c r="T9" s="33" t="s">
        <v>94</v>
      </c>
      <c r="U9" s="33" t="s">
        <v>95</v>
      </c>
      <c r="V9" s="33" t="s">
        <v>96</v>
      </c>
      <c r="W9" s="33" t="s">
        <v>97</v>
      </c>
      <c r="X9" s="30">
        <v>7</v>
      </c>
      <c r="Y9" s="33" t="s">
        <v>92</v>
      </c>
      <c r="Z9" s="33" t="s">
        <v>93</v>
      </c>
      <c r="AA9" s="33" t="s">
        <v>94</v>
      </c>
      <c r="AB9" s="33" t="s">
        <v>95</v>
      </c>
      <c r="AC9" s="33" t="s">
        <v>96</v>
      </c>
      <c r="AD9" s="33" t="s">
        <v>97</v>
      </c>
      <c r="AE9" s="34" t="s">
        <v>98</v>
      </c>
      <c r="AF9" s="35" t="s">
        <v>99</v>
      </c>
      <c r="AG9" s="33"/>
      <c r="AH9" s="33">
        <v>10</v>
      </c>
      <c r="AI9" s="33">
        <v>11</v>
      </c>
      <c r="AJ9" s="33">
        <v>12</v>
      </c>
      <c r="AK9" s="33">
        <v>13</v>
      </c>
      <c r="AL9" s="33">
        <v>14</v>
      </c>
      <c r="AM9" s="33">
        <v>15</v>
      </c>
      <c r="AN9" s="33">
        <v>16</v>
      </c>
      <c r="AO9" s="33">
        <v>17</v>
      </c>
      <c r="AP9" s="35" t="s">
        <v>100</v>
      </c>
      <c r="AQ9" s="30" t="s">
        <v>101</v>
      </c>
      <c r="AR9" s="35" t="s">
        <v>102</v>
      </c>
      <c r="AS9" s="135">
        <v>19</v>
      </c>
      <c r="AT9" s="36" t="s">
        <v>104</v>
      </c>
      <c r="AU9" s="30">
        <v>21</v>
      </c>
      <c r="AV9" s="33" t="s">
        <v>105</v>
      </c>
      <c r="AW9" s="33" t="s">
        <v>106</v>
      </c>
      <c r="AX9" s="33">
        <f>AU9+1</f>
        <v>22</v>
      </c>
      <c r="AY9" s="33">
        <f t="shared" ref="AY9:BG9" si="0">AX9+1</f>
        <v>23</v>
      </c>
      <c r="AZ9" s="33">
        <f t="shared" si="0"/>
        <v>24</v>
      </c>
      <c r="BA9" s="33">
        <f t="shared" si="0"/>
        <v>25</v>
      </c>
      <c r="BB9" s="33">
        <f t="shared" si="0"/>
        <v>26</v>
      </c>
      <c r="BC9" s="33">
        <f t="shared" si="0"/>
        <v>27</v>
      </c>
      <c r="BD9" s="33">
        <f t="shared" si="0"/>
        <v>28</v>
      </c>
      <c r="BE9" s="33">
        <f t="shared" si="0"/>
        <v>29</v>
      </c>
      <c r="BF9" s="33">
        <f t="shared" si="0"/>
        <v>30</v>
      </c>
      <c r="BG9" s="33">
        <f t="shared" si="0"/>
        <v>31</v>
      </c>
      <c r="BH9" s="37"/>
    </row>
    <row r="10" spans="1:60" s="56" customFormat="1" ht="37.5" customHeight="1">
      <c r="A10" s="38" t="s">
        <v>80</v>
      </c>
      <c r="B10" s="39" t="s">
        <v>107</v>
      </c>
      <c r="C10" s="136"/>
      <c r="D10" s="41">
        <f t="shared" ref="D10:D105" si="1">+E10+F10</f>
        <v>0</v>
      </c>
      <c r="E10" s="136"/>
      <c r="F10" s="136"/>
      <c r="G10" s="137"/>
      <c r="H10" s="137"/>
      <c r="I10" s="137"/>
      <c r="J10" s="138"/>
      <c r="K10" s="138"/>
      <c r="L10" s="138"/>
      <c r="M10" s="139"/>
      <c r="N10" s="139"/>
      <c r="O10" s="139"/>
      <c r="P10" s="139"/>
      <c r="Q10" s="137"/>
      <c r="R10" s="139"/>
      <c r="S10" s="139"/>
      <c r="T10" s="139"/>
      <c r="U10" s="139"/>
      <c r="V10" s="139"/>
      <c r="W10" s="139"/>
      <c r="X10" s="137"/>
      <c r="Y10" s="139"/>
      <c r="Z10" s="139"/>
      <c r="AA10" s="139"/>
      <c r="AB10" s="139"/>
      <c r="AC10" s="139"/>
      <c r="AD10" s="139"/>
      <c r="AE10" s="137"/>
      <c r="AF10" s="137"/>
      <c r="AG10" s="139"/>
      <c r="AH10" s="139"/>
      <c r="AI10" s="139"/>
      <c r="AJ10" s="139"/>
      <c r="AK10" s="139"/>
      <c r="AL10" s="139"/>
      <c r="AM10" s="139"/>
      <c r="AN10" s="139"/>
      <c r="AO10" s="139"/>
      <c r="AP10" s="52"/>
      <c r="AQ10" s="52"/>
      <c r="AR10" s="52"/>
      <c r="AS10" s="53"/>
      <c r="AT10" s="140"/>
      <c r="AU10" s="141"/>
      <c r="AV10" s="142"/>
      <c r="AW10" s="142"/>
      <c r="AX10" s="142"/>
      <c r="AY10" s="142"/>
      <c r="AZ10" s="142"/>
      <c r="BA10" s="142"/>
      <c r="BB10" s="143"/>
      <c r="BC10" s="143"/>
      <c r="BD10" s="143"/>
      <c r="BE10" s="143"/>
      <c r="BF10" s="143"/>
      <c r="BG10" s="143"/>
      <c r="BH10" s="37"/>
    </row>
    <row r="11" spans="1:60" s="56" customFormat="1" ht="20.25" customHeight="1">
      <c r="A11" s="50" t="s">
        <v>108</v>
      </c>
      <c r="B11" s="51" t="s">
        <v>109</v>
      </c>
      <c r="C11" s="40"/>
      <c r="D11" s="41"/>
      <c r="E11" s="40"/>
      <c r="F11" s="40"/>
      <c r="G11" s="42"/>
      <c r="H11" s="42"/>
      <c r="I11" s="42"/>
      <c r="J11" s="43"/>
      <c r="K11" s="43"/>
      <c r="L11" s="43"/>
      <c r="M11" s="44"/>
      <c r="N11" s="44"/>
      <c r="O11" s="44"/>
      <c r="P11" s="44"/>
      <c r="Q11" s="42"/>
      <c r="R11" s="44"/>
      <c r="S11" s="44"/>
      <c r="T11" s="44"/>
      <c r="U11" s="44"/>
      <c r="V11" s="44"/>
      <c r="W11" s="44"/>
      <c r="X11" s="42"/>
      <c r="Y11" s="44"/>
      <c r="Z11" s="44"/>
      <c r="AA11" s="44"/>
      <c r="AB11" s="44"/>
      <c r="AC11" s="44"/>
      <c r="AD11" s="44"/>
      <c r="AE11" s="42"/>
      <c r="AF11" s="42"/>
      <c r="AG11" s="44"/>
      <c r="AH11" s="44"/>
      <c r="AI11" s="44"/>
      <c r="AJ11" s="44"/>
      <c r="AK11" s="44"/>
      <c r="AL11" s="44"/>
      <c r="AM11" s="44"/>
      <c r="AN11" s="44"/>
      <c r="AO11" s="44"/>
      <c r="AP11" s="52"/>
      <c r="AQ11" s="53"/>
      <c r="AR11" s="42"/>
      <c r="AS11" s="44"/>
      <c r="AT11" s="47"/>
      <c r="AU11" s="54"/>
      <c r="AV11" s="55"/>
      <c r="AW11" s="55"/>
      <c r="AX11" s="55"/>
      <c r="AY11" s="55"/>
      <c r="AZ11" s="55"/>
      <c r="BA11" s="55"/>
      <c r="BB11" s="49"/>
      <c r="BC11" s="49"/>
      <c r="BD11" s="49"/>
      <c r="BE11" s="49"/>
      <c r="BF11" s="49"/>
      <c r="BG11" s="49"/>
      <c r="BH11" s="37"/>
    </row>
    <row r="12" spans="1:60" s="56" customFormat="1" ht="22.5" customHeight="1">
      <c r="A12" s="57">
        <v>1</v>
      </c>
      <c r="B12" s="58" t="s">
        <v>110</v>
      </c>
      <c r="C12" s="59">
        <v>714</v>
      </c>
      <c r="D12" s="60">
        <f t="shared" si="1"/>
        <v>714</v>
      </c>
      <c r="E12" s="59">
        <v>580</v>
      </c>
      <c r="F12" s="59">
        <v>134</v>
      </c>
      <c r="G12" s="45">
        <f t="shared" ref="G12:G139" si="2">+I12+N12+O12+P12+AE12</f>
        <v>1076184</v>
      </c>
      <c r="H12" s="45">
        <f t="shared" ref="H12:H139" si="3">+I12+N12+O12+P12+Q12</f>
        <v>1076184</v>
      </c>
      <c r="I12" s="45">
        <f t="shared" ref="I12:I139" si="4">SUM(J12:M12)</f>
        <v>953003</v>
      </c>
      <c r="J12" s="61">
        <v>953003</v>
      </c>
      <c r="K12" s="61"/>
      <c r="L12" s="61"/>
      <c r="M12" s="61"/>
      <c r="N12" s="61"/>
      <c r="O12" s="61"/>
      <c r="P12" s="61">
        <v>123181</v>
      </c>
      <c r="Q12" s="45">
        <f t="shared" ref="Q12:Q105" si="5">SUM(R12:W12)</f>
        <v>0</v>
      </c>
      <c r="R12" s="61"/>
      <c r="S12" s="61"/>
      <c r="T12" s="61"/>
      <c r="U12" s="61"/>
      <c r="V12" s="61"/>
      <c r="W12" s="61"/>
      <c r="X12" s="45">
        <f t="shared" ref="X12:X105" si="6">SUM(Y12:AD12)</f>
        <v>0</v>
      </c>
      <c r="Y12" s="61"/>
      <c r="Z12" s="61"/>
      <c r="AA12" s="61"/>
      <c r="AB12" s="61"/>
      <c r="AC12" s="61"/>
      <c r="AD12" s="61"/>
      <c r="AE12" s="45">
        <f t="shared" ref="AE12:AE75" si="7">+Q12-X12</f>
        <v>0</v>
      </c>
      <c r="AF12" s="46">
        <f t="shared" ref="AF12:AF105" si="8">SUM(AH12:AO12)</f>
        <v>395475</v>
      </c>
      <c r="AG12" s="61"/>
      <c r="AH12" s="61">
        <v>145791</v>
      </c>
      <c r="AI12" s="61">
        <v>13394</v>
      </c>
      <c r="AJ12" s="61">
        <v>171000</v>
      </c>
      <c r="AK12" s="61"/>
      <c r="AL12" s="61">
        <v>15290</v>
      </c>
      <c r="AM12" s="61"/>
      <c r="AN12" s="61"/>
      <c r="AO12" s="61">
        <v>50000</v>
      </c>
      <c r="AP12" s="63">
        <f t="shared" ref="AP12:AP14" si="9">G12/AF12</f>
        <v>2.7212440735824011</v>
      </c>
      <c r="AQ12" s="63"/>
      <c r="AR12" s="144">
        <f t="shared" ref="AR12:AR29" si="10">+G12-AF12</f>
        <v>680709</v>
      </c>
      <c r="AS12" s="145"/>
      <c r="AT12" s="144">
        <f t="shared" ref="AT12:AT75" si="11">AU12+AX12+AY12+AZ12</f>
        <v>685468</v>
      </c>
      <c r="AU12" s="146">
        <f t="shared" ref="AU12:AU71" si="12">+AV12+AW12</f>
        <v>516144</v>
      </c>
      <c r="AV12" s="147">
        <v>469415</v>
      </c>
      <c r="AW12" s="147">
        <v>46729</v>
      </c>
      <c r="AX12" s="147">
        <v>150000</v>
      </c>
      <c r="AY12" s="147">
        <v>15650</v>
      </c>
      <c r="AZ12" s="147">
        <v>3674</v>
      </c>
      <c r="BA12" s="147">
        <v>99068</v>
      </c>
      <c r="BB12" s="148"/>
      <c r="BC12" s="149">
        <v>1.98</v>
      </c>
      <c r="BD12" s="148"/>
      <c r="BE12" s="148"/>
      <c r="BF12" s="148">
        <v>29.8</v>
      </c>
      <c r="BG12" s="148">
        <v>9</v>
      </c>
      <c r="BH12" s="66"/>
    </row>
    <row r="13" spans="1:60" s="56" customFormat="1" ht="22.5" customHeight="1">
      <c r="A13" s="50" t="s">
        <v>111</v>
      </c>
      <c r="B13" s="51" t="s">
        <v>112</v>
      </c>
      <c r="C13" s="59"/>
      <c r="D13" s="60"/>
      <c r="E13" s="59"/>
      <c r="F13" s="59"/>
      <c r="G13" s="45"/>
      <c r="H13" s="45"/>
      <c r="I13" s="45"/>
      <c r="J13" s="61"/>
      <c r="K13" s="61"/>
      <c r="L13" s="61"/>
      <c r="M13" s="61"/>
      <c r="N13" s="61"/>
      <c r="O13" s="61"/>
      <c r="P13" s="61"/>
      <c r="Q13" s="45"/>
      <c r="R13" s="61"/>
      <c r="S13" s="61"/>
      <c r="T13" s="61"/>
      <c r="U13" s="61"/>
      <c r="V13" s="61"/>
      <c r="W13" s="61"/>
      <c r="X13" s="45"/>
      <c r="Y13" s="61"/>
      <c r="Z13" s="61"/>
      <c r="AA13" s="61"/>
      <c r="AB13" s="61"/>
      <c r="AC13" s="61"/>
      <c r="AD13" s="61"/>
      <c r="AE13" s="45"/>
      <c r="AF13" s="46"/>
      <c r="AG13" s="61"/>
      <c r="AH13" s="61"/>
      <c r="AI13" s="61"/>
      <c r="AJ13" s="61"/>
      <c r="AK13" s="61"/>
      <c r="AL13" s="61"/>
      <c r="AM13" s="61"/>
      <c r="AN13" s="61"/>
      <c r="AO13" s="61"/>
      <c r="AP13" s="63"/>
      <c r="AQ13" s="64"/>
      <c r="AR13" s="46"/>
      <c r="AS13" s="65"/>
      <c r="AT13" s="46"/>
      <c r="AU13" s="45"/>
      <c r="AV13" s="61"/>
      <c r="AW13" s="61"/>
      <c r="AX13" s="61"/>
      <c r="AY13" s="61"/>
      <c r="AZ13" s="61"/>
      <c r="BA13" s="61"/>
      <c r="BB13" s="62"/>
      <c r="BC13" s="62"/>
      <c r="BD13" s="62"/>
      <c r="BE13" s="62"/>
      <c r="BF13" s="62"/>
      <c r="BG13" s="62"/>
      <c r="BH13" s="66"/>
    </row>
    <row r="14" spans="1:60" s="56" customFormat="1" ht="21.75" customHeight="1">
      <c r="A14" s="57">
        <v>1</v>
      </c>
      <c r="B14" s="58" t="s">
        <v>113</v>
      </c>
      <c r="C14" s="61">
        <v>437</v>
      </c>
      <c r="D14" s="60">
        <f t="shared" si="1"/>
        <v>437</v>
      </c>
      <c r="E14" s="61">
        <v>296</v>
      </c>
      <c r="F14" s="61">
        <v>141</v>
      </c>
      <c r="G14" s="45">
        <f t="shared" si="2"/>
        <v>121247</v>
      </c>
      <c r="H14" s="45">
        <f t="shared" si="3"/>
        <v>475883</v>
      </c>
      <c r="I14" s="45">
        <f t="shared" si="4"/>
        <v>28106</v>
      </c>
      <c r="J14" s="61"/>
      <c r="K14" s="61"/>
      <c r="L14" s="61">
        <v>19458</v>
      </c>
      <c r="M14" s="61">
        <v>8648</v>
      </c>
      <c r="N14" s="61"/>
      <c r="O14" s="61"/>
      <c r="P14" s="61"/>
      <c r="Q14" s="45">
        <f t="shared" si="5"/>
        <v>447777</v>
      </c>
      <c r="R14" s="61">
        <v>419447</v>
      </c>
      <c r="S14" s="61">
        <v>16550</v>
      </c>
      <c r="T14" s="61"/>
      <c r="U14" s="61">
        <v>9000</v>
      </c>
      <c r="V14" s="61">
        <v>980</v>
      </c>
      <c r="W14" s="61">
        <v>1800</v>
      </c>
      <c r="X14" s="45">
        <f t="shared" si="6"/>
        <v>354636</v>
      </c>
      <c r="Y14" s="61">
        <v>272817</v>
      </c>
      <c r="Z14" s="61">
        <v>49077</v>
      </c>
      <c r="AA14" s="61">
        <v>12309</v>
      </c>
      <c r="AB14" s="61">
        <v>8381</v>
      </c>
      <c r="AC14" s="61">
        <v>2534</v>
      </c>
      <c r="AD14" s="61">
        <v>9518</v>
      </c>
      <c r="AE14" s="45">
        <f t="shared" si="7"/>
        <v>93141</v>
      </c>
      <c r="AF14" s="46">
        <f t="shared" si="8"/>
        <v>27350</v>
      </c>
      <c r="AG14" s="61"/>
      <c r="AH14" s="61">
        <v>14094</v>
      </c>
      <c r="AI14" s="61"/>
      <c r="AJ14" s="61">
        <v>13094</v>
      </c>
      <c r="AK14" s="61"/>
      <c r="AL14" s="61">
        <v>162</v>
      </c>
      <c r="AM14" s="61"/>
      <c r="AN14" s="61"/>
      <c r="AO14" s="61"/>
      <c r="AP14" s="63">
        <f t="shared" si="9"/>
        <v>4.433162705667276</v>
      </c>
      <c r="AQ14" s="63"/>
      <c r="AR14" s="144">
        <f t="shared" si="10"/>
        <v>93897</v>
      </c>
      <c r="AS14" s="145"/>
      <c r="AT14" s="144">
        <f t="shared" si="11"/>
        <v>105897</v>
      </c>
      <c r="AU14" s="146">
        <f t="shared" si="12"/>
        <v>35474</v>
      </c>
      <c r="AV14" s="150">
        <v>23474</v>
      </c>
      <c r="AW14" s="150">
        <v>12000</v>
      </c>
      <c r="AX14" s="150">
        <v>54423</v>
      </c>
      <c r="AY14" s="150">
        <v>16000</v>
      </c>
      <c r="AZ14" s="147"/>
      <c r="BA14" s="147"/>
      <c r="BB14" s="148">
        <v>0.8</v>
      </c>
      <c r="BC14" s="148"/>
      <c r="BD14" s="148"/>
      <c r="BE14" s="148"/>
      <c r="BF14" s="148">
        <v>21.2</v>
      </c>
      <c r="BG14" s="148">
        <v>2.8</v>
      </c>
      <c r="BH14" s="66"/>
    </row>
    <row r="15" spans="1:60" s="56" customFormat="1" ht="31.5" customHeight="1">
      <c r="A15" s="67" t="s">
        <v>81</v>
      </c>
      <c r="B15" s="68" t="s">
        <v>114</v>
      </c>
      <c r="C15" s="69"/>
      <c r="D15" s="60">
        <f t="shared" si="1"/>
        <v>0</v>
      </c>
      <c r="E15" s="69"/>
      <c r="F15" s="69"/>
      <c r="G15" s="45">
        <f t="shared" si="2"/>
        <v>0</v>
      </c>
      <c r="H15" s="45">
        <f t="shared" si="3"/>
        <v>0</v>
      </c>
      <c r="I15" s="45">
        <f t="shared" si="4"/>
        <v>0</v>
      </c>
      <c r="J15" s="70"/>
      <c r="K15" s="70"/>
      <c r="L15" s="70"/>
      <c r="M15" s="65"/>
      <c r="N15" s="65"/>
      <c r="O15" s="65"/>
      <c r="P15" s="65"/>
      <c r="Q15" s="45">
        <f t="shared" si="5"/>
        <v>0</v>
      </c>
      <c r="R15" s="65"/>
      <c r="S15" s="65"/>
      <c r="T15" s="65"/>
      <c r="U15" s="65"/>
      <c r="V15" s="65"/>
      <c r="W15" s="65"/>
      <c r="X15" s="45">
        <f t="shared" si="6"/>
        <v>0</v>
      </c>
      <c r="Y15" s="65"/>
      <c r="Z15" s="65"/>
      <c r="AA15" s="65"/>
      <c r="AB15" s="65"/>
      <c r="AC15" s="65"/>
      <c r="AD15" s="65"/>
      <c r="AE15" s="45">
        <f t="shared" si="7"/>
        <v>0</v>
      </c>
      <c r="AF15" s="46">
        <f t="shared" si="8"/>
        <v>0</v>
      </c>
      <c r="AG15" s="61"/>
      <c r="AH15" s="65"/>
      <c r="AI15" s="65"/>
      <c r="AJ15" s="65"/>
      <c r="AK15" s="65"/>
      <c r="AL15" s="65"/>
      <c r="AM15" s="65"/>
      <c r="AN15" s="65"/>
      <c r="AO15" s="65"/>
      <c r="AP15" s="63"/>
      <c r="AQ15" s="63"/>
      <c r="AR15" s="144">
        <f t="shared" si="10"/>
        <v>0</v>
      </c>
      <c r="AS15" s="145"/>
      <c r="AT15" s="144">
        <f t="shared" si="11"/>
        <v>0</v>
      </c>
      <c r="AU15" s="146">
        <f t="shared" si="12"/>
        <v>0</v>
      </c>
      <c r="AV15" s="147"/>
      <c r="AW15" s="147"/>
      <c r="AX15" s="147"/>
      <c r="AY15" s="147"/>
      <c r="AZ15" s="147"/>
      <c r="BA15" s="147"/>
      <c r="BB15" s="148"/>
      <c r="BC15" s="148"/>
      <c r="BD15" s="148"/>
      <c r="BE15" s="148"/>
      <c r="BF15" s="148"/>
      <c r="BG15" s="148"/>
      <c r="BH15" s="87"/>
    </row>
    <row r="16" spans="1:60" s="76" customFormat="1" ht="21.75" customHeight="1">
      <c r="A16" s="71" t="s">
        <v>108</v>
      </c>
      <c r="B16" s="51" t="s">
        <v>109</v>
      </c>
      <c r="C16" s="72"/>
      <c r="D16" s="60">
        <f t="shared" si="1"/>
        <v>0</v>
      </c>
      <c r="E16" s="72"/>
      <c r="F16" s="72"/>
      <c r="G16" s="45">
        <f t="shared" si="2"/>
        <v>0</v>
      </c>
      <c r="H16" s="45">
        <f t="shared" si="3"/>
        <v>0</v>
      </c>
      <c r="I16" s="45">
        <f t="shared" ref="I16:I25" si="13">SUM(J16:M16)</f>
        <v>0</v>
      </c>
      <c r="J16" s="65"/>
      <c r="K16" s="65"/>
      <c r="L16" s="65"/>
      <c r="M16" s="65"/>
      <c r="N16" s="65"/>
      <c r="O16" s="65"/>
      <c r="P16" s="65"/>
      <c r="Q16" s="45">
        <f t="shared" ref="Q16:Q25" si="14">SUM(R16:W16)</f>
        <v>0</v>
      </c>
      <c r="R16" s="65"/>
      <c r="S16" s="65"/>
      <c r="T16" s="65"/>
      <c r="U16" s="65"/>
      <c r="V16" s="65"/>
      <c r="W16" s="65"/>
      <c r="X16" s="45">
        <f t="shared" ref="X16:X25" si="15">SUM(Y16:AD16)</f>
        <v>0</v>
      </c>
      <c r="Y16" s="65"/>
      <c r="Z16" s="65"/>
      <c r="AA16" s="65"/>
      <c r="AB16" s="65"/>
      <c r="AC16" s="65"/>
      <c r="AD16" s="65"/>
      <c r="AE16" s="45">
        <f t="shared" si="7"/>
        <v>0</v>
      </c>
      <c r="AF16" s="46">
        <f t="shared" ref="AF16:AF25" si="16">SUM(AH16:AO16)</f>
        <v>0</v>
      </c>
      <c r="AG16" s="61"/>
      <c r="AH16" s="65"/>
      <c r="AI16" s="65"/>
      <c r="AJ16" s="65"/>
      <c r="AK16" s="65"/>
      <c r="AL16" s="65"/>
      <c r="AM16" s="65"/>
      <c r="AN16" s="65"/>
      <c r="AO16" s="65"/>
      <c r="AP16" s="73"/>
      <c r="AQ16" s="74"/>
      <c r="AR16" s="46">
        <f>+G16-AF16</f>
        <v>0</v>
      </c>
      <c r="AS16" s="65"/>
      <c r="AT16" s="46">
        <f>AU16+AX16+AY16+AZ16</f>
        <v>0</v>
      </c>
      <c r="AU16" s="45">
        <f>+AV16+AW16</f>
        <v>0</v>
      </c>
      <c r="AV16" s="61"/>
      <c r="AW16" s="61"/>
      <c r="AX16" s="61"/>
      <c r="AY16" s="61"/>
      <c r="AZ16" s="61"/>
      <c r="BA16" s="61"/>
      <c r="BB16" s="62"/>
      <c r="BC16" s="62"/>
      <c r="BD16" s="62"/>
      <c r="BE16" s="62"/>
      <c r="BF16" s="62"/>
      <c r="BG16" s="62"/>
      <c r="BH16" s="75"/>
    </row>
    <row r="17" spans="1:60" s="56" customFormat="1" ht="26.25" customHeight="1">
      <c r="A17" s="57">
        <v>1</v>
      </c>
      <c r="B17" s="77" t="s">
        <v>115</v>
      </c>
      <c r="C17" s="59">
        <v>2335</v>
      </c>
      <c r="D17" s="60">
        <f t="shared" si="1"/>
        <v>1605</v>
      </c>
      <c r="E17" s="59">
        <v>1334</v>
      </c>
      <c r="F17" s="59">
        <v>271</v>
      </c>
      <c r="G17" s="45">
        <f t="shared" si="2"/>
        <v>983849</v>
      </c>
      <c r="H17" s="45">
        <f t="shared" si="3"/>
        <v>1030460</v>
      </c>
      <c r="I17" s="45">
        <f t="shared" si="13"/>
        <v>835300</v>
      </c>
      <c r="J17" s="61">
        <v>830000</v>
      </c>
      <c r="K17" s="61">
        <v>5300</v>
      </c>
      <c r="L17" s="61"/>
      <c r="M17" s="61"/>
      <c r="N17" s="61"/>
      <c r="O17" s="61"/>
      <c r="P17" s="61"/>
      <c r="Q17" s="45">
        <f t="shared" si="14"/>
        <v>195160</v>
      </c>
      <c r="R17" s="61"/>
      <c r="S17" s="61">
        <v>5400</v>
      </c>
      <c r="T17" s="61"/>
      <c r="U17" s="61"/>
      <c r="V17" s="61">
        <v>7000</v>
      </c>
      <c r="W17" s="61">
        <v>182760</v>
      </c>
      <c r="X17" s="45">
        <f t="shared" si="15"/>
        <v>46611</v>
      </c>
      <c r="Y17" s="61">
        <v>43372</v>
      </c>
      <c r="Z17" s="61"/>
      <c r="AA17" s="61"/>
      <c r="AB17" s="61"/>
      <c r="AC17" s="61"/>
      <c r="AD17" s="61">
        <v>3239</v>
      </c>
      <c r="AE17" s="45">
        <f t="shared" si="7"/>
        <v>148549</v>
      </c>
      <c r="AF17" s="46">
        <f t="shared" si="16"/>
        <v>725000</v>
      </c>
      <c r="AG17" s="61"/>
      <c r="AH17" s="61">
        <v>200000</v>
      </c>
      <c r="AI17" s="61"/>
      <c r="AJ17" s="61">
        <v>50500</v>
      </c>
      <c r="AK17" s="61"/>
      <c r="AL17" s="61">
        <v>30000</v>
      </c>
      <c r="AM17" s="61"/>
      <c r="AN17" s="61"/>
      <c r="AO17" s="61">
        <v>444500</v>
      </c>
      <c r="AP17" s="63">
        <f t="shared" ref="AP17:AP25" si="17">G17/AF17</f>
        <v>1.3570331034482759</v>
      </c>
      <c r="AQ17" s="63"/>
      <c r="AR17" s="144">
        <f t="shared" ref="AR17:AR25" si="18">G17-AF17</f>
        <v>258849</v>
      </c>
      <c r="AS17" s="151"/>
      <c r="AT17" s="144">
        <f>AU17+AX17+AY17+AZ17</f>
        <v>258849</v>
      </c>
      <c r="AU17" s="146">
        <f>+AV17+AW17</f>
        <v>64712</v>
      </c>
      <c r="AV17" s="147">
        <v>64712</v>
      </c>
      <c r="AW17" s="147"/>
      <c r="AX17" s="147">
        <v>129425</v>
      </c>
      <c r="AY17" s="147">
        <v>59535</v>
      </c>
      <c r="AZ17" s="147">
        <v>5177</v>
      </c>
      <c r="BA17" s="147"/>
      <c r="BB17" s="148"/>
      <c r="BC17" s="148">
        <v>2</v>
      </c>
      <c r="BD17" s="148"/>
      <c r="BE17" s="148"/>
      <c r="BF17" s="148">
        <v>30</v>
      </c>
      <c r="BG17" s="148">
        <v>11</v>
      </c>
      <c r="BH17" s="66"/>
    </row>
    <row r="18" spans="1:60" s="56" customFormat="1" ht="33.75" customHeight="1">
      <c r="A18" s="57">
        <f t="shared" ref="A18:A25" si="19">+A17+1</f>
        <v>2</v>
      </c>
      <c r="B18" s="58" t="s">
        <v>116</v>
      </c>
      <c r="C18" s="59">
        <v>415</v>
      </c>
      <c r="D18" s="60">
        <f t="shared" si="1"/>
        <v>392</v>
      </c>
      <c r="E18" s="59">
        <v>370</v>
      </c>
      <c r="F18" s="59">
        <v>22</v>
      </c>
      <c r="G18" s="45">
        <f t="shared" si="2"/>
        <v>130633.83</v>
      </c>
      <c r="H18" s="45">
        <f t="shared" si="3"/>
        <v>131545.54999999999</v>
      </c>
      <c r="I18" s="45">
        <f t="shared" si="13"/>
        <v>122259.75</v>
      </c>
      <c r="J18" s="61">
        <v>122094</v>
      </c>
      <c r="K18" s="61">
        <v>165.75</v>
      </c>
      <c r="L18" s="61"/>
      <c r="M18" s="61"/>
      <c r="N18" s="61"/>
      <c r="O18" s="61"/>
      <c r="P18" s="61">
        <v>65</v>
      </c>
      <c r="Q18" s="45">
        <f t="shared" si="14"/>
        <v>9220.7999999999993</v>
      </c>
      <c r="R18" s="61">
        <v>51</v>
      </c>
      <c r="S18" s="61">
        <v>6120</v>
      </c>
      <c r="T18" s="61"/>
      <c r="U18" s="61"/>
      <c r="V18" s="61">
        <v>405.57</v>
      </c>
      <c r="W18" s="61">
        <v>2644.23</v>
      </c>
      <c r="X18" s="45">
        <f t="shared" si="15"/>
        <v>911.72</v>
      </c>
      <c r="Y18" s="61"/>
      <c r="Z18" s="61">
        <v>437.72</v>
      </c>
      <c r="AA18" s="61"/>
      <c r="AB18" s="61">
        <v>19</v>
      </c>
      <c r="AC18" s="61"/>
      <c r="AD18" s="61">
        <v>455</v>
      </c>
      <c r="AE18" s="45">
        <f t="shared" si="7"/>
        <v>8309.08</v>
      </c>
      <c r="AF18" s="46">
        <f t="shared" si="16"/>
        <v>82120.299999999988</v>
      </c>
      <c r="AG18" s="61"/>
      <c r="AH18" s="61">
        <v>49594.09</v>
      </c>
      <c r="AI18" s="61">
        <v>2500</v>
      </c>
      <c r="AJ18" s="61">
        <v>12834.36</v>
      </c>
      <c r="AK18" s="61"/>
      <c r="AL18" s="61">
        <v>13817.12</v>
      </c>
      <c r="AM18" s="61"/>
      <c r="AN18" s="61"/>
      <c r="AO18" s="61">
        <v>3374.73</v>
      </c>
      <c r="AP18" s="63">
        <f t="shared" si="17"/>
        <v>1.5907617239586316</v>
      </c>
      <c r="AQ18" s="63"/>
      <c r="AR18" s="144">
        <f t="shared" si="18"/>
        <v>48513.530000000013</v>
      </c>
      <c r="AS18" s="151"/>
      <c r="AT18" s="144">
        <v>0</v>
      </c>
      <c r="AU18" s="146">
        <v>0</v>
      </c>
      <c r="AV18" s="147">
        <v>11582.61</v>
      </c>
      <c r="AW18" s="147">
        <v>19</v>
      </c>
      <c r="AX18" s="147">
        <v>27315.95</v>
      </c>
      <c r="AY18" s="147">
        <v>6949.56</v>
      </c>
      <c r="AZ18" s="147">
        <f>463.3+2316.52</f>
        <v>2779.82</v>
      </c>
      <c r="BA18" s="147">
        <v>25098</v>
      </c>
      <c r="BB18" s="148">
        <v>0.9</v>
      </c>
      <c r="BC18" s="148"/>
      <c r="BD18" s="148"/>
      <c r="BE18" s="148"/>
      <c r="BF18" s="148">
        <v>25</v>
      </c>
      <c r="BG18" s="148">
        <v>3.5</v>
      </c>
      <c r="BH18" s="66"/>
    </row>
    <row r="19" spans="1:60" s="56" customFormat="1" ht="27.75" customHeight="1">
      <c r="A19" s="57">
        <f t="shared" si="19"/>
        <v>3</v>
      </c>
      <c r="B19" s="58" t="s">
        <v>117</v>
      </c>
      <c r="C19" s="59">
        <v>569</v>
      </c>
      <c r="D19" s="60">
        <f t="shared" si="1"/>
        <v>569</v>
      </c>
      <c r="E19" s="59">
        <v>522</v>
      </c>
      <c r="F19" s="59">
        <v>47</v>
      </c>
      <c r="G19" s="45">
        <f t="shared" si="2"/>
        <v>336762</v>
      </c>
      <c r="H19" s="45">
        <f t="shared" si="3"/>
        <v>343680</v>
      </c>
      <c r="I19" s="45">
        <f t="shared" si="13"/>
        <v>327330</v>
      </c>
      <c r="J19" s="61">
        <v>327000</v>
      </c>
      <c r="K19" s="61">
        <v>330</v>
      </c>
      <c r="L19" s="61"/>
      <c r="M19" s="61"/>
      <c r="N19" s="61"/>
      <c r="O19" s="61"/>
      <c r="P19" s="61">
        <v>6900</v>
      </c>
      <c r="Q19" s="45">
        <f t="shared" si="14"/>
        <v>9450</v>
      </c>
      <c r="R19" s="61"/>
      <c r="S19" s="61">
        <v>9050</v>
      </c>
      <c r="T19" s="61"/>
      <c r="U19" s="61"/>
      <c r="V19" s="61"/>
      <c r="W19" s="61">
        <v>400</v>
      </c>
      <c r="X19" s="45">
        <f t="shared" si="15"/>
        <v>6918</v>
      </c>
      <c r="Y19" s="61"/>
      <c r="Z19" s="61">
        <v>5869</v>
      </c>
      <c r="AA19" s="61"/>
      <c r="AB19" s="61"/>
      <c r="AC19" s="61">
        <v>868</v>
      </c>
      <c r="AD19" s="61">
        <v>181</v>
      </c>
      <c r="AE19" s="45">
        <f t="shared" si="7"/>
        <v>2532</v>
      </c>
      <c r="AF19" s="46">
        <f t="shared" si="16"/>
        <v>192537</v>
      </c>
      <c r="AG19" s="61"/>
      <c r="AH19" s="61">
        <v>107445</v>
      </c>
      <c r="AI19" s="61">
        <v>9335</v>
      </c>
      <c r="AJ19" s="61">
        <v>53781</v>
      </c>
      <c r="AK19" s="61"/>
      <c r="AL19" s="61">
        <v>5179</v>
      </c>
      <c r="AM19" s="61"/>
      <c r="AN19" s="61"/>
      <c r="AO19" s="61">
        <v>16797</v>
      </c>
      <c r="AP19" s="63">
        <f t="shared" si="17"/>
        <v>1.7490768008226991</v>
      </c>
      <c r="AQ19" s="63"/>
      <c r="AR19" s="144">
        <f t="shared" si="18"/>
        <v>144225</v>
      </c>
      <c r="AS19" s="151"/>
      <c r="AT19" s="144">
        <f>AU19+AX19+AY19+AZ19</f>
        <v>144225</v>
      </c>
      <c r="AU19" s="146">
        <f>+AV19+AW19</f>
        <v>36056</v>
      </c>
      <c r="AV19" s="147">
        <v>36056</v>
      </c>
      <c r="AW19" s="147"/>
      <c r="AX19" s="147">
        <v>88169</v>
      </c>
      <c r="AY19" s="147">
        <v>18000</v>
      </c>
      <c r="AZ19" s="147">
        <v>2000</v>
      </c>
      <c r="BA19" s="147">
        <v>31800</v>
      </c>
      <c r="BB19" s="148"/>
      <c r="BC19" s="148"/>
      <c r="BD19" s="148">
        <v>2.1</v>
      </c>
      <c r="BE19" s="148"/>
      <c r="BF19" s="148">
        <v>14</v>
      </c>
      <c r="BG19" s="148">
        <v>2</v>
      </c>
      <c r="BH19" s="66"/>
    </row>
    <row r="20" spans="1:60" s="56" customFormat="1" ht="23.25" customHeight="1">
      <c r="A20" s="57">
        <f t="shared" si="19"/>
        <v>4</v>
      </c>
      <c r="B20" s="58" t="s">
        <v>118</v>
      </c>
      <c r="C20" s="59"/>
      <c r="D20" s="60"/>
      <c r="E20" s="59"/>
      <c r="F20" s="59"/>
      <c r="G20" s="45"/>
      <c r="H20" s="45"/>
      <c r="I20" s="45"/>
      <c r="J20" s="61"/>
      <c r="K20" s="61"/>
      <c r="L20" s="61"/>
      <c r="M20" s="61"/>
      <c r="N20" s="61"/>
      <c r="O20" s="61"/>
      <c r="P20" s="61"/>
      <c r="Q20" s="45"/>
      <c r="R20" s="61"/>
      <c r="S20" s="61"/>
      <c r="T20" s="61"/>
      <c r="U20" s="61"/>
      <c r="V20" s="61"/>
      <c r="W20" s="61"/>
      <c r="X20" s="45"/>
      <c r="Y20" s="61"/>
      <c r="Z20" s="61"/>
      <c r="AA20" s="61"/>
      <c r="AB20" s="61"/>
      <c r="AC20" s="61"/>
      <c r="AD20" s="61"/>
      <c r="AE20" s="45"/>
      <c r="AF20" s="46"/>
      <c r="AG20" s="61"/>
      <c r="AH20" s="61"/>
      <c r="AI20" s="61"/>
      <c r="AJ20" s="61"/>
      <c r="AK20" s="61"/>
      <c r="AL20" s="61"/>
      <c r="AM20" s="61"/>
      <c r="AN20" s="61"/>
      <c r="AO20" s="61"/>
      <c r="AP20" s="63"/>
      <c r="AQ20" s="63"/>
      <c r="AR20" s="144"/>
      <c r="AS20" s="151"/>
      <c r="AT20" s="144"/>
      <c r="AU20" s="146"/>
      <c r="AV20" s="147"/>
      <c r="AW20" s="147"/>
      <c r="AX20" s="147"/>
      <c r="AY20" s="147"/>
      <c r="AZ20" s="147"/>
      <c r="BA20" s="147"/>
      <c r="BB20" s="148"/>
      <c r="BC20" s="148"/>
      <c r="BD20" s="148"/>
      <c r="BE20" s="148"/>
      <c r="BF20" s="148"/>
      <c r="BG20" s="148"/>
      <c r="BH20" s="66"/>
    </row>
    <row r="21" spans="1:60" s="422" customFormat="1" ht="23.25" customHeight="1">
      <c r="A21" s="94" t="s">
        <v>119</v>
      </c>
      <c r="B21" s="420" t="s">
        <v>118</v>
      </c>
      <c r="C21" s="80">
        <v>1490</v>
      </c>
      <c r="D21" s="95">
        <f t="shared" ref="D21" si="20">+E21+F21</f>
        <v>1024</v>
      </c>
      <c r="E21" s="80">
        <v>944</v>
      </c>
      <c r="F21" s="80">
        <v>80</v>
      </c>
      <c r="G21" s="81">
        <f t="shared" ref="G21" si="21">+I21+N21+O21+P21+AE21</f>
        <v>582633</v>
      </c>
      <c r="H21" s="81">
        <f t="shared" ref="H21" si="22">+I21+N21+O21+P21+Q21</f>
        <v>681088</v>
      </c>
      <c r="I21" s="81">
        <f t="shared" ref="I21" si="23">SUM(J21:M21)</f>
        <v>503484</v>
      </c>
      <c r="J21" s="82">
        <v>503484</v>
      </c>
      <c r="K21" s="82"/>
      <c r="L21" s="82"/>
      <c r="M21" s="82"/>
      <c r="N21" s="82"/>
      <c r="O21" s="82"/>
      <c r="P21" s="82">
        <v>65000</v>
      </c>
      <c r="Q21" s="81">
        <f t="shared" ref="Q21" si="24">SUM(R21:W21)</f>
        <v>112604</v>
      </c>
      <c r="R21" s="82"/>
      <c r="S21" s="82">
        <v>77104</v>
      </c>
      <c r="T21" s="82"/>
      <c r="U21" s="82"/>
      <c r="V21" s="82">
        <v>5500</v>
      </c>
      <c r="W21" s="82">
        <v>30000</v>
      </c>
      <c r="X21" s="81">
        <f t="shared" ref="X21" si="25">SUM(Y21:AD21)</f>
        <v>98455</v>
      </c>
      <c r="Y21" s="82"/>
      <c r="Z21" s="82">
        <v>65303</v>
      </c>
      <c r="AA21" s="82">
        <v>16509</v>
      </c>
      <c r="AB21" s="82"/>
      <c r="AC21" s="82"/>
      <c r="AD21" s="82">
        <v>16643</v>
      </c>
      <c r="AE21" s="81">
        <f t="shared" ref="AE21" si="26">+Q21-X21</f>
        <v>14149</v>
      </c>
      <c r="AF21" s="83">
        <f t="shared" ref="AF21" si="27">SUM(AH21:AO21)</f>
        <v>456221</v>
      </c>
      <c r="AG21" s="82"/>
      <c r="AH21" s="82">
        <v>281864</v>
      </c>
      <c r="AI21" s="82"/>
      <c r="AJ21" s="82">
        <v>134715</v>
      </c>
      <c r="AK21" s="82"/>
      <c r="AL21" s="82">
        <v>39642</v>
      </c>
      <c r="AM21" s="82"/>
      <c r="AN21" s="82"/>
      <c r="AO21" s="82"/>
      <c r="AP21" s="251">
        <f t="shared" ref="AP21" si="28">G21/AF21</f>
        <v>1.2770850092389434</v>
      </c>
      <c r="AQ21" s="251"/>
      <c r="AR21" s="253">
        <f t="shared" ref="AR21" si="29">G21-AF21</f>
        <v>126412</v>
      </c>
      <c r="AS21" s="232"/>
      <c r="AT21" s="253">
        <f>AU21+AX21+AY21+AZ21</f>
        <v>126412</v>
      </c>
      <c r="AU21" s="255">
        <f>AV21+AW21</f>
        <v>83439</v>
      </c>
      <c r="AV21" s="256">
        <v>83439</v>
      </c>
      <c r="AW21" s="256"/>
      <c r="AX21" s="256">
        <v>14581</v>
      </c>
      <c r="AY21" s="256">
        <f>AR21-AV21-AX21</f>
        <v>28392</v>
      </c>
      <c r="AZ21" s="256"/>
      <c r="BA21" s="256"/>
      <c r="BB21" s="84"/>
      <c r="BC21" s="84">
        <v>1.7</v>
      </c>
      <c r="BD21" s="84"/>
      <c r="BE21" s="84"/>
      <c r="BF21" s="84">
        <v>21.6</v>
      </c>
      <c r="BG21" s="84">
        <v>2.4</v>
      </c>
      <c r="BH21" s="421"/>
    </row>
    <row r="22" spans="1:60" s="422" customFormat="1" ht="26.25" customHeight="1">
      <c r="A22" s="94" t="s">
        <v>120</v>
      </c>
      <c r="B22" s="420" t="s">
        <v>121</v>
      </c>
      <c r="C22" s="80">
        <v>151</v>
      </c>
      <c r="D22" s="95">
        <f>+E22+F22</f>
        <v>128</v>
      </c>
      <c r="E22" s="80">
        <v>106</v>
      </c>
      <c r="F22" s="80">
        <v>22</v>
      </c>
      <c r="G22" s="81">
        <f>+I22+N22+O22+P22+AE22</f>
        <v>43853</v>
      </c>
      <c r="H22" s="81">
        <f>+I22+N22+O22+P22+Q22</f>
        <v>99460</v>
      </c>
      <c r="I22" s="81">
        <f>SUM(J22:M22)</f>
        <v>31410</v>
      </c>
      <c r="J22" s="82">
        <v>31410</v>
      </c>
      <c r="K22" s="82">
        <v>0</v>
      </c>
      <c r="L22" s="82">
        <v>0</v>
      </c>
      <c r="M22" s="82">
        <v>0</v>
      </c>
      <c r="N22" s="82">
        <v>0</v>
      </c>
      <c r="O22" s="82">
        <v>0</v>
      </c>
      <c r="P22" s="82">
        <v>0</v>
      </c>
      <c r="Q22" s="81">
        <f>SUM(R22:W22)</f>
        <v>68050</v>
      </c>
      <c r="R22" s="82">
        <v>0</v>
      </c>
      <c r="S22" s="82">
        <v>18432</v>
      </c>
      <c r="T22" s="82">
        <v>0</v>
      </c>
      <c r="U22" s="82">
        <v>0</v>
      </c>
      <c r="V22" s="82">
        <v>0</v>
      </c>
      <c r="W22" s="82">
        <v>49618</v>
      </c>
      <c r="X22" s="81">
        <f>SUM(Y22:AD22)</f>
        <v>55607</v>
      </c>
      <c r="Y22" s="82">
        <v>0</v>
      </c>
      <c r="Z22" s="82">
        <v>29404</v>
      </c>
      <c r="AA22" s="82">
        <v>16832</v>
      </c>
      <c r="AB22" s="82">
        <v>2000</v>
      </c>
      <c r="AC22" s="82">
        <v>5776</v>
      </c>
      <c r="AD22" s="82">
        <v>1595</v>
      </c>
      <c r="AE22" s="81">
        <f>+Q22-X22</f>
        <v>12443</v>
      </c>
      <c r="AF22" s="83">
        <f>SUM(AH22:AO22)</f>
        <v>41765</v>
      </c>
      <c r="AG22" s="82"/>
      <c r="AH22" s="82">
        <v>22962</v>
      </c>
      <c r="AI22" s="82"/>
      <c r="AJ22" s="82">
        <v>16570</v>
      </c>
      <c r="AK22" s="82"/>
      <c r="AL22" s="82">
        <v>1550</v>
      </c>
      <c r="AM22" s="82"/>
      <c r="AN22" s="82"/>
      <c r="AO22" s="82">
        <v>683</v>
      </c>
      <c r="AP22" s="251">
        <f>G22/AF22</f>
        <v>1.049994014126661</v>
      </c>
      <c r="AQ22" s="251"/>
      <c r="AR22" s="253">
        <f>G22-AF22</f>
        <v>2088</v>
      </c>
      <c r="AS22" s="232">
        <v>0</v>
      </c>
      <c r="AT22" s="253">
        <f>AU22+AX22+AY22+AZ22</f>
        <v>4088</v>
      </c>
      <c r="AU22" s="255">
        <f>AV22+AW22</f>
        <v>4088</v>
      </c>
      <c r="AV22" s="256">
        <v>2088</v>
      </c>
      <c r="AW22" s="256">
        <v>2000</v>
      </c>
      <c r="AX22" s="256">
        <v>0</v>
      </c>
      <c r="AY22" s="256">
        <v>0</v>
      </c>
      <c r="AZ22" s="256">
        <v>0</v>
      </c>
      <c r="BA22" s="256">
        <v>25004</v>
      </c>
      <c r="BB22" s="84"/>
      <c r="BC22" s="84">
        <v>1.7</v>
      </c>
      <c r="BD22" s="84"/>
      <c r="BE22" s="84"/>
      <c r="BF22" s="84">
        <v>17.850000000000001</v>
      </c>
      <c r="BG22" s="84">
        <v>3.5</v>
      </c>
      <c r="BH22" s="429" t="s">
        <v>259</v>
      </c>
    </row>
    <row r="23" spans="1:60" s="56" customFormat="1" ht="31.5" customHeight="1">
      <c r="A23" s="57">
        <f>+A20+1</f>
        <v>5</v>
      </c>
      <c r="B23" s="58" t="s">
        <v>124</v>
      </c>
      <c r="C23" s="59">
        <v>676</v>
      </c>
      <c r="D23" s="60">
        <f t="shared" si="1"/>
        <v>628</v>
      </c>
      <c r="E23" s="59">
        <v>358</v>
      </c>
      <c r="F23" s="59">
        <v>270</v>
      </c>
      <c r="G23" s="45">
        <f t="shared" si="2"/>
        <v>369521</v>
      </c>
      <c r="H23" s="45">
        <f t="shared" si="3"/>
        <v>370766</v>
      </c>
      <c r="I23" s="45">
        <f t="shared" si="13"/>
        <v>368666</v>
      </c>
      <c r="J23" s="61">
        <v>368556</v>
      </c>
      <c r="K23" s="61">
        <v>110</v>
      </c>
      <c r="L23" s="61"/>
      <c r="M23" s="61"/>
      <c r="N23" s="61"/>
      <c r="O23" s="61"/>
      <c r="P23" s="61"/>
      <c r="Q23" s="45">
        <f t="shared" si="14"/>
        <v>2100</v>
      </c>
      <c r="R23" s="61"/>
      <c r="S23" s="61">
        <v>1000</v>
      </c>
      <c r="T23" s="61"/>
      <c r="U23" s="61"/>
      <c r="V23" s="61">
        <v>800</v>
      </c>
      <c r="W23" s="61">
        <v>300</v>
      </c>
      <c r="X23" s="45">
        <f t="shared" si="15"/>
        <v>1245</v>
      </c>
      <c r="Y23" s="61"/>
      <c r="Z23" s="61">
        <v>660</v>
      </c>
      <c r="AA23" s="61">
        <v>268</v>
      </c>
      <c r="AB23" s="61"/>
      <c r="AC23" s="61">
        <v>212</v>
      </c>
      <c r="AD23" s="61">
        <v>105</v>
      </c>
      <c r="AE23" s="45">
        <f t="shared" si="7"/>
        <v>855</v>
      </c>
      <c r="AF23" s="46">
        <f t="shared" si="16"/>
        <v>218500</v>
      </c>
      <c r="AG23" s="61"/>
      <c r="AH23" s="61">
        <v>115919</v>
      </c>
      <c r="AI23" s="61">
        <v>33273</v>
      </c>
      <c r="AJ23" s="61">
        <v>5044</v>
      </c>
      <c r="AK23" s="61">
        <v>15405</v>
      </c>
      <c r="AL23" s="61">
        <v>11819</v>
      </c>
      <c r="AM23" s="61"/>
      <c r="AN23" s="61"/>
      <c r="AO23" s="61">
        <v>37040</v>
      </c>
      <c r="AP23" s="63">
        <f t="shared" si="17"/>
        <v>1.6911716247139588</v>
      </c>
      <c r="AQ23" s="63"/>
      <c r="AR23" s="144">
        <f t="shared" si="18"/>
        <v>151021</v>
      </c>
      <c r="AS23" s="151"/>
      <c r="AT23" s="144">
        <f>AU23+AX23+AY23+AZ23</f>
        <v>151021</v>
      </c>
      <c r="AU23" s="146">
        <f>AV23+AW23</f>
        <v>66553</v>
      </c>
      <c r="AV23" s="147">
        <v>66553</v>
      </c>
      <c r="AW23" s="147"/>
      <c r="AX23" s="147">
        <v>71024</v>
      </c>
      <c r="AY23" s="147">
        <v>13444</v>
      </c>
      <c r="AZ23" s="147"/>
      <c r="BA23" s="147">
        <v>80000</v>
      </c>
      <c r="BB23" s="148"/>
      <c r="BC23" s="148">
        <v>1</v>
      </c>
      <c r="BD23" s="148"/>
      <c r="BE23" s="148"/>
      <c r="BF23" s="148">
        <v>19.149999999999999</v>
      </c>
      <c r="BG23" s="148">
        <v>4.72</v>
      </c>
      <c r="BH23" s="66"/>
    </row>
    <row r="24" spans="1:60" s="56" customFormat="1" ht="30.75" customHeight="1">
      <c r="A24" s="57">
        <f t="shared" si="19"/>
        <v>6</v>
      </c>
      <c r="B24" s="58" t="s">
        <v>125</v>
      </c>
      <c r="C24" s="59">
        <v>374</v>
      </c>
      <c r="D24" s="60">
        <f t="shared" si="1"/>
        <v>269</v>
      </c>
      <c r="E24" s="59">
        <v>267</v>
      </c>
      <c r="F24" s="59">
        <v>2</v>
      </c>
      <c r="G24" s="45">
        <f t="shared" si="2"/>
        <v>107234</v>
      </c>
      <c r="H24" s="45">
        <f t="shared" si="3"/>
        <v>114907</v>
      </c>
      <c r="I24" s="45">
        <f t="shared" si="13"/>
        <v>100637</v>
      </c>
      <c r="J24" s="61">
        <v>100010</v>
      </c>
      <c r="K24" s="61">
        <v>627</v>
      </c>
      <c r="L24" s="61"/>
      <c r="M24" s="61"/>
      <c r="N24" s="61"/>
      <c r="O24" s="61"/>
      <c r="P24" s="61"/>
      <c r="Q24" s="45">
        <f t="shared" si="14"/>
        <v>14270</v>
      </c>
      <c r="R24" s="61"/>
      <c r="S24" s="61">
        <v>7305</v>
      </c>
      <c r="T24" s="61"/>
      <c r="U24" s="61"/>
      <c r="V24" s="61"/>
      <c r="W24" s="61">
        <v>6965</v>
      </c>
      <c r="X24" s="45">
        <f t="shared" si="15"/>
        <v>7673</v>
      </c>
      <c r="Y24" s="61"/>
      <c r="Z24" s="61"/>
      <c r="AA24" s="61">
        <v>3994</v>
      </c>
      <c r="AB24" s="61"/>
      <c r="AC24" s="61">
        <v>1268</v>
      </c>
      <c r="AD24" s="61">
        <v>2411</v>
      </c>
      <c r="AE24" s="45">
        <f t="shared" si="7"/>
        <v>6597</v>
      </c>
      <c r="AF24" s="46">
        <f t="shared" si="16"/>
        <v>63119</v>
      </c>
      <c r="AG24" s="61"/>
      <c r="AH24" s="61">
        <v>41194</v>
      </c>
      <c r="AI24" s="61">
        <v>1691</v>
      </c>
      <c r="AJ24" s="61">
        <v>5603</v>
      </c>
      <c r="AK24" s="61">
        <v>5597</v>
      </c>
      <c r="AL24" s="61">
        <v>1853</v>
      </c>
      <c r="AM24" s="61"/>
      <c r="AN24" s="61"/>
      <c r="AO24" s="61">
        <v>7181</v>
      </c>
      <c r="AP24" s="63">
        <f t="shared" si="17"/>
        <v>1.698917916950522</v>
      </c>
      <c r="AQ24" s="63"/>
      <c r="AR24" s="144">
        <f t="shared" si="18"/>
        <v>44115</v>
      </c>
      <c r="AS24" s="151"/>
      <c r="AT24" s="144">
        <f>AU24+AX24+AY24+AZ24</f>
        <v>44115</v>
      </c>
      <c r="AU24" s="146">
        <f>AV24+AW24</f>
        <v>18000</v>
      </c>
      <c r="AV24" s="147">
        <v>18000</v>
      </c>
      <c r="AW24" s="147"/>
      <c r="AX24" s="147">
        <v>17000</v>
      </c>
      <c r="AY24" s="147">
        <v>8115</v>
      </c>
      <c r="AZ24" s="147">
        <v>1000</v>
      </c>
      <c r="BA24" s="147">
        <v>14000</v>
      </c>
      <c r="BB24" s="148">
        <v>0.5</v>
      </c>
      <c r="BC24" s="148"/>
      <c r="BD24" s="148"/>
      <c r="BE24" s="148"/>
      <c r="BF24" s="148">
        <v>14</v>
      </c>
      <c r="BG24" s="148">
        <v>0.7</v>
      </c>
      <c r="BH24" s="66"/>
    </row>
    <row r="25" spans="1:60" s="56" customFormat="1" ht="24.75" customHeight="1">
      <c r="A25" s="57">
        <f t="shared" si="19"/>
        <v>7</v>
      </c>
      <c r="B25" s="58" t="s">
        <v>127</v>
      </c>
      <c r="C25" s="59">
        <v>280</v>
      </c>
      <c r="D25" s="60">
        <f t="shared" si="1"/>
        <v>280</v>
      </c>
      <c r="E25" s="59">
        <v>132</v>
      </c>
      <c r="F25" s="59">
        <v>148</v>
      </c>
      <c r="G25" s="45">
        <f t="shared" si="2"/>
        <v>156325</v>
      </c>
      <c r="H25" s="45">
        <f t="shared" si="3"/>
        <v>199356</v>
      </c>
      <c r="I25" s="45">
        <f t="shared" si="13"/>
        <v>130150</v>
      </c>
      <c r="J25" s="61">
        <v>115400</v>
      </c>
      <c r="K25" s="61"/>
      <c r="L25" s="61">
        <v>14750</v>
      </c>
      <c r="M25" s="61"/>
      <c r="N25" s="61"/>
      <c r="O25" s="61"/>
      <c r="P25" s="61">
        <v>25000</v>
      </c>
      <c r="Q25" s="45">
        <f t="shared" si="14"/>
        <v>44206</v>
      </c>
      <c r="R25" s="61">
        <v>12500</v>
      </c>
      <c r="S25" s="61">
        <v>650</v>
      </c>
      <c r="T25" s="61"/>
      <c r="U25" s="61">
        <v>3259</v>
      </c>
      <c r="V25" s="61">
        <v>1300</v>
      </c>
      <c r="W25" s="61">
        <f>13852+12645</f>
        <v>26497</v>
      </c>
      <c r="X25" s="45">
        <f t="shared" si="15"/>
        <v>43031</v>
      </c>
      <c r="Y25" s="61">
        <v>14200</v>
      </c>
      <c r="Z25" s="61">
        <v>8481</v>
      </c>
      <c r="AA25" s="61">
        <v>6989</v>
      </c>
      <c r="AB25" s="61">
        <v>2019</v>
      </c>
      <c r="AC25" s="61">
        <v>7785</v>
      </c>
      <c r="AD25" s="61">
        <v>3557</v>
      </c>
      <c r="AE25" s="45">
        <f t="shared" si="7"/>
        <v>1175</v>
      </c>
      <c r="AF25" s="46">
        <f t="shared" si="16"/>
        <v>127000</v>
      </c>
      <c r="AG25" s="61"/>
      <c r="AH25" s="61">
        <v>28000</v>
      </c>
      <c r="AI25" s="61">
        <v>2000</v>
      </c>
      <c r="AJ25" s="61">
        <v>37000</v>
      </c>
      <c r="AK25" s="61"/>
      <c r="AL25" s="61">
        <f>25000+35000</f>
        <v>60000</v>
      </c>
      <c r="AM25" s="61"/>
      <c r="AN25" s="61"/>
      <c r="AO25" s="61"/>
      <c r="AP25" s="63">
        <f t="shared" si="17"/>
        <v>1.2309055118110237</v>
      </c>
      <c r="AQ25" s="63"/>
      <c r="AR25" s="144">
        <f t="shared" si="18"/>
        <v>29325</v>
      </c>
      <c r="AS25" s="151"/>
      <c r="AT25" s="144">
        <f>AU25+AX25+AY25+AZ25</f>
        <v>29325</v>
      </c>
      <c r="AU25" s="146">
        <f>AV25+AW25</f>
        <v>10249</v>
      </c>
      <c r="AV25" s="147">
        <v>10249</v>
      </c>
      <c r="AW25" s="147"/>
      <c r="AX25" s="147">
        <v>10178</v>
      </c>
      <c r="AY25" s="147">
        <v>8298</v>
      </c>
      <c r="AZ25" s="147">
        <v>600</v>
      </c>
      <c r="BA25" s="147">
        <v>25000</v>
      </c>
      <c r="BB25" s="148"/>
      <c r="BC25" s="148">
        <v>1.5</v>
      </c>
      <c r="BD25" s="148"/>
      <c r="BE25" s="148"/>
      <c r="BF25" s="148">
        <v>27</v>
      </c>
      <c r="BG25" s="148">
        <v>4</v>
      </c>
      <c r="BH25" s="66"/>
    </row>
    <row r="26" spans="1:60" s="56" customFormat="1" ht="20.25" customHeight="1">
      <c r="A26" s="50" t="s">
        <v>111</v>
      </c>
      <c r="B26" s="51" t="s">
        <v>112</v>
      </c>
      <c r="C26" s="72"/>
      <c r="D26" s="60">
        <f t="shared" si="1"/>
        <v>0</v>
      </c>
      <c r="E26" s="72"/>
      <c r="F26" s="72"/>
      <c r="G26" s="45">
        <f t="shared" si="2"/>
        <v>0</v>
      </c>
      <c r="H26" s="45">
        <f t="shared" si="3"/>
        <v>0</v>
      </c>
      <c r="I26" s="45">
        <f t="shared" ref="I26:I27" si="30">SUM(J26:M26)</f>
        <v>0</v>
      </c>
      <c r="J26" s="65"/>
      <c r="K26" s="65"/>
      <c r="L26" s="65"/>
      <c r="M26" s="65"/>
      <c r="N26" s="65"/>
      <c r="O26" s="65"/>
      <c r="P26" s="65"/>
      <c r="Q26" s="45">
        <f t="shared" ref="Q26:Q27" si="31">SUM(R26:W26)</f>
        <v>0</v>
      </c>
      <c r="R26" s="65"/>
      <c r="S26" s="65"/>
      <c r="T26" s="65"/>
      <c r="U26" s="65"/>
      <c r="V26" s="65"/>
      <c r="W26" s="65"/>
      <c r="X26" s="45">
        <f t="shared" ref="X26:X27" si="32">SUM(Y26:AD26)</f>
        <v>0</v>
      </c>
      <c r="Y26" s="65"/>
      <c r="Z26" s="65"/>
      <c r="AA26" s="65"/>
      <c r="AB26" s="65"/>
      <c r="AC26" s="65"/>
      <c r="AD26" s="65"/>
      <c r="AE26" s="45">
        <f t="shared" si="7"/>
        <v>0</v>
      </c>
      <c r="AF26" s="46">
        <f t="shared" ref="AF26:AF27" si="33">SUM(AH26:AO26)</f>
        <v>0</v>
      </c>
      <c r="AG26" s="61"/>
      <c r="AH26" s="65"/>
      <c r="AI26" s="65"/>
      <c r="AJ26" s="65"/>
      <c r="AK26" s="65"/>
      <c r="AL26" s="65"/>
      <c r="AM26" s="65"/>
      <c r="AN26" s="65"/>
      <c r="AO26" s="65"/>
      <c r="AP26" s="63"/>
      <c r="AQ26" s="64"/>
      <c r="AR26" s="46">
        <f t="shared" ref="AR26:AR27" si="34">+G26-AF26</f>
        <v>0</v>
      </c>
      <c r="AS26" s="65"/>
      <c r="AT26" s="46">
        <f t="shared" ref="AT26:AT27" si="35">AU26+AX26+AY26+AZ26</f>
        <v>0</v>
      </c>
      <c r="AU26" s="45">
        <f t="shared" ref="AU26:AU27" si="36">+AV26+AW26</f>
        <v>0</v>
      </c>
      <c r="AV26" s="61"/>
      <c r="AW26" s="61"/>
      <c r="AX26" s="61"/>
      <c r="AY26" s="61"/>
      <c r="AZ26" s="61"/>
      <c r="BA26" s="61"/>
      <c r="BB26" s="62"/>
      <c r="BC26" s="62"/>
      <c r="BD26" s="62"/>
      <c r="BE26" s="62"/>
      <c r="BF26" s="62"/>
      <c r="BG26" s="62"/>
      <c r="BH26" s="87"/>
    </row>
    <row r="27" spans="1:60" s="76" customFormat="1" ht="20.25" customHeight="1">
      <c r="A27" s="71" t="s">
        <v>128</v>
      </c>
      <c r="B27" s="88" t="s">
        <v>129</v>
      </c>
      <c r="C27" s="72"/>
      <c r="D27" s="60">
        <f t="shared" si="1"/>
        <v>0</v>
      </c>
      <c r="E27" s="72"/>
      <c r="F27" s="72"/>
      <c r="G27" s="45">
        <f t="shared" si="2"/>
        <v>0</v>
      </c>
      <c r="H27" s="45">
        <f t="shared" si="3"/>
        <v>0</v>
      </c>
      <c r="I27" s="45">
        <f t="shared" si="30"/>
        <v>0</v>
      </c>
      <c r="J27" s="65"/>
      <c r="K27" s="65"/>
      <c r="L27" s="65"/>
      <c r="M27" s="65"/>
      <c r="N27" s="65"/>
      <c r="O27" s="65"/>
      <c r="P27" s="65"/>
      <c r="Q27" s="45">
        <f t="shared" si="31"/>
        <v>0</v>
      </c>
      <c r="R27" s="65"/>
      <c r="S27" s="65"/>
      <c r="T27" s="65"/>
      <c r="U27" s="65"/>
      <c r="V27" s="65"/>
      <c r="W27" s="65"/>
      <c r="X27" s="45">
        <f t="shared" si="32"/>
        <v>0</v>
      </c>
      <c r="Y27" s="65"/>
      <c r="Z27" s="65"/>
      <c r="AA27" s="65"/>
      <c r="AB27" s="65"/>
      <c r="AC27" s="65"/>
      <c r="AD27" s="65"/>
      <c r="AE27" s="45">
        <f t="shared" si="7"/>
        <v>0</v>
      </c>
      <c r="AF27" s="46">
        <f t="shared" si="33"/>
        <v>0</v>
      </c>
      <c r="AG27" s="61"/>
      <c r="AH27" s="65"/>
      <c r="AI27" s="65"/>
      <c r="AJ27" s="65"/>
      <c r="AK27" s="65"/>
      <c r="AL27" s="65"/>
      <c r="AM27" s="65"/>
      <c r="AN27" s="65"/>
      <c r="AO27" s="65"/>
      <c r="AP27" s="73"/>
      <c r="AQ27" s="74"/>
      <c r="AR27" s="46">
        <f t="shared" si="34"/>
        <v>0</v>
      </c>
      <c r="AS27" s="65"/>
      <c r="AT27" s="46">
        <f t="shared" si="35"/>
        <v>0</v>
      </c>
      <c r="AU27" s="45">
        <f t="shared" si="36"/>
        <v>0</v>
      </c>
      <c r="AV27" s="61"/>
      <c r="AW27" s="61"/>
      <c r="AX27" s="61"/>
      <c r="AY27" s="61"/>
      <c r="AZ27" s="61"/>
      <c r="BA27" s="61"/>
      <c r="BB27" s="62"/>
      <c r="BC27" s="62"/>
      <c r="BD27" s="62"/>
      <c r="BE27" s="62"/>
      <c r="BF27" s="62"/>
      <c r="BG27" s="62"/>
      <c r="BH27" s="75"/>
    </row>
    <row r="28" spans="1:60" s="56" customFormat="1" ht="23.25" customHeight="1">
      <c r="A28" s="57">
        <v>1</v>
      </c>
      <c r="B28" s="58" t="s">
        <v>130</v>
      </c>
      <c r="C28" s="59">
        <v>250</v>
      </c>
      <c r="D28" s="60">
        <f t="shared" si="1"/>
        <v>250</v>
      </c>
      <c r="E28" s="59">
        <v>155</v>
      </c>
      <c r="F28" s="59">
        <v>95</v>
      </c>
      <c r="G28" s="45">
        <f t="shared" si="2"/>
        <v>13000</v>
      </c>
      <c r="H28" s="45">
        <f t="shared" si="3"/>
        <v>253000</v>
      </c>
      <c r="I28" s="45">
        <f t="shared" si="4"/>
        <v>0</v>
      </c>
      <c r="J28" s="61"/>
      <c r="K28" s="61"/>
      <c r="L28" s="61"/>
      <c r="M28" s="61"/>
      <c r="N28" s="61"/>
      <c r="O28" s="61"/>
      <c r="P28" s="61"/>
      <c r="Q28" s="45">
        <f t="shared" si="5"/>
        <v>253000</v>
      </c>
      <c r="R28" s="61"/>
      <c r="S28" s="61"/>
      <c r="T28" s="61">
        <v>250000</v>
      </c>
      <c r="U28" s="61"/>
      <c r="V28" s="61"/>
      <c r="W28" s="61">
        <v>3000</v>
      </c>
      <c r="X28" s="45">
        <f t="shared" si="6"/>
        <v>240000</v>
      </c>
      <c r="Y28" s="61">
        <v>103300</v>
      </c>
      <c r="Z28" s="61">
        <v>73100</v>
      </c>
      <c r="AA28" s="61">
        <v>15500</v>
      </c>
      <c r="AB28" s="61">
        <v>29000</v>
      </c>
      <c r="AC28" s="61">
        <v>16500</v>
      </c>
      <c r="AD28" s="61">
        <v>2600</v>
      </c>
      <c r="AE28" s="45">
        <f t="shared" si="7"/>
        <v>13000</v>
      </c>
      <c r="AF28" s="46">
        <f t="shared" si="8"/>
        <v>0</v>
      </c>
      <c r="AG28" s="61"/>
      <c r="AH28" s="61"/>
      <c r="AI28" s="61"/>
      <c r="AJ28" s="61"/>
      <c r="AK28" s="61"/>
      <c r="AL28" s="61"/>
      <c r="AM28" s="61"/>
      <c r="AN28" s="61"/>
      <c r="AO28" s="61"/>
      <c r="AP28" s="63"/>
      <c r="AQ28" s="63"/>
      <c r="AR28" s="144">
        <f t="shared" si="10"/>
        <v>13000</v>
      </c>
      <c r="AS28" s="145"/>
      <c r="AT28" s="144">
        <f t="shared" si="11"/>
        <v>39120</v>
      </c>
      <c r="AU28" s="146">
        <f t="shared" si="12"/>
        <v>31530</v>
      </c>
      <c r="AV28" s="147">
        <v>2530</v>
      </c>
      <c r="AW28" s="147">
        <v>29000</v>
      </c>
      <c r="AX28" s="147">
        <v>4048</v>
      </c>
      <c r="AY28" s="147">
        <v>3542</v>
      </c>
      <c r="AZ28" s="147"/>
      <c r="BA28" s="147">
        <v>3000</v>
      </c>
      <c r="BB28" s="149">
        <v>0.04</v>
      </c>
      <c r="BC28" s="148"/>
      <c r="BD28" s="148"/>
      <c r="BE28" s="148"/>
      <c r="BF28" s="148">
        <v>3.2</v>
      </c>
      <c r="BG28" s="148">
        <v>0.7</v>
      </c>
      <c r="BH28" s="66"/>
    </row>
    <row r="29" spans="1:60" s="56" customFormat="1" ht="23.25" customHeight="1">
      <c r="A29" s="57">
        <f t="shared" ref="A29:A35" si="37">+A28+1</f>
        <v>2</v>
      </c>
      <c r="B29" s="58" t="s">
        <v>131</v>
      </c>
      <c r="C29" s="59">
        <v>299</v>
      </c>
      <c r="D29" s="60">
        <f t="shared" si="1"/>
        <v>299</v>
      </c>
      <c r="E29" s="59">
        <v>192</v>
      </c>
      <c r="F29" s="59">
        <v>107</v>
      </c>
      <c r="G29" s="45">
        <f t="shared" si="2"/>
        <v>-8853</v>
      </c>
      <c r="H29" s="45">
        <f t="shared" si="3"/>
        <v>181544</v>
      </c>
      <c r="I29" s="45">
        <f t="shared" si="4"/>
        <v>0</v>
      </c>
      <c r="J29" s="61"/>
      <c r="K29" s="61"/>
      <c r="L29" s="61"/>
      <c r="M29" s="61"/>
      <c r="N29" s="61"/>
      <c r="O29" s="61">
        <v>0</v>
      </c>
      <c r="P29" s="61"/>
      <c r="Q29" s="45">
        <f t="shared" si="5"/>
        <v>181544</v>
      </c>
      <c r="R29" s="61"/>
      <c r="S29" s="61"/>
      <c r="T29" s="61"/>
      <c r="U29" s="61"/>
      <c r="V29" s="61"/>
      <c r="W29" s="61">
        <v>181544</v>
      </c>
      <c r="X29" s="45">
        <f t="shared" si="6"/>
        <v>190397</v>
      </c>
      <c r="Y29" s="61">
        <v>179221</v>
      </c>
      <c r="Z29" s="61"/>
      <c r="AA29" s="61"/>
      <c r="AB29" s="61"/>
      <c r="AC29" s="61">
        <v>11176</v>
      </c>
      <c r="AD29" s="61"/>
      <c r="AE29" s="45">
        <f t="shared" si="7"/>
        <v>-8853</v>
      </c>
      <c r="AF29" s="46">
        <f t="shared" si="8"/>
        <v>0</v>
      </c>
      <c r="AG29" s="61"/>
      <c r="AH29" s="61"/>
      <c r="AI29" s="61"/>
      <c r="AJ29" s="61"/>
      <c r="AK29" s="61"/>
      <c r="AL29" s="61"/>
      <c r="AM29" s="61"/>
      <c r="AN29" s="61"/>
      <c r="AO29" s="61"/>
      <c r="AP29" s="63"/>
      <c r="AQ29" s="63"/>
      <c r="AR29" s="144">
        <f t="shared" si="10"/>
        <v>-8853</v>
      </c>
      <c r="AS29" s="145"/>
      <c r="AT29" s="144">
        <f t="shared" si="11"/>
        <v>0</v>
      </c>
      <c r="AU29" s="146">
        <f t="shared" si="12"/>
        <v>0</v>
      </c>
      <c r="AV29" s="147"/>
      <c r="AW29" s="147"/>
      <c r="AX29" s="147"/>
      <c r="AY29" s="147"/>
      <c r="AZ29" s="147"/>
      <c r="BA29" s="147"/>
      <c r="BB29" s="148"/>
      <c r="BC29" s="148"/>
      <c r="BD29" s="148"/>
      <c r="BE29" s="148"/>
      <c r="BF29" s="148"/>
      <c r="BG29" s="148"/>
      <c r="BH29" s="66"/>
    </row>
    <row r="30" spans="1:60" s="56" customFormat="1" ht="23.25" customHeight="1">
      <c r="A30" s="57">
        <f t="shared" si="37"/>
        <v>3</v>
      </c>
      <c r="B30" s="58" t="s">
        <v>132</v>
      </c>
      <c r="C30" s="59">
        <v>206</v>
      </c>
      <c r="D30" s="60">
        <f t="shared" si="1"/>
        <v>206</v>
      </c>
      <c r="E30" s="59">
        <v>192</v>
      </c>
      <c r="F30" s="59">
        <v>14</v>
      </c>
      <c r="G30" s="45">
        <f t="shared" si="2"/>
        <v>40700</v>
      </c>
      <c r="H30" s="45">
        <f t="shared" si="3"/>
        <v>64700</v>
      </c>
      <c r="I30" s="45">
        <f t="shared" si="4"/>
        <v>16000</v>
      </c>
      <c r="J30" s="61"/>
      <c r="K30" s="61">
        <v>16000</v>
      </c>
      <c r="L30" s="61">
        <v>0</v>
      </c>
      <c r="M30" s="61">
        <v>0</v>
      </c>
      <c r="N30" s="61">
        <v>0</v>
      </c>
      <c r="O30" s="61">
        <v>2000</v>
      </c>
      <c r="P30" s="61">
        <v>0</v>
      </c>
      <c r="Q30" s="45">
        <f t="shared" si="5"/>
        <v>46700</v>
      </c>
      <c r="R30" s="61">
        <v>0</v>
      </c>
      <c r="S30" s="61">
        <v>1200</v>
      </c>
      <c r="T30" s="61">
        <v>37500</v>
      </c>
      <c r="U30" s="61"/>
      <c r="V30" s="61">
        <v>5500</v>
      </c>
      <c r="W30" s="61">
        <v>2500</v>
      </c>
      <c r="X30" s="45">
        <f t="shared" si="6"/>
        <v>24000</v>
      </c>
      <c r="Y30" s="61"/>
      <c r="Z30" s="61">
        <v>10000</v>
      </c>
      <c r="AA30" s="61">
        <v>11000</v>
      </c>
      <c r="AB30" s="61">
        <v>0</v>
      </c>
      <c r="AC30" s="61">
        <v>1000</v>
      </c>
      <c r="AD30" s="61">
        <v>2000</v>
      </c>
      <c r="AE30" s="45">
        <f t="shared" si="7"/>
        <v>22700</v>
      </c>
      <c r="AF30" s="46">
        <f t="shared" si="8"/>
        <v>36880</v>
      </c>
      <c r="AG30" s="61"/>
      <c r="AH30" s="61">
        <v>33130</v>
      </c>
      <c r="AI30" s="61">
        <v>0</v>
      </c>
      <c r="AJ30" s="61">
        <v>0</v>
      </c>
      <c r="AK30" s="61">
        <v>2000</v>
      </c>
      <c r="AL30" s="61">
        <v>900</v>
      </c>
      <c r="AM30" s="61">
        <v>0</v>
      </c>
      <c r="AN30" s="61">
        <v>0</v>
      </c>
      <c r="AO30" s="61">
        <v>850</v>
      </c>
      <c r="AP30" s="63">
        <f>G30/AF30</f>
        <v>1.1035791757049891</v>
      </c>
      <c r="AQ30" s="63"/>
      <c r="AR30" s="152">
        <f t="shared" ref="AR30:AR32" si="38">G30-AF30</f>
        <v>3820</v>
      </c>
      <c r="AS30" s="145"/>
      <c r="AT30" s="144">
        <f t="shared" si="11"/>
        <v>3820</v>
      </c>
      <c r="AU30" s="146">
        <f t="shared" si="12"/>
        <v>955</v>
      </c>
      <c r="AV30" s="147">
        <v>955</v>
      </c>
      <c r="AW30" s="147"/>
      <c r="AX30" s="147">
        <v>2000</v>
      </c>
      <c r="AY30" s="147">
        <v>865</v>
      </c>
      <c r="AZ30" s="147"/>
      <c r="BA30" s="147">
        <v>5000</v>
      </c>
      <c r="BB30" s="148">
        <v>0.2</v>
      </c>
      <c r="BC30" s="148"/>
      <c r="BD30" s="148"/>
      <c r="BE30" s="148"/>
      <c r="BF30" s="148">
        <v>5</v>
      </c>
      <c r="BG30" s="148">
        <v>2</v>
      </c>
      <c r="BH30" s="66"/>
    </row>
    <row r="31" spans="1:60" s="56" customFormat="1" ht="23.25" customHeight="1">
      <c r="A31" s="57">
        <f t="shared" si="37"/>
        <v>4</v>
      </c>
      <c r="B31" s="58" t="s">
        <v>133</v>
      </c>
      <c r="C31" s="59">
        <v>178</v>
      </c>
      <c r="D31" s="60">
        <f t="shared" si="1"/>
        <v>144</v>
      </c>
      <c r="E31" s="59">
        <v>101</v>
      </c>
      <c r="F31" s="59">
        <v>43</v>
      </c>
      <c r="G31" s="45">
        <f t="shared" si="2"/>
        <v>28057.899999999994</v>
      </c>
      <c r="H31" s="45">
        <f t="shared" si="3"/>
        <v>105896</v>
      </c>
      <c r="I31" s="45">
        <f t="shared" si="4"/>
        <v>0</v>
      </c>
      <c r="J31" s="61">
        <v>0</v>
      </c>
      <c r="K31" s="61">
        <v>0</v>
      </c>
      <c r="L31" s="61">
        <v>0</v>
      </c>
      <c r="M31" s="61">
        <v>0</v>
      </c>
      <c r="N31" s="61">
        <v>0</v>
      </c>
      <c r="O31" s="61">
        <v>125</v>
      </c>
      <c r="P31" s="61">
        <v>2621</v>
      </c>
      <c r="Q31" s="45">
        <f t="shared" si="5"/>
        <v>103150</v>
      </c>
      <c r="R31" s="61">
        <v>90850</v>
      </c>
      <c r="S31" s="61">
        <v>150</v>
      </c>
      <c r="T31" s="61">
        <v>3550</v>
      </c>
      <c r="U31" s="61">
        <v>7200</v>
      </c>
      <c r="V31" s="61">
        <v>100</v>
      </c>
      <c r="W31" s="61">
        <v>1300</v>
      </c>
      <c r="X31" s="45">
        <f t="shared" si="6"/>
        <v>77838.100000000006</v>
      </c>
      <c r="Y31" s="61">
        <v>53771.1</v>
      </c>
      <c r="Z31" s="61">
        <v>15107</v>
      </c>
      <c r="AA31" s="61">
        <v>16</v>
      </c>
      <c r="AB31" s="61">
        <v>230</v>
      </c>
      <c r="AC31" s="61">
        <v>5569</v>
      </c>
      <c r="AD31" s="61">
        <v>3145</v>
      </c>
      <c r="AE31" s="45">
        <f t="shared" si="7"/>
        <v>25311.899999999994</v>
      </c>
      <c r="AF31" s="46">
        <f t="shared" si="8"/>
        <v>22224</v>
      </c>
      <c r="AG31" s="61"/>
      <c r="AH31" s="61">
        <v>18250</v>
      </c>
      <c r="AI31" s="61">
        <v>0</v>
      </c>
      <c r="AJ31" s="61">
        <v>170</v>
      </c>
      <c r="AK31" s="61">
        <v>112</v>
      </c>
      <c r="AL31" s="61">
        <v>205</v>
      </c>
      <c r="AM31" s="61">
        <v>0</v>
      </c>
      <c r="AN31" s="61">
        <v>0</v>
      </c>
      <c r="AO31" s="61">
        <v>3487</v>
      </c>
      <c r="AP31" s="63">
        <f>+G31/AF31</f>
        <v>1.2625044996400285</v>
      </c>
      <c r="AQ31" s="63"/>
      <c r="AR31" s="152">
        <f t="shared" si="38"/>
        <v>5833.8999999999942</v>
      </c>
      <c r="AS31" s="145"/>
      <c r="AT31" s="144">
        <f t="shared" si="11"/>
        <v>9259</v>
      </c>
      <c r="AU31" s="146">
        <f t="shared" si="12"/>
        <v>1873</v>
      </c>
      <c r="AV31" s="147">
        <v>1643</v>
      </c>
      <c r="AW31" s="147">
        <v>230</v>
      </c>
      <c r="AX31" s="147">
        <v>2839</v>
      </c>
      <c r="AY31" s="147">
        <v>4547</v>
      </c>
      <c r="AZ31" s="147">
        <v>0</v>
      </c>
      <c r="BA31" s="147">
        <v>17600</v>
      </c>
      <c r="BB31" s="148"/>
      <c r="BC31" s="148">
        <v>1</v>
      </c>
      <c r="BD31" s="148"/>
      <c r="BE31" s="148"/>
      <c r="BF31" s="148">
        <v>60</v>
      </c>
      <c r="BG31" s="148">
        <v>5</v>
      </c>
      <c r="BH31" s="66"/>
    </row>
    <row r="32" spans="1:60" s="56" customFormat="1" ht="23.25" customHeight="1">
      <c r="A32" s="57">
        <f t="shared" si="37"/>
        <v>5</v>
      </c>
      <c r="B32" s="58" t="s">
        <v>134</v>
      </c>
      <c r="C32" s="59">
        <v>224</v>
      </c>
      <c r="D32" s="60">
        <f t="shared" si="1"/>
        <v>224</v>
      </c>
      <c r="E32" s="59">
        <v>159</v>
      </c>
      <c r="F32" s="59">
        <v>65</v>
      </c>
      <c r="G32" s="45">
        <f t="shared" si="2"/>
        <v>91025</v>
      </c>
      <c r="H32" s="45">
        <f t="shared" si="3"/>
        <v>193125</v>
      </c>
      <c r="I32" s="45">
        <f t="shared" si="4"/>
        <v>70000</v>
      </c>
      <c r="J32" s="61"/>
      <c r="K32" s="61"/>
      <c r="L32" s="61"/>
      <c r="M32" s="61">
        <v>70000</v>
      </c>
      <c r="N32" s="61"/>
      <c r="O32" s="61"/>
      <c r="P32" s="61"/>
      <c r="Q32" s="45">
        <f t="shared" si="5"/>
        <v>123125</v>
      </c>
      <c r="R32" s="61">
        <v>22000</v>
      </c>
      <c r="S32" s="61"/>
      <c r="T32" s="61">
        <v>2100</v>
      </c>
      <c r="U32" s="61">
        <v>96000</v>
      </c>
      <c r="V32" s="61">
        <v>25</v>
      </c>
      <c r="W32" s="61">
        <v>3000</v>
      </c>
      <c r="X32" s="45">
        <f t="shared" si="6"/>
        <v>102100</v>
      </c>
      <c r="Y32" s="61">
        <v>96000</v>
      </c>
      <c r="Z32" s="61">
        <v>1600</v>
      </c>
      <c r="AA32" s="61">
        <v>500</v>
      </c>
      <c r="AB32" s="61">
        <v>1500</v>
      </c>
      <c r="AC32" s="61">
        <v>500</v>
      </c>
      <c r="AD32" s="61">
        <v>2000</v>
      </c>
      <c r="AE32" s="45">
        <f t="shared" si="7"/>
        <v>21025</v>
      </c>
      <c r="AF32" s="46">
        <f t="shared" si="8"/>
        <v>61000</v>
      </c>
      <c r="AG32" s="61"/>
      <c r="AH32" s="61">
        <v>35000</v>
      </c>
      <c r="AI32" s="61"/>
      <c r="AJ32" s="61">
        <v>20000</v>
      </c>
      <c r="AK32" s="61"/>
      <c r="AL32" s="61">
        <v>6000</v>
      </c>
      <c r="AM32" s="61"/>
      <c r="AN32" s="61"/>
      <c r="AO32" s="61"/>
      <c r="AP32" s="63">
        <f>G32/AF32</f>
        <v>1.4922131147540985</v>
      </c>
      <c r="AQ32" s="63"/>
      <c r="AR32" s="152">
        <f t="shared" si="38"/>
        <v>30025</v>
      </c>
      <c r="AS32" s="145"/>
      <c r="AT32" s="144">
        <f t="shared" si="11"/>
        <v>31500</v>
      </c>
      <c r="AU32" s="146">
        <f t="shared" si="12"/>
        <v>9500</v>
      </c>
      <c r="AV32" s="147">
        <v>8000</v>
      </c>
      <c r="AW32" s="147">
        <v>1500</v>
      </c>
      <c r="AX32" s="147">
        <v>16000</v>
      </c>
      <c r="AY32" s="147">
        <v>6000</v>
      </c>
      <c r="AZ32" s="147"/>
      <c r="BA32" s="147">
        <v>20000</v>
      </c>
      <c r="BB32" s="148">
        <v>0.7</v>
      </c>
      <c r="BC32" s="148"/>
      <c r="BD32" s="148"/>
      <c r="BE32" s="148"/>
      <c r="BF32" s="148">
        <v>30</v>
      </c>
      <c r="BG32" s="148">
        <v>1</v>
      </c>
      <c r="BH32" s="66"/>
    </row>
    <row r="33" spans="1:60" s="56" customFormat="1" ht="34.5" customHeight="1">
      <c r="A33" s="57">
        <f t="shared" si="37"/>
        <v>6</v>
      </c>
      <c r="B33" s="58" t="s">
        <v>136</v>
      </c>
      <c r="C33" s="59">
        <v>59</v>
      </c>
      <c r="D33" s="60">
        <f t="shared" si="1"/>
        <v>59</v>
      </c>
      <c r="E33" s="59">
        <v>21</v>
      </c>
      <c r="F33" s="59">
        <v>38</v>
      </c>
      <c r="G33" s="45">
        <f t="shared" si="2"/>
        <v>7993</v>
      </c>
      <c r="H33" s="45">
        <f t="shared" si="3"/>
        <v>9500</v>
      </c>
      <c r="I33" s="45">
        <f t="shared" si="4"/>
        <v>0</v>
      </c>
      <c r="J33" s="61"/>
      <c r="K33" s="61"/>
      <c r="L33" s="61"/>
      <c r="M33" s="61"/>
      <c r="N33" s="61"/>
      <c r="O33" s="61"/>
      <c r="P33" s="61"/>
      <c r="Q33" s="45">
        <f t="shared" si="5"/>
        <v>9500</v>
      </c>
      <c r="R33" s="61"/>
      <c r="S33" s="61"/>
      <c r="T33" s="61"/>
      <c r="U33" s="61"/>
      <c r="V33" s="61"/>
      <c r="W33" s="61">
        <v>9500</v>
      </c>
      <c r="X33" s="45">
        <f t="shared" si="6"/>
        <v>1507</v>
      </c>
      <c r="Y33" s="61">
        <v>300</v>
      </c>
      <c r="Z33" s="61">
        <v>834</v>
      </c>
      <c r="AA33" s="61">
        <v>0</v>
      </c>
      <c r="AB33" s="61">
        <v>373</v>
      </c>
      <c r="AC33" s="61">
        <v>0</v>
      </c>
      <c r="AD33" s="61">
        <v>0</v>
      </c>
      <c r="AE33" s="45">
        <f t="shared" si="7"/>
        <v>7993</v>
      </c>
      <c r="AF33" s="46">
        <f t="shared" si="8"/>
        <v>9467</v>
      </c>
      <c r="AG33" s="61"/>
      <c r="AH33" s="61">
        <v>8438</v>
      </c>
      <c r="AI33" s="61">
        <v>0</v>
      </c>
      <c r="AJ33" s="61">
        <v>0</v>
      </c>
      <c r="AK33" s="61">
        <v>0</v>
      </c>
      <c r="AL33" s="61">
        <v>1029</v>
      </c>
      <c r="AM33" s="61">
        <v>0</v>
      </c>
      <c r="AN33" s="61">
        <v>0</v>
      </c>
      <c r="AO33" s="61">
        <v>0</v>
      </c>
      <c r="AP33" s="63"/>
      <c r="AQ33" s="63"/>
      <c r="AR33" s="144">
        <f t="shared" ref="AR33:AR65" si="39">+G33-AF33</f>
        <v>-1474</v>
      </c>
      <c r="AS33" s="145"/>
      <c r="AT33" s="144">
        <f t="shared" si="11"/>
        <v>0</v>
      </c>
      <c r="AU33" s="146">
        <f t="shared" si="12"/>
        <v>0</v>
      </c>
      <c r="AV33" s="147"/>
      <c r="AW33" s="147"/>
      <c r="AX33" s="147"/>
      <c r="AY33" s="147"/>
      <c r="AZ33" s="147"/>
      <c r="BA33" s="147"/>
      <c r="BB33" s="148"/>
      <c r="BC33" s="148"/>
      <c r="BD33" s="148"/>
      <c r="BE33" s="148"/>
      <c r="BF33" s="148"/>
      <c r="BG33" s="148"/>
      <c r="BH33" s="66"/>
    </row>
    <row r="34" spans="1:60" s="56" customFormat="1" ht="23.25" customHeight="1">
      <c r="A34" s="57">
        <f t="shared" si="37"/>
        <v>7</v>
      </c>
      <c r="B34" s="58" t="s">
        <v>137</v>
      </c>
      <c r="C34" s="59">
        <v>135</v>
      </c>
      <c r="D34" s="60">
        <f t="shared" si="1"/>
        <v>135</v>
      </c>
      <c r="E34" s="59">
        <v>94</v>
      </c>
      <c r="F34" s="59">
        <v>41</v>
      </c>
      <c r="G34" s="45">
        <f t="shared" si="2"/>
        <v>20733.39</v>
      </c>
      <c r="H34" s="45">
        <f t="shared" si="3"/>
        <v>77396.5</v>
      </c>
      <c r="I34" s="45">
        <f t="shared" si="4"/>
        <v>19863</v>
      </c>
      <c r="J34" s="61"/>
      <c r="K34" s="61">
        <v>19863</v>
      </c>
      <c r="L34" s="61"/>
      <c r="M34" s="61"/>
      <c r="N34" s="61"/>
      <c r="O34" s="61"/>
      <c r="P34" s="61"/>
      <c r="Q34" s="45">
        <f t="shared" si="5"/>
        <v>57533.5</v>
      </c>
      <c r="R34" s="61">
        <v>53000</v>
      </c>
      <c r="S34" s="61"/>
      <c r="T34" s="61"/>
      <c r="U34" s="61"/>
      <c r="V34" s="61"/>
      <c r="W34" s="61">
        <f>33.5+4500</f>
        <v>4533.5</v>
      </c>
      <c r="X34" s="45">
        <f t="shared" si="6"/>
        <v>56663.11</v>
      </c>
      <c r="Y34" s="61">
        <v>40067.1</v>
      </c>
      <c r="Z34" s="61">
        <v>9000</v>
      </c>
      <c r="AA34" s="61"/>
      <c r="AB34" s="61">
        <v>296.01</v>
      </c>
      <c r="AC34" s="61">
        <v>3000</v>
      </c>
      <c r="AD34" s="61">
        <v>4300</v>
      </c>
      <c r="AE34" s="45">
        <f t="shared" si="7"/>
        <v>870.38999999999942</v>
      </c>
      <c r="AF34" s="46">
        <f t="shared" si="8"/>
        <v>19863</v>
      </c>
      <c r="AG34" s="61"/>
      <c r="AH34" s="61"/>
      <c r="AI34" s="61"/>
      <c r="AJ34" s="61">
        <v>19863</v>
      </c>
      <c r="AK34" s="61"/>
      <c r="AL34" s="61"/>
      <c r="AM34" s="61"/>
      <c r="AN34" s="61"/>
      <c r="AO34" s="61"/>
      <c r="AP34" s="63"/>
      <c r="AQ34" s="63"/>
      <c r="AR34" s="144">
        <f t="shared" si="39"/>
        <v>870.38999999999942</v>
      </c>
      <c r="AS34" s="145"/>
      <c r="AT34" s="144">
        <f t="shared" si="11"/>
        <v>870.4</v>
      </c>
      <c r="AU34" s="146">
        <f t="shared" si="12"/>
        <v>217.6</v>
      </c>
      <c r="AV34" s="147">
        <v>217.6</v>
      </c>
      <c r="AW34" s="147"/>
      <c r="AX34" s="147"/>
      <c r="AY34" s="147">
        <v>652.79999999999995</v>
      </c>
      <c r="AZ34" s="147"/>
      <c r="BA34" s="147">
        <v>400</v>
      </c>
      <c r="BB34" s="148">
        <v>0.02</v>
      </c>
      <c r="BC34" s="148"/>
      <c r="BD34" s="148"/>
      <c r="BE34" s="148"/>
      <c r="BF34" s="148">
        <v>1.17</v>
      </c>
      <c r="BG34" s="148">
        <v>5.85</v>
      </c>
      <c r="BH34" s="66"/>
    </row>
    <row r="35" spans="1:60" s="56" customFormat="1" ht="33.75" customHeight="1">
      <c r="A35" s="57">
        <f t="shared" si="37"/>
        <v>8</v>
      </c>
      <c r="B35" s="58" t="s">
        <v>138</v>
      </c>
      <c r="C35" s="59">
        <v>154</v>
      </c>
      <c r="D35" s="60">
        <f t="shared" si="1"/>
        <v>151</v>
      </c>
      <c r="E35" s="59">
        <v>93</v>
      </c>
      <c r="F35" s="59">
        <v>58</v>
      </c>
      <c r="G35" s="45">
        <f t="shared" si="2"/>
        <v>116639</v>
      </c>
      <c r="H35" s="45">
        <f t="shared" si="3"/>
        <v>244812</v>
      </c>
      <c r="I35" s="45">
        <f t="shared" si="4"/>
        <v>78078</v>
      </c>
      <c r="J35" s="61"/>
      <c r="K35" s="61">
        <v>78078</v>
      </c>
      <c r="L35" s="61"/>
      <c r="M35" s="61"/>
      <c r="N35" s="61"/>
      <c r="O35" s="61"/>
      <c r="P35" s="61"/>
      <c r="Q35" s="45">
        <f t="shared" si="5"/>
        <v>166734</v>
      </c>
      <c r="R35" s="61"/>
      <c r="S35" s="61"/>
      <c r="T35" s="61">
        <v>160178</v>
      </c>
      <c r="U35" s="61"/>
      <c r="V35" s="61"/>
      <c r="W35" s="61">
        <v>6556</v>
      </c>
      <c r="X35" s="45">
        <f t="shared" si="6"/>
        <v>128173</v>
      </c>
      <c r="Y35" s="61">
        <v>28576</v>
      </c>
      <c r="Z35" s="61">
        <v>35679</v>
      </c>
      <c r="AA35" s="61">
        <v>34897</v>
      </c>
      <c r="AB35" s="61">
        <v>21866</v>
      </c>
      <c r="AC35" s="61"/>
      <c r="AD35" s="61">
        <v>7155</v>
      </c>
      <c r="AE35" s="45">
        <f t="shared" si="7"/>
        <v>38561</v>
      </c>
      <c r="AF35" s="46">
        <f t="shared" si="8"/>
        <v>77918</v>
      </c>
      <c r="AG35" s="61"/>
      <c r="AH35" s="61">
        <v>17598</v>
      </c>
      <c r="AI35" s="61"/>
      <c r="AJ35" s="61">
        <v>52785</v>
      </c>
      <c r="AK35" s="61"/>
      <c r="AL35" s="61">
        <v>7535</v>
      </c>
      <c r="AM35" s="61"/>
      <c r="AN35" s="61"/>
      <c r="AO35" s="61"/>
      <c r="AP35" s="63"/>
      <c r="AQ35" s="63"/>
      <c r="AR35" s="144">
        <f t="shared" si="39"/>
        <v>38721</v>
      </c>
      <c r="AS35" s="145">
        <v>0</v>
      </c>
      <c r="AT35" s="144">
        <f t="shared" si="11"/>
        <v>61136</v>
      </c>
      <c r="AU35" s="146">
        <f t="shared" si="12"/>
        <v>31545</v>
      </c>
      <c r="AV35" s="147">
        <v>9679</v>
      </c>
      <c r="AW35" s="147">
        <v>21866</v>
      </c>
      <c r="AX35" s="147">
        <v>13349</v>
      </c>
      <c r="AY35" s="147">
        <v>9701</v>
      </c>
      <c r="AZ35" s="147">
        <v>6541</v>
      </c>
      <c r="BA35" s="147">
        <v>35196</v>
      </c>
      <c r="BB35" s="148"/>
      <c r="BC35" s="148">
        <v>2</v>
      </c>
      <c r="BD35" s="148"/>
      <c r="BE35" s="148"/>
      <c r="BF35" s="148">
        <v>90</v>
      </c>
      <c r="BG35" s="148">
        <v>35</v>
      </c>
      <c r="BH35" s="66"/>
    </row>
    <row r="36" spans="1:60" s="76" customFormat="1" ht="20.25" customHeight="1">
      <c r="A36" s="71" t="s">
        <v>139</v>
      </c>
      <c r="B36" s="88" t="s">
        <v>140</v>
      </c>
      <c r="C36" s="72"/>
      <c r="D36" s="60">
        <f t="shared" si="1"/>
        <v>0</v>
      </c>
      <c r="E36" s="72"/>
      <c r="F36" s="72"/>
      <c r="G36" s="45">
        <f t="shared" si="2"/>
        <v>0</v>
      </c>
      <c r="H36" s="45">
        <f t="shared" si="3"/>
        <v>0</v>
      </c>
      <c r="I36" s="45">
        <f t="shared" si="4"/>
        <v>0</v>
      </c>
      <c r="J36" s="65"/>
      <c r="K36" s="65"/>
      <c r="L36" s="65"/>
      <c r="M36" s="65"/>
      <c r="N36" s="65"/>
      <c r="O36" s="65"/>
      <c r="P36" s="65"/>
      <c r="Q36" s="45">
        <f t="shared" si="5"/>
        <v>0</v>
      </c>
      <c r="R36" s="65"/>
      <c r="S36" s="65"/>
      <c r="T36" s="65"/>
      <c r="U36" s="65"/>
      <c r="V36" s="65"/>
      <c r="W36" s="65"/>
      <c r="X36" s="45">
        <f t="shared" si="6"/>
        <v>0</v>
      </c>
      <c r="Y36" s="65"/>
      <c r="Z36" s="65"/>
      <c r="AA36" s="65"/>
      <c r="AB36" s="65"/>
      <c r="AC36" s="65"/>
      <c r="AD36" s="65"/>
      <c r="AE36" s="45">
        <f t="shared" si="7"/>
        <v>0</v>
      </c>
      <c r="AF36" s="46">
        <f t="shared" si="8"/>
        <v>0</v>
      </c>
      <c r="AG36" s="61"/>
      <c r="AH36" s="65"/>
      <c r="AI36" s="65"/>
      <c r="AJ36" s="65"/>
      <c r="AK36" s="65"/>
      <c r="AL36" s="65"/>
      <c r="AM36" s="65"/>
      <c r="AN36" s="65"/>
      <c r="AO36" s="65"/>
      <c r="AP36" s="73"/>
      <c r="AQ36" s="73"/>
      <c r="AR36" s="153">
        <f t="shared" si="39"/>
        <v>0</v>
      </c>
      <c r="AS36" s="154"/>
      <c r="AT36" s="153">
        <f t="shared" si="11"/>
        <v>0</v>
      </c>
      <c r="AU36" s="155">
        <f t="shared" si="12"/>
        <v>0</v>
      </c>
      <c r="AV36" s="156"/>
      <c r="AW36" s="156"/>
      <c r="AX36" s="156"/>
      <c r="AY36" s="156"/>
      <c r="AZ36" s="156"/>
      <c r="BA36" s="156"/>
      <c r="BB36" s="62"/>
      <c r="BC36" s="62"/>
      <c r="BD36" s="62"/>
      <c r="BE36" s="62"/>
      <c r="BF36" s="62"/>
      <c r="BG36" s="62"/>
      <c r="BH36" s="75"/>
    </row>
    <row r="37" spans="1:60" s="56" customFormat="1" ht="22.5" customHeight="1">
      <c r="A37" s="57">
        <v>9</v>
      </c>
      <c r="B37" s="58" t="s">
        <v>141</v>
      </c>
      <c r="C37" s="59">
        <v>5738</v>
      </c>
      <c r="D37" s="60">
        <f t="shared" si="1"/>
        <v>5738</v>
      </c>
      <c r="E37" s="59">
        <v>3969</v>
      </c>
      <c r="F37" s="59">
        <v>1769</v>
      </c>
      <c r="G37" s="45">
        <f t="shared" si="2"/>
        <v>6264901.8400000008</v>
      </c>
      <c r="H37" s="45">
        <f t="shared" si="3"/>
        <v>9829500.9299999997</v>
      </c>
      <c r="I37" s="45">
        <f t="shared" si="4"/>
        <v>5343133.9700000007</v>
      </c>
      <c r="J37" s="61">
        <v>60500</v>
      </c>
      <c r="K37" s="61"/>
      <c r="L37" s="61">
        <v>4407484.95</v>
      </c>
      <c r="M37" s="61">
        <v>875149.02</v>
      </c>
      <c r="N37" s="61"/>
      <c r="O37" s="61">
        <v>455.87</v>
      </c>
      <c r="P37" s="61"/>
      <c r="Q37" s="45">
        <f t="shared" si="5"/>
        <v>4485911.09</v>
      </c>
      <c r="R37" s="61">
        <f>3163947.21+85983.14</f>
        <v>3249930.35</v>
      </c>
      <c r="S37" s="61">
        <v>78059.839999999997</v>
      </c>
      <c r="T37" s="61"/>
      <c r="U37" s="61">
        <v>942875.63</v>
      </c>
      <c r="V37" s="61">
        <v>60668.79</v>
      </c>
      <c r="W37" s="61">
        <f>5622.66+141679.74+7074.08</f>
        <v>154376.47999999998</v>
      </c>
      <c r="X37" s="45">
        <f t="shared" si="6"/>
        <v>3564599.09</v>
      </c>
      <c r="Y37" s="61">
        <v>876874.33</v>
      </c>
      <c r="Z37" s="61">
        <v>1443459.51</v>
      </c>
      <c r="AA37" s="61">
        <v>1016980.29</v>
      </c>
      <c r="AB37" s="61">
        <v>26010.05</v>
      </c>
      <c r="AC37" s="61">
        <v>114626.69</v>
      </c>
      <c r="AD37" s="61">
        <v>86648.22</v>
      </c>
      <c r="AE37" s="45">
        <f t="shared" si="7"/>
        <v>921312</v>
      </c>
      <c r="AF37" s="46">
        <f t="shared" si="8"/>
        <v>4572430.2600000007</v>
      </c>
      <c r="AG37" s="61"/>
      <c r="AH37" s="61">
        <v>850048.05</v>
      </c>
      <c r="AI37" s="61">
        <v>10884</v>
      </c>
      <c r="AJ37" s="61">
        <v>3557626.03</v>
      </c>
      <c r="AK37" s="61">
        <v>236.32</v>
      </c>
      <c r="AL37" s="61">
        <v>153635.85999999999</v>
      </c>
      <c r="AM37" s="61"/>
      <c r="AN37" s="61"/>
      <c r="AO37" s="61"/>
      <c r="AP37" s="63">
        <f t="shared" ref="AP37:AP52" si="40">G37/AF37</f>
        <v>1.3701470517343659</v>
      </c>
      <c r="AQ37" s="63"/>
      <c r="AR37" s="144">
        <f t="shared" si="39"/>
        <v>1692471.58</v>
      </c>
      <c r="AS37" s="145"/>
      <c r="AT37" s="144">
        <f t="shared" si="11"/>
        <v>1780907.25</v>
      </c>
      <c r="AU37" s="146">
        <f t="shared" si="12"/>
        <v>612410.4</v>
      </c>
      <c r="AV37" s="147">
        <v>523974.16</v>
      </c>
      <c r="AW37" s="147">
        <v>88436.24</v>
      </c>
      <c r="AX37" s="147">
        <v>903494.24</v>
      </c>
      <c r="AY37" s="147">
        <v>265002.61</v>
      </c>
      <c r="AZ37" s="147"/>
      <c r="BA37" s="147">
        <f>AX37</f>
        <v>903494.24</v>
      </c>
      <c r="BB37" s="148"/>
      <c r="BC37" s="148">
        <v>1.85</v>
      </c>
      <c r="BD37" s="148"/>
      <c r="BE37" s="148"/>
      <c r="BF37" s="148">
        <v>30.04</v>
      </c>
      <c r="BG37" s="148">
        <v>11.5</v>
      </c>
      <c r="BH37" s="66"/>
    </row>
    <row r="38" spans="1:60" s="56" customFormat="1" ht="22.5" customHeight="1">
      <c r="A38" s="57">
        <f t="shared" ref="A38:A52" si="41">+A37+1</f>
        <v>10</v>
      </c>
      <c r="B38" s="58" t="s">
        <v>142</v>
      </c>
      <c r="C38" s="59">
        <v>2200</v>
      </c>
      <c r="D38" s="60">
        <f t="shared" si="1"/>
        <v>2024</v>
      </c>
      <c r="E38" s="59">
        <v>1774</v>
      </c>
      <c r="F38" s="59">
        <v>250</v>
      </c>
      <c r="G38" s="45">
        <f t="shared" si="2"/>
        <v>4389300</v>
      </c>
      <c r="H38" s="45">
        <f t="shared" si="3"/>
        <v>5599994</v>
      </c>
      <c r="I38" s="45">
        <f t="shared" si="4"/>
        <v>4026994</v>
      </c>
      <c r="J38" s="61"/>
      <c r="K38" s="61"/>
      <c r="L38" s="61">
        <v>2132487</v>
      </c>
      <c r="M38" s="61">
        <v>1894507</v>
      </c>
      <c r="N38" s="61"/>
      <c r="O38" s="61"/>
      <c r="P38" s="61"/>
      <c r="Q38" s="45">
        <f t="shared" si="5"/>
        <v>1573000</v>
      </c>
      <c r="R38" s="61">
        <v>1213000</v>
      </c>
      <c r="S38" s="61">
        <v>4733</v>
      </c>
      <c r="T38" s="61"/>
      <c r="U38" s="61">
        <v>310000</v>
      </c>
      <c r="V38" s="61">
        <v>1612</v>
      </c>
      <c r="W38" s="61">
        <v>43655</v>
      </c>
      <c r="X38" s="45">
        <f t="shared" si="6"/>
        <v>1210694</v>
      </c>
      <c r="Y38" s="61">
        <v>291417</v>
      </c>
      <c r="Z38" s="61">
        <v>130751</v>
      </c>
      <c r="AA38" s="61">
        <v>670661</v>
      </c>
      <c r="AB38" s="61">
        <v>75707</v>
      </c>
      <c r="AC38" s="61">
        <v>5932</v>
      </c>
      <c r="AD38" s="61">
        <v>36226</v>
      </c>
      <c r="AE38" s="45">
        <f t="shared" si="7"/>
        <v>362306</v>
      </c>
      <c r="AF38" s="46">
        <f t="shared" si="8"/>
        <v>3617072</v>
      </c>
      <c r="AG38" s="61"/>
      <c r="AH38" s="61">
        <v>365319</v>
      </c>
      <c r="AI38" s="61"/>
      <c r="AJ38" s="61">
        <v>3149029</v>
      </c>
      <c r="AK38" s="61"/>
      <c r="AL38" s="61">
        <v>96133</v>
      </c>
      <c r="AM38" s="61"/>
      <c r="AN38" s="61"/>
      <c r="AO38" s="61">
        <v>6591</v>
      </c>
      <c r="AP38" s="63">
        <f t="shared" si="40"/>
        <v>1.2134953354536486</v>
      </c>
      <c r="AQ38" s="63"/>
      <c r="AR38" s="144">
        <f t="shared" si="39"/>
        <v>772228</v>
      </c>
      <c r="AS38" s="145"/>
      <c r="AT38" s="144">
        <f t="shared" si="11"/>
        <v>847936.16999999993</v>
      </c>
      <c r="AU38" s="146">
        <f t="shared" si="12"/>
        <v>268764.17</v>
      </c>
      <c r="AV38" s="147">
        <v>193057.33</v>
      </c>
      <c r="AW38" s="147">
        <v>75706.84</v>
      </c>
      <c r="AX38" s="147">
        <v>419272</v>
      </c>
      <c r="AY38" s="147">
        <v>159000</v>
      </c>
      <c r="AZ38" s="147">
        <v>900</v>
      </c>
      <c r="BA38" s="147">
        <v>454300</v>
      </c>
      <c r="BB38" s="148"/>
      <c r="BC38" s="148">
        <v>1.84</v>
      </c>
      <c r="BD38" s="148"/>
      <c r="BE38" s="148"/>
      <c r="BF38" s="148">
        <v>31.88</v>
      </c>
      <c r="BG38" s="148">
        <v>4.25</v>
      </c>
      <c r="BH38" s="66"/>
    </row>
    <row r="39" spans="1:60" s="56" customFormat="1" ht="22.5" customHeight="1">
      <c r="A39" s="57">
        <f t="shared" si="41"/>
        <v>11</v>
      </c>
      <c r="B39" s="58" t="s">
        <v>143</v>
      </c>
      <c r="C39" s="59">
        <v>4356</v>
      </c>
      <c r="D39" s="60">
        <f t="shared" si="1"/>
        <v>4281</v>
      </c>
      <c r="E39" s="59">
        <v>2900</v>
      </c>
      <c r="F39" s="59">
        <v>1381</v>
      </c>
      <c r="G39" s="45">
        <f t="shared" si="2"/>
        <v>7871844</v>
      </c>
      <c r="H39" s="45">
        <f t="shared" si="3"/>
        <v>9005840</v>
      </c>
      <c r="I39" s="45">
        <f t="shared" si="4"/>
        <v>6670038</v>
      </c>
      <c r="J39" s="61"/>
      <c r="K39" s="61"/>
      <c r="L39" s="61">
        <v>4289634</v>
      </c>
      <c r="M39" s="61">
        <v>2380404</v>
      </c>
      <c r="N39" s="61"/>
      <c r="O39" s="61"/>
      <c r="P39" s="61">
        <v>247600</v>
      </c>
      <c r="Q39" s="45">
        <f t="shared" si="5"/>
        <v>2088202</v>
      </c>
      <c r="R39" s="61">
        <v>1149415</v>
      </c>
      <c r="S39" s="61"/>
      <c r="T39" s="61"/>
      <c r="U39" s="61">
        <v>661763</v>
      </c>
      <c r="V39" s="61"/>
      <c r="W39" s="61">
        <v>277024</v>
      </c>
      <c r="X39" s="45">
        <f t="shared" si="6"/>
        <v>1133996</v>
      </c>
      <c r="Y39" s="61">
        <v>649020</v>
      </c>
      <c r="Z39" s="61">
        <v>274694</v>
      </c>
      <c r="AA39" s="61"/>
      <c r="AB39" s="61">
        <v>3359</v>
      </c>
      <c r="AC39" s="61">
        <v>184479</v>
      </c>
      <c r="AD39" s="61">
        <v>22444</v>
      </c>
      <c r="AE39" s="45">
        <f t="shared" si="7"/>
        <v>954206</v>
      </c>
      <c r="AF39" s="46">
        <f t="shared" si="8"/>
        <v>6040477</v>
      </c>
      <c r="AG39" s="61"/>
      <c r="AH39" s="61">
        <v>841870</v>
      </c>
      <c r="AI39" s="61"/>
      <c r="AJ39" s="61">
        <v>4920850</v>
      </c>
      <c r="AK39" s="61"/>
      <c r="AL39" s="61">
        <v>275376</v>
      </c>
      <c r="AM39" s="61"/>
      <c r="AN39" s="61"/>
      <c r="AO39" s="61">
        <v>2381</v>
      </c>
      <c r="AP39" s="63">
        <f t="shared" si="40"/>
        <v>1.3031825135663955</v>
      </c>
      <c r="AQ39" s="63"/>
      <c r="AR39" s="144">
        <f t="shared" si="39"/>
        <v>1831367</v>
      </c>
      <c r="AS39" s="145"/>
      <c r="AT39" s="144">
        <f t="shared" si="11"/>
        <v>1909289</v>
      </c>
      <c r="AU39" s="146">
        <f t="shared" si="12"/>
        <v>535764</v>
      </c>
      <c r="AV39" s="147">
        <v>457842</v>
      </c>
      <c r="AW39" s="147">
        <v>77922</v>
      </c>
      <c r="AX39" s="147">
        <v>1133525</v>
      </c>
      <c r="AY39" s="147">
        <v>240000</v>
      </c>
      <c r="AZ39" s="147"/>
      <c r="BA39" s="147">
        <v>608728</v>
      </c>
      <c r="BB39" s="148"/>
      <c r="BC39" s="148">
        <v>1.1000000000000001</v>
      </c>
      <c r="BD39" s="148"/>
      <c r="BE39" s="148"/>
      <c r="BF39" s="148">
        <v>31.7</v>
      </c>
      <c r="BG39" s="148">
        <v>8.9</v>
      </c>
      <c r="BH39" s="66"/>
    </row>
    <row r="40" spans="1:60" s="56" customFormat="1" ht="22.5" customHeight="1">
      <c r="A40" s="57">
        <f t="shared" si="41"/>
        <v>12</v>
      </c>
      <c r="B40" s="58" t="s">
        <v>144</v>
      </c>
      <c r="C40" s="59">
        <v>2545</v>
      </c>
      <c r="D40" s="60">
        <f t="shared" si="1"/>
        <v>2545</v>
      </c>
      <c r="E40" s="59">
        <v>2182</v>
      </c>
      <c r="F40" s="59">
        <v>363</v>
      </c>
      <c r="G40" s="45">
        <f t="shared" si="2"/>
        <v>3444811</v>
      </c>
      <c r="H40" s="45">
        <f t="shared" si="3"/>
        <v>4364798</v>
      </c>
      <c r="I40" s="45">
        <f t="shared" si="4"/>
        <v>2681001</v>
      </c>
      <c r="J40" s="61">
        <v>6000</v>
      </c>
      <c r="K40" s="61"/>
      <c r="L40" s="61">
        <v>1785526</v>
      </c>
      <c r="M40" s="61">
        <v>889475</v>
      </c>
      <c r="N40" s="61"/>
      <c r="O40" s="61"/>
      <c r="P40" s="61"/>
      <c r="Q40" s="45">
        <f t="shared" si="5"/>
        <v>1683797</v>
      </c>
      <c r="R40" s="61">
        <v>1339932</v>
      </c>
      <c r="S40" s="61">
        <v>2500</v>
      </c>
      <c r="T40" s="61"/>
      <c r="U40" s="61">
        <v>235690</v>
      </c>
      <c r="V40" s="61"/>
      <c r="W40" s="61">
        <v>105675</v>
      </c>
      <c r="X40" s="45">
        <f t="shared" si="6"/>
        <v>919987</v>
      </c>
      <c r="Y40" s="61">
        <v>666720</v>
      </c>
      <c r="Z40" s="61">
        <v>67350</v>
      </c>
      <c r="AA40" s="61">
        <v>42585</v>
      </c>
      <c r="AB40" s="61">
        <v>68022</v>
      </c>
      <c r="AC40" s="61">
        <v>42840</v>
      </c>
      <c r="AD40" s="61">
        <v>32470</v>
      </c>
      <c r="AE40" s="45">
        <f t="shared" si="7"/>
        <v>763810</v>
      </c>
      <c r="AF40" s="46">
        <f t="shared" si="8"/>
        <v>2745238</v>
      </c>
      <c r="AG40" s="61"/>
      <c r="AH40" s="61">
        <v>383071</v>
      </c>
      <c r="AI40" s="61">
        <v>2610</v>
      </c>
      <c r="AJ40" s="61">
        <v>2159857</v>
      </c>
      <c r="AK40" s="61"/>
      <c r="AL40" s="61">
        <v>160520</v>
      </c>
      <c r="AM40" s="61"/>
      <c r="AN40" s="61"/>
      <c r="AO40" s="61">
        <v>39180</v>
      </c>
      <c r="AP40" s="63">
        <f t="shared" si="40"/>
        <v>1.2548314572361303</v>
      </c>
      <c r="AQ40" s="63"/>
      <c r="AR40" s="144">
        <f t="shared" si="39"/>
        <v>699573</v>
      </c>
      <c r="AS40" s="145"/>
      <c r="AT40" s="144">
        <f t="shared" si="11"/>
        <v>767595</v>
      </c>
      <c r="AU40" s="146">
        <f t="shared" si="12"/>
        <v>284095</v>
      </c>
      <c r="AV40" s="147">
        <v>216073</v>
      </c>
      <c r="AW40" s="147">
        <v>68022</v>
      </c>
      <c r="AX40" s="147">
        <v>405000</v>
      </c>
      <c r="AY40" s="147">
        <v>78500</v>
      </c>
      <c r="AZ40" s="147"/>
      <c r="BA40" s="147">
        <v>405000</v>
      </c>
      <c r="BB40" s="148"/>
      <c r="BC40" s="148">
        <v>2</v>
      </c>
      <c r="BD40" s="148"/>
      <c r="BE40" s="148"/>
      <c r="BF40" s="148">
        <v>40.799999999999997</v>
      </c>
      <c r="BG40" s="148">
        <v>5.2</v>
      </c>
      <c r="BH40" s="66"/>
    </row>
    <row r="41" spans="1:60" s="56" customFormat="1" ht="24" customHeight="1">
      <c r="A41" s="57">
        <f t="shared" si="41"/>
        <v>13</v>
      </c>
      <c r="B41" s="58" t="s">
        <v>145</v>
      </c>
      <c r="C41" s="59">
        <v>1700</v>
      </c>
      <c r="D41" s="60">
        <f t="shared" si="1"/>
        <v>1700</v>
      </c>
      <c r="E41" s="59">
        <v>1325</v>
      </c>
      <c r="F41" s="59">
        <v>375</v>
      </c>
      <c r="G41" s="45">
        <f t="shared" si="2"/>
        <v>679000</v>
      </c>
      <c r="H41" s="45">
        <f t="shared" si="3"/>
        <v>1755000</v>
      </c>
      <c r="I41" s="45">
        <f t="shared" si="4"/>
        <v>305000</v>
      </c>
      <c r="J41" s="61"/>
      <c r="K41" s="61"/>
      <c r="L41" s="61">
        <v>145000</v>
      </c>
      <c r="M41" s="61">
        <v>160000</v>
      </c>
      <c r="N41" s="61"/>
      <c r="O41" s="61"/>
      <c r="P41" s="61"/>
      <c r="Q41" s="45">
        <f t="shared" si="5"/>
        <v>1450000</v>
      </c>
      <c r="R41" s="61">
        <v>1150000</v>
      </c>
      <c r="S41" s="61">
        <v>15000</v>
      </c>
      <c r="T41" s="61"/>
      <c r="U41" s="61">
        <v>210000</v>
      </c>
      <c r="V41" s="61"/>
      <c r="W41" s="61">
        <v>75000</v>
      </c>
      <c r="X41" s="45">
        <f t="shared" si="6"/>
        <v>1076000</v>
      </c>
      <c r="Y41" s="61">
        <v>225000</v>
      </c>
      <c r="Z41" s="61">
        <v>410000</v>
      </c>
      <c r="AA41" s="61">
        <v>280000</v>
      </c>
      <c r="AB41" s="61">
        <v>50000</v>
      </c>
      <c r="AC41" s="61">
        <v>80000</v>
      </c>
      <c r="AD41" s="61">
        <v>31000</v>
      </c>
      <c r="AE41" s="45">
        <f t="shared" si="7"/>
        <v>374000</v>
      </c>
      <c r="AF41" s="46">
        <f t="shared" si="8"/>
        <v>300000</v>
      </c>
      <c r="AG41" s="61"/>
      <c r="AH41" s="61">
        <v>190000</v>
      </c>
      <c r="AI41" s="61"/>
      <c r="AJ41" s="61">
        <v>90000</v>
      </c>
      <c r="AK41" s="61"/>
      <c r="AL41" s="61">
        <v>20000</v>
      </c>
      <c r="AM41" s="61"/>
      <c r="AN41" s="61"/>
      <c r="AO41" s="61"/>
      <c r="AP41" s="63">
        <f t="shared" si="40"/>
        <v>2.2633333333333332</v>
      </c>
      <c r="AQ41" s="63"/>
      <c r="AR41" s="144">
        <f t="shared" si="39"/>
        <v>379000</v>
      </c>
      <c r="AS41" s="145"/>
      <c r="AT41" s="144">
        <f t="shared" si="11"/>
        <v>431000</v>
      </c>
      <c r="AU41" s="146">
        <f t="shared" si="12"/>
        <v>210000</v>
      </c>
      <c r="AV41" s="147">
        <v>158000</v>
      </c>
      <c r="AW41" s="147">
        <v>52000</v>
      </c>
      <c r="AX41" s="147">
        <v>155000</v>
      </c>
      <c r="AY41" s="147">
        <v>66000</v>
      </c>
      <c r="AZ41" s="147"/>
      <c r="BA41" s="147">
        <v>155000</v>
      </c>
      <c r="BB41" s="148"/>
      <c r="BC41" s="148">
        <v>1</v>
      </c>
      <c r="BD41" s="148"/>
      <c r="BE41" s="148"/>
      <c r="BF41" s="148">
        <v>30.1</v>
      </c>
      <c r="BG41" s="148">
        <v>2.6</v>
      </c>
      <c r="BH41" s="66"/>
    </row>
    <row r="42" spans="1:60" s="56" customFormat="1" ht="21.75" customHeight="1">
      <c r="A42" s="57">
        <f t="shared" si="41"/>
        <v>14</v>
      </c>
      <c r="B42" s="58" t="s">
        <v>146</v>
      </c>
      <c r="C42" s="59">
        <v>383</v>
      </c>
      <c r="D42" s="60">
        <f t="shared" si="1"/>
        <v>383</v>
      </c>
      <c r="E42" s="59">
        <v>308</v>
      </c>
      <c r="F42" s="59">
        <v>75</v>
      </c>
      <c r="G42" s="45">
        <f t="shared" si="2"/>
        <v>306250</v>
      </c>
      <c r="H42" s="45">
        <f t="shared" si="3"/>
        <v>537250</v>
      </c>
      <c r="I42" s="45">
        <f t="shared" si="4"/>
        <v>278000</v>
      </c>
      <c r="J42" s="61"/>
      <c r="K42" s="61"/>
      <c r="L42" s="61">
        <v>185000</v>
      </c>
      <c r="M42" s="61">
        <v>93000</v>
      </c>
      <c r="N42" s="61"/>
      <c r="O42" s="61">
        <v>550</v>
      </c>
      <c r="P42" s="61"/>
      <c r="Q42" s="45">
        <f t="shared" si="5"/>
        <v>258700</v>
      </c>
      <c r="R42" s="61">
        <v>75000</v>
      </c>
      <c r="S42" s="61">
        <v>3500</v>
      </c>
      <c r="T42" s="61"/>
      <c r="U42" s="61">
        <v>160000</v>
      </c>
      <c r="V42" s="61">
        <v>1700</v>
      </c>
      <c r="W42" s="61">
        <v>18500</v>
      </c>
      <c r="X42" s="45">
        <f t="shared" si="6"/>
        <v>231000</v>
      </c>
      <c r="Y42" s="61">
        <v>151500</v>
      </c>
      <c r="Z42" s="61">
        <v>52700</v>
      </c>
      <c r="AA42" s="61">
        <v>12300</v>
      </c>
      <c r="AB42" s="61">
        <v>5800</v>
      </c>
      <c r="AC42" s="61">
        <v>1200</v>
      </c>
      <c r="AD42" s="61">
        <v>7500</v>
      </c>
      <c r="AE42" s="45">
        <f t="shared" si="7"/>
        <v>27700</v>
      </c>
      <c r="AF42" s="46">
        <f t="shared" si="8"/>
        <v>223850</v>
      </c>
      <c r="AG42" s="61"/>
      <c r="AH42" s="61">
        <v>72000</v>
      </c>
      <c r="AI42" s="61"/>
      <c r="AJ42" s="61">
        <v>104500</v>
      </c>
      <c r="AK42" s="61">
        <v>6350</v>
      </c>
      <c r="AL42" s="61">
        <v>6000</v>
      </c>
      <c r="AM42" s="61"/>
      <c r="AN42" s="61"/>
      <c r="AO42" s="61">
        <v>35000</v>
      </c>
      <c r="AP42" s="63">
        <f t="shared" si="40"/>
        <v>1.3681036408309135</v>
      </c>
      <c r="AQ42" s="63"/>
      <c r="AR42" s="144">
        <f t="shared" si="39"/>
        <v>82400</v>
      </c>
      <c r="AS42" s="145"/>
      <c r="AT42" s="144">
        <f t="shared" si="11"/>
        <v>122500</v>
      </c>
      <c r="AU42" s="146">
        <f t="shared" si="12"/>
        <v>67500</v>
      </c>
      <c r="AV42" s="147">
        <v>27500</v>
      </c>
      <c r="AW42" s="147">
        <v>40000</v>
      </c>
      <c r="AX42" s="147">
        <v>45000</v>
      </c>
      <c r="AY42" s="147">
        <v>10000</v>
      </c>
      <c r="AZ42" s="147"/>
      <c r="BA42" s="147">
        <v>58000</v>
      </c>
      <c r="BB42" s="148"/>
      <c r="BC42" s="148">
        <v>1</v>
      </c>
      <c r="BD42" s="148"/>
      <c r="BE42" s="148"/>
      <c r="BF42" s="148">
        <v>45</v>
      </c>
      <c r="BG42" s="148">
        <v>9</v>
      </c>
      <c r="BH42" s="66"/>
    </row>
    <row r="43" spans="1:60" s="56" customFormat="1" ht="20.25" customHeight="1">
      <c r="A43" s="57">
        <f t="shared" si="41"/>
        <v>15</v>
      </c>
      <c r="B43" s="58" t="s">
        <v>147</v>
      </c>
      <c r="C43" s="59">
        <v>580</v>
      </c>
      <c r="D43" s="60">
        <f t="shared" si="1"/>
        <v>580</v>
      </c>
      <c r="E43" s="59">
        <v>502</v>
      </c>
      <c r="F43" s="59">
        <v>78</v>
      </c>
      <c r="G43" s="45">
        <f t="shared" si="2"/>
        <v>397491.6</v>
      </c>
      <c r="H43" s="45">
        <f t="shared" si="3"/>
        <v>691791.53999999992</v>
      </c>
      <c r="I43" s="45">
        <f t="shared" si="4"/>
        <v>259854.59</v>
      </c>
      <c r="J43" s="61"/>
      <c r="K43" s="61"/>
      <c r="L43" s="61">
        <v>125281.4</v>
      </c>
      <c r="M43" s="61">
        <v>134573.19</v>
      </c>
      <c r="N43" s="61"/>
      <c r="O43" s="61"/>
      <c r="P43" s="61"/>
      <c r="Q43" s="45">
        <f t="shared" si="5"/>
        <v>431936.94999999995</v>
      </c>
      <c r="R43" s="61">
        <v>268568.45</v>
      </c>
      <c r="S43" s="61"/>
      <c r="T43" s="61"/>
      <c r="U43" s="61">
        <v>156481.76999999999</v>
      </c>
      <c r="V43" s="61"/>
      <c r="W43" s="61">
        <v>6886.73</v>
      </c>
      <c r="X43" s="45">
        <f t="shared" si="6"/>
        <v>294299.94</v>
      </c>
      <c r="Y43" s="61"/>
      <c r="Z43" s="61">
        <f>37691.58+63184.75</f>
        <v>100876.33</v>
      </c>
      <c r="AA43" s="61">
        <v>153352.13</v>
      </c>
      <c r="AB43" s="61">
        <v>18696.66</v>
      </c>
      <c r="AC43" s="61">
        <v>12283.48</v>
      </c>
      <c r="AD43" s="61">
        <v>9091.34</v>
      </c>
      <c r="AE43" s="45">
        <f t="shared" si="7"/>
        <v>137637.00999999995</v>
      </c>
      <c r="AF43" s="46">
        <f t="shared" si="8"/>
        <v>287352.09000000003</v>
      </c>
      <c r="AG43" s="61"/>
      <c r="AH43" s="61">
        <v>40296.74</v>
      </c>
      <c r="AI43" s="61"/>
      <c r="AJ43" s="61">
        <v>247055.35</v>
      </c>
      <c r="AK43" s="61"/>
      <c r="AL43" s="61"/>
      <c r="AM43" s="61"/>
      <c r="AN43" s="61"/>
      <c r="AO43" s="61"/>
      <c r="AP43" s="63">
        <f t="shared" si="40"/>
        <v>1.3832911394519523</v>
      </c>
      <c r="AQ43" s="63"/>
      <c r="AR43" s="144">
        <f t="shared" si="39"/>
        <v>110139.50999999995</v>
      </c>
      <c r="AS43" s="145"/>
      <c r="AT43" s="144">
        <f t="shared" si="11"/>
        <v>104632.53</v>
      </c>
      <c r="AU43" s="146">
        <f t="shared" si="12"/>
        <v>26027.34</v>
      </c>
      <c r="AV43" s="147">
        <v>26027.34</v>
      </c>
      <c r="AW43" s="147"/>
      <c r="AX43" s="147">
        <v>70273.83</v>
      </c>
      <c r="AY43" s="147">
        <v>7808.2</v>
      </c>
      <c r="AZ43" s="147">
        <v>523.16</v>
      </c>
      <c r="BA43" s="147"/>
      <c r="BB43" s="148"/>
      <c r="BC43" s="148">
        <v>1.36</v>
      </c>
      <c r="BD43" s="148"/>
      <c r="BE43" s="148"/>
      <c r="BF43" s="148"/>
      <c r="BG43" s="148"/>
      <c r="BH43" s="106">
        <f>AR43-AT43</f>
        <v>5506.9799999999523</v>
      </c>
    </row>
    <row r="44" spans="1:60" s="56" customFormat="1" ht="21.75" customHeight="1">
      <c r="A44" s="57">
        <f t="shared" si="41"/>
        <v>16</v>
      </c>
      <c r="B44" s="58" t="s">
        <v>148</v>
      </c>
      <c r="C44" s="59">
        <v>525</v>
      </c>
      <c r="D44" s="60">
        <f t="shared" si="1"/>
        <v>525</v>
      </c>
      <c r="E44" s="59">
        <v>503</v>
      </c>
      <c r="F44" s="59">
        <v>22</v>
      </c>
      <c r="G44" s="45">
        <f t="shared" si="2"/>
        <v>290464</v>
      </c>
      <c r="H44" s="45">
        <f t="shared" si="3"/>
        <v>500257</v>
      </c>
      <c r="I44" s="45">
        <f t="shared" si="4"/>
        <v>178193</v>
      </c>
      <c r="J44" s="61"/>
      <c r="K44" s="61"/>
      <c r="L44" s="61">
        <v>12894</v>
      </c>
      <c r="M44" s="61">
        <v>165299</v>
      </c>
      <c r="N44" s="61"/>
      <c r="O44" s="61"/>
      <c r="P44" s="61"/>
      <c r="Q44" s="45">
        <f t="shared" si="5"/>
        <v>322064</v>
      </c>
      <c r="R44" s="61">
        <v>305238</v>
      </c>
      <c r="S44" s="61">
        <v>3420</v>
      </c>
      <c r="T44" s="61"/>
      <c r="U44" s="61">
        <v>7094</v>
      </c>
      <c r="V44" s="61">
        <v>96</v>
      </c>
      <c r="W44" s="61">
        <v>6216</v>
      </c>
      <c r="X44" s="45">
        <f t="shared" si="6"/>
        <v>209793</v>
      </c>
      <c r="Y44" s="61"/>
      <c r="Z44" s="61">
        <v>109464</v>
      </c>
      <c r="AA44" s="61">
        <v>73222</v>
      </c>
      <c r="AB44" s="61">
        <v>14629</v>
      </c>
      <c r="AC44" s="61">
        <v>5504</v>
      </c>
      <c r="AD44" s="61">
        <v>6974</v>
      </c>
      <c r="AE44" s="45">
        <f t="shared" si="7"/>
        <v>112271</v>
      </c>
      <c r="AF44" s="46">
        <f t="shared" si="8"/>
        <v>145247</v>
      </c>
      <c r="AG44" s="61"/>
      <c r="AH44" s="61">
        <v>89341</v>
      </c>
      <c r="AI44" s="61">
        <v>193</v>
      </c>
      <c r="AJ44" s="61">
        <v>28917</v>
      </c>
      <c r="AK44" s="61"/>
      <c r="AL44" s="61">
        <v>21970</v>
      </c>
      <c r="AM44" s="61"/>
      <c r="AN44" s="61"/>
      <c r="AO44" s="61">
        <v>4826</v>
      </c>
      <c r="AP44" s="63">
        <f t="shared" si="40"/>
        <v>1.999793455286512</v>
      </c>
      <c r="AQ44" s="63"/>
      <c r="AR44" s="144">
        <f t="shared" si="39"/>
        <v>145217</v>
      </c>
      <c r="AS44" s="145"/>
      <c r="AT44" s="144">
        <f t="shared" si="11"/>
        <v>173266</v>
      </c>
      <c r="AU44" s="146">
        <f t="shared" si="12"/>
        <v>82936</v>
      </c>
      <c r="AV44" s="147">
        <v>54885</v>
      </c>
      <c r="AW44" s="147">
        <v>28051</v>
      </c>
      <c r="AX44" s="147">
        <v>79254</v>
      </c>
      <c r="AY44" s="147">
        <v>10776</v>
      </c>
      <c r="AZ44" s="147">
        <v>300</v>
      </c>
      <c r="BA44" s="147">
        <v>79254</v>
      </c>
      <c r="BB44" s="148"/>
      <c r="BC44" s="149">
        <v>1.57</v>
      </c>
      <c r="BD44" s="148"/>
      <c r="BE44" s="148"/>
      <c r="BF44" s="149">
        <v>52.1</v>
      </c>
      <c r="BG44" s="149">
        <v>8.92</v>
      </c>
      <c r="BH44" s="66"/>
    </row>
    <row r="45" spans="1:60" s="56" customFormat="1" ht="19.5" customHeight="1">
      <c r="A45" s="57">
        <f t="shared" si="41"/>
        <v>17</v>
      </c>
      <c r="B45" s="58" t="s">
        <v>149</v>
      </c>
      <c r="C45" s="59">
        <v>1399</v>
      </c>
      <c r="D45" s="60">
        <f t="shared" si="1"/>
        <v>1007</v>
      </c>
      <c r="E45" s="59">
        <v>886</v>
      </c>
      <c r="F45" s="59">
        <v>121</v>
      </c>
      <c r="G45" s="45">
        <f t="shared" si="2"/>
        <v>851949</v>
      </c>
      <c r="H45" s="45">
        <f t="shared" si="3"/>
        <v>1422617</v>
      </c>
      <c r="I45" s="45">
        <f t="shared" si="4"/>
        <v>602599</v>
      </c>
      <c r="J45" s="61"/>
      <c r="K45" s="61"/>
      <c r="L45" s="61">
        <v>424856</v>
      </c>
      <c r="M45" s="61">
        <v>177743</v>
      </c>
      <c r="N45" s="61"/>
      <c r="O45" s="61"/>
      <c r="P45" s="61">
        <v>5974</v>
      </c>
      <c r="Q45" s="45">
        <f t="shared" si="5"/>
        <v>814044</v>
      </c>
      <c r="R45" s="61">
        <v>644714</v>
      </c>
      <c r="S45" s="61"/>
      <c r="T45" s="61"/>
      <c r="U45" s="61">
        <v>131110</v>
      </c>
      <c r="V45" s="61"/>
      <c r="W45" s="61">
        <v>38220</v>
      </c>
      <c r="X45" s="45">
        <f t="shared" si="6"/>
        <v>570668</v>
      </c>
      <c r="Y45" s="61">
        <v>116618</v>
      </c>
      <c r="Z45" s="61">
        <v>109376</v>
      </c>
      <c r="AA45" s="61">
        <v>293635</v>
      </c>
      <c r="AB45" s="61">
        <v>23544</v>
      </c>
      <c r="AC45" s="61">
        <v>11269</v>
      </c>
      <c r="AD45" s="61">
        <v>16226</v>
      </c>
      <c r="AE45" s="45">
        <f t="shared" si="7"/>
        <v>243376</v>
      </c>
      <c r="AF45" s="46">
        <f t="shared" si="8"/>
        <v>495678</v>
      </c>
      <c r="AG45" s="61"/>
      <c r="AH45" s="61">
        <v>134767</v>
      </c>
      <c r="AI45" s="61"/>
      <c r="AJ45" s="61">
        <v>334077</v>
      </c>
      <c r="AK45" s="61"/>
      <c r="AL45" s="61">
        <v>13878</v>
      </c>
      <c r="AM45" s="61"/>
      <c r="AN45" s="61"/>
      <c r="AO45" s="61">
        <v>12956</v>
      </c>
      <c r="AP45" s="63">
        <f t="shared" si="40"/>
        <v>1.7187549175069299</v>
      </c>
      <c r="AQ45" s="157"/>
      <c r="AR45" s="144">
        <f t="shared" si="39"/>
        <v>356271</v>
      </c>
      <c r="AS45" s="145"/>
      <c r="AT45" s="144">
        <f t="shared" si="11"/>
        <v>381700</v>
      </c>
      <c r="AU45" s="146">
        <f t="shared" si="12"/>
        <v>145000</v>
      </c>
      <c r="AV45" s="147">
        <v>116684</v>
      </c>
      <c r="AW45" s="147">
        <v>28316</v>
      </c>
      <c r="AX45" s="147">
        <v>199500</v>
      </c>
      <c r="AY45" s="147">
        <v>35700</v>
      </c>
      <c r="AZ45" s="147">
        <v>1500</v>
      </c>
      <c r="BA45" s="147">
        <v>172846</v>
      </c>
      <c r="BB45" s="148"/>
      <c r="BC45" s="148">
        <v>1.25</v>
      </c>
      <c r="BD45" s="148"/>
      <c r="BE45" s="148"/>
      <c r="BF45" s="148">
        <v>32.683999999999997</v>
      </c>
      <c r="BG45" s="148">
        <v>3.9039999999999999</v>
      </c>
      <c r="BH45" s="66"/>
    </row>
    <row r="46" spans="1:60" s="56" customFormat="1" ht="21.75" customHeight="1">
      <c r="A46" s="57">
        <f t="shared" si="41"/>
        <v>18</v>
      </c>
      <c r="B46" s="58" t="s">
        <v>150</v>
      </c>
      <c r="C46" s="59">
        <v>444</v>
      </c>
      <c r="D46" s="60">
        <f t="shared" si="1"/>
        <v>444</v>
      </c>
      <c r="E46" s="61">
        <v>336</v>
      </c>
      <c r="F46" s="61">
        <v>108</v>
      </c>
      <c r="G46" s="45">
        <f t="shared" si="2"/>
        <v>361225.44</v>
      </c>
      <c r="H46" s="45">
        <f t="shared" si="3"/>
        <v>818794.44</v>
      </c>
      <c r="I46" s="45">
        <f t="shared" si="4"/>
        <v>74895.44</v>
      </c>
      <c r="J46" s="61"/>
      <c r="K46" s="61"/>
      <c r="L46" s="61">
        <v>38593.86</v>
      </c>
      <c r="M46" s="61">
        <v>36301.58</v>
      </c>
      <c r="N46" s="61"/>
      <c r="O46" s="61"/>
      <c r="P46" s="61"/>
      <c r="Q46" s="45">
        <f t="shared" si="5"/>
        <v>743899</v>
      </c>
      <c r="R46" s="61">
        <v>389685</v>
      </c>
      <c r="S46" s="61">
        <v>10000</v>
      </c>
      <c r="T46" s="61"/>
      <c r="U46" s="61">
        <v>314214</v>
      </c>
      <c r="V46" s="61"/>
      <c r="W46" s="61">
        <v>30000</v>
      </c>
      <c r="X46" s="45">
        <f t="shared" si="6"/>
        <v>457569</v>
      </c>
      <c r="Y46" s="61">
        <v>293449</v>
      </c>
      <c r="Z46" s="61">
        <v>79868</v>
      </c>
      <c r="AA46" s="61">
        <v>34411</v>
      </c>
      <c r="AB46" s="61">
        <v>20000</v>
      </c>
      <c r="AC46" s="61">
        <v>17205</v>
      </c>
      <c r="AD46" s="61">
        <v>12636</v>
      </c>
      <c r="AE46" s="45">
        <f t="shared" si="7"/>
        <v>286330</v>
      </c>
      <c r="AF46" s="46">
        <f t="shared" si="8"/>
        <v>153933</v>
      </c>
      <c r="AG46" s="61"/>
      <c r="AH46" s="61">
        <v>70000</v>
      </c>
      <c r="AI46" s="61"/>
      <c r="AJ46" s="61">
        <v>72933</v>
      </c>
      <c r="AK46" s="61"/>
      <c r="AL46" s="61">
        <v>11000</v>
      </c>
      <c r="AM46" s="61"/>
      <c r="AN46" s="61"/>
      <c r="AO46" s="61"/>
      <c r="AP46" s="63">
        <f t="shared" si="40"/>
        <v>2.3466406813353862</v>
      </c>
      <c r="AQ46" s="63"/>
      <c r="AR46" s="144">
        <f t="shared" si="39"/>
        <v>207292.44</v>
      </c>
      <c r="AS46" s="145"/>
      <c r="AT46" s="144">
        <f t="shared" si="11"/>
        <v>227292</v>
      </c>
      <c r="AU46" s="146">
        <f t="shared" si="12"/>
        <v>103292</v>
      </c>
      <c r="AV46" s="150">
        <v>83292</v>
      </c>
      <c r="AW46" s="150">
        <v>20000</v>
      </c>
      <c r="AX46" s="150">
        <v>100000</v>
      </c>
      <c r="AY46" s="150">
        <v>24000</v>
      </c>
      <c r="AZ46" s="147"/>
      <c r="BA46" s="147">
        <v>90000</v>
      </c>
      <c r="BB46" s="148"/>
      <c r="BC46" s="148">
        <f>BA46/AH46</f>
        <v>1.2857142857142858</v>
      </c>
      <c r="BD46" s="148"/>
      <c r="BE46" s="148"/>
      <c r="BF46" s="148">
        <v>26</v>
      </c>
      <c r="BG46" s="148">
        <v>6</v>
      </c>
      <c r="BH46" s="66"/>
    </row>
    <row r="47" spans="1:60" s="56" customFormat="1" ht="20.25" customHeight="1">
      <c r="A47" s="57">
        <f t="shared" si="41"/>
        <v>19</v>
      </c>
      <c r="B47" s="58" t="s">
        <v>151</v>
      </c>
      <c r="C47" s="59">
        <v>1200</v>
      </c>
      <c r="D47" s="60">
        <f t="shared" si="1"/>
        <v>1161</v>
      </c>
      <c r="E47" s="59">
        <v>1039</v>
      </c>
      <c r="F47" s="59">
        <v>122</v>
      </c>
      <c r="G47" s="45">
        <f t="shared" si="2"/>
        <v>2233610</v>
      </c>
      <c r="H47" s="45">
        <f t="shared" si="3"/>
        <v>2429375</v>
      </c>
      <c r="I47" s="45">
        <f t="shared" si="4"/>
        <v>2233610</v>
      </c>
      <c r="J47" s="61"/>
      <c r="K47" s="61"/>
      <c r="L47" s="61">
        <v>1073861</v>
      </c>
      <c r="M47" s="61">
        <v>1159749</v>
      </c>
      <c r="N47" s="61"/>
      <c r="O47" s="61"/>
      <c r="P47" s="61"/>
      <c r="Q47" s="45">
        <f t="shared" si="5"/>
        <v>195765</v>
      </c>
      <c r="R47" s="61">
        <v>78658</v>
      </c>
      <c r="S47" s="61">
        <v>1818</v>
      </c>
      <c r="T47" s="61"/>
      <c r="U47" s="61">
        <v>109890</v>
      </c>
      <c r="V47" s="61"/>
      <c r="W47" s="61">
        <v>5399</v>
      </c>
      <c r="X47" s="45">
        <f t="shared" si="6"/>
        <v>195765</v>
      </c>
      <c r="Y47" s="61">
        <v>191514</v>
      </c>
      <c r="Z47" s="61"/>
      <c r="AA47" s="61"/>
      <c r="AB47" s="61"/>
      <c r="AC47" s="61"/>
      <c r="AD47" s="61">
        <v>4251</v>
      </c>
      <c r="AE47" s="45">
        <f t="shared" si="7"/>
        <v>0</v>
      </c>
      <c r="AF47" s="46">
        <f t="shared" si="8"/>
        <v>1813214</v>
      </c>
      <c r="AG47" s="61"/>
      <c r="AH47" s="61">
        <v>164405</v>
      </c>
      <c r="AI47" s="61"/>
      <c r="AJ47" s="61">
        <f>1825494-195765</f>
        <v>1629729</v>
      </c>
      <c r="AK47" s="61"/>
      <c r="AL47" s="61">
        <v>19080</v>
      </c>
      <c r="AM47" s="61"/>
      <c r="AN47" s="61"/>
      <c r="AO47" s="61"/>
      <c r="AP47" s="63">
        <f t="shared" si="40"/>
        <v>1.2318512872722138</v>
      </c>
      <c r="AQ47" s="63"/>
      <c r="AR47" s="144">
        <f t="shared" si="39"/>
        <v>420396</v>
      </c>
      <c r="AS47" s="145"/>
      <c r="AT47" s="144">
        <f t="shared" si="11"/>
        <v>420397</v>
      </c>
      <c r="AU47" s="146">
        <f t="shared" si="12"/>
        <v>110099</v>
      </c>
      <c r="AV47" s="147">
        <v>110099</v>
      </c>
      <c r="AW47" s="147"/>
      <c r="AX47" s="147">
        <v>272920</v>
      </c>
      <c r="AY47" s="147">
        <v>37378</v>
      </c>
      <c r="AZ47" s="147"/>
      <c r="BA47" s="147"/>
      <c r="BB47" s="148"/>
      <c r="BC47" s="148">
        <v>1.1000000000000001</v>
      </c>
      <c r="BD47" s="148"/>
      <c r="BE47" s="148"/>
      <c r="BF47" s="148">
        <v>30</v>
      </c>
      <c r="BG47" s="148">
        <v>5</v>
      </c>
      <c r="BH47" s="158"/>
    </row>
    <row r="48" spans="1:60" s="56" customFormat="1" ht="21.75" customHeight="1">
      <c r="A48" s="57">
        <f t="shared" si="41"/>
        <v>20</v>
      </c>
      <c r="B48" s="58" t="s">
        <v>152</v>
      </c>
      <c r="C48" s="59">
        <v>546</v>
      </c>
      <c r="D48" s="60">
        <f t="shared" si="1"/>
        <v>538</v>
      </c>
      <c r="E48" s="59">
        <v>478</v>
      </c>
      <c r="F48" s="59">
        <v>60</v>
      </c>
      <c r="G48" s="45">
        <f t="shared" si="2"/>
        <v>355970</v>
      </c>
      <c r="H48" s="45">
        <f t="shared" si="3"/>
        <v>532300</v>
      </c>
      <c r="I48" s="45">
        <f t="shared" si="4"/>
        <v>262000</v>
      </c>
      <c r="J48" s="61"/>
      <c r="K48" s="61"/>
      <c r="L48" s="61">
        <v>147000</v>
      </c>
      <c r="M48" s="61">
        <v>115000</v>
      </c>
      <c r="N48" s="61"/>
      <c r="O48" s="61"/>
      <c r="P48" s="61"/>
      <c r="Q48" s="45">
        <f t="shared" si="5"/>
        <v>270300</v>
      </c>
      <c r="R48" s="61">
        <v>153700</v>
      </c>
      <c r="S48" s="61">
        <v>4200</v>
      </c>
      <c r="T48" s="61"/>
      <c r="U48" s="61">
        <v>106500</v>
      </c>
      <c r="V48" s="61">
        <v>900</v>
      </c>
      <c r="W48" s="61">
        <v>5000</v>
      </c>
      <c r="X48" s="45">
        <f t="shared" si="6"/>
        <v>176330</v>
      </c>
      <c r="Y48" s="61">
        <v>102240</v>
      </c>
      <c r="Z48" s="61">
        <v>38500</v>
      </c>
      <c r="AA48" s="61">
        <v>6400</v>
      </c>
      <c r="AB48" s="61">
        <v>21490</v>
      </c>
      <c r="AC48" s="61">
        <v>2500</v>
      </c>
      <c r="AD48" s="61">
        <v>5200</v>
      </c>
      <c r="AE48" s="45">
        <f t="shared" si="7"/>
        <v>93970</v>
      </c>
      <c r="AF48" s="46">
        <f t="shared" si="8"/>
        <v>269245</v>
      </c>
      <c r="AG48" s="61"/>
      <c r="AH48" s="61">
        <v>68935</v>
      </c>
      <c r="AI48" s="61"/>
      <c r="AJ48" s="61">
        <v>180982</v>
      </c>
      <c r="AK48" s="61"/>
      <c r="AL48" s="61">
        <v>11100</v>
      </c>
      <c r="AM48" s="61"/>
      <c r="AN48" s="61">
        <v>5880</v>
      </c>
      <c r="AO48" s="61">
        <v>2348</v>
      </c>
      <c r="AP48" s="63">
        <f t="shared" si="40"/>
        <v>1.3221044030529814</v>
      </c>
      <c r="AQ48" s="63"/>
      <c r="AR48" s="144">
        <f t="shared" si="39"/>
        <v>86725</v>
      </c>
      <c r="AS48" s="145"/>
      <c r="AT48" s="144">
        <f t="shared" si="11"/>
        <v>108215</v>
      </c>
      <c r="AU48" s="146">
        <f t="shared" si="12"/>
        <v>43190</v>
      </c>
      <c r="AV48" s="147">
        <v>21700</v>
      </c>
      <c r="AW48" s="147">
        <v>21490</v>
      </c>
      <c r="AX48" s="147">
        <v>62025</v>
      </c>
      <c r="AY48" s="147">
        <v>3000</v>
      </c>
      <c r="AZ48" s="147"/>
      <c r="BA48" s="147">
        <v>61017</v>
      </c>
      <c r="BB48" s="159"/>
      <c r="BC48" s="148">
        <v>0.97</v>
      </c>
      <c r="BD48" s="148"/>
      <c r="BE48" s="148"/>
      <c r="BF48" s="148">
        <v>59</v>
      </c>
      <c r="BG48" s="148">
        <v>1.8</v>
      </c>
      <c r="BH48" s="66"/>
    </row>
    <row r="49" spans="1:60" s="56" customFormat="1" ht="21.75" customHeight="1">
      <c r="A49" s="57">
        <f t="shared" si="41"/>
        <v>21</v>
      </c>
      <c r="B49" s="92" t="s">
        <v>153</v>
      </c>
      <c r="C49" s="59">
        <v>1825</v>
      </c>
      <c r="D49" s="60">
        <f t="shared" si="1"/>
        <v>1487</v>
      </c>
      <c r="E49" s="59">
        <v>1292</v>
      </c>
      <c r="F49" s="59">
        <v>195</v>
      </c>
      <c r="G49" s="45">
        <f t="shared" si="2"/>
        <v>1231923</v>
      </c>
      <c r="H49" s="45">
        <f t="shared" si="3"/>
        <v>1917977</v>
      </c>
      <c r="I49" s="45">
        <f t="shared" si="4"/>
        <v>1108700</v>
      </c>
      <c r="J49" s="61">
        <v>3700</v>
      </c>
      <c r="K49" s="61">
        <v>0</v>
      </c>
      <c r="L49" s="61">
        <v>779000</v>
      </c>
      <c r="M49" s="61">
        <v>326000</v>
      </c>
      <c r="N49" s="61">
        <v>0</v>
      </c>
      <c r="O49" s="61">
        <v>0</v>
      </c>
      <c r="P49" s="61">
        <v>0</v>
      </c>
      <c r="Q49" s="45">
        <f t="shared" si="5"/>
        <v>809277</v>
      </c>
      <c r="R49" s="61">
        <v>571000</v>
      </c>
      <c r="S49" s="61">
        <v>0</v>
      </c>
      <c r="T49" s="61">
        <v>0</v>
      </c>
      <c r="U49" s="61">
        <v>213000</v>
      </c>
      <c r="V49" s="61">
        <v>22277</v>
      </c>
      <c r="W49" s="61">
        <v>3000</v>
      </c>
      <c r="X49" s="45">
        <f t="shared" si="6"/>
        <v>686054</v>
      </c>
      <c r="Y49" s="61">
        <v>198700</v>
      </c>
      <c r="Z49" s="61">
        <v>187544</v>
      </c>
      <c r="AA49" s="61">
        <v>263200</v>
      </c>
      <c r="AB49" s="61">
        <v>18180</v>
      </c>
      <c r="AC49" s="61">
        <v>250</v>
      </c>
      <c r="AD49" s="61">
        <v>18180</v>
      </c>
      <c r="AE49" s="45">
        <f t="shared" si="7"/>
        <v>123223</v>
      </c>
      <c r="AF49" s="46">
        <f t="shared" si="8"/>
        <v>915070</v>
      </c>
      <c r="AG49" s="61"/>
      <c r="AH49" s="61">
        <v>260000</v>
      </c>
      <c r="AI49" s="61">
        <v>0</v>
      </c>
      <c r="AJ49" s="61">
        <v>648000</v>
      </c>
      <c r="AK49" s="61">
        <v>0</v>
      </c>
      <c r="AL49" s="61">
        <v>7070</v>
      </c>
      <c r="AM49" s="61">
        <v>0</v>
      </c>
      <c r="AN49" s="61">
        <v>0</v>
      </c>
      <c r="AO49" s="61">
        <v>0</v>
      </c>
      <c r="AP49" s="63">
        <f t="shared" si="40"/>
        <v>1.3462609417858744</v>
      </c>
      <c r="AQ49" s="63"/>
      <c r="AR49" s="144">
        <f t="shared" si="39"/>
        <v>316853</v>
      </c>
      <c r="AS49" s="145"/>
      <c r="AT49" s="144">
        <f t="shared" si="11"/>
        <v>335087</v>
      </c>
      <c r="AU49" s="146">
        <f t="shared" si="12"/>
        <v>147489</v>
      </c>
      <c r="AV49" s="147">
        <v>129255</v>
      </c>
      <c r="AW49" s="147">
        <v>18234</v>
      </c>
      <c r="AX49" s="147">
        <v>147380</v>
      </c>
      <c r="AY49" s="147">
        <v>34853</v>
      </c>
      <c r="AZ49" s="147">
        <v>5365</v>
      </c>
      <c r="BA49" s="147">
        <v>180000</v>
      </c>
      <c r="BB49" s="148">
        <v>0.4</v>
      </c>
      <c r="BC49" s="148"/>
      <c r="BD49" s="148"/>
      <c r="BE49" s="148"/>
      <c r="BF49" s="148">
        <v>15</v>
      </c>
      <c r="BG49" s="148">
        <v>9.5</v>
      </c>
      <c r="BH49" s="160"/>
    </row>
    <row r="50" spans="1:60" s="56" customFormat="1" ht="21.75" customHeight="1">
      <c r="A50" s="57">
        <f t="shared" si="41"/>
        <v>22</v>
      </c>
      <c r="B50" s="58" t="s">
        <v>154</v>
      </c>
      <c r="C50" s="59">
        <v>2980</v>
      </c>
      <c r="D50" s="60">
        <f t="shared" si="1"/>
        <v>2450</v>
      </c>
      <c r="E50" s="59">
        <v>2060</v>
      </c>
      <c r="F50" s="59">
        <v>390</v>
      </c>
      <c r="G50" s="45">
        <f t="shared" si="2"/>
        <v>2760500</v>
      </c>
      <c r="H50" s="45">
        <f t="shared" si="3"/>
        <v>3935500</v>
      </c>
      <c r="I50" s="45">
        <f t="shared" si="4"/>
        <v>2000000</v>
      </c>
      <c r="J50" s="61"/>
      <c r="K50" s="61"/>
      <c r="L50" s="61">
        <v>1150000</v>
      </c>
      <c r="M50" s="61">
        <v>850000</v>
      </c>
      <c r="N50" s="61"/>
      <c r="O50" s="61"/>
      <c r="P50" s="61"/>
      <c r="Q50" s="45">
        <f t="shared" si="5"/>
        <v>1935500</v>
      </c>
      <c r="R50" s="61">
        <v>1400000</v>
      </c>
      <c r="S50" s="61"/>
      <c r="T50" s="61"/>
      <c r="U50" s="61">
        <v>500000</v>
      </c>
      <c r="V50" s="61">
        <v>8000</v>
      </c>
      <c r="W50" s="61">
        <v>27500</v>
      </c>
      <c r="X50" s="45">
        <f t="shared" si="6"/>
        <v>1175000</v>
      </c>
      <c r="Y50" s="61">
        <v>730000</v>
      </c>
      <c r="Z50" s="61">
        <v>270000</v>
      </c>
      <c r="AA50" s="61">
        <v>25000</v>
      </c>
      <c r="AB50" s="61">
        <v>100000</v>
      </c>
      <c r="AC50" s="61">
        <v>12000</v>
      </c>
      <c r="AD50" s="61">
        <v>38000</v>
      </c>
      <c r="AE50" s="45">
        <f t="shared" si="7"/>
        <v>760500</v>
      </c>
      <c r="AF50" s="46">
        <f t="shared" si="8"/>
        <v>2021000</v>
      </c>
      <c r="AG50" s="61"/>
      <c r="AH50" s="61">
        <v>320000</v>
      </c>
      <c r="AI50" s="61">
        <v>6000</v>
      </c>
      <c r="AJ50" s="61">
        <v>1500000</v>
      </c>
      <c r="AK50" s="61">
        <v>75000</v>
      </c>
      <c r="AL50" s="61">
        <v>100000</v>
      </c>
      <c r="AM50" s="61"/>
      <c r="AN50" s="61"/>
      <c r="AO50" s="61">
        <v>20000</v>
      </c>
      <c r="AP50" s="63">
        <f t="shared" si="40"/>
        <v>1.3659079663532905</v>
      </c>
      <c r="AQ50" s="63"/>
      <c r="AR50" s="144">
        <f t="shared" si="39"/>
        <v>739500</v>
      </c>
      <c r="AS50" s="145"/>
      <c r="AT50" s="144">
        <f t="shared" si="11"/>
        <v>839500</v>
      </c>
      <c r="AU50" s="146">
        <f t="shared" si="12"/>
        <v>310000</v>
      </c>
      <c r="AV50" s="147">
        <v>210000</v>
      </c>
      <c r="AW50" s="147">
        <v>100000</v>
      </c>
      <c r="AX50" s="147">
        <v>479500</v>
      </c>
      <c r="AY50" s="147">
        <v>50000</v>
      </c>
      <c r="AZ50" s="147"/>
      <c r="BA50" s="147">
        <v>500000</v>
      </c>
      <c r="BB50" s="148"/>
      <c r="BC50" s="148"/>
      <c r="BD50" s="148">
        <v>1.5</v>
      </c>
      <c r="BE50" s="148"/>
      <c r="BF50" s="148">
        <v>55</v>
      </c>
      <c r="BG50" s="148">
        <v>8</v>
      </c>
      <c r="BH50" s="66"/>
    </row>
    <row r="51" spans="1:60" s="56" customFormat="1" ht="21.75" customHeight="1">
      <c r="A51" s="57">
        <f t="shared" si="41"/>
        <v>23</v>
      </c>
      <c r="B51" s="58" t="s">
        <v>155</v>
      </c>
      <c r="C51" s="59">
        <v>1108</v>
      </c>
      <c r="D51" s="60">
        <f t="shared" si="1"/>
        <v>946</v>
      </c>
      <c r="E51" s="59">
        <v>693</v>
      </c>
      <c r="F51" s="59">
        <v>253</v>
      </c>
      <c r="G51" s="45">
        <f t="shared" si="2"/>
        <v>610060</v>
      </c>
      <c r="H51" s="45">
        <f t="shared" si="3"/>
        <v>638100</v>
      </c>
      <c r="I51" s="45">
        <f t="shared" si="4"/>
        <v>588700</v>
      </c>
      <c r="J51" s="61"/>
      <c r="K51" s="61"/>
      <c r="L51" s="61">
        <v>487400</v>
      </c>
      <c r="M51" s="61">
        <v>101300</v>
      </c>
      <c r="N51" s="61"/>
      <c r="O51" s="61"/>
      <c r="P51" s="61">
        <v>200</v>
      </c>
      <c r="Q51" s="45">
        <f t="shared" si="5"/>
        <v>49200</v>
      </c>
      <c r="R51" s="61">
        <v>16300</v>
      </c>
      <c r="S51" s="61"/>
      <c r="T51" s="61"/>
      <c r="U51" s="61">
        <v>14700</v>
      </c>
      <c r="V51" s="61">
        <v>17000</v>
      </c>
      <c r="W51" s="61">
        <v>1200</v>
      </c>
      <c r="X51" s="45">
        <f t="shared" si="6"/>
        <v>28040</v>
      </c>
      <c r="Y51" s="61">
        <v>13900</v>
      </c>
      <c r="Z51" s="61">
        <v>11400</v>
      </c>
      <c r="AA51" s="61">
        <v>100</v>
      </c>
      <c r="AB51" s="61">
        <v>60</v>
      </c>
      <c r="AC51" s="61">
        <v>600</v>
      </c>
      <c r="AD51" s="61">
        <v>1980</v>
      </c>
      <c r="AE51" s="45">
        <f t="shared" si="7"/>
        <v>21160</v>
      </c>
      <c r="AF51" s="46">
        <f t="shared" si="8"/>
        <v>545340</v>
      </c>
      <c r="AG51" s="61"/>
      <c r="AH51" s="61">
        <v>149740</v>
      </c>
      <c r="AI51" s="61"/>
      <c r="AJ51" s="61">
        <v>350000</v>
      </c>
      <c r="AK51" s="61"/>
      <c r="AL51" s="61">
        <v>34500</v>
      </c>
      <c r="AM51" s="61"/>
      <c r="AN51" s="61"/>
      <c r="AO51" s="61">
        <v>11100</v>
      </c>
      <c r="AP51" s="63">
        <f t="shared" si="40"/>
        <v>1.1186782557670445</v>
      </c>
      <c r="AQ51" s="63"/>
      <c r="AR51" s="144">
        <f t="shared" si="39"/>
        <v>64720</v>
      </c>
      <c r="AS51" s="145"/>
      <c r="AT51" s="144">
        <f t="shared" si="11"/>
        <v>64720</v>
      </c>
      <c r="AU51" s="146">
        <f t="shared" si="12"/>
        <v>16180</v>
      </c>
      <c r="AV51" s="147">
        <v>16180</v>
      </c>
      <c r="AW51" s="147">
        <v>0</v>
      </c>
      <c r="AX51" s="147">
        <v>38832</v>
      </c>
      <c r="AY51" s="147">
        <v>9061</v>
      </c>
      <c r="AZ51" s="147">
        <v>647</v>
      </c>
      <c r="BA51" s="147">
        <v>42584</v>
      </c>
      <c r="BB51" s="148">
        <v>0.74</v>
      </c>
      <c r="BC51" s="148"/>
      <c r="BD51" s="148"/>
      <c r="BE51" s="148"/>
      <c r="BF51" s="148">
        <v>10.7</v>
      </c>
      <c r="BG51" s="148">
        <v>0.5</v>
      </c>
      <c r="BH51" s="66"/>
    </row>
    <row r="52" spans="1:60" s="56" customFormat="1" ht="24.75" customHeight="1">
      <c r="A52" s="57">
        <f t="shared" si="41"/>
        <v>24</v>
      </c>
      <c r="B52" s="58" t="s">
        <v>156</v>
      </c>
      <c r="C52" s="59">
        <v>1812</v>
      </c>
      <c r="D52" s="60">
        <f t="shared" si="1"/>
        <v>1632</v>
      </c>
      <c r="E52" s="59">
        <v>1405</v>
      </c>
      <c r="F52" s="59">
        <v>227</v>
      </c>
      <c r="G52" s="45">
        <f t="shared" si="2"/>
        <v>1034973</v>
      </c>
      <c r="H52" s="45">
        <f t="shared" si="3"/>
        <v>1301007</v>
      </c>
      <c r="I52" s="45">
        <f t="shared" si="4"/>
        <v>881723</v>
      </c>
      <c r="J52" s="61"/>
      <c r="K52" s="61"/>
      <c r="L52" s="61">
        <v>642407</v>
      </c>
      <c r="M52" s="61">
        <v>239316</v>
      </c>
      <c r="N52" s="61"/>
      <c r="O52" s="61"/>
      <c r="P52" s="61"/>
      <c r="Q52" s="45">
        <f t="shared" si="5"/>
        <v>419284</v>
      </c>
      <c r="R52" s="61">
        <v>340757</v>
      </c>
      <c r="S52" s="61">
        <v>9225</v>
      </c>
      <c r="T52" s="61"/>
      <c r="U52" s="61">
        <v>46468</v>
      </c>
      <c r="V52" s="61">
        <v>9904</v>
      </c>
      <c r="W52" s="61">
        <v>12930</v>
      </c>
      <c r="X52" s="45">
        <f t="shared" si="6"/>
        <v>266034</v>
      </c>
      <c r="Y52" s="61">
        <v>96757</v>
      </c>
      <c r="Z52" s="61">
        <v>69160</v>
      </c>
      <c r="AA52" s="61">
        <v>73808</v>
      </c>
      <c r="AB52" s="61">
        <v>8543</v>
      </c>
      <c r="AC52" s="61">
        <v>9949</v>
      </c>
      <c r="AD52" s="61">
        <v>7817</v>
      </c>
      <c r="AE52" s="45">
        <f t="shared" si="7"/>
        <v>153250</v>
      </c>
      <c r="AF52" s="46">
        <f t="shared" si="8"/>
        <v>837630</v>
      </c>
      <c r="AG52" s="61"/>
      <c r="AH52" s="61">
        <v>251661</v>
      </c>
      <c r="AI52" s="61"/>
      <c r="AJ52" s="61">
        <v>493774</v>
      </c>
      <c r="AK52" s="61"/>
      <c r="AL52" s="61">
        <v>25264</v>
      </c>
      <c r="AM52" s="61"/>
      <c r="AN52" s="61">
        <v>3693</v>
      </c>
      <c r="AO52" s="61">
        <v>63238</v>
      </c>
      <c r="AP52" s="63">
        <f t="shared" si="40"/>
        <v>1.2355968625765552</v>
      </c>
      <c r="AQ52" s="63"/>
      <c r="AR52" s="144">
        <f t="shared" si="39"/>
        <v>197343</v>
      </c>
      <c r="AS52" s="145"/>
      <c r="AT52" s="144">
        <f t="shared" si="11"/>
        <v>197343</v>
      </c>
      <c r="AU52" s="146">
        <f t="shared" si="12"/>
        <v>74990</v>
      </c>
      <c r="AV52" s="147">
        <v>74990</v>
      </c>
      <c r="AW52" s="147"/>
      <c r="AX52" s="147">
        <v>76964</v>
      </c>
      <c r="AY52" s="147">
        <v>45389</v>
      </c>
      <c r="AZ52" s="147"/>
      <c r="BA52" s="147"/>
      <c r="BB52" s="148">
        <v>0.98</v>
      </c>
      <c r="BC52" s="148"/>
      <c r="BD52" s="148"/>
      <c r="BE52" s="148"/>
      <c r="BF52" s="148">
        <v>5.8</v>
      </c>
      <c r="BG52" s="148">
        <v>1.9</v>
      </c>
      <c r="BH52" s="66"/>
    </row>
    <row r="53" spans="1:60" s="56" customFormat="1" ht="25.5" customHeight="1">
      <c r="A53" s="57">
        <v>25</v>
      </c>
      <c r="B53" s="79" t="s">
        <v>157</v>
      </c>
      <c r="C53" s="59"/>
      <c r="D53" s="60">
        <f t="shared" si="1"/>
        <v>0</v>
      </c>
      <c r="E53" s="59"/>
      <c r="F53" s="59"/>
      <c r="G53" s="45">
        <f t="shared" si="2"/>
        <v>0</v>
      </c>
      <c r="H53" s="45">
        <f t="shared" si="3"/>
        <v>0</v>
      </c>
      <c r="I53" s="45">
        <f t="shared" si="4"/>
        <v>0</v>
      </c>
      <c r="J53" s="61"/>
      <c r="K53" s="61"/>
      <c r="L53" s="61"/>
      <c r="M53" s="61"/>
      <c r="N53" s="61"/>
      <c r="O53" s="61"/>
      <c r="P53" s="61"/>
      <c r="Q53" s="45">
        <f t="shared" si="5"/>
        <v>0</v>
      </c>
      <c r="R53" s="61"/>
      <c r="S53" s="61"/>
      <c r="T53" s="61"/>
      <c r="U53" s="61"/>
      <c r="V53" s="61"/>
      <c r="W53" s="61"/>
      <c r="X53" s="45">
        <f t="shared" si="6"/>
        <v>0</v>
      </c>
      <c r="Y53" s="61"/>
      <c r="Z53" s="61"/>
      <c r="AA53" s="61"/>
      <c r="AB53" s="61"/>
      <c r="AC53" s="61"/>
      <c r="AD53" s="61"/>
      <c r="AE53" s="45">
        <f t="shared" si="7"/>
        <v>0</v>
      </c>
      <c r="AF53" s="46">
        <f t="shared" si="8"/>
        <v>0</v>
      </c>
      <c r="AG53" s="61"/>
      <c r="AH53" s="61"/>
      <c r="AI53" s="61"/>
      <c r="AJ53" s="61"/>
      <c r="AK53" s="61"/>
      <c r="AL53" s="61"/>
      <c r="AM53" s="61"/>
      <c r="AN53" s="61"/>
      <c r="AO53" s="61"/>
      <c r="AP53" s="63"/>
      <c r="AQ53" s="63"/>
      <c r="AR53" s="144">
        <f t="shared" si="39"/>
        <v>0</v>
      </c>
      <c r="AS53" s="145"/>
      <c r="AT53" s="144">
        <f t="shared" si="11"/>
        <v>0</v>
      </c>
      <c r="AU53" s="146">
        <f t="shared" si="12"/>
        <v>0</v>
      </c>
      <c r="AV53" s="147"/>
      <c r="AW53" s="147"/>
      <c r="AX53" s="147"/>
      <c r="AY53" s="147"/>
      <c r="AZ53" s="147"/>
      <c r="BA53" s="147"/>
      <c r="BB53" s="148"/>
      <c r="BC53" s="148"/>
      <c r="BD53" s="148"/>
      <c r="BE53" s="148"/>
      <c r="BF53" s="148"/>
      <c r="BG53" s="148"/>
      <c r="BH53" s="66"/>
    </row>
    <row r="54" spans="1:60" s="56" customFormat="1" ht="25.5" customHeight="1">
      <c r="A54" s="57" t="s">
        <v>256</v>
      </c>
      <c r="B54" s="79" t="s">
        <v>157</v>
      </c>
      <c r="C54" s="59">
        <v>1316</v>
      </c>
      <c r="D54" s="60">
        <f t="shared" si="1"/>
        <v>1134</v>
      </c>
      <c r="E54" s="59">
        <v>773</v>
      </c>
      <c r="F54" s="59">
        <v>361</v>
      </c>
      <c r="G54" s="45">
        <f t="shared" si="2"/>
        <v>898610</v>
      </c>
      <c r="H54" s="45">
        <f t="shared" si="3"/>
        <v>1096830</v>
      </c>
      <c r="I54" s="45">
        <f t="shared" si="4"/>
        <v>799000</v>
      </c>
      <c r="J54" s="61"/>
      <c r="K54" s="61"/>
      <c r="L54" s="61">
        <v>600000</v>
      </c>
      <c r="M54" s="61">
        <v>199000</v>
      </c>
      <c r="N54" s="61"/>
      <c r="O54" s="61"/>
      <c r="P54" s="61"/>
      <c r="Q54" s="45">
        <f t="shared" si="5"/>
        <v>297830</v>
      </c>
      <c r="R54" s="61">
        <v>230000</v>
      </c>
      <c r="S54" s="61">
        <v>1680</v>
      </c>
      <c r="T54" s="61"/>
      <c r="U54" s="61">
        <v>57750</v>
      </c>
      <c r="V54" s="61">
        <v>7350</v>
      </c>
      <c r="W54" s="61">
        <v>1050</v>
      </c>
      <c r="X54" s="45">
        <f t="shared" si="6"/>
        <v>198220</v>
      </c>
      <c r="Y54" s="61">
        <v>52920</v>
      </c>
      <c r="Z54" s="61">
        <v>97500</v>
      </c>
      <c r="AA54" s="61">
        <v>25500</v>
      </c>
      <c r="AB54" s="61">
        <v>16000</v>
      </c>
      <c r="AC54" s="61"/>
      <c r="AD54" s="61">
        <v>6300</v>
      </c>
      <c r="AE54" s="45">
        <f t="shared" si="7"/>
        <v>99610</v>
      </c>
      <c r="AF54" s="46">
        <f t="shared" si="8"/>
        <v>676010</v>
      </c>
      <c r="AG54" s="61"/>
      <c r="AH54" s="61">
        <v>197130</v>
      </c>
      <c r="AI54" s="61"/>
      <c r="AJ54" s="61">
        <v>424700</v>
      </c>
      <c r="AK54" s="61"/>
      <c r="AL54" s="61"/>
      <c r="AM54" s="61"/>
      <c r="AN54" s="61"/>
      <c r="AO54" s="61">
        <v>54180</v>
      </c>
      <c r="AP54" s="63">
        <f t="shared" ref="AP54:AP55" si="42">G54/AF54</f>
        <v>1.3292850697474889</v>
      </c>
      <c r="AQ54" s="63"/>
      <c r="AR54" s="144">
        <f t="shared" si="39"/>
        <v>222600</v>
      </c>
      <c r="AS54" s="145"/>
      <c r="AT54" s="144">
        <f t="shared" si="11"/>
        <v>222600</v>
      </c>
      <c r="AU54" s="146">
        <f t="shared" si="12"/>
        <v>55650</v>
      </c>
      <c r="AV54" s="147">
        <v>55650</v>
      </c>
      <c r="AW54" s="147"/>
      <c r="AX54" s="147">
        <v>153300</v>
      </c>
      <c r="AY54" s="147">
        <v>13650</v>
      </c>
      <c r="AZ54" s="147"/>
      <c r="BA54" s="147"/>
      <c r="BB54" s="148"/>
      <c r="BC54" s="148">
        <v>1.2</v>
      </c>
      <c r="BD54" s="148"/>
      <c r="BE54" s="148"/>
      <c r="BF54" s="148"/>
      <c r="BG54" s="148"/>
      <c r="BH54" s="161"/>
    </row>
    <row r="55" spans="1:60" s="56" customFormat="1" ht="32.25" customHeight="1">
      <c r="A55" s="57" t="s">
        <v>257</v>
      </c>
      <c r="B55" s="79" t="s">
        <v>160</v>
      </c>
      <c r="C55" s="59">
        <v>302</v>
      </c>
      <c r="D55" s="60">
        <f t="shared" si="1"/>
        <v>242</v>
      </c>
      <c r="E55" s="59">
        <v>156</v>
      </c>
      <c r="F55" s="59">
        <v>86</v>
      </c>
      <c r="G55" s="45">
        <f t="shared" si="2"/>
        <v>344435</v>
      </c>
      <c r="H55" s="45">
        <f t="shared" si="3"/>
        <v>391810</v>
      </c>
      <c r="I55" s="45">
        <f t="shared" si="4"/>
        <v>334000</v>
      </c>
      <c r="J55" s="61"/>
      <c r="K55" s="61"/>
      <c r="L55" s="61">
        <v>218000</v>
      </c>
      <c r="M55" s="61">
        <v>116000</v>
      </c>
      <c r="N55" s="61"/>
      <c r="O55" s="61"/>
      <c r="P55" s="61">
        <v>600</v>
      </c>
      <c r="Q55" s="45">
        <f t="shared" si="5"/>
        <v>57210</v>
      </c>
      <c r="R55" s="61">
        <v>17000</v>
      </c>
      <c r="S55" s="61">
        <v>500</v>
      </c>
      <c r="T55" s="61"/>
      <c r="U55" s="61">
        <v>39300</v>
      </c>
      <c r="V55" s="61"/>
      <c r="W55" s="61">
        <v>410</v>
      </c>
      <c r="X55" s="45">
        <f t="shared" si="6"/>
        <v>47375</v>
      </c>
      <c r="Y55" s="61">
        <v>37300</v>
      </c>
      <c r="Z55" s="61">
        <v>7500</v>
      </c>
      <c r="AA55" s="61">
        <v>25</v>
      </c>
      <c r="AB55" s="61">
        <v>1300</v>
      </c>
      <c r="AC55" s="61">
        <v>500</v>
      </c>
      <c r="AD55" s="61">
        <v>750</v>
      </c>
      <c r="AE55" s="45">
        <f t="shared" si="7"/>
        <v>9835</v>
      </c>
      <c r="AF55" s="46">
        <f t="shared" si="8"/>
        <v>330000</v>
      </c>
      <c r="AG55" s="61"/>
      <c r="AH55" s="61">
        <v>59000</v>
      </c>
      <c r="AI55" s="61"/>
      <c r="AJ55" s="61">
        <v>261000</v>
      </c>
      <c r="AK55" s="61"/>
      <c r="AL55" s="61">
        <v>8000</v>
      </c>
      <c r="AM55" s="61"/>
      <c r="AN55" s="61"/>
      <c r="AO55" s="61">
        <v>2000</v>
      </c>
      <c r="AP55" s="63">
        <f t="shared" si="42"/>
        <v>1.0437424242424242</v>
      </c>
      <c r="AQ55" s="63"/>
      <c r="AR55" s="144">
        <f t="shared" si="39"/>
        <v>14435</v>
      </c>
      <c r="AS55" s="145"/>
      <c r="AT55" s="144">
        <f t="shared" si="11"/>
        <v>15735</v>
      </c>
      <c r="AU55" s="146">
        <f t="shared" si="12"/>
        <v>4909</v>
      </c>
      <c r="AV55" s="147">
        <v>3609</v>
      </c>
      <c r="AW55" s="147">
        <v>1300</v>
      </c>
      <c r="AX55" s="147">
        <v>6496</v>
      </c>
      <c r="AY55" s="147">
        <v>4330</v>
      </c>
      <c r="AZ55" s="147"/>
      <c r="BA55" s="147">
        <v>11000</v>
      </c>
      <c r="BB55" s="148">
        <v>0.4</v>
      </c>
      <c r="BC55" s="148"/>
      <c r="BD55" s="148"/>
      <c r="BE55" s="148"/>
      <c r="BF55" s="148">
        <v>5.5</v>
      </c>
      <c r="BG55" s="148">
        <v>0.5</v>
      </c>
      <c r="BH55" s="161"/>
    </row>
    <row r="56" spans="1:60" s="56" customFormat="1" ht="24.75" customHeight="1">
      <c r="A56" s="57">
        <v>26</v>
      </c>
      <c r="B56" s="58" t="s">
        <v>161</v>
      </c>
      <c r="C56" s="59"/>
      <c r="D56" s="60">
        <f t="shared" si="1"/>
        <v>0</v>
      </c>
      <c r="E56" s="59"/>
      <c r="F56" s="59"/>
      <c r="G56" s="45">
        <f t="shared" si="2"/>
        <v>0</v>
      </c>
      <c r="H56" s="45">
        <f t="shared" si="3"/>
        <v>0</v>
      </c>
      <c r="I56" s="45">
        <f t="shared" si="4"/>
        <v>0</v>
      </c>
      <c r="J56" s="61"/>
      <c r="K56" s="61"/>
      <c r="L56" s="61"/>
      <c r="M56" s="61"/>
      <c r="N56" s="61"/>
      <c r="O56" s="61"/>
      <c r="P56" s="61"/>
      <c r="Q56" s="45">
        <f t="shared" si="5"/>
        <v>0</v>
      </c>
      <c r="R56" s="61"/>
      <c r="S56" s="61"/>
      <c r="T56" s="61"/>
      <c r="U56" s="61"/>
      <c r="V56" s="61"/>
      <c r="W56" s="61"/>
      <c r="X56" s="45">
        <f t="shared" si="6"/>
        <v>0</v>
      </c>
      <c r="Y56" s="61"/>
      <c r="Z56" s="61"/>
      <c r="AA56" s="61"/>
      <c r="AB56" s="61"/>
      <c r="AC56" s="61"/>
      <c r="AD56" s="61"/>
      <c r="AE56" s="45">
        <f t="shared" si="7"/>
        <v>0</v>
      </c>
      <c r="AF56" s="46">
        <f t="shared" si="8"/>
        <v>0</v>
      </c>
      <c r="AG56" s="61"/>
      <c r="AH56" s="61"/>
      <c r="AI56" s="61"/>
      <c r="AJ56" s="61"/>
      <c r="AK56" s="61"/>
      <c r="AL56" s="61"/>
      <c r="AM56" s="61"/>
      <c r="AN56" s="61"/>
      <c r="AO56" s="61"/>
      <c r="AP56" s="63"/>
      <c r="AQ56" s="63"/>
      <c r="AR56" s="144">
        <f t="shared" si="39"/>
        <v>0</v>
      </c>
      <c r="AS56" s="145"/>
      <c r="AT56" s="144">
        <f t="shared" si="11"/>
        <v>0</v>
      </c>
      <c r="AU56" s="146">
        <f t="shared" si="12"/>
        <v>0</v>
      </c>
      <c r="AV56" s="147"/>
      <c r="AW56" s="147"/>
      <c r="AX56" s="147"/>
      <c r="AY56" s="147"/>
      <c r="AZ56" s="147"/>
      <c r="BA56" s="147"/>
      <c r="BB56" s="148"/>
      <c r="BC56" s="148"/>
      <c r="BD56" s="148"/>
      <c r="BE56" s="148"/>
      <c r="BF56" s="148"/>
      <c r="BG56" s="148"/>
      <c r="BH56" s="66"/>
    </row>
    <row r="57" spans="1:60" s="56" customFormat="1" ht="33.75" customHeight="1">
      <c r="A57" s="57" t="s">
        <v>158</v>
      </c>
      <c r="B57" s="79" t="s">
        <v>163</v>
      </c>
      <c r="C57" s="59">
        <v>3030</v>
      </c>
      <c r="D57" s="60">
        <f t="shared" si="1"/>
        <v>2968</v>
      </c>
      <c r="E57" s="59">
        <v>2023</v>
      </c>
      <c r="F57" s="59">
        <v>945</v>
      </c>
      <c r="G57" s="45">
        <f t="shared" si="2"/>
        <v>2762000</v>
      </c>
      <c r="H57" s="45">
        <f t="shared" si="3"/>
        <v>3738500</v>
      </c>
      <c r="I57" s="45">
        <f t="shared" si="4"/>
        <v>2450000</v>
      </c>
      <c r="J57" s="61">
        <v>0</v>
      </c>
      <c r="K57" s="61">
        <v>0</v>
      </c>
      <c r="L57" s="61">
        <v>1800000</v>
      </c>
      <c r="M57" s="61">
        <v>650000</v>
      </c>
      <c r="N57" s="61"/>
      <c r="O57" s="61"/>
      <c r="P57" s="61">
        <v>2000</v>
      </c>
      <c r="Q57" s="45">
        <f t="shared" si="5"/>
        <v>1286500</v>
      </c>
      <c r="R57" s="61">
        <v>834200</v>
      </c>
      <c r="S57" s="61">
        <v>0</v>
      </c>
      <c r="T57" s="61">
        <v>0</v>
      </c>
      <c r="U57" s="61">
        <v>390000</v>
      </c>
      <c r="V57" s="61">
        <v>42300</v>
      </c>
      <c r="W57" s="61">
        <v>20000</v>
      </c>
      <c r="X57" s="45">
        <f t="shared" si="6"/>
        <v>976500</v>
      </c>
      <c r="Y57" s="61">
        <v>370000</v>
      </c>
      <c r="Z57" s="61">
        <v>135000</v>
      </c>
      <c r="AA57" s="61">
        <v>371000</v>
      </c>
      <c r="AB57" s="61">
        <v>31000</v>
      </c>
      <c r="AC57" s="61">
        <v>40500</v>
      </c>
      <c r="AD57" s="61">
        <v>29000</v>
      </c>
      <c r="AE57" s="45">
        <f t="shared" si="7"/>
        <v>310000</v>
      </c>
      <c r="AF57" s="46">
        <f t="shared" si="8"/>
        <v>2060000</v>
      </c>
      <c r="AG57" s="61"/>
      <c r="AH57" s="61">
        <v>450000</v>
      </c>
      <c r="AI57" s="61">
        <v>0</v>
      </c>
      <c r="AJ57" s="61">
        <v>1510000</v>
      </c>
      <c r="AK57" s="61">
        <v>0</v>
      </c>
      <c r="AL57" s="61">
        <v>65000</v>
      </c>
      <c r="AM57" s="61">
        <v>0</v>
      </c>
      <c r="AN57" s="61">
        <v>0</v>
      </c>
      <c r="AO57" s="61">
        <v>35000</v>
      </c>
      <c r="AP57" s="63">
        <f t="shared" ref="AP57:AP71" si="43">G57/AF57</f>
        <v>1.3407766990291261</v>
      </c>
      <c r="AQ57" s="63"/>
      <c r="AR57" s="144">
        <f t="shared" si="39"/>
        <v>702000</v>
      </c>
      <c r="AS57" s="145"/>
      <c r="AT57" s="144">
        <f t="shared" si="11"/>
        <v>741200</v>
      </c>
      <c r="AU57" s="146">
        <f t="shared" si="12"/>
        <v>377700</v>
      </c>
      <c r="AV57" s="147">
        <v>338500</v>
      </c>
      <c r="AW57" s="147">
        <v>39200</v>
      </c>
      <c r="AX57" s="147">
        <v>312300</v>
      </c>
      <c r="AY57" s="147">
        <v>51200</v>
      </c>
      <c r="AZ57" s="147">
        <v>0</v>
      </c>
      <c r="BA57" s="147">
        <v>267000</v>
      </c>
      <c r="BB57" s="148"/>
      <c r="BC57" s="149">
        <v>1.2</v>
      </c>
      <c r="BD57" s="148"/>
      <c r="BE57" s="148"/>
      <c r="BF57" s="148">
        <v>29</v>
      </c>
      <c r="BG57" s="148">
        <v>4.1500000000000004</v>
      </c>
      <c r="BH57" s="161"/>
    </row>
    <row r="58" spans="1:60" s="56" customFormat="1" ht="32.25" customHeight="1">
      <c r="A58" s="57" t="s">
        <v>159</v>
      </c>
      <c r="B58" s="79" t="s">
        <v>165</v>
      </c>
      <c r="C58" s="59">
        <v>650</v>
      </c>
      <c r="D58" s="60">
        <f t="shared" si="1"/>
        <v>650</v>
      </c>
      <c r="E58" s="59">
        <v>600</v>
      </c>
      <c r="F58" s="59">
        <v>50</v>
      </c>
      <c r="G58" s="45">
        <f t="shared" si="2"/>
        <v>426974</v>
      </c>
      <c r="H58" s="45">
        <f t="shared" si="3"/>
        <v>464800</v>
      </c>
      <c r="I58" s="45">
        <f t="shared" si="4"/>
        <v>415600</v>
      </c>
      <c r="J58" s="61">
        <v>0</v>
      </c>
      <c r="K58" s="61">
        <v>0</v>
      </c>
      <c r="L58" s="61">
        <v>376000</v>
      </c>
      <c r="M58" s="61">
        <v>39600</v>
      </c>
      <c r="N58" s="61"/>
      <c r="O58" s="61"/>
      <c r="P58" s="61">
        <v>0</v>
      </c>
      <c r="Q58" s="45">
        <f t="shared" si="5"/>
        <v>49200</v>
      </c>
      <c r="R58" s="61">
        <v>17300</v>
      </c>
      <c r="S58" s="61">
        <v>0</v>
      </c>
      <c r="T58" s="61">
        <v>0</v>
      </c>
      <c r="U58" s="61">
        <v>27000</v>
      </c>
      <c r="V58" s="61">
        <v>3500</v>
      </c>
      <c r="W58" s="61">
        <v>1400</v>
      </c>
      <c r="X58" s="45">
        <f t="shared" si="6"/>
        <v>37826</v>
      </c>
      <c r="Y58" s="61">
        <v>25500</v>
      </c>
      <c r="Z58" s="61">
        <v>3500</v>
      </c>
      <c r="AA58" s="61">
        <v>3000</v>
      </c>
      <c r="AB58" s="61">
        <v>26</v>
      </c>
      <c r="AC58" s="61">
        <v>4500</v>
      </c>
      <c r="AD58" s="61">
        <v>1300</v>
      </c>
      <c r="AE58" s="45">
        <f t="shared" si="7"/>
        <v>11374</v>
      </c>
      <c r="AF58" s="46">
        <f t="shared" si="8"/>
        <v>351000</v>
      </c>
      <c r="AG58" s="61"/>
      <c r="AH58" s="61">
        <v>90000</v>
      </c>
      <c r="AI58" s="61">
        <v>0</v>
      </c>
      <c r="AJ58" s="61">
        <v>250000</v>
      </c>
      <c r="AK58" s="61">
        <v>0</v>
      </c>
      <c r="AL58" s="61">
        <v>4500</v>
      </c>
      <c r="AM58" s="61">
        <v>0</v>
      </c>
      <c r="AN58" s="61">
        <v>0</v>
      </c>
      <c r="AO58" s="61">
        <v>6500</v>
      </c>
      <c r="AP58" s="63">
        <f t="shared" si="43"/>
        <v>1.2164501424501424</v>
      </c>
      <c r="AQ58" s="63"/>
      <c r="AR58" s="144">
        <f t="shared" si="39"/>
        <v>75974</v>
      </c>
      <c r="AS58" s="145"/>
      <c r="AT58" s="144">
        <f t="shared" si="11"/>
        <v>79774</v>
      </c>
      <c r="AU58" s="146">
        <f t="shared" si="12"/>
        <v>23553</v>
      </c>
      <c r="AV58" s="147">
        <v>19753</v>
      </c>
      <c r="AW58" s="147">
        <v>3800</v>
      </c>
      <c r="AX58" s="147">
        <v>53106</v>
      </c>
      <c r="AY58" s="147">
        <v>3039</v>
      </c>
      <c r="AZ58" s="147">
        <v>76</v>
      </c>
      <c r="BA58" s="147">
        <v>50000</v>
      </c>
      <c r="BB58" s="148"/>
      <c r="BC58" s="149">
        <v>1.18</v>
      </c>
      <c r="BD58" s="148"/>
      <c r="BE58" s="148"/>
      <c r="BF58" s="148">
        <v>26</v>
      </c>
      <c r="BG58" s="148">
        <v>3.7</v>
      </c>
      <c r="BH58" s="162">
        <f>G58-AF58</f>
        <v>75974</v>
      </c>
    </row>
    <row r="59" spans="1:60" s="56" customFormat="1" ht="25.5" customHeight="1">
      <c r="A59" s="57">
        <v>27</v>
      </c>
      <c r="B59" s="58" t="s">
        <v>166</v>
      </c>
      <c r="C59" s="59">
        <v>1028</v>
      </c>
      <c r="D59" s="60">
        <f t="shared" si="1"/>
        <v>1061</v>
      </c>
      <c r="E59" s="59">
        <v>728</v>
      </c>
      <c r="F59" s="59">
        <v>333</v>
      </c>
      <c r="G59" s="45">
        <f t="shared" si="2"/>
        <v>1448501</v>
      </c>
      <c r="H59" s="45">
        <f t="shared" si="3"/>
        <v>1950826</v>
      </c>
      <c r="I59" s="45">
        <f t="shared" si="4"/>
        <v>1352641</v>
      </c>
      <c r="J59" s="61"/>
      <c r="K59" s="61"/>
      <c r="L59" s="61">
        <v>734416</v>
      </c>
      <c r="M59" s="61">
        <v>618225</v>
      </c>
      <c r="N59" s="61"/>
      <c r="O59" s="61"/>
      <c r="P59" s="61">
        <v>0</v>
      </c>
      <c r="Q59" s="45">
        <f t="shared" si="5"/>
        <v>598185</v>
      </c>
      <c r="R59" s="61">
        <v>292058</v>
      </c>
      <c r="S59" s="61">
        <v>1220</v>
      </c>
      <c r="T59" s="61"/>
      <c r="U59" s="61">
        <v>303963</v>
      </c>
      <c r="V59" s="61"/>
      <c r="W59" s="61">
        <v>944</v>
      </c>
      <c r="X59" s="45">
        <f t="shared" si="6"/>
        <v>502325</v>
      </c>
      <c r="Y59" s="61">
        <v>287686</v>
      </c>
      <c r="Z59" s="61">
        <v>68562</v>
      </c>
      <c r="AA59" s="61">
        <v>86455</v>
      </c>
      <c r="AB59" s="61">
        <v>14486</v>
      </c>
      <c r="AC59" s="61">
        <v>35152</v>
      </c>
      <c r="AD59" s="61">
        <v>9984</v>
      </c>
      <c r="AE59" s="45">
        <f t="shared" si="7"/>
        <v>95860</v>
      </c>
      <c r="AF59" s="46">
        <f t="shared" si="8"/>
        <v>1224110</v>
      </c>
      <c r="AG59" s="61"/>
      <c r="AH59" s="61">
        <v>172304</v>
      </c>
      <c r="AI59" s="61"/>
      <c r="AJ59" s="61">
        <v>904452</v>
      </c>
      <c r="AK59" s="61"/>
      <c r="AL59" s="61">
        <v>37588</v>
      </c>
      <c r="AM59" s="61"/>
      <c r="AN59" s="61"/>
      <c r="AO59" s="61">
        <v>109766</v>
      </c>
      <c r="AP59" s="63">
        <f t="shared" si="43"/>
        <v>1.183309506498599</v>
      </c>
      <c r="AQ59" s="63"/>
      <c r="AR59" s="144">
        <f t="shared" si="39"/>
        <v>224391</v>
      </c>
      <c r="AS59" s="145"/>
      <c r="AT59" s="144">
        <f t="shared" si="11"/>
        <v>227596</v>
      </c>
      <c r="AU59" s="146">
        <f t="shared" si="12"/>
        <v>59303</v>
      </c>
      <c r="AV59" s="147">
        <v>56098</v>
      </c>
      <c r="AW59" s="163">
        <v>3205</v>
      </c>
      <c r="AX59" s="147">
        <v>107707</v>
      </c>
      <c r="AY59" s="147">
        <v>58342</v>
      </c>
      <c r="AZ59" s="147">
        <v>2244</v>
      </c>
      <c r="BA59" s="147">
        <v>97651</v>
      </c>
      <c r="BB59" s="148"/>
      <c r="BC59" s="148"/>
      <c r="BD59" s="148"/>
      <c r="BE59" s="148"/>
      <c r="BF59" s="148">
        <v>68.400000000000006</v>
      </c>
      <c r="BG59" s="148">
        <v>3.9</v>
      </c>
      <c r="BH59" s="66"/>
    </row>
    <row r="60" spans="1:60" s="56" customFormat="1" ht="25.5" customHeight="1">
      <c r="A60" s="57">
        <f t="shared" ref="A60:A71" si="44">+A59+1</f>
        <v>28</v>
      </c>
      <c r="B60" s="58" t="s">
        <v>167</v>
      </c>
      <c r="C60" s="59">
        <v>1380</v>
      </c>
      <c r="D60" s="60">
        <f t="shared" si="1"/>
        <v>1331</v>
      </c>
      <c r="E60" s="59">
        <v>1184</v>
      </c>
      <c r="F60" s="59">
        <v>147</v>
      </c>
      <c r="G60" s="45">
        <f t="shared" si="2"/>
        <v>1667106</v>
      </c>
      <c r="H60" s="45">
        <f t="shared" si="3"/>
        <v>1769097</v>
      </c>
      <c r="I60" s="45">
        <f t="shared" si="4"/>
        <v>1633411</v>
      </c>
      <c r="J60" s="61"/>
      <c r="K60" s="61"/>
      <c r="L60" s="61">
        <v>1144880</v>
      </c>
      <c r="M60" s="61">
        <v>488531</v>
      </c>
      <c r="N60" s="61"/>
      <c r="O60" s="61"/>
      <c r="P60" s="61"/>
      <c r="Q60" s="45">
        <f t="shared" si="5"/>
        <v>135686</v>
      </c>
      <c r="R60" s="61">
        <v>52212</v>
      </c>
      <c r="S60" s="61">
        <v>14241</v>
      </c>
      <c r="T60" s="61"/>
      <c r="U60" s="61">
        <v>41664</v>
      </c>
      <c r="V60" s="61">
        <v>5697</v>
      </c>
      <c r="W60" s="61">
        <v>21872</v>
      </c>
      <c r="X60" s="45">
        <f t="shared" si="6"/>
        <v>101991</v>
      </c>
      <c r="Y60" s="61">
        <v>39006</v>
      </c>
      <c r="Z60" s="61">
        <v>34791</v>
      </c>
      <c r="AA60" s="61">
        <v>22944</v>
      </c>
      <c r="AB60" s="61">
        <v>207</v>
      </c>
      <c r="AC60" s="61">
        <v>3270</v>
      </c>
      <c r="AD60" s="61">
        <v>1773</v>
      </c>
      <c r="AE60" s="45">
        <f t="shared" si="7"/>
        <v>33695</v>
      </c>
      <c r="AF60" s="46">
        <f t="shared" si="8"/>
        <v>1568182</v>
      </c>
      <c r="AG60" s="61"/>
      <c r="AH60" s="61">
        <v>311891</v>
      </c>
      <c r="AI60" s="61"/>
      <c r="AJ60" s="61">
        <v>1099719</v>
      </c>
      <c r="AK60" s="61"/>
      <c r="AL60" s="61">
        <v>143576</v>
      </c>
      <c r="AM60" s="61"/>
      <c r="AN60" s="61">
        <v>246</v>
      </c>
      <c r="AO60" s="61">
        <v>12750</v>
      </c>
      <c r="AP60" s="63">
        <f t="shared" si="43"/>
        <v>1.0630819637006419</v>
      </c>
      <c r="AQ60" s="63"/>
      <c r="AR60" s="144">
        <f t="shared" si="39"/>
        <v>98924</v>
      </c>
      <c r="AS60" s="145"/>
      <c r="AT60" s="144">
        <f t="shared" si="11"/>
        <v>200915</v>
      </c>
      <c r="AU60" s="146">
        <f t="shared" si="12"/>
        <v>50229</v>
      </c>
      <c r="AV60" s="147">
        <v>40820</v>
      </c>
      <c r="AW60" s="147">
        <v>9409</v>
      </c>
      <c r="AX60" s="147">
        <v>138631</v>
      </c>
      <c r="AY60" s="147">
        <v>12055</v>
      </c>
      <c r="AZ60" s="147"/>
      <c r="BA60" s="147"/>
      <c r="BB60" s="148">
        <v>0.7</v>
      </c>
      <c r="BC60" s="148"/>
      <c r="BD60" s="148"/>
      <c r="BE60" s="148"/>
      <c r="BF60" s="148">
        <v>30.553999999999998</v>
      </c>
      <c r="BG60" s="148">
        <v>0.5</v>
      </c>
      <c r="BH60" s="66"/>
    </row>
    <row r="61" spans="1:60" s="56" customFormat="1" ht="25.5" customHeight="1">
      <c r="A61" s="57">
        <f t="shared" si="44"/>
        <v>29</v>
      </c>
      <c r="B61" s="58" t="s">
        <v>168</v>
      </c>
      <c r="C61" s="59">
        <v>1342</v>
      </c>
      <c r="D61" s="60">
        <f t="shared" si="1"/>
        <v>965</v>
      </c>
      <c r="E61" s="59">
        <v>905</v>
      </c>
      <c r="F61" s="59">
        <v>60</v>
      </c>
      <c r="G61" s="45">
        <f t="shared" si="2"/>
        <v>661776</v>
      </c>
      <c r="H61" s="45">
        <f t="shared" si="3"/>
        <v>832712</v>
      </c>
      <c r="I61" s="45">
        <f t="shared" si="4"/>
        <v>645000</v>
      </c>
      <c r="J61" s="61"/>
      <c r="K61" s="61"/>
      <c r="L61" s="61">
        <v>580000</v>
      </c>
      <c r="M61" s="61">
        <v>65000</v>
      </c>
      <c r="N61" s="61"/>
      <c r="O61" s="61"/>
      <c r="P61" s="61">
        <v>5000</v>
      </c>
      <c r="Q61" s="45">
        <f t="shared" si="5"/>
        <v>182712</v>
      </c>
      <c r="R61" s="61">
        <v>120000</v>
      </c>
      <c r="S61" s="61">
        <v>700</v>
      </c>
      <c r="T61" s="61"/>
      <c r="U61" s="61">
        <v>41000</v>
      </c>
      <c r="V61" s="61">
        <v>3212</v>
      </c>
      <c r="W61" s="61">
        <v>17800</v>
      </c>
      <c r="X61" s="45">
        <f t="shared" si="6"/>
        <v>170936</v>
      </c>
      <c r="Y61" s="61">
        <v>40120</v>
      </c>
      <c r="Z61" s="61">
        <v>36520</v>
      </c>
      <c r="AA61" s="61">
        <v>75750</v>
      </c>
      <c r="AB61" s="61">
        <v>6500</v>
      </c>
      <c r="AC61" s="61">
        <v>8546</v>
      </c>
      <c r="AD61" s="61">
        <v>3500</v>
      </c>
      <c r="AE61" s="45">
        <f t="shared" si="7"/>
        <v>11776</v>
      </c>
      <c r="AF61" s="46">
        <f t="shared" si="8"/>
        <v>577480</v>
      </c>
      <c r="AG61" s="61"/>
      <c r="AH61" s="61">
        <v>166000</v>
      </c>
      <c r="AI61" s="61"/>
      <c r="AJ61" s="61">
        <v>385520</v>
      </c>
      <c r="AK61" s="61"/>
      <c r="AL61" s="61">
        <v>4720</v>
      </c>
      <c r="AM61" s="61"/>
      <c r="AN61" s="61"/>
      <c r="AO61" s="61">
        <v>21240</v>
      </c>
      <c r="AP61" s="63">
        <f t="shared" si="43"/>
        <v>1.1459721548798227</v>
      </c>
      <c r="AQ61" s="63"/>
      <c r="AR61" s="144">
        <f t="shared" si="39"/>
        <v>84296</v>
      </c>
      <c r="AS61" s="145"/>
      <c r="AT61" s="144">
        <f t="shared" si="11"/>
        <v>90796</v>
      </c>
      <c r="AU61" s="146">
        <f t="shared" si="12"/>
        <v>30500</v>
      </c>
      <c r="AV61" s="147">
        <v>24000</v>
      </c>
      <c r="AW61" s="147">
        <v>6500</v>
      </c>
      <c r="AX61" s="147">
        <v>46296</v>
      </c>
      <c r="AY61" s="147">
        <v>14000</v>
      </c>
      <c r="AZ61" s="147"/>
      <c r="BA61" s="147"/>
      <c r="BB61" s="148">
        <v>0.3</v>
      </c>
      <c r="BC61" s="148"/>
      <c r="BD61" s="148"/>
      <c r="BE61" s="148"/>
      <c r="BF61" s="148">
        <v>17</v>
      </c>
      <c r="BG61" s="148">
        <v>5</v>
      </c>
      <c r="BH61" s="66"/>
    </row>
    <row r="62" spans="1:60" s="56" customFormat="1" ht="37.5" customHeight="1">
      <c r="A62" s="57">
        <f t="shared" si="44"/>
        <v>30</v>
      </c>
      <c r="B62" s="58" t="s">
        <v>169</v>
      </c>
      <c r="C62" s="59">
        <v>767</v>
      </c>
      <c r="D62" s="60">
        <f t="shared" si="1"/>
        <v>737</v>
      </c>
      <c r="E62" s="59">
        <v>612</v>
      </c>
      <c r="F62" s="59">
        <v>125</v>
      </c>
      <c r="G62" s="45">
        <f t="shared" si="2"/>
        <v>615046</v>
      </c>
      <c r="H62" s="45">
        <f t="shared" si="3"/>
        <v>890500</v>
      </c>
      <c r="I62" s="45">
        <f t="shared" si="4"/>
        <v>610000</v>
      </c>
      <c r="J62" s="61"/>
      <c r="K62" s="61"/>
      <c r="L62" s="61">
        <v>350000</v>
      </c>
      <c r="M62" s="61">
        <v>260000</v>
      </c>
      <c r="N62" s="61"/>
      <c r="O62" s="61"/>
      <c r="P62" s="61"/>
      <c r="Q62" s="45">
        <f t="shared" si="5"/>
        <v>280500</v>
      </c>
      <c r="R62" s="61">
        <v>160000</v>
      </c>
      <c r="S62" s="61">
        <v>1500</v>
      </c>
      <c r="T62" s="61">
        <v>11000</v>
      </c>
      <c r="U62" s="61">
        <v>95000</v>
      </c>
      <c r="V62" s="61">
        <v>8000</v>
      </c>
      <c r="W62" s="61">
        <v>5000</v>
      </c>
      <c r="X62" s="45">
        <f t="shared" si="6"/>
        <v>275454</v>
      </c>
      <c r="Y62" s="61">
        <v>196507</v>
      </c>
      <c r="Z62" s="61">
        <v>43377</v>
      </c>
      <c r="AA62" s="61"/>
      <c r="AB62" s="61">
        <v>19000</v>
      </c>
      <c r="AC62" s="61">
        <v>11000</v>
      </c>
      <c r="AD62" s="61">
        <v>5570</v>
      </c>
      <c r="AE62" s="45">
        <f t="shared" si="7"/>
        <v>5046</v>
      </c>
      <c r="AF62" s="46">
        <f t="shared" si="8"/>
        <v>531173</v>
      </c>
      <c r="AG62" s="61"/>
      <c r="AH62" s="61">
        <v>94330</v>
      </c>
      <c r="AI62" s="61"/>
      <c r="AJ62" s="61">
        <v>426843</v>
      </c>
      <c r="AK62" s="61"/>
      <c r="AL62" s="61">
        <v>8000</v>
      </c>
      <c r="AM62" s="61"/>
      <c r="AN62" s="61"/>
      <c r="AO62" s="61">
        <v>2000</v>
      </c>
      <c r="AP62" s="63">
        <f t="shared" si="43"/>
        <v>1.1579014746607978</v>
      </c>
      <c r="AQ62" s="63"/>
      <c r="AR62" s="144">
        <f t="shared" si="39"/>
        <v>83873</v>
      </c>
      <c r="AS62" s="145"/>
      <c r="AT62" s="144">
        <f t="shared" si="11"/>
        <v>83873</v>
      </c>
      <c r="AU62" s="146">
        <f t="shared" si="12"/>
        <v>39968</v>
      </c>
      <c r="AV62" s="147">
        <v>20968</v>
      </c>
      <c r="AW62" s="147">
        <v>19000</v>
      </c>
      <c r="AX62" s="147">
        <v>35905</v>
      </c>
      <c r="AY62" s="147">
        <v>8000</v>
      </c>
      <c r="AZ62" s="147"/>
      <c r="BA62" s="147">
        <v>80000</v>
      </c>
      <c r="BB62" s="148"/>
      <c r="BC62" s="148"/>
      <c r="BD62" s="148">
        <v>1.8</v>
      </c>
      <c r="BE62" s="148"/>
      <c r="BF62" s="148">
        <v>23</v>
      </c>
      <c r="BG62" s="148">
        <v>8.5</v>
      </c>
      <c r="BH62" s="66"/>
    </row>
    <row r="63" spans="1:60" s="56" customFormat="1" ht="27" customHeight="1">
      <c r="A63" s="57">
        <f t="shared" si="44"/>
        <v>31</v>
      </c>
      <c r="B63" s="58" t="s">
        <v>170</v>
      </c>
      <c r="C63" s="59">
        <v>186</v>
      </c>
      <c r="D63" s="60">
        <f t="shared" si="1"/>
        <v>186</v>
      </c>
      <c r="E63" s="59">
        <v>75</v>
      </c>
      <c r="F63" s="59">
        <v>111</v>
      </c>
      <c r="G63" s="45">
        <f t="shared" si="2"/>
        <v>112803</v>
      </c>
      <c r="H63" s="45">
        <f t="shared" si="3"/>
        <v>136044</v>
      </c>
      <c r="I63" s="45">
        <f t="shared" si="4"/>
        <v>105129</v>
      </c>
      <c r="J63" s="61"/>
      <c r="K63" s="61"/>
      <c r="L63" s="61"/>
      <c r="M63" s="61">
        <v>105129</v>
      </c>
      <c r="N63" s="61"/>
      <c r="O63" s="61"/>
      <c r="P63" s="61"/>
      <c r="Q63" s="45">
        <f t="shared" si="5"/>
        <v>30915</v>
      </c>
      <c r="R63" s="61">
        <v>21915</v>
      </c>
      <c r="S63" s="61"/>
      <c r="T63" s="61"/>
      <c r="U63" s="61">
        <v>5049</v>
      </c>
      <c r="V63" s="61">
        <v>405</v>
      </c>
      <c r="W63" s="61">
        <v>3546</v>
      </c>
      <c r="X63" s="45">
        <f t="shared" si="6"/>
        <v>23241</v>
      </c>
      <c r="Y63" s="61">
        <v>7349</v>
      </c>
      <c r="Z63" s="61">
        <v>9783</v>
      </c>
      <c r="AA63" s="61">
        <v>2300</v>
      </c>
      <c r="AB63" s="61">
        <v>2920</v>
      </c>
      <c r="AC63" s="61">
        <v>116</v>
      </c>
      <c r="AD63" s="61">
        <v>773</v>
      </c>
      <c r="AE63" s="45">
        <f t="shared" si="7"/>
        <v>7674</v>
      </c>
      <c r="AF63" s="46">
        <f t="shared" si="8"/>
        <v>71070</v>
      </c>
      <c r="AG63" s="61"/>
      <c r="AH63" s="61">
        <v>21030</v>
      </c>
      <c r="AI63" s="61"/>
      <c r="AJ63" s="61">
        <v>43524</v>
      </c>
      <c r="AK63" s="61">
        <v>2999</v>
      </c>
      <c r="AL63" s="61">
        <v>729</v>
      </c>
      <c r="AM63" s="61"/>
      <c r="AN63" s="61"/>
      <c r="AO63" s="61">
        <v>2788</v>
      </c>
      <c r="AP63" s="63">
        <f t="shared" si="43"/>
        <v>1.5872097931616715</v>
      </c>
      <c r="AQ63" s="63"/>
      <c r="AR63" s="144">
        <f t="shared" si="39"/>
        <v>41733</v>
      </c>
      <c r="AS63" s="151"/>
      <c r="AT63" s="144">
        <f t="shared" si="11"/>
        <v>44653</v>
      </c>
      <c r="AU63" s="146">
        <f t="shared" si="12"/>
        <v>12936</v>
      </c>
      <c r="AV63" s="147">
        <v>10016</v>
      </c>
      <c r="AW63" s="147">
        <v>2920</v>
      </c>
      <c r="AX63" s="147">
        <v>25040</v>
      </c>
      <c r="AY63" s="147">
        <v>6260</v>
      </c>
      <c r="AZ63" s="147">
        <v>417</v>
      </c>
      <c r="BA63" s="147">
        <v>24006</v>
      </c>
      <c r="BB63" s="149">
        <v>0.96</v>
      </c>
      <c r="BC63" s="148"/>
      <c r="BD63" s="148"/>
      <c r="BE63" s="148"/>
      <c r="BF63" s="148">
        <v>35.6</v>
      </c>
      <c r="BG63" s="148">
        <v>7.3</v>
      </c>
      <c r="BH63" s="66"/>
    </row>
    <row r="64" spans="1:60" s="56" customFormat="1" ht="27" customHeight="1">
      <c r="A64" s="57">
        <f t="shared" si="44"/>
        <v>32</v>
      </c>
      <c r="B64" s="58" t="s">
        <v>171</v>
      </c>
      <c r="C64" s="59">
        <v>88</v>
      </c>
      <c r="D64" s="60">
        <f t="shared" si="1"/>
        <v>88</v>
      </c>
      <c r="E64" s="59">
        <v>63</v>
      </c>
      <c r="F64" s="59">
        <v>25</v>
      </c>
      <c r="G64" s="45">
        <f t="shared" si="2"/>
        <v>25975.32</v>
      </c>
      <c r="H64" s="45">
        <f t="shared" si="3"/>
        <v>27004.3</v>
      </c>
      <c r="I64" s="45">
        <f t="shared" si="4"/>
        <v>25775.5</v>
      </c>
      <c r="J64" s="61"/>
      <c r="K64" s="61"/>
      <c r="L64" s="61"/>
      <c r="M64" s="61">
        <v>25775.5</v>
      </c>
      <c r="N64" s="61"/>
      <c r="O64" s="61"/>
      <c r="P64" s="61"/>
      <c r="Q64" s="45">
        <f t="shared" si="5"/>
        <v>1228.8</v>
      </c>
      <c r="R64" s="61"/>
      <c r="S64" s="61"/>
      <c r="T64" s="61"/>
      <c r="U64" s="61"/>
      <c r="V64" s="61"/>
      <c r="W64" s="61">
        <v>1228.8</v>
      </c>
      <c r="X64" s="45">
        <f t="shared" si="6"/>
        <v>1028.98</v>
      </c>
      <c r="Y64" s="61">
        <v>935.76</v>
      </c>
      <c r="Z64" s="61"/>
      <c r="AA64" s="61"/>
      <c r="AB64" s="61"/>
      <c r="AC64" s="61">
        <v>3.22</v>
      </c>
      <c r="AD64" s="61">
        <v>90</v>
      </c>
      <c r="AE64" s="45">
        <f t="shared" si="7"/>
        <v>199.81999999999994</v>
      </c>
      <c r="AF64" s="46">
        <f t="shared" si="8"/>
        <v>16961.599999999999</v>
      </c>
      <c r="AG64" s="61"/>
      <c r="AH64" s="61">
        <v>10075.379999999999</v>
      </c>
      <c r="AI64" s="61"/>
      <c r="AJ64" s="61">
        <v>1018.14</v>
      </c>
      <c r="AK64" s="61"/>
      <c r="AL64" s="61">
        <v>5868.08</v>
      </c>
      <c r="AM64" s="61"/>
      <c r="AN64" s="61"/>
      <c r="AO64" s="61"/>
      <c r="AP64" s="63">
        <f t="shared" si="43"/>
        <v>1.5314192057353082</v>
      </c>
      <c r="AQ64" s="63"/>
      <c r="AR64" s="144">
        <f t="shared" si="39"/>
        <v>9013.7200000000012</v>
      </c>
      <c r="AS64" s="151"/>
      <c r="AT64" s="144">
        <f t="shared" si="11"/>
        <v>9013.7199999999993</v>
      </c>
      <c r="AU64" s="146">
        <f t="shared" si="12"/>
        <v>2253.4299999999998</v>
      </c>
      <c r="AV64" s="147">
        <v>2253.4299999999998</v>
      </c>
      <c r="AW64" s="147"/>
      <c r="AX64" s="147">
        <v>4182.0600000000004</v>
      </c>
      <c r="AY64" s="147">
        <v>2578.23</v>
      </c>
      <c r="AZ64" s="147"/>
      <c r="BA64" s="147"/>
      <c r="BB64" s="149">
        <v>0.56999999999999995</v>
      </c>
      <c r="BC64" s="148"/>
      <c r="BD64" s="148"/>
      <c r="BE64" s="148"/>
      <c r="BF64" s="148"/>
      <c r="BG64" s="148"/>
      <c r="BH64" s="66"/>
    </row>
    <row r="65" spans="1:60" s="56" customFormat="1" ht="27" customHeight="1">
      <c r="A65" s="57">
        <f t="shared" si="44"/>
        <v>33</v>
      </c>
      <c r="B65" s="58" t="s">
        <v>172</v>
      </c>
      <c r="C65" s="59">
        <v>83</v>
      </c>
      <c r="D65" s="60">
        <f t="shared" si="1"/>
        <v>294</v>
      </c>
      <c r="E65" s="59">
        <v>62</v>
      </c>
      <c r="F65" s="59">
        <v>232</v>
      </c>
      <c r="G65" s="45">
        <f t="shared" si="2"/>
        <v>86368</v>
      </c>
      <c r="H65" s="45">
        <f t="shared" si="3"/>
        <v>208590</v>
      </c>
      <c r="I65" s="45">
        <f t="shared" si="4"/>
        <v>68632</v>
      </c>
      <c r="J65" s="61"/>
      <c r="K65" s="61"/>
      <c r="L65" s="61">
        <v>58717</v>
      </c>
      <c r="M65" s="61">
        <v>9915</v>
      </c>
      <c r="N65" s="61"/>
      <c r="O65" s="61"/>
      <c r="P65" s="61"/>
      <c r="Q65" s="45">
        <f t="shared" si="5"/>
        <v>139958</v>
      </c>
      <c r="R65" s="61">
        <v>110779</v>
      </c>
      <c r="S65" s="61"/>
      <c r="T65" s="61"/>
      <c r="U65" s="61">
        <v>22885</v>
      </c>
      <c r="V65" s="61">
        <v>5151</v>
      </c>
      <c r="W65" s="61">
        <v>1143</v>
      </c>
      <c r="X65" s="45">
        <f t="shared" si="6"/>
        <v>122222</v>
      </c>
      <c r="Y65" s="61">
        <v>98700</v>
      </c>
      <c r="Z65" s="61">
        <v>6781</v>
      </c>
      <c r="AA65" s="61">
        <v>5590</v>
      </c>
      <c r="AB65" s="61">
        <v>7905</v>
      </c>
      <c r="AC65" s="61">
        <v>669</v>
      </c>
      <c r="AD65" s="61">
        <v>2577</v>
      </c>
      <c r="AE65" s="45">
        <f t="shared" si="7"/>
        <v>17736</v>
      </c>
      <c r="AF65" s="46">
        <f t="shared" si="8"/>
        <v>71245</v>
      </c>
      <c r="AG65" s="61"/>
      <c r="AH65" s="61">
        <v>47216</v>
      </c>
      <c r="AI65" s="61"/>
      <c r="AJ65" s="61">
        <v>10001</v>
      </c>
      <c r="AK65" s="61"/>
      <c r="AL65" s="61">
        <v>14028</v>
      </c>
      <c r="AM65" s="61"/>
      <c r="AN65" s="61"/>
      <c r="AO65" s="61"/>
      <c r="AP65" s="63">
        <f t="shared" si="43"/>
        <v>1.2122675275457926</v>
      </c>
      <c r="AQ65" s="63">
        <v>0.44</v>
      </c>
      <c r="AR65" s="144">
        <f t="shared" si="39"/>
        <v>15123</v>
      </c>
      <c r="AS65" s="151"/>
      <c r="AT65" s="144">
        <f t="shared" si="11"/>
        <v>19826</v>
      </c>
      <c r="AU65" s="146">
        <f t="shared" si="12"/>
        <v>10180</v>
      </c>
      <c r="AV65" s="147">
        <v>5477</v>
      </c>
      <c r="AW65" s="147">
        <v>4703</v>
      </c>
      <c r="AX65" s="147">
        <v>3589</v>
      </c>
      <c r="AY65" s="147">
        <v>6057</v>
      </c>
      <c r="AZ65" s="147"/>
      <c r="BA65" s="147">
        <f>3480/10*12</f>
        <v>4176</v>
      </c>
      <c r="BB65" s="148"/>
      <c r="BC65" s="148"/>
      <c r="BD65" s="148"/>
      <c r="BE65" s="148"/>
      <c r="BF65" s="148"/>
      <c r="BG65" s="148"/>
      <c r="BH65" s="66"/>
    </row>
    <row r="66" spans="1:60" s="56" customFormat="1" ht="31.5" customHeight="1">
      <c r="A66" s="57">
        <f t="shared" si="44"/>
        <v>34</v>
      </c>
      <c r="B66" s="58" t="s">
        <v>173</v>
      </c>
      <c r="C66" s="59">
        <v>321</v>
      </c>
      <c r="D66" s="60">
        <f t="shared" si="1"/>
        <v>321</v>
      </c>
      <c r="E66" s="59">
        <v>280</v>
      </c>
      <c r="F66" s="59">
        <v>41</v>
      </c>
      <c r="G66" s="45">
        <f t="shared" si="2"/>
        <v>258590</v>
      </c>
      <c r="H66" s="45">
        <f t="shared" si="3"/>
        <v>370740</v>
      </c>
      <c r="I66" s="45">
        <f t="shared" si="4"/>
        <v>128317</v>
      </c>
      <c r="J66" s="61"/>
      <c r="K66" s="61"/>
      <c r="L66" s="61">
        <v>128317</v>
      </c>
      <c r="M66" s="61"/>
      <c r="N66" s="61"/>
      <c r="O66" s="61"/>
      <c r="P66" s="61"/>
      <c r="Q66" s="45">
        <f t="shared" si="5"/>
        <v>242423</v>
      </c>
      <c r="R66" s="61">
        <v>174739</v>
      </c>
      <c r="S66" s="61"/>
      <c r="T66" s="61"/>
      <c r="U66" s="61">
        <v>57707</v>
      </c>
      <c r="V66" s="61">
        <v>2692</v>
      </c>
      <c r="W66" s="61">
        <v>7285</v>
      </c>
      <c r="X66" s="45">
        <f t="shared" si="6"/>
        <v>112150</v>
      </c>
      <c r="Y66" s="61">
        <v>55976</v>
      </c>
      <c r="Z66" s="61">
        <v>32881</v>
      </c>
      <c r="AA66" s="61"/>
      <c r="AB66" s="61">
        <v>18374</v>
      </c>
      <c r="AC66" s="61"/>
      <c r="AD66" s="61">
        <v>4919</v>
      </c>
      <c r="AE66" s="45">
        <f t="shared" si="7"/>
        <v>130273</v>
      </c>
      <c r="AF66" s="46">
        <f t="shared" si="8"/>
        <v>204042</v>
      </c>
      <c r="AG66" s="61"/>
      <c r="AH66" s="61">
        <v>41154</v>
      </c>
      <c r="AI66" s="61"/>
      <c r="AJ66" s="61">
        <v>136097</v>
      </c>
      <c r="AK66" s="61"/>
      <c r="AL66" s="61">
        <v>4495</v>
      </c>
      <c r="AM66" s="61"/>
      <c r="AN66" s="61"/>
      <c r="AO66" s="61">
        <v>22296</v>
      </c>
      <c r="AP66" s="63">
        <f t="shared" si="43"/>
        <v>1.2673371168680958</v>
      </c>
      <c r="AQ66" s="63"/>
      <c r="AR66" s="144">
        <f t="shared" ref="AR66:AR71" si="45">G66-AF66</f>
        <v>54548</v>
      </c>
      <c r="AS66" s="151"/>
      <c r="AT66" s="144">
        <f t="shared" si="11"/>
        <v>54548</v>
      </c>
      <c r="AU66" s="146">
        <f t="shared" si="12"/>
        <v>13364</v>
      </c>
      <c r="AV66" s="147">
        <v>13364</v>
      </c>
      <c r="AW66" s="147"/>
      <c r="AX66" s="147">
        <v>33678</v>
      </c>
      <c r="AY66" s="147">
        <v>5346</v>
      </c>
      <c r="AZ66" s="147">
        <v>2160</v>
      </c>
      <c r="BA66" s="147">
        <v>24803</v>
      </c>
      <c r="BB66" s="148"/>
      <c r="BC66" s="165">
        <v>1.2</v>
      </c>
      <c r="BD66" s="148"/>
      <c r="BE66" s="148"/>
      <c r="BF66" s="62">
        <v>35</v>
      </c>
      <c r="BG66" s="148">
        <v>4</v>
      </c>
      <c r="BH66" s="66"/>
    </row>
    <row r="67" spans="1:60" s="56" customFormat="1" ht="31.5" customHeight="1">
      <c r="A67" s="57">
        <f t="shared" si="44"/>
        <v>35</v>
      </c>
      <c r="B67" s="58" t="s">
        <v>174</v>
      </c>
      <c r="C67" s="59">
        <v>4184</v>
      </c>
      <c r="D67" s="60">
        <f t="shared" si="1"/>
        <v>4184</v>
      </c>
      <c r="E67" s="59">
        <v>3334</v>
      </c>
      <c r="F67" s="59">
        <v>850</v>
      </c>
      <c r="G67" s="45">
        <f t="shared" si="2"/>
        <v>788803</v>
      </c>
      <c r="H67" s="45">
        <f t="shared" si="3"/>
        <v>7074482</v>
      </c>
      <c r="I67" s="45">
        <f t="shared" si="4"/>
        <v>0</v>
      </c>
      <c r="J67" s="61"/>
      <c r="K67" s="61"/>
      <c r="L67" s="61"/>
      <c r="M67" s="61"/>
      <c r="N67" s="61"/>
      <c r="O67" s="61"/>
      <c r="P67" s="61"/>
      <c r="Q67" s="45">
        <f t="shared" si="5"/>
        <v>7074482</v>
      </c>
      <c r="R67" s="61">
        <v>5254163</v>
      </c>
      <c r="S67" s="61">
        <v>19181</v>
      </c>
      <c r="T67" s="61"/>
      <c r="U67" s="61">
        <v>1605603</v>
      </c>
      <c r="V67" s="61"/>
      <c r="W67" s="61">
        <v>195535</v>
      </c>
      <c r="X67" s="45">
        <f t="shared" si="6"/>
        <v>6285679</v>
      </c>
      <c r="Y67" s="61">
        <v>3853408</v>
      </c>
      <c r="Z67" s="61">
        <v>1853591</v>
      </c>
      <c r="AA67" s="61"/>
      <c r="AB67" s="61">
        <v>76663</v>
      </c>
      <c r="AC67" s="61">
        <v>341136</v>
      </c>
      <c r="AD67" s="61">
        <v>160881</v>
      </c>
      <c r="AE67" s="45">
        <f t="shared" si="7"/>
        <v>788803</v>
      </c>
      <c r="AF67" s="46">
        <f t="shared" si="8"/>
        <v>0</v>
      </c>
      <c r="AG67" s="61"/>
      <c r="AH67" s="61"/>
      <c r="AI67" s="61"/>
      <c r="AJ67" s="61"/>
      <c r="AK67" s="61"/>
      <c r="AL67" s="61"/>
      <c r="AM67" s="61"/>
      <c r="AN67" s="61"/>
      <c r="AO67" s="61"/>
      <c r="AP67" s="63" t="e">
        <f t="shared" si="43"/>
        <v>#DIV/0!</v>
      </c>
      <c r="AQ67" s="63"/>
      <c r="AR67" s="144">
        <f t="shared" si="45"/>
        <v>788803</v>
      </c>
      <c r="AS67" s="151"/>
      <c r="AT67" s="144">
        <f t="shared" si="11"/>
        <v>788804</v>
      </c>
      <c r="AU67" s="146">
        <f t="shared" si="12"/>
        <v>363762</v>
      </c>
      <c r="AV67" s="147">
        <v>287099</v>
      </c>
      <c r="AW67" s="147">
        <v>76663</v>
      </c>
      <c r="AX67" s="147">
        <v>307478</v>
      </c>
      <c r="AY67" s="147">
        <v>107564</v>
      </c>
      <c r="AZ67" s="147">
        <v>10000</v>
      </c>
      <c r="BA67" s="147"/>
      <c r="BB67" s="148"/>
      <c r="BC67" s="148"/>
      <c r="BD67" s="148"/>
      <c r="BE67" s="148"/>
      <c r="BF67" s="148"/>
      <c r="BG67" s="148"/>
      <c r="BH67" s="66"/>
    </row>
    <row r="68" spans="1:60" s="56" customFormat="1" ht="32.25" customHeight="1">
      <c r="A68" s="57">
        <f t="shared" si="44"/>
        <v>36</v>
      </c>
      <c r="B68" s="58" t="s">
        <v>175</v>
      </c>
      <c r="C68" s="59">
        <v>2243</v>
      </c>
      <c r="D68" s="60">
        <f t="shared" si="1"/>
        <v>2000</v>
      </c>
      <c r="E68" s="61">
        <v>1800</v>
      </c>
      <c r="F68" s="61">
        <v>200</v>
      </c>
      <c r="G68" s="45">
        <f t="shared" si="2"/>
        <v>1100572</v>
      </c>
      <c r="H68" s="45">
        <f t="shared" si="3"/>
        <v>4840686</v>
      </c>
      <c r="I68" s="45">
        <f t="shared" si="4"/>
        <v>836524</v>
      </c>
      <c r="J68" s="61"/>
      <c r="K68" s="61"/>
      <c r="L68" s="61">
        <v>836524</v>
      </c>
      <c r="M68" s="61"/>
      <c r="N68" s="61"/>
      <c r="O68" s="61"/>
      <c r="P68" s="61"/>
      <c r="Q68" s="45">
        <f t="shared" si="5"/>
        <v>4004162</v>
      </c>
      <c r="R68" s="61">
        <v>2930846</v>
      </c>
      <c r="S68" s="61">
        <v>11081</v>
      </c>
      <c r="T68" s="61"/>
      <c r="U68" s="61">
        <v>946072</v>
      </c>
      <c r="V68" s="61"/>
      <c r="W68" s="61">
        <v>116163</v>
      </c>
      <c r="X68" s="45">
        <f t="shared" si="6"/>
        <v>3740114</v>
      </c>
      <c r="Y68" s="61">
        <v>887657</v>
      </c>
      <c r="Z68" s="61">
        <v>1120143</v>
      </c>
      <c r="AA68" s="61">
        <v>1365296</v>
      </c>
      <c r="AB68" s="61">
        <v>153207</v>
      </c>
      <c r="AC68" s="61">
        <v>122740</v>
      </c>
      <c r="AD68" s="61">
        <v>91071</v>
      </c>
      <c r="AE68" s="45">
        <f t="shared" si="7"/>
        <v>264048</v>
      </c>
      <c r="AF68" s="46">
        <f t="shared" si="8"/>
        <v>716768</v>
      </c>
      <c r="AG68" s="61"/>
      <c r="AH68" s="61">
        <v>214673</v>
      </c>
      <c r="AI68" s="61"/>
      <c r="AJ68" s="61"/>
      <c r="AK68" s="61"/>
      <c r="AL68" s="61">
        <v>31617</v>
      </c>
      <c r="AM68" s="61"/>
      <c r="AN68" s="61"/>
      <c r="AO68" s="61">
        <v>470478</v>
      </c>
      <c r="AP68" s="63">
        <f t="shared" si="43"/>
        <v>1.5354647528907541</v>
      </c>
      <c r="AQ68" s="63"/>
      <c r="AR68" s="144">
        <f t="shared" si="45"/>
        <v>383804</v>
      </c>
      <c r="AS68" s="151"/>
      <c r="AT68" s="144">
        <f t="shared" si="11"/>
        <v>483385</v>
      </c>
      <c r="AU68" s="146">
        <f t="shared" si="12"/>
        <v>336772</v>
      </c>
      <c r="AV68" s="150">
        <v>237190</v>
      </c>
      <c r="AW68" s="150">
        <v>99582</v>
      </c>
      <c r="AX68" s="147"/>
      <c r="AY68" s="150">
        <v>146613</v>
      </c>
      <c r="AZ68" s="147"/>
      <c r="BA68" s="147"/>
      <c r="BB68" s="148"/>
      <c r="BC68" s="148"/>
      <c r="BD68" s="148"/>
      <c r="BE68" s="148"/>
      <c r="BF68" s="148"/>
      <c r="BG68" s="148"/>
      <c r="BH68" s="66"/>
    </row>
    <row r="69" spans="1:60" s="56" customFormat="1" ht="31.5" customHeight="1">
      <c r="A69" s="57">
        <f t="shared" si="44"/>
        <v>37</v>
      </c>
      <c r="B69" s="58" t="s">
        <v>176</v>
      </c>
      <c r="C69" s="59">
        <v>197</v>
      </c>
      <c r="D69" s="60">
        <f t="shared" si="1"/>
        <v>105</v>
      </c>
      <c r="E69" s="59">
        <v>102</v>
      </c>
      <c r="F69" s="59">
        <v>3</v>
      </c>
      <c r="G69" s="45">
        <f t="shared" si="2"/>
        <v>55548</v>
      </c>
      <c r="H69" s="45">
        <f t="shared" si="3"/>
        <v>60000</v>
      </c>
      <c r="I69" s="45">
        <f t="shared" si="4"/>
        <v>54300</v>
      </c>
      <c r="J69" s="61"/>
      <c r="K69" s="61"/>
      <c r="L69" s="61">
        <v>30300</v>
      </c>
      <c r="M69" s="61">
        <v>24000</v>
      </c>
      <c r="N69" s="61"/>
      <c r="O69" s="61"/>
      <c r="P69" s="61"/>
      <c r="Q69" s="45">
        <f t="shared" si="5"/>
        <v>5700</v>
      </c>
      <c r="R69" s="61"/>
      <c r="S69" s="61"/>
      <c r="T69" s="61"/>
      <c r="U69" s="61">
        <v>5280</v>
      </c>
      <c r="V69" s="61">
        <v>200</v>
      </c>
      <c r="W69" s="61">
        <v>220</v>
      </c>
      <c r="X69" s="45">
        <f t="shared" si="6"/>
        <v>4452</v>
      </c>
      <c r="Y69" s="61"/>
      <c r="Z69" s="61"/>
      <c r="AA69" s="61">
        <v>4335</v>
      </c>
      <c r="AB69" s="61"/>
      <c r="AC69" s="61">
        <v>3</v>
      </c>
      <c r="AD69" s="61">
        <v>114</v>
      </c>
      <c r="AE69" s="45">
        <f t="shared" si="7"/>
        <v>1248</v>
      </c>
      <c r="AF69" s="46">
        <f t="shared" si="8"/>
        <v>42077</v>
      </c>
      <c r="AG69" s="61"/>
      <c r="AH69" s="61">
        <v>12520</v>
      </c>
      <c r="AI69" s="61">
        <v>1208</v>
      </c>
      <c r="AJ69" s="61">
        <v>21789</v>
      </c>
      <c r="AK69" s="61">
        <v>4942</v>
      </c>
      <c r="AL69" s="61">
        <v>1216</v>
      </c>
      <c r="AM69" s="61"/>
      <c r="AN69" s="61"/>
      <c r="AO69" s="61">
        <v>402</v>
      </c>
      <c r="AP69" s="63">
        <f t="shared" si="43"/>
        <v>1.3201511514604178</v>
      </c>
      <c r="AQ69" s="63"/>
      <c r="AR69" s="144">
        <f t="shared" si="45"/>
        <v>13471</v>
      </c>
      <c r="AS69" s="151"/>
      <c r="AT69" s="144">
        <f t="shared" si="11"/>
        <v>13471</v>
      </c>
      <c r="AU69" s="146">
        <f t="shared" si="12"/>
        <v>2715</v>
      </c>
      <c r="AV69" s="147">
        <v>2715</v>
      </c>
      <c r="AW69" s="147"/>
      <c r="AX69" s="147">
        <v>6637</v>
      </c>
      <c r="AY69" s="147">
        <v>2750</v>
      </c>
      <c r="AZ69" s="147">
        <v>1369</v>
      </c>
      <c r="BA69" s="147"/>
      <c r="BB69" s="148">
        <v>0.6</v>
      </c>
      <c r="BC69" s="148"/>
      <c r="BD69" s="148"/>
      <c r="BE69" s="148"/>
      <c r="BF69" s="148">
        <v>13.5</v>
      </c>
      <c r="BG69" s="148">
        <v>1.5</v>
      </c>
      <c r="BH69" s="66"/>
    </row>
    <row r="70" spans="1:60" s="56" customFormat="1" ht="31.5" customHeight="1">
      <c r="A70" s="57">
        <f t="shared" si="44"/>
        <v>38</v>
      </c>
      <c r="B70" s="58" t="s">
        <v>177</v>
      </c>
      <c r="C70" s="59">
        <v>343</v>
      </c>
      <c r="D70" s="60">
        <f t="shared" si="1"/>
        <v>349</v>
      </c>
      <c r="E70" s="59">
        <v>205</v>
      </c>
      <c r="F70" s="59">
        <v>144</v>
      </c>
      <c r="G70" s="45">
        <f t="shared" si="2"/>
        <v>78949</v>
      </c>
      <c r="H70" s="45">
        <f t="shared" si="3"/>
        <v>78949</v>
      </c>
      <c r="I70" s="45">
        <f t="shared" si="4"/>
        <v>75547</v>
      </c>
      <c r="J70" s="61"/>
      <c r="K70" s="61"/>
      <c r="L70" s="61">
        <v>48356</v>
      </c>
      <c r="M70" s="61">
        <v>27191</v>
      </c>
      <c r="N70" s="61"/>
      <c r="O70" s="61"/>
      <c r="P70" s="61">
        <v>1325</v>
      </c>
      <c r="Q70" s="45">
        <f t="shared" si="5"/>
        <v>2077</v>
      </c>
      <c r="R70" s="61"/>
      <c r="S70" s="61"/>
      <c r="T70" s="61"/>
      <c r="U70" s="61">
        <v>1904</v>
      </c>
      <c r="V70" s="61">
        <v>155</v>
      </c>
      <c r="W70" s="61">
        <v>18</v>
      </c>
      <c r="X70" s="45">
        <f t="shared" si="6"/>
        <v>0</v>
      </c>
      <c r="Y70" s="61"/>
      <c r="Z70" s="61"/>
      <c r="AA70" s="61"/>
      <c r="AB70" s="61"/>
      <c r="AC70" s="61"/>
      <c r="AD70" s="61"/>
      <c r="AE70" s="45">
        <f t="shared" si="7"/>
        <v>2077</v>
      </c>
      <c r="AF70" s="46">
        <f t="shared" si="8"/>
        <v>70574</v>
      </c>
      <c r="AG70" s="61"/>
      <c r="AH70" s="61">
        <v>35912</v>
      </c>
      <c r="AI70" s="61">
        <v>28806</v>
      </c>
      <c r="AJ70" s="61"/>
      <c r="AK70" s="61"/>
      <c r="AL70" s="61"/>
      <c r="AM70" s="61"/>
      <c r="AN70" s="61"/>
      <c r="AO70" s="61">
        <v>5856</v>
      </c>
      <c r="AP70" s="63">
        <f t="shared" si="43"/>
        <v>1.1186697650692889</v>
      </c>
      <c r="AQ70" s="63"/>
      <c r="AR70" s="144">
        <f t="shared" si="45"/>
        <v>8375</v>
      </c>
      <c r="AS70" s="151"/>
      <c r="AT70" s="144">
        <f t="shared" si="11"/>
        <v>8375</v>
      </c>
      <c r="AU70" s="146">
        <f t="shared" si="12"/>
        <v>2094</v>
      </c>
      <c r="AV70" s="147">
        <v>2094</v>
      </c>
      <c r="AW70" s="147"/>
      <c r="AX70" s="147">
        <v>1256</v>
      </c>
      <c r="AY70" s="147">
        <v>5025</v>
      </c>
      <c r="AZ70" s="147"/>
      <c r="BA70" s="147"/>
      <c r="BB70" s="148"/>
      <c r="BC70" s="148"/>
      <c r="BD70" s="148"/>
      <c r="BE70" s="148"/>
      <c r="BF70" s="148"/>
      <c r="BG70" s="148"/>
      <c r="BH70" s="66"/>
    </row>
    <row r="71" spans="1:60" s="56" customFormat="1" ht="31.5" customHeight="1">
      <c r="A71" s="57">
        <f t="shared" si="44"/>
        <v>39</v>
      </c>
      <c r="B71" s="58" t="s">
        <v>178</v>
      </c>
      <c r="C71" s="59">
        <v>380</v>
      </c>
      <c r="D71" s="60">
        <f t="shared" si="1"/>
        <v>266</v>
      </c>
      <c r="E71" s="59">
        <v>116</v>
      </c>
      <c r="F71" s="59">
        <v>150</v>
      </c>
      <c r="G71" s="45">
        <f t="shared" si="2"/>
        <v>175637</v>
      </c>
      <c r="H71" s="45">
        <f t="shared" si="3"/>
        <v>214402</v>
      </c>
      <c r="I71" s="45">
        <f t="shared" si="4"/>
        <v>152568</v>
      </c>
      <c r="J71" s="61"/>
      <c r="K71" s="61"/>
      <c r="L71" s="61">
        <v>71363</v>
      </c>
      <c r="M71" s="61">
        <v>81205</v>
      </c>
      <c r="N71" s="61"/>
      <c r="O71" s="61"/>
      <c r="P71" s="61"/>
      <c r="Q71" s="45">
        <f t="shared" si="5"/>
        <v>61834</v>
      </c>
      <c r="R71" s="61">
        <v>28645</v>
      </c>
      <c r="S71" s="61">
        <v>657</v>
      </c>
      <c r="T71" s="61"/>
      <c r="U71" s="61">
        <v>20075</v>
      </c>
      <c r="V71" s="61">
        <v>402</v>
      </c>
      <c r="W71" s="61">
        <v>12055</v>
      </c>
      <c r="X71" s="45">
        <f t="shared" si="6"/>
        <v>38765</v>
      </c>
      <c r="Y71" s="61">
        <v>22490</v>
      </c>
      <c r="Z71" s="61">
        <v>9972</v>
      </c>
      <c r="AA71" s="61">
        <v>4015</v>
      </c>
      <c r="AB71" s="61"/>
      <c r="AC71" s="61">
        <v>2288</v>
      </c>
      <c r="AD71" s="61"/>
      <c r="AE71" s="45">
        <f t="shared" si="7"/>
        <v>23069</v>
      </c>
      <c r="AF71" s="46">
        <f t="shared" si="8"/>
        <v>88447</v>
      </c>
      <c r="AG71" s="61"/>
      <c r="AH71" s="61">
        <v>24409</v>
      </c>
      <c r="AI71" s="61">
        <v>921</v>
      </c>
      <c r="AJ71" s="61">
        <v>55061</v>
      </c>
      <c r="AK71" s="61"/>
      <c r="AL71" s="61">
        <v>2455</v>
      </c>
      <c r="AM71" s="61"/>
      <c r="AN71" s="61"/>
      <c r="AO71" s="61">
        <v>5601</v>
      </c>
      <c r="AP71" s="63">
        <f t="shared" si="43"/>
        <v>1.9857880990875891</v>
      </c>
      <c r="AQ71" s="63"/>
      <c r="AR71" s="144">
        <f t="shared" si="45"/>
        <v>87190</v>
      </c>
      <c r="AS71" s="151"/>
      <c r="AT71" s="144">
        <f t="shared" si="11"/>
        <v>87190</v>
      </c>
      <c r="AU71" s="146">
        <f t="shared" si="12"/>
        <v>37190</v>
      </c>
      <c r="AV71" s="147">
        <v>37190</v>
      </c>
      <c r="AW71" s="147"/>
      <c r="AX71" s="147">
        <v>50000</v>
      </c>
      <c r="AY71" s="147"/>
      <c r="AZ71" s="147"/>
      <c r="BA71" s="147"/>
      <c r="BB71" s="148"/>
      <c r="BC71" s="148"/>
      <c r="BD71" s="148">
        <v>2.2799999999999998</v>
      </c>
      <c r="BE71" s="148"/>
      <c r="BF71" s="148"/>
      <c r="BG71" s="148"/>
      <c r="BH71" s="66"/>
    </row>
    <row r="72" spans="1:60" s="56" customFormat="1" ht="36.75" customHeight="1">
      <c r="A72" s="67" t="s">
        <v>82</v>
      </c>
      <c r="B72" s="68" t="s">
        <v>179</v>
      </c>
      <c r="C72" s="69"/>
      <c r="D72" s="60">
        <f t="shared" si="1"/>
        <v>0</v>
      </c>
      <c r="E72" s="69"/>
      <c r="F72" s="69"/>
      <c r="G72" s="45">
        <f t="shared" si="2"/>
        <v>0</v>
      </c>
      <c r="H72" s="45">
        <f t="shared" si="3"/>
        <v>0</v>
      </c>
      <c r="I72" s="45">
        <f t="shared" si="4"/>
        <v>0</v>
      </c>
      <c r="J72" s="65"/>
      <c r="K72" s="65"/>
      <c r="L72" s="65"/>
      <c r="M72" s="65"/>
      <c r="N72" s="65"/>
      <c r="O72" s="65"/>
      <c r="P72" s="65"/>
      <c r="Q72" s="45">
        <f t="shared" si="5"/>
        <v>0</v>
      </c>
      <c r="R72" s="65"/>
      <c r="S72" s="65"/>
      <c r="T72" s="65"/>
      <c r="U72" s="65"/>
      <c r="V72" s="65"/>
      <c r="W72" s="65"/>
      <c r="X72" s="45">
        <f t="shared" si="6"/>
        <v>0</v>
      </c>
      <c r="Y72" s="65"/>
      <c r="Z72" s="65"/>
      <c r="AA72" s="65"/>
      <c r="AB72" s="65"/>
      <c r="AC72" s="65"/>
      <c r="AD72" s="65"/>
      <c r="AE72" s="45">
        <f t="shared" si="7"/>
        <v>0</v>
      </c>
      <c r="AF72" s="46">
        <f t="shared" si="8"/>
        <v>0</v>
      </c>
      <c r="AG72" s="61"/>
      <c r="AH72" s="65"/>
      <c r="AI72" s="65"/>
      <c r="AJ72" s="65"/>
      <c r="AK72" s="65"/>
      <c r="AL72" s="65"/>
      <c r="AM72" s="65"/>
      <c r="AN72" s="65"/>
      <c r="AO72" s="65"/>
      <c r="AP72" s="63"/>
      <c r="AQ72" s="63"/>
      <c r="AR72" s="144">
        <f t="shared" ref="AR72" si="46">+G72-AF72</f>
        <v>0</v>
      </c>
      <c r="AS72" s="145"/>
      <c r="AT72" s="144">
        <f t="shared" si="11"/>
        <v>0</v>
      </c>
      <c r="AU72" s="146">
        <f t="shared" ref="AU72:AU102" si="47">AV72+AW72</f>
        <v>0</v>
      </c>
      <c r="AV72" s="147"/>
      <c r="AW72" s="147"/>
      <c r="AX72" s="147"/>
      <c r="AY72" s="147"/>
      <c r="AZ72" s="147"/>
      <c r="BA72" s="147"/>
      <c r="BB72" s="148"/>
      <c r="BC72" s="148"/>
      <c r="BD72" s="148"/>
      <c r="BE72" s="148"/>
      <c r="BF72" s="148"/>
      <c r="BG72" s="148"/>
      <c r="BH72" s="87"/>
    </row>
    <row r="73" spans="1:60" s="56" customFormat="1" ht="25.5" customHeight="1">
      <c r="A73" s="71" t="s">
        <v>108</v>
      </c>
      <c r="B73" s="51" t="s">
        <v>109</v>
      </c>
      <c r="C73" s="59"/>
      <c r="D73" s="60">
        <f t="shared" si="1"/>
        <v>0</v>
      </c>
      <c r="E73" s="59"/>
      <c r="F73" s="59"/>
      <c r="G73" s="45">
        <f t="shared" si="2"/>
        <v>0</v>
      </c>
      <c r="H73" s="45">
        <f t="shared" si="3"/>
        <v>0</v>
      </c>
      <c r="I73" s="45">
        <f t="shared" ref="I73:I79" si="48">SUM(J73:M73)</f>
        <v>0</v>
      </c>
      <c r="J73" s="61"/>
      <c r="K73" s="61"/>
      <c r="L73" s="61"/>
      <c r="M73" s="61"/>
      <c r="N73" s="61"/>
      <c r="O73" s="61"/>
      <c r="P73" s="61"/>
      <c r="Q73" s="45">
        <f t="shared" ref="Q73:Q79" si="49">SUM(R73:W73)</f>
        <v>0</v>
      </c>
      <c r="R73" s="61"/>
      <c r="S73" s="61"/>
      <c r="T73" s="61"/>
      <c r="U73" s="61"/>
      <c r="V73" s="61"/>
      <c r="W73" s="61"/>
      <c r="X73" s="45">
        <f t="shared" ref="X73:X79" si="50">SUM(Y73:AD73)</f>
        <v>0</v>
      </c>
      <c r="Y73" s="61"/>
      <c r="Z73" s="61"/>
      <c r="AA73" s="61"/>
      <c r="AB73" s="61"/>
      <c r="AC73" s="61"/>
      <c r="AD73" s="61"/>
      <c r="AE73" s="45">
        <f t="shared" si="7"/>
        <v>0</v>
      </c>
      <c r="AF73" s="46">
        <f t="shared" ref="AF73:AF79" si="51">SUM(AH73:AO73)</f>
        <v>0</v>
      </c>
      <c r="AG73" s="61"/>
      <c r="AH73" s="61"/>
      <c r="AI73" s="61"/>
      <c r="AJ73" s="61"/>
      <c r="AK73" s="61"/>
      <c r="AL73" s="61"/>
      <c r="AM73" s="61"/>
      <c r="AN73" s="61"/>
      <c r="AO73" s="61"/>
      <c r="AP73" s="63"/>
      <c r="AQ73" s="64"/>
      <c r="AR73" s="46">
        <f>+G73-AF73</f>
        <v>0</v>
      </c>
      <c r="AS73" s="65"/>
      <c r="AT73" s="46">
        <f t="shared" si="11"/>
        <v>0</v>
      </c>
      <c r="AU73" s="45">
        <f>+AV73+AW73</f>
        <v>0</v>
      </c>
      <c r="AV73" s="61"/>
      <c r="AW73" s="61"/>
      <c r="AX73" s="61"/>
      <c r="AY73" s="61"/>
      <c r="AZ73" s="61"/>
      <c r="BA73" s="61"/>
      <c r="BB73" s="62"/>
      <c r="BC73" s="62"/>
      <c r="BD73" s="62"/>
      <c r="BE73" s="62"/>
      <c r="BF73" s="62"/>
      <c r="BG73" s="62"/>
      <c r="BH73" s="101"/>
    </row>
    <row r="74" spans="1:60" s="56" customFormat="1" ht="33.75" customHeight="1">
      <c r="A74" s="57">
        <v>1</v>
      </c>
      <c r="B74" s="58" t="s">
        <v>180</v>
      </c>
      <c r="C74" s="59">
        <v>120</v>
      </c>
      <c r="D74" s="60">
        <f t="shared" si="1"/>
        <v>107</v>
      </c>
      <c r="E74" s="59">
        <v>103</v>
      </c>
      <c r="F74" s="59">
        <v>4</v>
      </c>
      <c r="G74" s="45">
        <f t="shared" si="2"/>
        <v>16200</v>
      </c>
      <c r="H74" s="45">
        <f t="shared" si="3"/>
        <v>17300</v>
      </c>
      <c r="I74" s="45">
        <f t="shared" si="48"/>
        <v>14500</v>
      </c>
      <c r="J74" s="61">
        <v>14500</v>
      </c>
      <c r="K74" s="61"/>
      <c r="L74" s="61"/>
      <c r="M74" s="61"/>
      <c r="N74" s="61"/>
      <c r="O74" s="61"/>
      <c r="P74" s="61">
        <v>1700</v>
      </c>
      <c r="Q74" s="45">
        <f t="shared" si="49"/>
        <v>1100</v>
      </c>
      <c r="R74" s="61"/>
      <c r="S74" s="61">
        <v>1100</v>
      </c>
      <c r="T74" s="61"/>
      <c r="U74" s="61"/>
      <c r="V74" s="61"/>
      <c r="W74" s="61"/>
      <c r="X74" s="45">
        <f t="shared" si="50"/>
        <v>1100</v>
      </c>
      <c r="Y74" s="61"/>
      <c r="Z74" s="61">
        <v>450</v>
      </c>
      <c r="AA74" s="61">
        <v>561</v>
      </c>
      <c r="AB74" s="61">
        <v>25</v>
      </c>
      <c r="AC74" s="61">
        <v>63</v>
      </c>
      <c r="AD74" s="61">
        <v>1</v>
      </c>
      <c r="AE74" s="45">
        <f t="shared" si="7"/>
        <v>0</v>
      </c>
      <c r="AF74" s="46">
        <f t="shared" si="51"/>
        <v>27000</v>
      </c>
      <c r="AG74" s="61"/>
      <c r="AH74" s="61">
        <v>16500</v>
      </c>
      <c r="AI74" s="61"/>
      <c r="AJ74" s="61">
        <v>2000</v>
      </c>
      <c r="AK74" s="61"/>
      <c r="AL74" s="61">
        <v>5000</v>
      </c>
      <c r="AM74" s="61"/>
      <c r="AN74" s="61"/>
      <c r="AO74" s="61">
        <v>3500</v>
      </c>
      <c r="AP74" s="63">
        <f t="shared" ref="AP74:AP75" si="52">G74/AF74</f>
        <v>0.6</v>
      </c>
      <c r="AQ74" s="63">
        <v>0.57999999999999996</v>
      </c>
      <c r="AR74" s="144">
        <f t="shared" ref="AR74:AR75" si="53">G74-AF74</f>
        <v>-10800</v>
      </c>
      <c r="AS74" s="151"/>
      <c r="AT74" s="144">
        <f t="shared" si="11"/>
        <v>0</v>
      </c>
      <c r="AU74" s="146">
        <f t="shared" ref="AU74:AU81" si="54">AV74+AW74</f>
        <v>0</v>
      </c>
      <c r="AV74" s="147"/>
      <c r="AW74" s="147"/>
      <c r="AX74" s="147"/>
      <c r="AY74" s="147"/>
      <c r="AZ74" s="147"/>
      <c r="BA74" s="147"/>
      <c r="BB74" s="148">
        <v>0.25</v>
      </c>
      <c r="BC74" s="148"/>
      <c r="BD74" s="148"/>
      <c r="BE74" s="148"/>
      <c r="BF74" s="148">
        <v>9.5</v>
      </c>
      <c r="BG74" s="148">
        <v>1.0900000000000001</v>
      </c>
      <c r="BH74" s="66"/>
    </row>
    <row r="75" spans="1:60" s="56" customFormat="1" ht="36" customHeight="1">
      <c r="A75" s="57">
        <f>+A74+1</f>
        <v>2</v>
      </c>
      <c r="B75" s="58" t="s">
        <v>126</v>
      </c>
      <c r="C75" s="59">
        <v>525</v>
      </c>
      <c r="D75" s="60">
        <f t="shared" si="1"/>
        <v>525</v>
      </c>
      <c r="E75" s="59">
        <v>476</v>
      </c>
      <c r="F75" s="59">
        <v>49</v>
      </c>
      <c r="G75" s="45">
        <f t="shared" si="2"/>
        <v>186975</v>
      </c>
      <c r="H75" s="45">
        <f t="shared" si="3"/>
        <v>193375</v>
      </c>
      <c r="I75" s="45">
        <f t="shared" si="48"/>
        <v>178525</v>
      </c>
      <c r="J75" s="61">
        <v>178375</v>
      </c>
      <c r="K75" s="61">
        <v>150</v>
      </c>
      <c r="L75" s="61">
        <v>0</v>
      </c>
      <c r="M75" s="61">
        <v>0</v>
      </c>
      <c r="N75" s="61">
        <v>0</v>
      </c>
      <c r="O75" s="61">
        <v>0</v>
      </c>
      <c r="P75" s="61">
        <v>1850</v>
      </c>
      <c r="Q75" s="45">
        <f t="shared" si="49"/>
        <v>13000</v>
      </c>
      <c r="R75" s="61">
        <v>0</v>
      </c>
      <c r="S75" s="61">
        <v>13000</v>
      </c>
      <c r="T75" s="61">
        <v>0</v>
      </c>
      <c r="U75" s="61">
        <v>0</v>
      </c>
      <c r="V75" s="61">
        <v>0</v>
      </c>
      <c r="W75" s="61">
        <v>0</v>
      </c>
      <c r="X75" s="45">
        <f t="shared" si="50"/>
        <v>6400</v>
      </c>
      <c r="Y75" s="61">
        <v>0</v>
      </c>
      <c r="Z75" s="61">
        <v>2400</v>
      </c>
      <c r="AA75" s="61">
        <v>0</v>
      </c>
      <c r="AB75" s="61">
        <v>0</v>
      </c>
      <c r="AC75" s="61">
        <v>0</v>
      </c>
      <c r="AD75" s="61">
        <v>4000</v>
      </c>
      <c r="AE75" s="45">
        <f t="shared" si="7"/>
        <v>6600</v>
      </c>
      <c r="AF75" s="46">
        <f t="shared" si="51"/>
        <v>159186</v>
      </c>
      <c r="AG75" s="61"/>
      <c r="AH75" s="61">
        <v>72686</v>
      </c>
      <c r="AI75" s="61">
        <v>0</v>
      </c>
      <c r="AJ75" s="61">
        <v>75000</v>
      </c>
      <c r="AK75" s="61">
        <v>0</v>
      </c>
      <c r="AL75" s="61">
        <v>4500</v>
      </c>
      <c r="AM75" s="61">
        <v>0</v>
      </c>
      <c r="AN75" s="61">
        <v>0</v>
      </c>
      <c r="AO75" s="61">
        <v>7000</v>
      </c>
      <c r="AP75" s="63">
        <f t="shared" si="52"/>
        <v>1.174569371678414</v>
      </c>
      <c r="AQ75" s="63">
        <v>0.81</v>
      </c>
      <c r="AR75" s="144">
        <f t="shared" si="53"/>
        <v>27789</v>
      </c>
      <c r="AS75" s="151">
        <v>16719</v>
      </c>
      <c r="AT75" s="144">
        <f t="shared" si="11"/>
        <v>0</v>
      </c>
      <c r="AU75" s="146">
        <f t="shared" si="54"/>
        <v>0</v>
      </c>
      <c r="AV75" s="147"/>
      <c r="AW75" s="147"/>
      <c r="AX75" s="147"/>
      <c r="AY75" s="147"/>
      <c r="AZ75" s="147"/>
      <c r="BA75" s="147"/>
      <c r="BB75" s="148"/>
      <c r="BC75" s="148"/>
      <c r="BD75" s="148"/>
      <c r="BE75" s="148"/>
      <c r="BF75" s="148"/>
      <c r="BG75" s="148"/>
      <c r="BH75" s="66"/>
    </row>
    <row r="76" spans="1:60" s="56" customFormat="1" ht="27" customHeight="1">
      <c r="A76" s="57">
        <f>+A75+1</f>
        <v>3</v>
      </c>
      <c r="B76" s="58" t="s">
        <v>181</v>
      </c>
      <c r="C76" s="59"/>
      <c r="D76" s="60"/>
      <c r="E76" s="59"/>
      <c r="F76" s="59"/>
      <c r="G76" s="45"/>
      <c r="H76" s="45"/>
      <c r="I76" s="45"/>
      <c r="J76" s="61"/>
      <c r="K76" s="61"/>
      <c r="L76" s="61"/>
      <c r="M76" s="61"/>
      <c r="N76" s="61"/>
      <c r="O76" s="61"/>
      <c r="P76" s="61"/>
      <c r="Q76" s="45"/>
      <c r="R76" s="61"/>
      <c r="S76" s="61"/>
      <c r="T76" s="61"/>
      <c r="U76" s="61"/>
      <c r="V76" s="61"/>
      <c r="W76" s="61"/>
      <c r="X76" s="45"/>
      <c r="Y76" s="61"/>
      <c r="Z76" s="61"/>
      <c r="AA76" s="61"/>
      <c r="AB76" s="61"/>
      <c r="AC76" s="61"/>
      <c r="AD76" s="61"/>
      <c r="AE76" s="45"/>
      <c r="AF76" s="46"/>
      <c r="AG76" s="61"/>
      <c r="AH76" s="61"/>
      <c r="AI76" s="61"/>
      <c r="AJ76" s="61"/>
      <c r="AK76" s="61"/>
      <c r="AL76" s="61"/>
      <c r="AM76" s="61"/>
      <c r="AN76" s="61"/>
      <c r="AO76" s="61"/>
      <c r="AP76" s="63"/>
      <c r="AQ76" s="63"/>
      <c r="AR76" s="144"/>
      <c r="AS76" s="166"/>
      <c r="AT76" s="144"/>
      <c r="AU76" s="146"/>
      <c r="AV76" s="147"/>
      <c r="AW76" s="147"/>
      <c r="AX76" s="147"/>
      <c r="AY76" s="147"/>
      <c r="AZ76" s="147"/>
      <c r="BA76" s="147"/>
      <c r="BB76" s="148"/>
      <c r="BC76" s="148"/>
      <c r="BD76" s="148"/>
      <c r="BE76" s="148"/>
      <c r="BF76" s="148"/>
      <c r="BG76" s="148"/>
      <c r="BH76" s="66"/>
    </row>
    <row r="77" spans="1:60" s="56" customFormat="1" ht="39.75" customHeight="1">
      <c r="A77" s="78" t="s">
        <v>258</v>
      </c>
      <c r="B77" s="79" t="s">
        <v>261</v>
      </c>
      <c r="C77" s="59">
        <v>133</v>
      </c>
      <c r="D77" s="60">
        <f t="shared" si="1"/>
        <v>116</v>
      </c>
      <c r="E77" s="59">
        <v>104</v>
      </c>
      <c r="F77" s="59">
        <v>12</v>
      </c>
      <c r="G77" s="45">
        <f t="shared" si="2"/>
        <v>35910.200000000012</v>
      </c>
      <c r="H77" s="45">
        <f t="shared" si="3"/>
        <v>101810.6</v>
      </c>
      <c r="I77" s="45">
        <f t="shared" si="48"/>
        <v>35858</v>
      </c>
      <c r="J77" s="61">
        <v>35858</v>
      </c>
      <c r="K77" s="61"/>
      <c r="L77" s="61"/>
      <c r="M77" s="61"/>
      <c r="N77" s="61"/>
      <c r="O77" s="61"/>
      <c r="P77" s="61"/>
      <c r="Q77" s="45">
        <f t="shared" si="49"/>
        <v>65952.600000000006</v>
      </c>
      <c r="R77" s="61">
        <v>3749.6</v>
      </c>
      <c r="S77" s="61">
        <v>21397</v>
      </c>
      <c r="T77" s="61">
        <v>34955</v>
      </c>
      <c r="U77" s="61"/>
      <c r="V77" s="61"/>
      <c r="W77" s="61">
        <v>5851</v>
      </c>
      <c r="X77" s="45">
        <f t="shared" si="50"/>
        <v>65900.399999999994</v>
      </c>
      <c r="Y77" s="61">
        <v>45358.400000000001</v>
      </c>
      <c r="Z77" s="61">
        <v>4103</v>
      </c>
      <c r="AA77" s="61">
        <v>3495</v>
      </c>
      <c r="AB77" s="61">
        <v>139</v>
      </c>
      <c r="AC77" s="61">
        <v>10473</v>
      </c>
      <c r="AD77" s="61">
        <v>2332</v>
      </c>
      <c r="AE77" s="45">
        <f t="shared" ref="AE77:AE79" si="55">+Q77-X77</f>
        <v>52.200000000011642</v>
      </c>
      <c r="AF77" s="46">
        <f t="shared" si="51"/>
        <v>45174.6</v>
      </c>
      <c r="AG77" s="61"/>
      <c r="AH77" s="61">
        <v>21759.599999999999</v>
      </c>
      <c r="AI77" s="61"/>
      <c r="AJ77" s="61">
        <v>13573</v>
      </c>
      <c r="AK77" s="61"/>
      <c r="AL77" s="61">
        <v>6957</v>
      </c>
      <c r="AM77" s="61"/>
      <c r="AN77" s="61"/>
      <c r="AO77" s="61">
        <v>2885</v>
      </c>
      <c r="AP77" s="63">
        <f t="shared" ref="AP77:AP79" si="56">G77/AF77</f>
        <v>0.7949201542459704</v>
      </c>
      <c r="AQ77" s="63">
        <v>0.75</v>
      </c>
      <c r="AR77" s="144">
        <f t="shared" ref="AR77:AR79" si="57">G77-AF77</f>
        <v>-9264.3999999999869</v>
      </c>
      <c r="AS77" s="151">
        <v>9321</v>
      </c>
      <c r="AT77" s="144">
        <f t="shared" ref="AT77:AT100" si="58">AU77+AX77+AY77+AZ77</f>
        <v>195</v>
      </c>
      <c r="AU77" s="146">
        <f t="shared" si="54"/>
        <v>167</v>
      </c>
      <c r="AV77" s="147">
        <v>28</v>
      </c>
      <c r="AW77" s="147">
        <v>139</v>
      </c>
      <c r="AX77" s="147">
        <v>14</v>
      </c>
      <c r="AY77" s="147">
        <v>14</v>
      </c>
      <c r="AZ77" s="147"/>
      <c r="BA77" s="147">
        <v>8949</v>
      </c>
      <c r="BB77" s="148"/>
      <c r="BC77" s="149">
        <v>0.51</v>
      </c>
      <c r="BD77" s="148"/>
      <c r="BE77" s="148"/>
      <c r="BF77" s="148">
        <v>15</v>
      </c>
      <c r="BG77" s="148">
        <v>3</v>
      </c>
      <c r="BH77" s="161"/>
    </row>
    <row r="78" spans="1:60" s="56" customFormat="1" ht="24.75" customHeight="1">
      <c r="A78" s="57">
        <f>+A76+1</f>
        <v>4</v>
      </c>
      <c r="B78" s="58" t="s">
        <v>123</v>
      </c>
      <c r="C78" s="59">
        <v>478</v>
      </c>
      <c r="D78" s="60">
        <f t="shared" si="1"/>
        <v>478</v>
      </c>
      <c r="E78" s="59">
        <v>409</v>
      </c>
      <c r="F78" s="59">
        <v>69</v>
      </c>
      <c r="G78" s="45">
        <f t="shared" si="2"/>
        <v>130076</v>
      </c>
      <c r="H78" s="45">
        <f t="shared" si="3"/>
        <v>149003</v>
      </c>
      <c r="I78" s="45">
        <f t="shared" si="48"/>
        <v>128794</v>
      </c>
      <c r="J78" s="61">
        <v>128794</v>
      </c>
      <c r="K78" s="61"/>
      <c r="L78" s="61"/>
      <c r="M78" s="61"/>
      <c r="N78" s="61"/>
      <c r="O78" s="61"/>
      <c r="P78" s="61"/>
      <c r="Q78" s="45">
        <f t="shared" si="49"/>
        <v>20209</v>
      </c>
      <c r="R78" s="61"/>
      <c r="S78" s="61">
        <v>16583</v>
      </c>
      <c r="T78" s="61"/>
      <c r="U78" s="61"/>
      <c r="V78" s="61">
        <v>1393</v>
      </c>
      <c r="W78" s="61">
        <v>2233</v>
      </c>
      <c r="X78" s="45">
        <f t="shared" si="50"/>
        <v>18927</v>
      </c>
      <c r="Y78" s="61"/>
      <c r="Z78" s="61"/>
      <c r="AA78" s="61"/>
      <c r="AB78" s="61">
        <v>2500</v>
      </c>
      <c r="AC78" s="61">
        <v>13314</v>
      </c>
      <c r="AD78" s="61">
        <v>3113</v>
      </c>
      <c r="AE78" s="45">
        <f t="shared" si="55"/>
        <v>1282</v>
      </c>
      <c r="AF78" s="46">
        <f t="shared" si="51"/>
        <v>129183</v>
      </c>
      <c r="AG78" s="61"/>
      <c r="AH78" s="61">
        <v>61961</v>
      </c>
      <c r="AI78" s="61">
        <v>800</v>
      </c>
      <c r="AJ78" s="61">
        <v>25228</v>
      </c>
      <c r="AK78" s="61">
        <v>38750</v>
      </c>
      <c r="AL78" s="61">
        <v>2444</v>
      </c>
      <c r="AM78" s="61"/>
      <c r="AN78" s="61"/>
      <c r="AO78" s="61"/>
      <c r="AP78" s="63">
        <f t="shared" si="56"/>
        <v>1.0069126742682861</v>
      </c>
      <c r="AQ78" s="63">
        <v>0.88</v>
      </c>
      <c r="AR78" s="144">
        <f t="shared" si="57"/>
        <v>893</v>
      </c>
      <c r="AS78" s="151">
        <v>19079</v>
      </c>
      <c r="AT78" s="144">
        <f t="shared" si="58"/>
        <v>19972</v>
      </c>
      <c r="AU78" s="146">
        <f t="shared" si="54"/>
        <v>6700</v>
      </c>
      <c r="AV78" s="147">
        <v>6700</v>
      </c>
      <c r="AW78" s="147"/>
      <c r="AX78" s="147">
        <v>9954</v>
      </c>
      <c r="AY78" s="147">
        <v>3318</v>
      </c>
      <c r="AZ78" s="147"/>
      <c r="BA78" s="147"/>
      <c r="BB78" s="148"/>
      <c r="BC78" s="148"/>
      <c r="BD78" s="148"/>
      <c r="BE78" s="148"/>
      <c r="BF78" s="148">
        <v>19.86</v>
      </c>
      <c r="BG78" s="148">
        <v>6.82</v>
      </c>
      <c r="BH78" s="66"/>
    </row>
    <row r="79" spans="1:60" s="56" customFormat="1" ht="33.75" customHeight="1">
      <c r="A79" s="57">
        <f>+A78+1</f>
        <v>5</v>
      </c>
      <c r="B79" s="58" t="s">
        <v>183</v>
      </c>
      <c r="C79" s="59">
        <v>312</v>
      </c>
      <c r="D79" s="60">
        <f t="shared" si="1"/>
        <v>271</v>
      </c>
      <c r="E79" s="59">
        <v>250</v>
      </c>
      <c r="F79" s="59">
        <v>21</v>
      </c>
      <c r="G79" s="45">
        <f t="shared" si="2"/>
        <v>65470</v>
      </c>
      <c r="H79" s="45">
        <f t="shared" si="3"/>
        <v>79840</v>
      </c>
      <c r="I79" s="45">
        <f t="shared" si="48"/>
        <v>60000</v>
      </c>
      <c r="J79" s="61">
        <v>60000</v>
      </c>
      <c r="K79" s="61"/>
      <c r="L79" s="61"/>
      <c r="M79" s="61"/>
      <c r="N79" s="61"/>
      <c r="O79" s="61"/>
      <c r="P79" s="61"/>
      <c r="Q79" s="45">
        <f t="shared" si="49"/>
        <v>19840</v>
      </c>
      <c r="R79" s="61"/>
      <c r="S79" s="61">
        <v>19580</v>
      </c>
      <c r="T79" s="61"/>
      <c r="U79" s="61"/>
      <c r="V79" s="61">
        <v>140</v>
      </c>
      <c r="W79" s="61">
        <v>120</v>
      </c>
      <c r="X79" s="45">
        <f t="shared" si="50"/>
        <v>14370</v>
      </c>
      <c r="Y79" s="61">
        <v>9520</v>
      </c>
      <c r="Z79" s="61">
        <v>1525</v>
      </c>
      <c r="AA79" s="61">
        <v>557</v>
      </c>
      <c r="AB79" s="61">
        <v>68</v>
      </c>
      <c r="AC79" s="61">
        <v>500</v>
      </c>
      <c r="AD79" s="61">
        <v>2200</v>
      </c>
      <c r="AE79" s="45">
        <f t="shared" si="55"/>
        <v>5470</v>
      </c>
      <c r="AF79" s="46">
        <f t="shared" si="51"/>
        <v>84857</v>
      </c>
      <c r="AG79" s="61"/>
      <c r="AH79" s="61">
        <v>50100</v>
      </c>
      <c r="AI79" s="61"/>
      <c r="AJ79" s="61">
        <v>24250</v>
      </c>
      <c r="AK79" s="61"/>
      <c r="AL79" s="61">
        <v>8557</v>
      </c>
      <c r="AM79" s="61"/>
      <c r="AN79" s="61"/>
      <c r="AO79" s="61">
        <v>1950</v>
      </c>
      <c r="AP79" s="63">
        <f t="shared" si="56"/>
        <v>0.77153328540957145</v>
      </c>
      <c r="AQ79" s="63">
        <v>0.78</v>
      </c>
      <c r="AR79" s="144">
        <f t="shared" si="57"/>
        <v>-19387</v>
      </c>
      <c r="AS79" s="151">
        <v>20687</v>
      </c>
      <c r="AT79" s="144">
        <f t="shared" si="58"/>
        <v>1100</v>
      </c>
      <c r="AU79" s="146">
        <f t="shared" si="54"/>
        <v>1100</v>
      </c>
      <c r="AV79" s="147">
        <v>1100</v>
      </c>
      <c r="AW79" s="147"/>
      <c r="AX79" s="147"/>
      <c r="AY79" s="147"/>
      <c r="AZ79" s="147"/>
      <c r="BA79" s="147"/>
      <c r="BB79" s="148"/>
      <c r="BC79" s="148"/>
      <c r="BD79" s="148"/>
      <c r="BE79" s="148"/>
      <c r="BF79" s="148"/>
      <c r="BG79" s="148"/>
      <c r="BH79" s="66"/>
    </row>
    <row r="80" spans="1:60" s="56" customFormat="1" ht="22.5" customHeight="1">
      <c r="A80" s="50" t="s">
        <v>111</v>
      </c>
      <c r="B80" s="51" t="s">
        <v>112</v>
      </c>
      <c r="C80" s="59"/>
      <c r="D80" s="60">
        <f t="shared" si="1"/>
        <v>0</v>
      </c>
      <c r="E80" s="59"/>
      <c r="F80" s="59"/>
      <c r="G80" s="45">
        <f t="shared" si="2"/>
        <v>0</v>
      </c>
      <c r="H80" s="45">
        <f t="shared" si="3"/>
        <v>0</v>
      </c>
      <c r="I80" s="45">
        <f t="shared" ref="I80:I81" si="59">SUM(J80:M80)</f>
        <v>0</v>
      </c>
      <c r="J80" s="61"/>
      <c r="K80" s="61"/>
      <c r="L80" s="61"/>
      <c r="M80" s="61"/>
      <c r="N80" s="61"/>
      <c r="O80" s="61"/>
      <c r="P80" s="61"/>
      <c r="Q80" s="45">
        <f t="shared" ref="Q80:Q81" si="60">SUM(R80:W80)</f>
        <v>0</v>
      </c>
      <c r="R80" s="61"/>
      <c r="S80" s="61"/>
      <c r="T80" s="61"/>
      <c r="U80" s="61"/>
      <c r="V80" s="61"/>
      <c r="W80" s="61"/>
      <c r="X80" s="45">
        <f t="shared" ref="X80:X81" si="61">SUM(Y80:AD80)</f>
        <v>0</v>
      </c>
      <c r="Y80" s="61"/>
      <c r="Z80" s="61"/>
      <c r="AA80" s="61"/>
      <c r="AB80" s="61"/>
      <c r="AC80" s="61"/>
      <c r="AD80" s="61"/>
      <c r="AE80" s="45">
        <f>Q80-X80</f>
        <v>0</v>
      </c>
      <c r="AF80" s="46">
        <f t="shared" ref="AF80:AF81" si="62">SUM(AH80:AO80)</f>
        <v>0</v>
      </c>
      <c r="AG80" s="61"/>
      <c r="AH80" s="61"/>
      <c r="AI80" s="61"/>
      <c r="AJ80" s="61"/>
      <c r="AK80" s="61"/>
      <c r="AL80" s="61"/>
      <c r="AM80" s="61"/>
      <c r="AN80" s="61"/>
      <c r="AO80" s="61"/>
      <c r="AP80" s="63"/>
      <c r="AQ80" s="64"/>
      <c r="AR80" s="46">
        <f t="shared" ref="AR80:AR81" si="63">+G80-AF80</f>
        <v>0</v>
      </c>
      <c r="AS80" s="65"/>
      <c r="AT80" s="46">
        <f t="shared" si="58"/>
        <v>0</v>
      </c>
      <c r="AU80" s="45">
        <f t="shared" si="54"/>
        <v>0</v>
      </c>
      <c r="AV80" s="61"/>
      <c r="AW80" s="61"/>
      <c r="AX80" s="61"/>
      <c r="AY80" s="61"/>
      <c r="AZ80" s="61"/>
      <c r="BA80" s="61"/>
      <c r="BB80" s="62"/>
      <c r="BC80" s="62"/>
      <c r="BD80" s="62"/>
      <c r="BE80" s="62"/>
      <c r="BF80" s="62"/>
      <c r="BG80" s="62"/>
      <c r="BH80" s="66"/>
    </row>
    <row r="81" spans="1:60" s="76" customFormat="1" ht="21" customHeight="1">
      <c r="A81" s="71" t="s">
        <v>128</v>
      </c>
      <c r="B81" s="88" t="s">
        <v>129</v>
      </c>
      <c r="C81" s="72"/>
      <c r="D81" s="60">
        <f t="shared" si="1"/>
        <v>0</v>
      </c>
      <c r="E81" s="72"/>
      <c r="F81" s="72"/>
      <c r="G81" s="45">
        <f t="shared" si="2"/>
        <v>0</v>
      </c>
      <c r="H81" s="45">
        <f t="shared" si="3"/>
        <v>0</v>
      </c>
      <c r="I81" s="45">
        <f t="shared" si="59"/>
        <v>0</v>
      </c>
      <c r="J81" s="65"/>
      <c r="K81" s="65"/>
      <c r="L81" s="65"/>
      <c r="M81" s="65"/>
      <c r="N81" s="65"/>
      <c r="O81" s="65"/>
      <c r="P81" s="65"/>
      <c r="Q81" s="45">
        <f t="shared" si="60"/>
        <v>0</v>
      </c>
      <c r="R81" s="65"/>
      <c r="S81" s="65"/>
      <c r="T81" s="65"/>
      <c r="U81" s="65"/>
      <c r="V81" s="65"/>
      <c r="W81" s="65"/>
      <c r="X81" s="45">
        <f t="shared" si="61"/>
        <v>0</v>
      </c>
      <c r="Y81" s="65"/>
      <c r="Z81" s="65"/>
      <c r="AA81" s="65"/>
      <c r="AB81" s="65"/>
      <c r="AC81" s="65"/>
      <c r="AD81" s="65"/>
      <c r="AE81" s="45">
        <f t="shared" ref="AE81:AE105" si="64">+Q81-X81</f>
        <v>0</v>
      </c>
      <c r="AF81" s="46">
        <f t="shared" si="62"/>
        <v>0</v>
      </c>
      <c r="AG81" s="65"/>
      <c r="AH81" s="65"/>
      <c r="AI81" s="65"/>
      <c r="AJ81" s="65"/>
      <c r="AK81" s="65"/>
      <c r="AL81" s="65"/>
      <c r="AM81" s="65"/>
      <c r="AN81" s="65"/>
      <c r="AO81" s="65"/>
      <c r="AP81" s="73"/>
      <c r="AQ81" s="74"/>
      <c r="AR81" s="46">
        <f t="shared" si="63"/>
        <v>0</v>
      </c>
      <c r="AS81" s="65"/>
      <c r="AT81" s="46">
        <f t="shared" si="58"/>
        <v>0</v>
      </c>
      <c r="AU81" s="45">
        <f t="shared" si="54"/>
        <v>0</v>
      </c>
      <c r="AV81" s="61"/>
      <c r="AW81" s="61"/>
      <c r="AX81" s="61"/>
      <c r="AY81" s="61"/>
      <c r="AZ81" s="61"/>
      <c r="BA81" s="61"/>
      <c r="BB81" s="62"/>
      <c r="BC81" s="62"/>
      <c r="BD81" s="62"/>
      <c r="BE81" s="62"/>
      <c r="BF81" s="62"/>
      <c r="BG81" s="62"/>
      <c r="BH81" s="75"/>
    </row>
    <row r="82" spans="1:60" s="56" customFormat="1" ht="23.25" customHeight="1">
      <c r="A82" s="57">
        <v>1</v>
      </c>
      <c r="B82" s="58" t="s">
        <v>184</v>
      </c>
      <c r="C82" s="59">
        <v>298</v>
      </c>
      <c r="D82" s="60">
        <f t="shared" si="1"/>
        <v>211</v>
      </c>
      <c r="E82" s="59">
        <v>192</v>
      </c>
      <c r="F82" s="59">
        <v>19</v>
      </c>
      <c r="G82" s="45">
        <f t="shared" si="2"/>
        <v>6973</v>
      </c>
      <c r="H82" s="45">
        <f t="shared" si="3"/>
        <v>123843</v>
      </c>
      <c r="I82" s="45">
        <f t="shared" si="4"/>
        <v>0</v>
      </c>
      <c r="J82" s="61"/>
      <c r="K82" s="61"/>
      <c r="L82" s="61"/>
      <c r="M82" s="61"/>
      <c r="N82" s="61"/>
      <c r="O82" s="61"/>
      <c r="P82" s="61">
        <v>138</v>
      </c>
      <c r="Q82" s="45">
        <f t="shared" si="5"/>
        <v>123705</v>
      </c>
      <c r="R82" s="61"/>
      <c r="S82" s="61">
        <f>500+2000</f>
        <v>2500</v>
      </c>
      <c r="T82" s="61">
        <v>121205</v>
      </c>
      <c r="U82" s="61"/>
      <c r="V82" s="61"/>
      <c r="W82" s="61"/>
      <c r="X82" s="45">
        <f t="shared" si="6"/>
        <v>116870</v>
      </c>
      <c r="Y82" s="61">
        <v>96265</v>
      </c>
      <c r="Z82" s="61">
        <v>14159</v>
      </c>
      <c r="AA82" s="61">
        <v>4625</v>
      </c>
      <c r="AB82" s="61"/>
      <c r="AC82" s="61">
        <v>90</v>
      </c>
      <c r="AD82" s="61">
        <v>1731</v>
      </c>
      <c r="AE82" s="45">
        <f t="shared" si="64"/>
        <v>6835</v>
      </c>
      <c r="AF82" s="46">
        <f t="shared" si="8"/>
        <v>60633</v>
      </c>
      <c r="AG82" s="61"/>
      <c r="AH82" s="61">
        <v>44533</v>
      </c>
      <c r="AI82" s="61"/>
      <c r="AJ82" s="61">
        <v>12400</v>
      </c>
      <c r="AK82" s="61"/>
      <c r="AL82" s="61">
        <v>3600</v>
      </c>
      <c r="AM82" s="61"/>
      <c r="AN82" s="61"/>
      <c r="AO82" s="61">
        <v>100</v>
      </c>
      <c r="AP82" s="63">
        <f>G82/AF82</f>
        <v>0.11500338099714677</v>
      </c>
      <c r="AQ82" s="63">
        <v>0.32</v>
      </c>
      <c r="AR82" s="152">
        <f t="shared" ref="AR82:AR100" si="65">G82-AF82</f>
        <v>-53660</v>
      </c>
      <c r="AS82" s="151">
        <v>52222</v>
      </c>
      <c r="AT82" s="144">
        <f t="shared" si="58"/>
        <v>11828</v>
      </c>
      <c r="AU82" s="146">
        <f t="shared" si="47"/>
        <v>1774</v>
      </c>
      <c r="AV82" s="147">
        <v>1774</v>
      </c>
      <c r="AW82" s="147"/>
      <c r="AX82" s="147">
        <v>4421</v>
      </c>
      <c r="AY82" s="147">
        <v>5633</v>
      </c>
      <c r="AZ82" s="147"/>
      <c r="BA82" s="147">
        <v>4421</v>
      </c>
      <c r="BB82" s="148">
        <v>0.2</v>
      </c>
      <c r="BC82" s="148"/>
      <c r="BD82" s="148"/>
      <c r="BE82" s="148"/>
      <c r="BF82" s="148"/>
      <c r="BG82" s="148"/>
      <c r="BH82" s="66"/>
    </row>
    <row r="83" spans="1:60" s="56" customFormat="1" ht="23.25" customHeight="1">
      <c r="A83" s="57">
        <f t="shared" ref="A83:A91" si="66">+A82+1</f>
        <v>2</v>
      </c>
      <c r="B83" s="58" t="s">
        <v>186</v>
      </c>
      <c r="C83" s="59">
        <v>170</v>
      </c>
      <c r="D83" s="60">
        <f t="shared" si="1"/>
        <v>129</v>
      </c>
      <c r="E83" s="59">
        <v>111</v>
      </c>
      <c r="F83" s="59">
        <v>18</v>
      </c>
      <c r="G83" s="45">
        <f t="shared" si="2"/>
        <v>2123</v>
      </c>
      <c r="H83" s="45">
        <f t="shared" si="3"/>
        <v>24818</v>
      </c>
      <c r="I83" s="45">
        <f t="shared" si="4"/>
        <v>1992</v>
      </c>
      <c r="J83" s="61"/>
      <c r="K83" s="61">
        <v>1992</v>
      </c>
      <c r="L83" s="61"/>
      <c r="M83" s="61"/>
      <c r="N83" s="61"/>
      <c r="O83" s="61"/>
      <c r="P83" s="61"/>
      <c r="Q83" s="45">
        <f t="shared" si="5"/>
        <v>22826</v>
      </c>
      <c r="R83" s="61"/>
      <c r="S83" s="61">
        <v>4000</v>
      </c>
      <c r="T83" s="61">
        <v>17627</v>
      </c>
      <c r="U83" s="61"/>
      <c r="V83" s="61">
        <v>228</v>
      </c>
      <c r="W83" s="61">
        <v>971</v>
      </c>
      <c r="X83" s="45">
        <f t="shared" si="6"/>
        <v>22695</v>
      </c>
      <c r="Y83" s="61">
        <v>14983</v>
      </c>
      <c r="Z83" s="61">
        <v>2685</v>
      </c>
      <c r="AA83" s="61">
        <v>2383</v>
      </c>
      <c r="AB83" s="61"/>
      <c r="AC83" s="61">
        <f>1038+1143</f>
        <v>2181</v>
      </c>
      <c r="AD83" s="61">
        <v>463</v>
      </c>
      <c r="AE83" s="45">
        <f t="shared" si="64"/>
        <v>131</v>
      </c>
      <c r="AF83" s="46">
        <f t="shared" si="8"/>
        <v>28477</v>
      </c>
      <c r="AG83" s="61"/>
      <c r="AH83" s="61">
        <v>21912</v>
      </c>
      <c r="AI83" s="61"/>
      <c r="AJ83" s="61">
        <v>2240</v>
      </c>
      <c r="AK83" s="61"/>
      <c r="AL83" s="61">
        <v>4325</v>
      </c>
      <c r="AM83" s="61"/>
      <c r="AN83" s="61"/>
      <c r="AO83" s="61"/>
      <c r="AP83" s="63">
        <f t="shared" ref="AP83:AP85" si="67">+G83/AF83</f>
        <v>7.4551392351722437E-2</v>
      </c>
      <c r="AQ83" s="63">
        <v>0.2</v>
      </c>
      <c r="AR83" s="152">
        <f t="shared" si="65"/>
        <v>-26354</v>
      </c>
      <c r="AS83" s="151">
        <v>25211</v>
      </c>
      <c r="AT83" s="144">
        <f t="shared" si="58"/>
        <v>1046</v>
      </c>
      <c r="AU83" s="146">
        <f t="shared" si="47"/>
        <v>327</v>
      </c>
      <c r="AV83" s="147">
        <v>327</v>
      </c>
      <c r="AW83" s="147"/>
      <c r="AX83" s="147"/>
      <c r="AY83" s="147">
        <v>719</v>
      </c>
      <c r="AZ83" s="147"/>
      <c r="BA83" s="147">
        <v>1078</v>
      </c>
      <c r="BB83" s="148"/>
      <c r="BC83" s="148"/>
      <c r="BD83" s="148"/>
      <c r="BE83" s="148"/>
      <c r="BF83" s="148"/>
      <c r="BG83" s="148"/>
      <c r="BH83" s="66"/>
    </row>
    <row r="84" spans="1:60" s="56" customFormat="1" ht="23.25" customHeight="1">
      <c r="A84" s="57">
        <f t="shared" si="66"/>
        <v>3</v>
      </c>
      <c r="B84" s="58" t="s">
        <v>187</v>
      </c>
      <c r="C84" s="59">
        <v>216</v>
      </c>
      <c r="D84" s="60">
        <f t="shared" si="1"/>
        <v>186</v>
      </c>
      <c r="E84" s="59">
        <v>158</v>
      </c>
      <c r="F84" s="59">
        <v>28</v>
      </c>
      <c r="G84" s="45">
        <f t="shared" si="2"/>
        <v>6133</v>
      </c>
      <c r="H84" s="45">
        <f t="shared" si="3"/>
        <v>47000</v>
      </c>
      <c r="I84" s="45">
        <f t="shared" si="4"/>
        <v>2681</v>
      </c>
      <c r="J84" s="61"/>
      <c r="K84" s="61">
        <v>2681</v>
      </c>
      <c r="L84" s="61"/>
      <c r="M84" s="61"/>
      <c r="N84" s="61"/>
      <c r="O84" s="61"/>
      <c r="P84" s="61"/>
      <c r="Q84" s="45">
        <f t="shared" si="5"/>
        <v>44319</v>
      </c>
      <c r="R84" s="61"/>
      <c r="S84" s="61"/>
      <c r="T84" s="61">
        <v>43319</v>
      </c>
      <c r="U84" s="61"/>
      <c r="V84" s="61"/>
      <c r="W84" s="61">
        <v>1000</v>
      </c>
      <c r="X84" s="45">
        <f t="shared" si="6"/>
        <v>40867</v>
      </c>
      <c r="Y84" s="61">
        <v>22500</v>
      </c>
      <c r="Z84" s="61">
        <v>7247</v>
      </c>
      <c r="AA84" s="61">
        <v>610</v>
      </c>
      <c r="AB84" s="61">
        <v>3200</v>
      </c>
      <c r="AC84" s="61">
        <v>5800</v>
      </c>
      <c r="AD84" s="61">
        <v>1510</v>
      </c>
      <c r="AE84" s="45">
        <f t="shared" si="64"/>
        <v>3452</v>
      </c>
      <c r="AF84" s="46">
        <f t="shared" si="8"/>
        <v>28511</v>
      </c>
      <c r="AG84" s="61"/>
      <c r="AH84" s="61">
        <v>27628</v>
      </c>
      <c r="AI84" s="61"/>
      <c r="AJ84" s="61">
        <v>883</v>
      </c>
      <c r="AK84" s="61"/>
      <c r="AL84" s="61"/>
      <c r="AM84" s="61"/>
      <c r="AN84" s="61"/>
      <c r="AO84" s="61"/>
      <c r="AP84" s="63">
        <f t="shared" si="67"/>
        <v>0.2151099575602399</v>
      </c>
      <c r="AQ84" s="63">
        <v>0.28000000000000003</v>
      </c>
      <c r="AR84" s="152">
        <f t="shared" si="65"/>
        <v>-22378</v>
      </c>
      <c r="AS84" s="151">
        <v>22626</v>
      </c>
      <c r="AT84" s="144">
        <f t="shared" si="58"/>
        <v>3448</v>
      </c>
      <c r="AU84" s="146">
        <f t="shared" si="47"/>
        <v>3448</v>
      </c>
      <c r="AV84" s="147">
        <v>248</v>
      </c>
      <c r="AW84" s="147">
        <v>3200</v>
      </c>
      <c r="AX84" s="147"/>
      <c r="AY84" s="147"/>
      <c r="AZ84" s="147"/>
      <c r="BA84" s="147"/>
      <c r="BB84" s="148">
        <v>0.2</v>
      </c>
      <c r="BC84" s="148"/>
      <c r="BD84" s="148"/>
      <c r="BE84" s="148"/>
      <c r="BF84" s="148">
        <v>2</v>
      </c>
      <c r="BG84" s="148">
        <v>0.4</v>
      </c>
      <c r="BH84" s="66"/>
    </row>
    <row r="85" spans="1:60" s="56" customFormat="1" ht="23.25" customHeight="1">
      <c r="A85" s="57">
        <f t="shared" si="66"/>
        <v>4</v>
      </c>
      <c r="B85" s="58" t="s">
        <v>188</v>
      </c>
      <c r="C85" s="59">
        <v>346</v>
      </c>
      <c r="D85" s="60">
        <f t="shared" si="1"/>
        <v>325</v>
      </c>
      <c r="E85" s="59">
        <v>265</v>
      </c>
      <c r="F85" s="59">
        <v>60</v>
      </c>
      <c r="G85" s="45">
        <f t="shared" si="2"/>
        <v>36358</v>
      </c>
      <c r="H85" s="45">
        <f t="shared" si="3"/>
        <v>111244</v>
      </c>
      <c r="I85" s="45">
        <f t="shared" si="4"/>
        <v>32104</v>
      </c>
      <c r="J85" s="61">
        <v>5091</v>
      </c>
      <c r="K85" s="61"/>
      <c r="L85" s="61">
        <v>2013</v>
      </c>
      <c r="M85" s="61">
        <v>25000</v>
      </c>
      <c r="N85" s="61"/>
      <c r="O85" s="61"/>
      <c r="P85" s="61"/>
      <c r="Q85" s="45">
        <f t="shared" si="5"/>
        <v>79140</v>
      </c>
      <c r="R85" s="61">
        <v>35000</v>
      </c>
      <c r="S85" s="61"/>
      <c r="T85" s="61">
        <v>11390</v>
      </c>
      <c r="U85" s="61">
        <v>32000</v>
      </c>
      <c r="V85" s="61">
        <v>600</v>
      </c>
      <c r="W85" s="61">
        <v>150</v>
      </c>
      <c r="X85" s="45">
        <f t="shared" si="6"/>
        <v>74886</v>
      </c>
      <c r="Y85" s="61">
        <v>49675</v>
      </c>
      <c r="Z85" s="61">
        <v>12527</v>
      </c>
      <c r="AA85" s="61">
        <v>340</v>
      </c>
      <c r="AB85" s="61">
        <v>300</v>
      </c>
      <c r="AC85" s="61">
        <v>10344</v>
      </c>
      <c r="AD85" s="61">
        <v>1700</v>
      </c>
      <c r="AE85" s="45">
        <f t="shared" si="64"/>
        <v>4254</v>
      </c>
      <c r="AF85" s="46">
        <f t="shared" si="8"/>
        <v>58814</v>
      </c>
      <c r="AG85" s="61"/>
      <c r="AH85" s="61">
        <v>40164</v>
      </c>
      <c r="AI85" s="61">
        <v>125</v>
      </c>
      <c r="AJ85" s="61">
        <v>8000</v>
      </c>
      <c r="AK85" s="61">
        <v>2440</v>
      </c>
      <c r="AL85" s="61">
        <v>1547</v>
      </c>
      <c r="AM85" s="61"/>
      <c r="AN85" s="61"/>
      <c r="AO85" s="61">
        <v>6538</v>
      </c>
      <c r="AP85" s="63">
        <f t="shared" si="67"/>
        <v>0.61818614615567724</v>
      </c>
      <c r="AQ85" s="63">
        <v>0.32</v>
      </c>
      <c r="AR85" s="152">
        <f t="shared" si="65"/>
        <v>-22456</v>
      </c>
      <c r="AS85" s="151">
        <v>28967</v>
      </c>
      <c r="AT85" s="144">
        <f t="shared" si="58"/>
        <v>12792</v>
      </c>
      <c r="AU85" s="146">
        <f t="shared" si="47"/>
        <v>4000</v>
      </c>
      <c r="AV85" s="147">
        <v>4000</v>
      </c>
      <c r="AW85" s="147"/>
      <c r="AX85" s="147">
        <v>4892</v>
      </c>
      <c r="AY85" s="147">
        <v>3900</v>
      </c>
      <c r="AZ85" s="147"/>
      <c r="BA85" s="147">
        <v>4892</v>
      </c>
      <c r="BB85" s="148"/>
      <c r="BC85" s="148"/>
      <c r="BD85" s="148"/>
      <c r="BE85" s="148"/>
      <c r="BF85" s="148"/>
      <c r="BG85" s="148"/>
      <c r="BH85" s="66"/>
    </row>
    <row r="86" spans="1:60" s="56" customFormat="1" ht="23.25" customHeight="1">
      <c r="A86" s="57">
        <f t="shared" si="66"/>
        <v>5</v>
      </c>
      <c r="B86" s="58" t="s">
        <v>189</v>
      </c>
      <c r="C86" s="59">
        <v>180</v>
      </c>
      <c r="D86" s="60">
        <f t="shared" si="1"/>
        <v>180</v>
      </c>
      <c r="E86" s="59">
        <v>160</v>
      </c>
      <c r="F86" s="59">
        <v>20</v>
      </c>
      <c r="G86" s="45">
        <f t="shared" si="2"/>
        <v>7208</v>
      </c>
      <c r="H86" s="45">
        <f t="shared" si="3"/>
        <v>59742</v>
      </c>
      <c r="I86" s="45">
        <f t="shared" si="4"/>
        <v>2700</v>
      </c>
      <c r="J86" s="61"/>
      <c r="K86" s="61">
        <v>2700</v>
      </c>
      <c r="L86" s="61"/>
      <c r="M86" s="61"/>
      <c r="N86" s="61"/>
      <c r="O86" s="61"/>
      <c r="P86" s="61"/>
      <c r="Q86" s="45">
        <f t="shared" si="5"/>
        <v>57042</v>
      </c>
      <c r="R86" s="61"/>
      <c r="S86" s="61"/>
      <c r="T86" s="61">
        <v>55313</v>
      </c>
      <c r="U86" s="61"/>
      <c r="V86" s="61"/>
      <c r="W86" s="61">
        <v>1729</v>
      </c>
      <c r="X86" s="45">
        <f t="shared" si="6"/>
        <v>52534</v>
      </c>
      <c r="Y86" s="61">
        <v>3405</v>
      </c>
      <c r="Z86" s="61">
        <v>17923</v>
      </c>
      <c r="AA86" s="61">
        <v>19237</v>
      </c>
      <c r="AB86" s="61">
        <v>2461</v>
      </c>
      <c r="AC86" s="61">
        <v>7667</v>
      </c>
      <c r="AD86" s="61">
        <v>1841</v>
      </c>
      <c r="AE86" s="45">
        <f t="shared" si="64"/>
        <v>4508</v>
      </c>
      <c r="AF86" s="46">
        <f t="shared" si="8"/>
        <v>25774</v>
      </c>
      <c r="AG86" s="61"/>
      <c r="AH86" s="61">
        <v>17633</v>
      </c>
      <c r="AI86" s="61"/>
      <c r="AJ86" s="61">
        <v>741</v>
      </c>
      <c r="AK86" s="61"/>
      <c r="AL86" s="61"/>
      <c r="AM86" s="61"/>
      <c r="AN86" s="61"/>
      <c r="AO86" s="61">
        <v>7400</v>
      </c>
      <c r="AP86" s="63">
        <f t="shared" ref="AP86:AP87" si="68">G86/AF86</f>
        <v>0.27966167455575386</v>
      </c>
      <c r="AQ86" s="63">
        <v>0.37</v>
      </c>
      <c r="AR86" s="152">
        <f t="shared" si="65"/>
        <v>-18566</v>
      </c>
      <c r="AS86" s="151">
        <v>18374</v>
      </c>
      <c r="AT86" s="144">
        <f t="shared" si="58"/>
        <v>7269</v>
      </c>
      <c r="AU86" s="146">
        <f t="shared" si="47"/>
        <v>3182</v>
      </c>
      <c r="AV86" s="147">
        <v>721</v>
      </c>
      <c r="AW86" s="147">
        <v>2461</v>
      </c>
      <c r="AX86" s="147">
        <v>4087</v>
      </c>
      <c r="AY86" s="147"/>
      <c r="AZ86" s="147"/>
      <c r="BA86" s="147">
        <v>4087</v>
      </c>
      <c r="BB86" s="148">
        <v>0.27</v>
      </c>
      <c r="BC86" s="148"/>
      <c r="BD86" s="148"/>
      <c r="BE86" s="148"/>
      <c r="BF86" s="148"/>
      <c r="BG86" s="148"/>
      <c r="BH86" s="66"/>
    </row>
    <row r="87" spans="1:60" s="56" customFormat="1" ht="23.25" customHeight="1">
      <c r="A87" s="57">
        <f t="shared" si="66"/>
        <v>6</v>
      </c>
      <c r="B87" s="58" t="s">
        <v>190</v>
      </c>
      <c r="C87" s="59">
        <v>108</v>
      </c>
      <c r="D87" s="60">
        <f t="shared" si="1"/>
        <v>108</v>
      </c>
      <c r="E87" s="59">
        <v>100</v>
      </c>
      <c r="F87" s="59">
        <v>8</v>
      </c>
      <c r="G87" s="45">
        <f t="shared" si="2"/>
        <v>2450</v>
      </c>
      <c r="H87" s="45">
        <f t="shared" si="3"/>
        <v>11800</v>
      </c>
      <c r="I87" s="45">
        <f t="shared" si="4"/>
        <v>0</v>
      </c>
      <c r="J87" s="61"/>
      <c r="K87" s="61"/>
      <c r="L87" s="61"/>
      <c r="M87" s="61"/>
      <c r="N87" s="61"/>
      <c r="O87" s="61"/>
      <c r="P87" s="61"/>
      <c r="Q87" s="45">
        <f t="shared" si="5"/>
        <v>11800</v>
      </c>
      <c r="R87" s="61">
        <v>9800</v>
      </c>
      <c r="S87" s="61">
        <v>500</v>
      </c>
      <c r="T87" s="61"/>
      <c r="U87" s="61">
        <v>1200</v>
      </c>
      <c r="V87" s="61">
        <v>300</v>
      </c>
      <c r="W87" s="61"/>
      <c r="X87" s="45">
        <f t="shared" si="6"/>
        <v>9350</v>
      </c>
      <c r="Y87" s="61">
        <v>1100</v>
      </c>
      <c r="Z87" s="61">
        <v>5000</v>
      </c>
      <c r="AA87" s="61">
        <v>2500</v>
      </c>
      <c r="AB87" s="61">
        <v>300</v>
      </c>
      <c r="AC87" s="61">
        <f>100</f>
        <v>100</v>
      </c>
      <c r="AD87" s="61">
        <v>350</v>
      </c>
      <c r="AE87" s="45">
        <f t="shared" si="64"/>
        <v>2450</v>
      </c>
      <c r="AF87" s="46">
        <f t="shared" si="8"/>
        <v>11499</v>
      </c>
      <c r="AG87" s="61"/>
      <c r="AH87" s="61">
        <v>9639</v>
      </c>
      <c r="AI87" s="61"/>
      <c r="AJ87" s="61"/>
      <c r="AK87" s="61"/>
      <c r="AL87" s="61">
        <f>1000+860</f>
        <v>1860</v>
      </c>
      <c r="AM87" s="61"/>
      <c r="AN87" s="61"/>
      <c r="AO87" s="61"/>
      <c r="AP87" s="63">
        <f t="shared" si="68"/>
        <v>0.2130620053917732</v>
      </c>
      <c r="AQ87" s="63">
        <v>0.2</v>
      </c>
      <c r="AR87" s="152">
        <f t="shared" si="65"/>
        <v>-9049</v>
      </c>
      <c r="AS87" s="151">
        <v>10639</v>
      </c>
      <c r="AT87" s="144">
        <f t="shared" si="58"/>
        <v>1645</v>
      </c>
      <c r="AU87" s="146">
        <f t="shared" si="47"/>
        <v>355</v>
      </c>
      <c r="AV87" s="147">
        <v>355</v>
      </c>
      <c r="AW87" s="147"/>
      <c r="AX87" s="147">
        <f>1500-860</f>
        <v>640</v>
      </c>
      <c r="AY87" s="147">
        <v>650</v>
      </c>
      <c r="AZ87" s="147"/>
      <c r="BA87" s="147">
        <v>640</v>
      </c>
      <c r="BB87" s="148">
        <v>0.09</v>
      </c>
      <c r="BC87" s="148"/>
      <c r="BD87" s="148"/>
      <c r="BE87" s="148"/>
      <c r="BF87" s="148"/>
      <c r="BG87" s="148"/>
      <c r="BH87" s="66"/>
    </row>
    <row r="88" spans="1:60" s="56" customFormat="1" ht="23.25" customHeight="1">
      <c r="A88" s="57">
        <f t="shared" si="66"/>
        <v>7</v>
      </c>
      <c r="B88" s="58" t="s">
        <v>192</v>
      </c>
      <c r="C88" s="59">
        <v>75</v>
      </c>
      <c r="D88" s="60">
        <f t="shared" si="1"/>
        <v>66</v>
      </c>
      <c r="E88" s="59">
        <v>63</v>
      </c>
      <c r="F88" s="59">
        <v>3</v>
      </c>
      <c r="G88" s="45">
        <f t="shared" si="2"/>
        <v>1200</v>
      </c>
      <c r="H88" s="45">
        <f t="shared" si="3"/>
        <v>1900</v>
      </c>
      <c r="I88" s="45">
        <f t="shared" si="4"/>
        <v>0</v>
      </c>
      <c r="J88" s="61"/>
      <c r="K88" s="61"/>
      <c r="L88" s="61"/>
      <c r="M88" s="61"/>
      <c r="N88" s="61"/>
      <c r="O88" s="61"/>
      <c r="P88" s="61"/>
      <c r="Q88" s="45">
        <f t="shared" si="5"/>
        <v>1900</v>
      </c>
      <c r="R88" s="61"/>
      <c r="S88" s="61"/>
      <c r="T88" s="61">
        <v>1900</v>
      </c>
      <c r="U88" s="61"/>
      <c r="V88" s="61"/>
      <c r="W88" s="61"/>
      <c r="X88" s="45">
        <f t="shared" si="6"/>
        <v>700</v>
      </c>
      <c r="Y88" s="61"/>
      <c r="Z88" s="61">
        <v>200</v>
      </c>
      <c r="AA88" s="61">
        <v>300</v>
      </c>
      <c r="AB88" s="61"/>
      <c r="AC88" s="61">
        <v>50</v>
      </c>
      <c r="AD88" s="61">
        <v>150</v>
      </c>
      <c r="AE88" s="45">
        <f t="shared" si="64"/>
        <v>1200</v>
      </c>
      <c r="AF88" s="46">
        <f t="shared" si="8"/>
        <v>12996</v>
      </c>
      <c r="AG88" s="61"/>
      <c r="AH88" s="61">
        <v>11000</v>
      </c>
      <c r="AI88" s="61"/>
      <c r="AJ88" s="61"/>
      <c r="AK88" s="61">
        <v>1996</v>
      </c>
      <c r="AL88" s="61"/>
      <c r="AM88" s="61"/>
      <c r="AN88" s="61"/>
      <c r="AO88" s="61"/>
      <c r="AP88" s="63">
        <f>G88/AF88*100%</f>
        <v>9.2336103416435833E-2</v>
      </c>
      <c r="AQ88" s="63">
        <v>0.1</v>
      </c>
      <c r="AR88" s="152">
        <f t="shared" si="65"/>
        <v>-11796</v>
      </c>
      <c r="AS88" s="151">
        <v>12892</v>
      </c>
      <c r="AT88" s="144">
        <f t="shared" si="58"/>
        <v>1200</v>
      </c>
      <c r="AU88" s="146">
        <f t="shared" si="47"/>
        <v>200</v>
      </c>
      <c r="AV88" s="147">
        <v>200</v>
      </c>
      <c r="AW88" s="147"/>
      <c r="AX88" s="147">
        <v>700</v>
      </c>
      <c r="AY88" s="147">
        <v>300</v>
      </c>
      <c r="AZ88" s="147"/>
      <c r="BA88" s="147">
        <v>800</v>
      </c>
      <c r="BB88" s="148"/>
      <c r="BC88" s="148">
        <v>1</v>
      </c>
      <c r="BD88" s="148"/>
      <c r="BE88" s="148"/>
      <c r="BF88" s="148"/>
      <c r="BG88" s="148"/>
      <c r="BH88" s="66"/>
    </row>
    <row r="89" spans="1:60" s="56" customFormat="1" ht="36" customHeight="1">
      <c r="A89" s="57">
        <f t="shared" si="66"/>
        <v>8</v>
      </c>
      <c r="B89" s="58" t="s">
        <v>193</v>
      </c>
      <c r="C89" s="59">
        <v>165</v>
      </c>
      <c r="D89" s="60">
        <f t="shared" si="1"/>
        <v>133</v>
      </c>
      <c r="E89" s="59">
        <v>118</v>
      </c>
      <c r="F89" s="59">
        <v>15</v>
      </c>
      <c r="G89" s="45">
        <f t="shared" si="2"/>
        <v>2799</v>
      </c>
      <c r="H89" s="45">
        <f t="shared" si="3"/>
        <v>15000</v>
      </c>
      <c r="I89" s="45">
        <f t="shared" si="4"/>
        <v>0</v>
      </c>
      <c r="J89" s="61"/>
      <c r="K89" s="61"/>
      <c r="L89" s="61"/>
      <c r="M89" s="61"/>
      <c r="N89" s="61"/>
      <c r="O89" s="61"/>
      <c r="P89" s="61"/>
      <c r="Q89" s="45">
        <f t="shared" si="5"/>
        <v>15000</v>
      </c>
      <c r="R89" s="61"/>
      <c r="S89" s="61"/>
      <c r="T89" s="61">
        <v>15000</v>
      </c>
      <c r="U89" s="61"/>
      <c r="V89" s="61"/>
      <c r="W89" s="61"/>
      <c r="X89" s="45">
        <f t="shared" si="6"/>
        <v>12201</v>
      </c>
      <c r="Y89" s="61">
        <v>8939</v>
      </c>
      <c r="Z89" s="61">
        <v>1839</v>
      </c>
      <c r="AA89" s="61">
        <v>636</v>
      </c>
      <c r="AB89" s="61">
        <v>350</v>
      </c>
      <c r="AC89" s="61">
        <v>277</v>
      </c>
      <c r="AD89" s="61">
        <v>160</v>
      </c>
      <c r="AE89" s="45">
        <f t="shared" si="64"/>
        <v>2799</v>
      </c>
      <c r="AF89" s="46">
        <f t="shared" si="8"/>
        <v>23020</v>
      </c>
      <c r="AG89" s="61"/>
      <c r="AH89" s="61">
        <v>20621</v>
      </c>
      <c r="AI89" s="61">
        <v>0</v>
      </c>
      <c r="AJ89" s="61">
        <v>707</v>
      </c>
      <c r="AK89" s="61">
        <v>687</v>
      </c>
      <c r="AL89" s="61">
        <v>1000</v>
      </c>
      <c r="AM89" s="61"/>
      <c r="AN89" s="61"/>
      <c r="AO89" s="61">
        <v>5</v>
      </c>
      <c r="AP89" s="63">
        <f t="shared" ref="AP89:AP98" si="69">G89/AF89</f>
        <v>0.12158992180712425</v>
      </c>
      <c r="AQ89" s="63">
        <v>0.15</v>
      </c>
      <c r="AR89" s="152">
        <f t="shared" si="65"/>
        <v>-20221</v>
      </c>
      <c r="AS89" s="151"/>
      <c r="AT89" s="144">
        <f t="shared" si="58"/>
        <v>2859</v>
      </c>
      <c r="AU89" s="146">
        <f t="shared" si="47"/>
        <v>1550</v>
      </c>
      <c r="AV89" s="147">
        <v>1550</v>
      </c>
      <c r="AW89" s="147"/>
      <c r="AX89" s="147">
        <v>709</v>
      </c>
      <c r="AY89" s="147">
        <v>600</v>
      </c>
      <c r="AZ89" s="147"/>
      <c r="BA89" s="147"/>
      <c r="BB89" s="148"/>
      <c r="BC89" s="148"/>
      <c r="BD89" s="148"/>
      <c r="BE89" s="148"/>
      <c r="BF89" s="148"/>
      <c r="BG89" s="148"/>
      <c r="BH89" s="66"/>
    </row>
    <row r="90" spans="1:60" s="56" customFormat="1" ht="23.25" customHeight="1">
      <c r="A90" s="57">
        <f t="shared" si="66"/>
        <v>9</v>
      </c>
      <c r="B90" s="58" t="s">
        <v>194</v>
      </c>
      <c r="C90" s="59">
        <v>170</v>
      </c>
      <c r="D90" s="60">
        <f t="shared" si="1"/>
        <v>156</v>
      </c>
      <c r="E90" s="59">
        <v>109</v>
      </c>
      <c r="F90" s="59">
        <v>47</v>
      </c>
      <c r="G90" s="45">
        <f t="shared" si="2"/>
        <v>30500</v>
      </c>
      <c r="H90" s="45">
        <f t="shared" si="3"/>
        <v>83000</v>
      </c>
      <c r="I90" s="45">
        <f t="shared" si="4"/>
        <v>28000</v>
      </c>
      <c r="J90" s="61"/>
      <c r="K90" s="61">
        <v>28000</v>
      </c>
      <c r="L90" s="61"/>
      <c r="M90" s="61"/>
      <c r="N90" s="61"/>
      <c r="O90" s="61"/>
      <c r="P90" s="61"/>
      <c r="Q90" s="45">
        <f t="shared" si="5"/>
        <v>55000</v>
      </c>
      <c r="R90" s="61">
        <v>1000</v>
      </c>
      <c r="S90" s="61">
        <v>500</v>
      </c>
      <c r="T90" s="61">
        <v>53000</v>
      </c>
      <c r="U90" s="61"/>
      <c r="V90" s="61"/>
      <c r="W90" s="61">
        <v>500</v>
      </c>
      <c r="X90" s="45">
        <f t="shared" si="6"/>
        <v>52500</v>
      </c>
      <c r="Y90" s="61">
        <v>32500</v>
      </c>
      <c r="Z90" s="61">
        <v>6000</v>
      </c>
      <c r="AA90" s="61">
        <v>6000</v>
      </c>
      <c r="AB90" s="61">
        <v>340</v>
      </c>
      <c r="AC90" s="61">
        <v>6000</v>
      </c>
      <c r="AD90" s="61">
        <v>1660</v>
      </c>
      <c r="AE90" s="45">
        <f t="shared" si="64"/>
        <v>2500</v>
      </c>
      <c r="AF90" s="46">
        <f t="shared" si="8"/>
        <v>46050</v>
      </c>
      <c r="AG90" s="61"/>
      <c r="AH90" s="61">
        <v>25000</v>
      </c>
      <c r="AI90" s="61">
        <v>50</v>
      </c>
      <c r="AJ90" s="61">
        <v>9000</v>
      </c>
      <c r="AK90" s="61"/>
      <c r="AL90" s="61">
        <v>10000</v>
      </c>
      <c r="AM90" s="61"/>
      <c r="AN90" s="61"/>
      <c r="AO90" s="61">
        <v>2000</v>
      </c>
      <c r="AP90" s="63">
        <f t="shared" si="69"/>
        <v>0.66232356134636261</v>
      </c>
      <c r="AQ90" s="63">
        <v>0.21</v>
      </c>
      <c r="AR90" s="152">
        <f t="shared" si="65"/>
        <v>-15550</v>
      </c>
      <c r="AS90" s="151">
        <v>18800</v>
      </c>
      <c r="AT90" s="144">
        <f t="shared" si="58"/>
        <v>3745</v>
      </c>
      <c r="AU90" s="146">
        <f t="shared" si="47"/>
        <v>825</v>
      </c>
      <c r="AV90" s="147">
        <v>325</v>
      </c>
      <c r="AW90" s="147">
        <v>500</v>
      </c>
      <c r="AX90" s="147">
        <v>1920</v>
      </c>
      <c r="AY90" s="147">
        <v>1000</v>
      </c>
      <c r="AZ90" s="147"/>
      <c r="BA90" s="147"/>
      <c r="BB90" s="148">
        <v>0.1</v>
      </c>
      <c r="BC90" s="148"/>
      <c r="BD90" s="148"/>
      <c r="BE90" s="148"/>
      <c r="BF90" s="148"/>
      <c r="BG90" s="148"/>
      <c r="BH90" s="66"/>
    </row>
    <row r="91" spans="1:60" s="56" customFormat="1" ht="23.25" customHeight="1">
      <c r="A91" s="57">
        <f t="shared" si="66"/>
        <v>10</v>
      </c>
      <c r="B91" s="58" t="s">
        <v>195</v>
      </c>
      <c r="C91" s="59"/>
      <c r="D91" s="60">
        <f t="shared" si="1"/>
        <v>0</v>
      </c>
      <c r="E91" s="59"/>
      <c r="F91" s="59"/>
      <c r="G91" s="45">
        <f t="shared" si="2"/>
        <v>0</v>
      </c>
      <c r="H91" s="45">
        <f t="shared" si="3"/>
        <v>0</v>
      </c>
      <c r="I91" s="45">
        <f t="shared" si="4"/>
        <v>0</v>
      </c>
      <c r="J91" s="61"/>
      <c r="K91" s="61"/>
      <c r="L91" s="61"/>
      <c r="M91" s="61"/>
      <c r="N91" s="61"/>
      <c r="O91" s="61"/>
      <c r="P91" s="61"/>
      <c r="Q91" s="45">
        <f t="shared" si="5"/>
        <v>0</v>
      </c>
      <c r="R91" s="61"/>
      <c r="S91" s="61"/>
      <c r="T91" s="61"/>
      <c r="U91" s="61"/>
      <c r="V91" s="61"/>
      <c r="W91" s="61"/>
      <c r="X91" s="45">
        <f t="shared" si="6"/>
        <v>0</v>
      </c>
      <c r="Y91" s="61"/>
      <c r="Z91" s="61"/>
      <c r="AA91" s="61"/>
      <c r="AB91" s="61"/>
      <c r="AC91" s="61"/>
      <c r="AD91" s="61"/>
      <c r="AE91" s="45">
        <f t="shared" si="64"/>
        <v>0</v>
      </c>
      <c r="AF91" s="46">
        <f t="shared" si="8"/>
        <v>0</v>
      </c>
      <c r="AG91" s="61"/>
      <c r="AH91" s="61"/>
      <c r="AI91" s="61"/>
      <c r="AJ91" s="61"/>
      <c r="AK91" s="61"/>
      <c r="AL91" s="61"/>
      <c r="AM91" s="61"/>
      <c r="AN91" s="61"/>
      <c r="AO91" s="61"/>
      <c r="AP91" s="63" t="e">
        <f t="shared" si="69"/>
        <v>#DIV/0!</v>
      </c>
      <c r="AQ91" s="63">
        <v>0.28999999999999998</v>
      </c>
      <c r="AR91" s="152">
        <f t="shared" si="65"/>
        <v>0</v>
      </c>
      <c r="AS91" s="151"/>
      <c r="AT91" s="144">
        <f t="shared" si="58"/>
        <v>0</v>
      </c>
      <c r="AU91" s="146">
        <f t="shared" si="47"/>
        <v>0</v>
      </c>
      <c r="AV91" s="147"/>
      <c r="AW91" s="147"/>
      <c r="AX91" s="147"/>
      <c r="AY91" s="147"/>
      <c r="AZ91" s="147"/>
      <c r="BA91" s="147"/>
      <c r="BB91" s="148"/>
      <c r="BC91" s="148"/>
      <c r="BD91" s="148"/>
      <c r="BE91" s="148"/>
      <c r="BF91" s="148"/>
      <c r="BG91" s="148"/>
      <c r="BH91" s="66"/>
    </row>
    <row r="92" spans="1:60" s="56" customFormat="1" ht="31.5" customHeight="1">
      <c r="A92" s="103" t="s">
        <v>196</v>
      </c>
      <c r="B92" s="79" t="s">
        <v>197</v>
      </c>
      <c r="C92" s="80">
        <v>167</v>
      </c>
      <c r="D92" s="95">
        <f t="shared" si="1"/>
        <v>148</v>
      </c>
      <c r="E92" s="80">
        <v>144</v>
      </c>
      <c r="F92" s="80">
        <v>4</v>
      </c>
      <c r="G92" s="81">
        <f t="shared" si="2"/>
        <v>7454</v>
      </c>
      <c r="H92" s="81">
        <f t="shared" si="3"/>
        <v>9520</v>
      </c>
      <c r="I92" s="81">
        <f t="shared" si="4"/>
        <v>0</v>
      </c>
      <c r="J92" s="82"/>
      <c r="K92" s="82"/>
      <c r="L92" s="82"/>
      <c r="M92" s="82"/>
      <c r="N92" s="82"/>
      <c r="O92" s="82"/>
      <c r="P92" s="82">
        <v>3020</v>
      </c>
      <c r="Q92" s="81">
        <f t="shared" si="5"/>
        <v>6500</v>
      </c>
      <c r="R92" s="82"/>
      <c r="S92" s="82"/>
      <c r="T92" s="82"/>
      <c r="U92" s="82"/>
      <c r="V92" s="82"/>
      <c r="W92" s="82">
        <v>6500</v>
      </c>
      <c r="X92" s="81">
        <f t="shared" si="6"/>
        <v>2066</v>
      </c>
      <c r="Y92" s="82">
        <v>1586</v>
      </c>
      <c r="Z92" s="82"/>
      <c r="AA92" s="82"/>
      <c r="AB92" s="82">
        <v>80</v>
      </c>
      <c r="AC92" s="82"/>
      <c r="AD92" s="82">
        <v>400</v>
      </c>
      <c r="AE92" s="81">
        <f t="shared" si="64"/>
        <v>4434</v>
      </c>
      <c r="AF92" s="83">
        <f t="shared" si="8"/>
        <v>33593</v>
      </c>
      <c r="AG92" s="82"/>
      <c r="AH92" s="82">
        <v>25323</v>
      </c>
      <c r="AI92" s="82"/>
      <c r="AJ92" s="82">
        <v>4000</v>
      </c>
      <c r="AK92" s="82"/>
      <c r="AL92" s="82">
        <v>3600</v>
      </c>
      <c r="AM92" s="82"/>
      <c r="AN92" s="82"/>
      <c r="AO92" s="82">
        <v>670</v>
      </c>
      <c r="AP92" s="168">
        <f t="shared" si="69"/>
        <v>0.22189146548388056</v>
      </c>
      <c r="AQ92" s="168">
        <v>0.28999999999999998</v>
      </c>
      <c r="AR92" s="169">
        <f t="shared" si="65"/>
        <v>-26139</v>
      </c>
      <c r="AS92" s="170">
        <v>28719</v>
      </c>
      <c r="AT92" s="171">
        <f t="shared" si="58"/>
        <v>2718</v>
      </c>
      <c r="AU92" s="172">
        <f t="shared" si="47"/>
        <v>1683</v>
      </c>
      <c r="AV92" s="173">
        <v>1600</v>
      </c>
      <c r="AW92" s="173">
        <v>83</v>
      </c>
      <c r="AX92" s="173">
        <v>433</v>
      </c>
      <c r="AY92" s="173">
        <v>350</v>
      </c>
      <c r="AZ92" s="173">
        <v>252</v>
      </c>
      <c r="BA92" s="173"/>
      <c r="BB92" s="174">
        <v>0.2</v>
      </c>
      <c r="BC92" s="174"/>
      <c r="BD92" s="174"/>
      <c r="BE92" s="174"/>
      <c r="BF92" s="174"/>
      <c r="BG92" s="174"/>
      <c r="BH92" s="161"/>
    </row>
    <row r="93" spans="1:60" s="56" customFormat="1" ht="31.5" customHeight="1">
      <c r="A93" s="103" t="s">
        <v>198</v>
      </c>
      <c r="B93" s="79" t="s">
        <v>199</v>
      </c>
      <c r="C93" s="80">
        <v>33</v>
      </c>
      <c r="D93" s="95">
        <f t="shared" si="1"/>
        <v>33</v>
      </c>
      <c r="E93" s="80">
        <v>32</v>
      </c>
      <c r="F93" s="80">
        <v>1</v>
      </c>
      <c r="G93" s="81">
        <f t="shared" si="2"/>
        <v>1161</v>
      </c>
      <c r="H93" s="81">
        <f t="shared" si="3"/>
        <v>3350</v>
      </c>
      <c r="I93" s="81">
        <f t="shared" si="4"/>
        <v>0</v>
      </c>
      <c r="J93" s="82"/>
      <c r="K93" s="82"/>
      <c r="L93" s="82"/>
      <c r="M93" s="82"/>
      <c r="N93" s="82"/>
      <c r="O93" s="82"/>
      <c r="P93" s="82">
        <v>850</v>
      </c>
      <c r="Q93" s="81">
        <f t="shared" si="5"/>
        <v>2500</v>
      </c>
      <c r="R93" s="82"/>
      <c r="S93" s="82"/>
      <c r="T93" s="82"/>
      <c r="U93" s="82"/>
      <c r="V93" s="82"/>
      <c r="W93" s="82">
        <v>2500</v>
      </c>
      <c r="X93" s="81">
        <f t="shared" si="6"/>
        <v>2189</v>
      </c>
      <c r="Y93" s="82">
        <v>1992</v>
      </c>
      <c r="Z93" s="82"/>
      <c r="AA93" s="82"/>
      <c r="AB93" s="82">
        <v>72</v>
      </c>
      <c r="AC93" s="82">
        <v>5</v>
      </c>
      <c r="AD93" s="82">
        <v>120</v>
      </c>
      <c r="AE93" s="81">
        <f t="shared" si="64"/>
        <v>311</v>
      </c>
      <c r="AF93" s="83">
        <f t="shared" si="8"/>
        <v>7450</v>
      </c>
      <c r="AG93" s="82"/>
      <c r="AH93" s="82">
        <v>6200</v>
      </c>
      <c r="AI93" s="82"/>
      <c r="AJ93" s="82">
        <v>350</v>
      </c>
      <c r="AK93" s="82"/>
      <c r="AL93" s="82">
        <v>400</v>
      </c>
      <c r="AM93" s="82"/>
      <c r="AN93" s="82"/>
      <c r="AO93" s="82">
        <v>500</v>
      </c>
      <c r="AP93" s="168">
        <f t="shared" si="69"/>
        <v>0.15583892617449666</v>
      </c>
      <c r="AQ93" s="168">
        <v>0.28999999999999998</v>
      </c>
      <c r="AR93" s="169">
        <f t="shared" si="65"/>
        <v>-6289</v>
      </c>
      <c r="AS93" s="170">
        <v>6756</v>
      </c>
      <c r="AT93" s="171">
        <f t="shared" si="58"/>
        <v>611</v>
      </c>
      <c r="AU93" s="172">
        <f t="shared" si="47"/>
        <v>132</v>
      </c>
      <c r="AV93" s="173">
        <v>60</v>
      </c>
      <c r="AW93" s="173">
        <v>72</v>
      </c>
      <c r="AX93" s="173">
        <v>71</v>
      </c>
      <c r="AY93" s="173">
        <v>300</v>
      </c>
      <c r="AZ93" s="173">
        <v>108</v>
      </c>
      <c r="BA93" s="173"/>
      <c r="BB93" s="174">
        <v>0.1</v>
      </c>
      <c r="BC93" s="174"/>
      <c r="BD93" s="174"/>
      <c r="BE93" s="174"/>
      <c r="BF93" s="174"/>
      <c r="BG93" s="174"/>
      <c r="BH93" s="161"/>
    </row>
    <row r="94" spans="1:60" s="56" customFormat="1" ht="35.25" customHeight="1">
      <c r="A94" s="103" t="s">
        <v>200</v>
      </c>
      <c r="B94" s="79" t="s">
        <v>201</v>
      </c>
      <c r="C94" s="80">
        <v>16</v>
      </c>
      <c r="D94" s="95">
        <f t="shared" si="1"/>
        <v>14</v>
      </c>
      <c r="E94" s="80">
        <v>13</v>
      </c>
      <c r="F94" s="80">
        <v>1</v>
      </c>
      <c r="G94" s="81">
        <f t="shared" si="2"/>
        <v>268</v>
      </c>
      <c r="H94" s="81">
        <f t="shared" si="3"/>
        <v>580</v>
      </c>
      <c r="I94" s="81">
        <f t="shared" si="4"/>
        <v>0</v>
      </c>
      <c r="J94" s="82"/>
      <c r="K94" s="82"/>
      <c r="L94" s="82"/>
      <c r="M94" s="82"/>
      <c r="N94" s="82"/>
      <c r="O94" s="82"/>
      <c r="P94" s="82">
        <v>160</v>
      </c>
      <c r="Q94" s="81">
        <f t="shared" si="5"/>
        <v>420</v>
      </c>
      <c r="R94" s="82"/>
      <c r="S94" s="82"/>
      <c r="T94" s="82"/>
      <c r="U94" s="82"/>
      <c r="V94" s="82"/>
      <c r="W94" s="82">
        <v>420</v>
      </c>
      <c r="X94" s="81">
        <f t="shared" si="6"/>
        <v>312</v>
      </c>
      <c r="Y94" s="82">
        <v>280</v>
      </c>
      <c r="Z94" s="82"/>
      <c r="AA94" s="82"/>
      <c r="AB94" s="82">
        <v>14</v>
      </c>
      <c r="AC94" s="82"/>
      <c r="AD94" s="82">
        <v>18</v>
      </c>
      <c r="AE94" s="81">
        <f t="shared" si="64"/>
        <v>108</v>
      </c>
      <c r="AF94" s="83">
        <f t="shared" si="8"/>
        <v>2793</v>
      </c>
      <c r="AG94" s="82"/>
      <c r="AH94" s="82">
        <v>2313</v>
      </c>
      <c r="AI94" s="82"/>
      <c r="AJ94" s="82">
        <v>250</v>
      </c>
      <c r="AK94" s="82"/>
      <c r="AL94" s="82">
        <v>150</v>
      </c>
      <c r="AM94" s="82"/>
      <c r="AN94" s="82"/>
      <c r="AO94" s="82">
        <v>80</v>
      </c>
      <c r="AP94" s="168">
        <f t="shared" si="69"/>
        <v>9.5954171142141068E-2</v>
      </c>
      <c r="AQ94" s="168">
        <v>0.28999999999999998</v>
      </c>
      <c r="AR94" s="169">
        <f t="shared" si="65"/>
        <v>-2525</v>
      </c>
      <c r="AS94" s="170">
        <v>2685</v>
      </c>
      <c r="AT94" s="171">
        <f t="shared" si="58"/>
        <v>188</v>
      </c>
      <c r="AU94" s="172">
        <f t="shared" si="47"/>
        <v>46</v>
      </c>
      <c r="AV94" s="173">
        <v>32</v>
      </c>
      <c r="AW94" s="173">
        <v>14</v>
      </c>
      <c r="AX94" s="173">
        <v>62</v>
      </c>
      <c r="AY94" s="173">
        <v>30</v>
      </c>
      <c r="AZ94" s="173">
        <v>50</v>
      </c>
      <c r="BA94" s="173"/>
      <c r="BB94" s="174">
        <v>0.1</v>
      </c>
      <c r="BC94" s="174"/>
      <c r="BD94" s="174"/>
      <c r="BE94" s="174"/>
      <c r="BF94" s="174"/>
      <c r="BG94" s="174"/>
      <c r="BH94" s="161"/>
    </row>
    <row r="95" spans="1:60" s="56" customFormat="1" ht="31.5" customHeight="1">
      <c r="A95" s="103" t="s">
        <v>202</v>
      </c>
      <c r="B95" s="79" t="s">
        <v>203</v>
      </c>
      <c r="C95" s="80">
        <v>24</v>
      </c>
      <c r="D95" s="95">
        <f t="shared" si="1"/>
        <v>22</v>
      </c>
      <c r="E95" s="80">
        <v>18</v>
      </c>
      <c r="F95" s="80">
        <v>4</v>
      </c>
      <c r="G95" s="81">
        <f t="shared" si="2"/>
        <v>844</v>
      </c>
      <c r="H95" s="81">
        <f t="shared" si="3"/>
        <v>1393</v>
      </c>
      <c r="I95" s="81">
        <f t="shared" si="4"/>
        <v>0</v>
      </c>
      <c r="J95" s="82"/>
      <c r="K95" s="82"/>
      <c r="L95" s="82"/>
      <c r="M95" s="82"/>
      <c r="N95" s="82"/>
      <c r="O95" s="82"/>
      <c r="P95" s="82">
        <v>743</v>
      </c>
      <c r="Q95" s="81">
        <f t="shared" si="5"/>
        <v>650</v>
      </c>
      <c r="R95" s="82"/>
      <c r="S95" s="82"/>
      <c r="T95" s="82"/>
      <c r="U95" s="82"/>
      <c r="V95" s="82"/>
      <c r="W95" s="82">
        <v>650</v>
      </c>
      <c r="X95" s="81">
        <f t="shared" si="6"/>
        <v>549</v>
      </c>
      <c r="Y95" s="82">
        <v>510</v>
      </c>
      <c r="Z95" s="82">
        <v>3</v>
      </c>
      <c r="AA95" s="82"/>
      <c r="AB95" s="82">
        <v>19</v>
      </c>
      <c r="AC95" s="82"/>
      <c r="AD95" s="82">
        <v>17</v>
      </c>
      <c r="AE95" s="81">
        <f t="shared" si="64"/>
        <v>101</v>
      </c>
      <c r="AF95" s="83">
        <f t="shared" si="8"/>
        <v>4500</v>
      </c>
      <c r="AG95" s="82"/>
      <c r="AH95" s="82">
        <v>3700</v>
      </c>
      <c r="AI95" s="82"/>
      <c r="AJ95" s="82">
        <v>450</v>
      </c>
      <c r="AK95" s="82"/>
      <c r="AL95" s="82">
        <v>200</v>
      </c>
      <c r="AM95" s="82"/>
      <c r="AN95" s="82"/>
      <c r="AO95" s="82">
        <v>150</v>
      </c>
      <c r="AP95" s="168">
        <f t="shared" si="69"/>
        <v>0.18755555555555556</v>
      </c>
      <c r="AQ95" s="168">
        <v>0.28999999999999998</v>
      </c>
      <c r="AR95" s="169">
        <f t="shared" si="65"/>
        <v>-3656</v>
      </c>
      <c r="AS95" s="170">
        <v>4097</v>
      </c>
      <c r="AT95" s="171">
        <f t="shared" si="58"/>
        <v>458</v>
      </c>
      <c r="AU95" s="172">
        <f t="shared" si="47"/>
        <v>63</v>
      </c>
      <c r="AV95" s="173">
        <v>46</v>
      </c>
      <c r="AW95" s="173">
        <v>17</v>
      </c>
      <c r="AX95" s="173">
        <v>150</v>
      </c>
      <c r="AY95" s="173">
        <v>85</v>
      </c>
      <c r="AZ95" s="173">
        <v>160</v>
      </c>
      <c r="BA95" s="173"/>
      <c r="BB95" s="174">
        <v>0.1</v>
      </c>
      <c r="BC95" s="174"/>
      <c r="BD95" s="174"/>
      <c r="BE95" s="174"/>
      <c r="BF95" s="174"/>
      <c r="BG95" s="174"/>
      <c r="BH95" s="161"/>
    </row>
    <row r="96" spans="1:60" s="56" customFormat="1" ht="31.5" customHeight="1">
      <c r="A96" s="103" t="s">
        <v>204</v>
      </c>
      <c r="B96" s="79" t="s">
        <v>205</v>
      </c>
      <c r="C96" s="80">
        <v>33</v>
      </c>
      <c r="D96" s="95">
        <f t="shared" si="1"/>
        <v>23</v>
      </c>
      <c r="E96" s="80">
        <v>20</v>
      </c>
      <c r="F96" s="80">
        <v>3</v>
      </c>
      <c r="G96" s="81">
        <f t="shared" si="2"/>
        <v>490</v>
      </c>
      <c r="H96" s="81">
        <f t="shared" si="3"/>
        <v>1000</v>
      </c>
      <c r="I96" s="81">
        <f t="shared" si="4"/>
        <v>0</v>
      </c>
      <c r="J96" s="82"/>
      <c r="K96" s="82"/>
      <c r="L96" s="82"/>
      <c r="M96" s="82"/>
      <c r="N96" s="82"/>
      <c r="O96" s="82"/>
      <c r="P96" s="82">
        <v>350</v>
      </c>
      <c r="Q96" s="81">
        <f t="shared" si="5"/>
        <v>650</v>
      </c>
      <c r="R96" s="82"/>
      <c r="S96" s="82"/>
      <c r="T96" s="82"/>
      <c r="U96" s="82"/>
      <c r="V96" s="82"/>
      <c r="W96" s="82">
        <v>650</v>
      </c>
      <c r="X96" s="81">
        <f t="shared" si="6"/>
        <v>510</v>
      </c>
      <c r="Y96" s="82">
        <v>455</v>
      </c>
      <c r="Z96" s="82"/>
      <c r="AA96" s="82"/>
      <c r="AB96" s="82">
        <v>20</v>
      </c>
      <c r="AC96" s="82">
        <v>3</v>
      </c>
      <c r="AD96" s="82">
        <v>32</v>
      </c>
      <c r="AE96" s="81">
        <f t="shared" si="64"/>
        <v>140</v>
      </c>
      <c r="AF96" s="83">
        <f t="shared" si="8"/>
        <v>4800</v>
      </c>
      <c r="AG96" s="82"/>
      <c r="AH96" s="82">
        <v>3500</v>
      </c>
      <c r="AI96" s="82"/>
      <c r="AJ96" s="82">
        <v>550</v>
      </c>
      <c r="AK96" s="82"/>
      <c r="AL96" s="82">
        <v>500</v>
      </c>
      <c r="AM96" s="82"/>
      <c r="AN96" s="82"/>
      <c r="AO96" s="82">
        <v>250</v>
      </c>
      <c r="AP96" s="168">
        <f t="shared" si="69"/>
        <v>0.10208333333333333</v>
      </c>
      <c r="AQ96" s="168">
        <v>0.28999999999999998</v>
      </c>
      <c r="AR96" s="169">
        <f t="shared" si="65"/>
        <v>-4310</v>
      </c>
      <c r="AS96" s="170">
        <v>4640</v>
      </c>
      <c r="AT96" s="171">
        <f t="shared" si="58"/>
        <v>350</v>
      </c>
      <c r="AU96" s="172">
        <f t="shared" si="47"/>
        <v>53</v>
      </c>
      <c r="AV96" s="173">
        <v>33</v>
      </c>
      <c r="AW96" s="173">
        <v>20</v>
      </c>
      <c r="AX96" s="173">
        <v>147</v>
      </c>
      <c r="AY96" s="173">
        <v>70</v>
      </c>
      <c r="AZ96" s="173">
        <v>80</v>
      </c>
      <c r="BA96" s="173"/>
      <c r="BB96" s="174"/>
      <c r="BC96" s="174"/>
      <c r="BD96" s="174"/>
      <c r="BE96" s="174"/>
      <c r="BF96" s="174"/>
      <c r="BG96" s="174"/>
      <c r="BH96" s="161"/>
    </row>
    <row r="97" spans="1:60" s="56" customFormat="1" ht="23.25" customHeight="1">
      <c r="A97" s="57">
        <f>+A91+1</f>
        <v>11</v>
      </c>
      <c r="B97" s="58" t="s">
        <v>206</v>
      </c>
      <c r="C97" s="59">
        <v>198</v>
      </c>
      <c r="D97" s="60">
        <f t="shared" si="1"/>
        <v>198</v>
      </c>
      <c r="E97" s="59">
        <v>190</v>
      </c>
      <c r="F97" s="59">
        <v>8</v>
      </c>
      <c r="G97" s="45">
        <f t="shared" si="2"/>
        <v>3249.45</v>
      </c>
      <c r="H97" s="45">
        <f t="shared" si="3"/>
        <v>27671.440000000002</v>
      </c>
      <c r="I97" s="45">
        <f t="shared" si="4"/>
        <v>749.45</v>
      </c>
      <c r="J97" s="61">
        <v>749.45</v>
      </c>
      <c r="K97" s="61"/>
      <c r="L97" s="61"/>
      <c r="M97" s="61"/>
      <c r="N97" s="61"/>
      <c r="O97" s="61"/>
      <c r="P97" s="61"/>
      <c r="Q97" s="45">
        <f t="shared" si="5"/>
        <v>26921.99</v>
      </c>
      <c r="R97" s="61"/>
      <c r="S97" s="61">
        <v>3178.36</v>
      </c>
      <c r="T97" s="61">
        <v>23640.63</v>
      </c>
      <c r="U97" s="61"/>
      <c r="V97" s="61"/>
      <c r="W97" s="61">
        <v>103</v>
      </c>
      <c r="X97" s="45">
        <f t="shared" si="6"/>
        <v>24421.99</v>
      </c>
      <c r="Y97" s="61">
        <v>18381.66</v>
      </c>
      <c r="Z97" s="61">
        <v>4613.74</v>
      </c>
      <c r="AA97" s="61"/>
      <c r="AB97" s="61">
        <v>125</v>
      </c>
      <c r="AC97" s="61"/>
      <c r="AD97" s="61">
        <v>1301.5899999999999</v>
      </c>
      <c r="AE97" s="45">
        <f t="shared" si="64"/>
        <v>2500</v>
      </c>
      <c r="AF97" s="46">
        <f t="shared" si="8"/>
        <v>32376.45</v>
      </c>
      <c r="AG97" s="61"/>
      <c r="AH97" s="61">
        <v>25369.35</v>
      </c>
      <c r="AI97" s="61"/>
      <c r="AJ97" s="61">
        <v>4778.51</v>
      </c>
      <c r="AK97" s="61">
        <v>747.59</v>
      </c>
      <c r="AL97" s="61">
        <v>1481</v>
      </c>
      <c r="AM97" s="61"/>
      <c r="AN97" s="61"/>
      <c r="AO97" s="61"/>
      <c r="AP97" s="63">
        <f t="shared" si="69"/>
        <v>0.10036461687430215</v>
      </c>
      <c r="AQ97" s="63">
        <v>0.28999999999999998</v>
      </c>
      <c r="AR97" s="152">
        <f t="shared" si="65"/>
        <v>-29127</v>
      </c>
      <c r="AS97" s="151"/>
      <c r="AT97" s="144">
        <f t="shared" si="58"/>
        <v>0</v>
      </c>
      <c r="AU97" s="146">
        <f t="shared" si="47"/>
        <v>0</v>
      </c>
      <c r="AV97" s="147"/>
      <c r="AW97" s="147"/>
      <c r="AX97" s="147"/>
      <c r="AY97" s="147"/>
      <c r="AZ97" s="147"/>
      <c r="BA97" s="147"/>
      <c r="BB97" s="148"/>
      <c r="BC97" s="148"/>
      <c r="BD97" s="148"/>
      <c r="BE97" s="148"/>
      <c r="BF97" s="148"/>
      <c r="BG97" s="148"/>
      <c r="BH97" s="66"/>
    </row>
    <row r="98" spans="1:60" s="56" customFormat="1" ht="23.25" customHeight="1">
      <c r="A98" s="57">
        <f t="shared" ref="A98:A100" si="70">+A97+1</f>
        <v>12</v>
      </c>
      <c r="B98" s="58" t="s">
        <v>207</v>
      </c>
      <c r="C98" s="59">
        <v>197</v>
      </c>
      <c r="D98" s="60">
        <f t="shared" si="1"/>
        <v>166</v>
      </c>
      <c r="E98" s="59">
        <v>127</v>
      </c>
      <c r="F98" s="59">
        <v>39</v>
      </c>
      <c r="G98" s="45">
        <f t="shared" si="2"/>
        <v>29192</v>
      </c>
      <c r="H98" s="45">
        <f t="shared" si="3"/>
        <v>138755</v>
      </c>
      <c r="I98" s="45">
        <f t="shared" si="4"/>
        <v>0</v>
      </c>
      <c r="J98" s="61"/>
      <c r="K98" s="61"/>
      <c r="L98" s="61"/>
      <c r="M98" s="61"/>
      <c r="N98" s="61"/>
      <c r="O98" s="61">
        <v>1755</v>
      </c>
      <c r="P98" s="61"/>
      <c r="Q98" s="45">
        <f t="shared" si="5"/>
        <v>137000</v>
      </c>
      <c r="R98" s="61"/>
      <c r="S98" s="61"/>
      <c r="T98" s="61">
        <v>137000</v>
      </c>
      <c r="U98" s="61"/>
      <c r="V98" s="61"/>
      <c r="W98" s="61"/>
      <c r="X98" s="45">
        <f t="shared" si="6"/>
        <v>109563</v>
      </c>
      <c r="Y98" s="61">
        <v>29816</v>
      </c>
      <c r="Z98" s="61">
        <v>30724</v>
      </c>
      <c r="AA98" s="61">
        <v>21360</v>
      </c>
      <c r="AB98" s="61">
        <v>5500</v>
      </c>
      <c r="AC98" s="61">
        <v>12425</v>
      </c>
      <c r="AD98" s="61">
        <v>9738</v>
      </c>
      <c r="AE98" s="45">
        <f t="shared" si="64"/>
        <v>27437</v>
      </c>
      <c r="AF98" s="46">
        <f t="shared" si="8"/>
        <v>40346</v>
      </c>
      <c r="AG98" s="61"/>
      <c r="AH98" s="61">
        <v>24641</v>
      </c>
      <c r="AI98" s="61">
        <v>1400</v>
      </c>
      <c r="AJ98" s="61">
        <v>4500</v>
      </c>
      <c r="AK98" s="61">
        <v>1755</v>
      </c>
      <c r="AL98" s="61">
        <v>7400</v>
      </c>
      <c r="AM98" s="61"/>
      <c r="AN98" s="61"/>
      <c r="AO98" s="61">
        <v>650</v>
      </c>
      <c r="AP98" s="63">
        <f t="shared" si="69"/>
        <v>0.72354136717394535</v>
      </c>
      <c r="AQ98" s="63">
        <v>0.72</v>
      </c>
      <c r="AR98" s="152">
        <f t="shared" si="65"/>
        <v>-11154</v>
      </c>
      <c r="AS98" s="151">
        <v>7330</v>
      </c>
      <c r="AT98" s="144">
        <f t="shared" si="58"/>
        <v>0</v>
      </c>
      <c r="AU98" s="146">
        <f t="shared" si="47"/>
        <v>0</v>
      </c>
      <c r="AV98" s="147"/>
      <c r="AW98" s="147"/>
      <c r="AX98" s="147"/>
      <c r="AY98" s="147"/>
      <c r="AZ98" s="147"/>
      <c r="BA98" s="147"/>
      <c r="BB98" s="148"/>
      <c r="BC98" s="148"/>
      <c r="BD98" s="148"/>
      <c r="BE98" s="148"/>
      <c r="BF98" s="148"/>
      <c r="BG98" s="148"/>
      <c r="BH98" s="66"/>
    </row>
    <row r="99" spans="1:60" s="56" customFormat="1" ht="23.25" customHeight="1">
      <c r="A99" s="57">
        <f t="shared" si="70"/>
        <v>13</v>
      </c>
      <c r="B99" s="58" t="s">
        <v>208</v>
      </c>
      <c r="C99" s="59">
        <v>76</v>
      </c>
      <c r="D99" s="60">
        <f t="shared" si="1"/>
        <v>65</v>
      </c>
      <c r="E99" s="59">
        <v>60</v>
      </c>
      <c r="F99" s="59">
        <v>5</v>
      </c>
      <c r="G99" s="45">
        <f t="shared" si="2"/>
        <v>3287</v>
      </c>
      <c r="H99" s="45">
        <f t="shared" si="3"/>
        <v>8487</v>
      </c>
      <c r="I99" s="45">
        <f t="shared" si="4"/>
        <v>0</v>
      </c>
      <c r="J99" s="61"/>
      <c r="K99" s="61"/>
      <c r="L99" s="61"/>
      <c r="M99" s="61"/>
      <c r="N99" s="61">
        <v>1937</v>
      </c>
      <c r="O99" s="61"/>
      <c r="P99" s="61"/>
      <c r="Q99" s="45">
        <f t="shared" si="5"/>
        <v>6550</v>
      </c>
      <c r="R99" s="61"/>
      <c r="S99" s="61"/>
      <c r="T99" s="61"/>
      <c r="U99" s="61"/>
      <c r="V99" s="61"/>
      <c r="W99" s="61">
        <v>6550</v>
      </c>
      <c r="X99" s="45">
        <f t="shared" si="6"/>
        <v>5200</v>
      </c>
      <c r="Y99" s="61"/>
      <c r="Z99" s="61">
        <v>1300</v>
      </c>
      <c r="AA99" s="61">
        <v>1500</v>
      </c>
      <c r="AB99" s="61"/>
      <c r="AC99" s="61">
        <v>1700</v>
      </c>
      <c r="AD99" s="61">
        <v>700</v>
      </c>
      <c r="AE99" s="45">
        <f t="shared" si="64"/>
        <v>1350</v>
      </c>
      <c r="AF99" s="46">
        <f t="shared" si="8"/>
        <v>14933</v>
      </c>
      <c r="AG99" s="61"/>
      <c r="AH99" s="61">
        <v>8446</v>
      </c>
      <c r="AI99" s="61"/>
      <c r="AJ99" s="61">
        <v>1937</v>
      </c>
      <c r="AK99" s="61"/>
      <c r="AL99" s="61">
        <v>3150</v>
      </c>
      <c r="AM99" s="61"/>
      <c r="AN99" s="61"/>
      <c r="AO99" s="61">
        <v>1400</v>
      </c>
      <c r="AP99" s="175">
        <f>+G99/AF99</f>
        <v>0.22011652045804594</v>
      </c>
      <c r="AQ99" s="63">
        <v>0.15</v>
      </c>
      <c r="AR99" s="152">
        <f t="shared" si="65"/>
        <v>-11646</v>
      </c>
      <c r="AS99" s="151">
        <v>13554</v>
      </c>
      <c r="AT99" s="144">
        <f t="shared" si="58"/>
        <v>1908</v>
      </c>
      <c r="AU99" s="146">
        <f t="shared" si="47"/>
        <v>191</v>
      </c>
      <c r="AV99" s="147">
        <v>191</v>
      </c>
      <c r="AW99" s="147"/>
      <c r="AX99" s="147">
        <v>700</v>
      </c>
      <c r="AY99" s="147">
        <v>477</v>
      </c>
      <c r="AZ99" s="147">
        <v>540</v>
      </c>
      <c r="BA99" s="147">
        <v>1850</v>
      </c>
      <c r="BB99" s="148">
        <v>0.2</v>
      </c>
      <c r="BC99" s="148"/>
      <c r="BD99" s="148"/>
      <c r="BE99" s="148"/>
      <c r="BF99" s="148">
        <v>4.5</v>
      </c>
      <c r="BG99" s="148">
        <v>1.5</v>
      </c>
      <c r="BH99" s="66"/>
    </row>
    <row r="100" spans="1:60" s="56" customFormat="1" ht="23.25" customHeight="1">
      <c r="A100" s="57">
        <f t="shared" si="70"/>
        <v>14</v>
      </c>
      <c r="B100" s="58" t="s">
        <v>135</v>
      </c>
      <c r="C100" s="59">
        <v>302</v>
      </c>
      <c r="D100" s="60">
        <f t="shared" si="1"/>
        <v>302</v>
      </c>
      <c r="E100" s="59">
        <v>285</v>
      </c>
      <c r="F100" s="59">
        <v>17</v>
      </c>
      <c r="G100" s="45">
        <f t="shared" si="2"/>
        <v>153996</v>
      </c>
      <c r="H100" s="45">
        <f t="shared" si="3"/>
        <v>190146</v>
      </c>
      <c r="I100" s="45">
        <f t="shared" si="4"/>
        <v>150000</v>
      </c>
      <c r="J100" s="61"/>
      <c r="K100" s="61"/>
      <c r="L100" s="61">
        <v>47000</v>
      </c>
      <c r="M100" s="61">
        <v>103000</v>
      </c>
      <c r="N100" s="61"/>
      <c r="O100" s="61"/>
      <c r="P100" s="61">
        <v>1300</v>
      </c>
      <c r="Q100" s="45">
        <f t="shared" si="5"/>
        <v>38846</v>
      </c>
      <c r="R100" s="61"/>
      <c r="S100" s="61">
        <v>2000</v>
      </c>
      <c r="T100" s="61"/>
      <c r="U100" s="61">
        <v>34000</v>
      </c>
      <c r="V100" s="61">
        <v>846</v>
      </c>
      <c r="W100" s="61">
        <v>2000</v>
      </c>
      <c r="X100" s="45">
        <f t="shared" si="6"/>
        <v>36150</v>
      </c>
      <c r="Y100" s="61">
        <v>31400</v>
      </c>
      <c r="Z100" s="61">
        <v>2000</v>
      </c>
      <c r="AA100" s="61">
        <v>700</v>
      </c>
      <c r="AB100" s="61"/>
      <c r="AC100" s="61">
        <v>1000</v>
      </c>
      <c r="AD100" s="61">
        <v>1050</v>
      </c>
      <c r="AE100" s="45">
        <f t="shared" si="64"/>
        <v>2696</v>
      </c>
      <c r="AF100" s="46">
        <f t="shared" si="8"/>
        <v>134000</v>
      </c>
      <c r="AG100" s="61"/>
      <c r="AH100" s="61">
        <v>69000</v>
      </c>
      <c r="AI100" s="61"/>
      <c r="AJ100" s="61">
        <v>48000</v>
      </c>
      <c r="AK100" s="61">
        <v>13000</v>
      </c>
      <c r="AL100" s="61">
        <v>3000</v>
      </c>
      <c r="AM100" s="61"/>
      <c r="AN100" s="61"/>
      <c r="AO100" s="61">
        <v>1000</v>
      </c>
      <c r="AP100" s="63">
        <f>G100/AF100</f>
        <v>1.149223880597015</v>
      </c>
      <c r="AQ100" s="63">
        <v>0.95</v>
      </c>
      <c r="AR100" s="152">
        <f t="shared" si="65"/>
        <v>19996</v>
      </c>
      <c r="AS100" s="151">
        <v>9639</v>
      </c>
      <c r="AT100" s="144">
        <f t="shared" si="58"/>
        <v>29635</v>
      </c>
      <c r="AU100" s="146">
        <f t="shared" si="47"/>
        <v>15263</v>
      </c>
      <c r="AV100" s="147">
        <v>15263</v>
      </c>
      <c r="AW100" s="147"/>
      <c r="AX100" s="147">
        <v>2000</v>
      </c>
      <c r="AY100" s="147">
        <v>2000</v>
      </c>
      <c r="AZ100" s="147">
        <v>10372</v>
      </c>
      <c r="BA100" s="147"/>
      <c r="BB100" s="148">
        <v>0.7</v>
      </c>
      <c r="BC100" s="148"/>
      <c r="BD100" s="148"/>
      <c r="BE100" s="148"/>
      <c r="BF100" s="148">
        <v>15</v>
      </c>
      <c r="BG100" s="148">
        <v>2</v>
      </c>
      <c r="BH100" s="66"/>
    </row>
    <row r="101" spans="1:60" s="56" customFormat="1" ht="23.25" customHeight="1">
      <c r="A101" s="57">
        <v>15</v>
      </c>
      <c r="B101" s="58" t="s">
        <v>209</v>
      </c>
      <c r="C101" s="59"/>
      <c r="D101" s="60">
        <f t="shared" si="1"/>
        <v>0</v>
      </c>
      <c r="E101" s="59"/>
      <c r="F101" s="59"/>
      <c r="G101" s="45">
        <f t="shared" si="2"/>
        <v>0</v>
      </c>
      <c r="H101" s="45">
        <f t="shared" si="3"/>
        <v>0</v>
      </c>
      <c r="I101" s="45">
        <f t="shared" si="4"/>
        <v>0</v>
      </c>
      <c r="J101" s="61"/>
      <c r="K101" s="61"/>
      <c r="L101" s="61"/>
      <c r="M101" s="61"/>
      <c r="N101" s="61"/>
      <c r="O101" s="61"/>
      <c r="P101" s="61"/>
      <c r="Q101" s="45">
        <f t="shared" si="5"/>
        <v>0</v>
      </c>
      <c r="R101" s="61"/>
      <c r="S101" s="61"/>
      <c r="T101" s="61"/>
      <c r="U101" s="61"/>
      <c r="V101" s="61"/>
      <c r="W101" s="61"/>
      <c r="X101" s="45">
        <f t="shared" si="6"/>
        <v>0</v>
      </c>
      <c r="Y101" s="61"/>
      <c r="Z101" s="61"/>
      <c r="AA101" s="61"/>
      <c r="AB101" s="61"/>
      <c r="AC101" s="61"/>
      <c r="AD101" s="61"/>
      <c r="AE101" s="45">
        <f t="shared" si="64"/>
        <v>0</v>
      </c>
      <c r="AF101" s="46">
        <f t="shared" si="8"/>
        <v>0</v>
      </c>
      <c r="AG101" s="61"/>
      <c r="AH101" s="61"/>
      <c r="AI101" s="61"/>
      <c r="AJ101" s="61"/>
      <c r="AK101" s="61"/>
      <c r="AL101" s="61"/>
      <c r="AM101" s="61"/>
      <c r="AN101" s="61"/>
      <c r="AO101" s="61"/>
      <c r="AP101" s="63"/>
      <c r="AQ101" s="63"/>
      <c r="AR101" s="152"/>
      <c r="AS101" s="145"/>
      <c r="AT101" s="144"/>
      <c r="AU101" s="146">
        <f t="shared" si="47"/>
        <v>0</v>
      </c>
      <c r="AV101" s="147"/>
      <c r="AW101" s="147"/>
      <c r="AX101" s="147"/>
      <c r="AY101" s="147"/>
      <c r="AZ101" s="147"/>
      <c r="BA101" s="147"/>
      <c r="BB101" s="148"/>
      <c r="BC101" s="148"/>
      <c r="BD101" s="148"/>
      <c r="BE101" s="148"/>
      <c r="BF101" s="148"/>
      <c r="BG101" s="148"/>
      <c r="BH101" s="66"/>
    </row>
    <row r="102" spans="1:60" s="56" customFormat="1" ht="39" customHeight="1">
      <c r="A102" s="103" t="s">
        <v>212</v>
      </c>
      <c r="B102" s="79" t="s">
        <v>262</v>
      </c>
      <c r="C102" s="59">
        <v>42</v>
      </c>
      <c r="D102" s="60">
        <f t="shared" si="1"/>
        <v>42</v>
      </c>
      <c r="E102" s="59">
        <v>38</v>
      </c>
      <c r="F102" s="59">
        <v>4</v>
      </c>
      <c r="G102" s="45">
        <f t="shared" si="2"/>
        <v>0</v>
      </c>
      <c r="H102" s="45">
        <f t="shared" si="3"/>
        <v>0</v>
      </c>
      <c r="I102" s="45">
        <f t="shared" si="4"/>
        <v>0</v>
      </c>
      <c r="J102" s="61"/>
      <c r="K102" s="61"/>
      <c r="L102" s="61"/>
      <c r="M102" s="61"/>
      <c r="N102" s="61"/>
      <c r="O102" s="61"/>
      <c r="P102" s="61"/>
      <c r="Q102" s="45">
        <f t="shared" si="5"/>
        <v>0</v>
      </c>
      <c r="R102" s="61"/>
      <c r="S102" s="61"/>
      <c r="T102" s="61"/>
      <c r="U102" s="61"/>
      <c r="V102" s="61"/>
      <c r="W102" s="61"/>
      <c r="X102" s="45">
        <f t="shared" si="6"/>
        <v>0</v>
      </c>
      <c r="Y102" s="61"/>
      <c r="Z102" s="61"/>
      <c r="AA102" s="61"/>
      <c r="AB102" s="61"/>
      <c r="AC102" s="61"/>
      <c r="AD102" s="61"/>
      <c r="AE102" s="45">
        <f t="shared" si="64"/>
        <v>0</v>
      </c>
      <c r="AF102" s="46">
        <f t="shared" si="8"/>
        <v>9148</v>
      </c>
      <c r="AG102" s="61"/>
      <c r="AH102" s="61">
        <v>7650</v>
      </c>
      <c r="AI102" s="61"/>
      <c r="AJ102" s="61">
        <v>898</v>
      </c>
      <c r="AK102" s="61"/>
      <c r="AL102" s="61">
        <v>350</v>
      </c>
      <c r="AM102" s="61"/>
      <c r="AN102" s="61"/>
      <c r="AO102" s="61">
        <v>250</v>
      </c>
      <c r="AP102" s="168">
        <f t="shared" ref="AP102:AP103" si="71">G102/AF102</f>
        <v>0</v>
      </c>
      <c r="AQ102" s="168">
        <v>0.4</v>
      </c>
      <c r="AR102" s="171">
        <f t="shared" ref="AR102:AR103" si="72">G102-AF102</f>
        <v>-9148</v>
      </c>
      <c r="AS102" s="151"/>
      <c r="AT102" s="171">
        <f t="shared" ref="AT102:AT103" si="73">AU102+AX102+AY102+AZ102</f>
        <v>0</v>
      </c>
      <c r="AU102" s="172">
        <f t="shared" si="47"/>
        <v>0</v>
      </c>
      <c r="AV102" s="147"/>
      <c r="AW102" s="147"/>
      <c r="AX102" s="147"/>
      <c r="AY102" s="147"/>
      <c r="AZ102" s="147"/>
      <c r="BA102" s="147"/>
      <c r="BB102" s="148"/>
      <c r="BC102" s="148"/>
      <c r="BD102" s="148"/>
      <c r="BE102" s="148"/>
      <c r="BF102" s="148"/>
      <c r="BG102" s="148"/>
      <c r="BH102" s="161"/>
    </row>
    <row r="103" spans="1:60" s="56" customFormat="1" ht="37.5" customHeight="1">
      <c r="A103" s="103" t="s">
        <v>263</v>
      </c>
      <c r="B103" s="79" t="s">
        <v>210</v>
      </c>
      <c r="C103" s="59">
        <v>23</v>
      </c>
      <c r="D103" s="60">
        <f t="shared" si="1"/>
        <v>23</v>
      </c>
      <c r="E103" s="59">
        <v>21</v>
      </c>
      <c r="F103" s="59">
        <v>2</v>
      </c>
      <c r="G103" s="45">
        <f t="shared" si="2"/>
        <v>0</v>
      </c>
      <c r="H103" s="45">
        <f t="shared" si="3"/>
        <v>0</v>
      </c>
      <c r="I103" s="45">
        <f t="shared" si="4"/>
        <v>0</v>
      </c>
      <c r="J103" s="61"/>
      <c r="K103" s="61"/>
      <c r="L103" s="61"/>
      <c r="M103" s="61"/>
      <c r="N103" s="61"/>
      <c r="O103" s="61"/>
      <c r="P103" s="61"/>
      <c r="Q103" s="45">
        <f t="shared" si="5"/>
        <v>0</v>
      </c>
      <c r="R103" s="61"/>
      <c r="S103" s="61"/>
      <c r="T103" s="61"/>
      <c r="U103" s="61"/>
      <c r="V103" s="61"/>
      <c r="W103" s="61"/>
      <c r="X103" s="45">
        <f t="shared" si="6"/>
        <v>0</v>
      </c>
      <c r="Y103" s="61"/>
      <c r="Z103" s="61"/>
      <c r="AA103" s="61"/>
      <c r="AB103" s="61"/>
      <c r="AC103" s="61"/>
      <c r="AD103" s="61"/>
      <c r="AE103" s="45">
        <f t="shared" si="64"/>
        <v>0</v>
      </c>
      <c r="AF103" s="46">
        <f t="shared" si="8"/>
        <v>5500</v>
      </c>
      <c r="AG103" s="61"/>
      <c r="AH103" s="61">
        <v>4450</v>
      </c>
      <c r="AI103" s="61"/>
      <c r="AJ103" s="61"/>
      <c r="AK103" s="61"/>
      <c r="AL103" s="61">
        <v>800</v>
      </c>
      <c r="AM103" s="61"/>
      <c r="AN103" s="61"/>
      <c r="AO103" s="61">
        <v>250</v>
      </c>
      <c r="AP103" s="168">
        <f t="shared" si="71"/>
        <v>0</v>
      </c>
      <c r="AQ103" s="168">
        <v>0.11</v>
      </c>
      <c r="AR103" s="169">
        <f t="shared" si="72"/>
        <v>-5500</v>
      </c>
      <c r="AS103" s="151">
        <v>6000</v>
      </c>
      <c r="AT103" s="171">
        <f t="shared" si="73"/>
        <v>500</v>
      </c>
      <c r="AU103" s="172">
        <f>+AV103+AW103</f>
        <v>50</v>
      </c>
      <c r="AV103" s="147">
        <v>50</v>
      </c>
      <c r="AW103" s="147"/>
      <c r="AX103" s="147">
        <v>190</v>
      </c>
      <c r="AY103" s="147">
        <v>260</v>
      </c>
      <c r="AZ103" s="147"/>
      <c r="BA103" s="147"/>
      <c r="BB103" s="148"/>
      <c r="BC103" s="148"/>
      <c r="BD103" s="148"/>
      <c r="BE103" s="148"/>
      <c r="BF103" s="148"/>
      <c r="BG103" s="148"/>
      <c r="BH103" s="161"/>
    </row>
    <row r="104" spans="1:60" s="56" customFormat="1" ht="24" customHeight="1">
      <c r="A104" s="57">
        <v>16</v>
      </c>
      <c r="B104" s="58" t="s">
        <v>211</v>
      </c>
      <c r="C104" s="59"/>
      <c r="D104" s="60">
        <f t="shared" si="1"/>
        <v>0</v>
      </c>
      <c r="E104" s="59"/>
      <c r="F104" s="59"/>
      <c r="G104" s="45">
        <f t="shared" si="2"/>
        <v>0</v>
      </c>
      <c r="H104" s="45">
        <f t="shared" si="3"/>
        <v>0</v>
      </c>
      <c r="I104" s="45">
        <f t="shared" si="4"/>
        <v>0</v>
      </c>
      <c r="J104" s="61"/>
      <c r="K104" s="61"/>
      <c r="L104" s="61"/>
      <c r="M104" s="61"/>
      <c r="N104" s="61"/>
      <c r="O104" s="61"/>
      <c r="P104" s="61"/>
      <c r="Q104" s="45">
        <f t="shared" si="5"/>
        <v>0</v>
      </c>
      <c r="R104" s="61"/>
      <c r="S104" s="61"/>
      <c r="T104" s="61"/>
      <c r="U104" s="61"/>
      <c r="V104" s="61"/>
      <c r="W104" s="61"/>
      <c r="X104" s="45">
        <f t="shared" si="6"/>
        <v>0</v>
      </c>
      <c r="Y104" s="61"/>
      <c r="Z104" s="61"/>
      <c r="AA104" s="61"/>
      <c r="AB104" s="61"/>
      <c r="AC104" s="61"/>
      <c r="AD104" s="61"/>
      <c r="AE104" s="45">
        <f t="shared" si="64"/>
        <v>0</v>
      </c>
      <c r="AF104" s="46">
        <f t="shared" si="8"/>
        <v>0</v>
      </c>
      <c r="AG104" s="61"/>
      <c r="AH104" s="61"/>
      <c r="AI104" s="61"/>
      <c r="AJ104" s="61"/>
      <c r="AK104" s="61"/>
      <c r="AL104" s="61"/>
      <c r="AM104" s="61"/>
      <c r="AN104" s="61"/>
      <c r="AO104" s="61"/>
      <c r="AP104" s="176"/>
      <c r="AQ104" s="63"/>
      <c r="AR104" s="176">
        <f>+AR105</f>
        <v>6378</v>
      </c>
      <c r="AS104" s="177"/>
      <c r="AT104" s="178">
        <f t="shared" ref="AT104:AU104" si="74">+AT105</f>
        <v>0</v>
      </c>
      <c r="AU104" s="176">
        <f t="shared" si="74"/>
        <v>0</v>
      </c>
      <c r="AV104" s="147"/>
      <c r="AW104" s="147"/>
      <c r="AX104" s="147"/>
      <c r="AY104" s="147"/>
      <c r="AZ104" s="147"/>
      <c r="BA104" s="147"/>
      <c r="BB104" s="148"/>
      <c r="BC104" s="148"/>
      <c r="BD104" s="148"/>
      <c r="BE104" s="148"/>
      <c r="BF104" s="148"/>
      <c r="BG104" s="148"/>
      <c r="BH104" s="66"/>
    </row>
    <row r="105" spans="1:60" s="56" customFormat="1" ht="34.5" customHeight="1">
      <c r="A105" s="103" t="s">
        <v>264</v>
      </c>
      <c r="B105" s="79" t="s">
        <v>213</v>
      </c>
      <c r="C105" s="59">
        <v>34</v>
      </c>
      <c r="D105" s="60">
        <f t="shared" si="1"/>
        <v>34</v>
      </c>
      <c r="E105" s="59">
        <v>15</v>
      </c>
      <c r="F105" s="59">
        <v>19</v>
      </c>
      <c r="G105" s="45">
        <f t="shared" si="2"/>
        <v>8847</v>
      </c>
      <c r="H105" s="45">
        <f t="shared" si="3"/>
        <v>10398</v>
      </c>
      <c r="I105" s="45">
        <f t="shared" si="4"/>
        <v>0</v>
      </c>
      <c r="J105" s="61"/>
      <c r="K105" s="61"/>
      <c r="L105" s="61"/>
      <c r="M105" s="61"/>
      <c r="N105" s="61"/>
      <c r="O105" s="61"/>
      <c r="P105" s="61">
        <v>8847</v>
      </c>
      <c r="Q105" s="45">
        <f t="shared" si="5"/>
        <v>1551</v>
      </c>
      <c r="R105" s="61"/>
      <c r="S105" s="61"/>
      <c r="T105" s="61"/>
      <c r="U105" s="61"/>
      <c r="V105" s="61"/>
      <c r="W105" s="61">
        <v>1551</v>
      </c>
      <c r="X105" s="45">
        <f t="shared" si="6"/>
        <v>1551</v>
      </c>
      <c r="Y105" s="61">
        <v>507</v>
      </c>
      <c r="Z105" s="61">
        <f>697-141</f>
        <v>556</v>
      </c>
      <c r="AA105" s="61">
        <v>163</v>
      </c>
      <c r="AB105" s="61">
        <v>2</v>
      </c>
      <c r="AC105" s="61">
        <v>321</v>
      </c>
      <c r="AD105" s="61">
        <v>2</v>
      </c>
      <c r="AE105" s="45">
        <f t="shared" si="64"/>
        <v>0</v>
      </c>
      <c r="AF105" s="46">
        <f t="shared" si="8"/>
        <v>2469</v>
      </c>
      <c r="AG105" s="61"/>
      <c r="AH105" s="61">
        <v>2469</v>
      </c>
      <c r="AI105" s="61"/>
      <c r="AJ105" s="61"/>
      <c r="AK105" s="61"/>
      <c r="AL105" s="61"/>
      <c r="AM105" s="61"/>
      <c r="AN105" s="61"/>
      <c r="AO105" s="61"/>
      <c r="AP105" s="168">
        <f>G105/AF105</f>
        <v>3.583232077764277</v>
      </c>
      <c r="AQ105" s="168">
        <v>0.81</v>
      </c>
      <c r="AR105" s="169">
        <f>G105-AF105</f>
        <v>6378</v>
      </c>
      <c r="AS105" s="151"/>
      <c r="AT105" s="171">
        <f>AU105+AX105+AY105+AZ105</f>
        <v>0</v>
      </c>
      <c r="AU105" s="172">
        <f>+AV105+AW105</f>
        <v>0</v>
      </c>
      <c r="AV105" s="147"/>
      <c r="AW105" s="147"/>
      <c r="AX105" s="147"/>
      <c r="AY105" s="147"/>
      <c r="AZ105" s="147"/>
      <c r="BA105" s="147"/>
      <c r="BB105" s="148"/>
      <c r="BC105" s="148"/>
      <c r="BD105" s="148"/>
      <c r="BE105" s="148"/>
      <c r="BF105" s="148"/>
      <c r="BG105" s="148"/>
      <c r="BH105" s="161"/>
    </row>
    <row r="106" spans="1:60" s="76" customFormat="1" ht="28.5" customHeight="1">
      <c r="A106" s="71" t="s">
        <v>139</v>
      </c>
      <c r="B106" s="88" t="s">
        <v>214</v>
      </c>
      <c r="C106" s="72"/>
      <c r="D106" s="60"/>
      <c r="E106" s="72"/>
      <c r="F106" s="72"/>
      <c r="G106" s="45">
        <f t="shared" si="2"/>
        <v>0</v>
      </c>
      <c r="H106" s="45">
        <f t="shared" si="3"/>
        <v>0</v>
      </c>
      <c r="I106" s="45">
        <f t="shared" si="4"/>
        <v>0</v>
      </c>
      <c r="J106" s="61"/>
      <c r="K106" s="61"/>
      <c r="L106" s="61"/>
      <c r="M106" s="61"/>
      <c r="N106" s="61"/>
      <c r="O106" s="61"/>
      <c r="P106" s="61"/>
      <c r="Q106" s="45"/>
      <c r="R106" s="61"/>
      <c r="S106" s="61"/>
      <c r="T106" s="61"/>
      <c r="U106" s="61"/>
      <c r="V106" s="61"/>
      <c r="W106" s="61"/>
      <c r="X106" s="45"/>
      <c r="Y106" s="61"/>
      <c r="Z106" s="61"/>
      <c r="AA106" s="61"/>
      <c r="AB106" s="61"/>
      <c r="AC106" s="61"/>
      <c r="AD106" s="61"/>
      <c r="AE106" s="45"/>
      <c r="AF106" s="46"/>
      <c r="AG106" s="61"/>
      <c r="AH106" s="61"/>
      <c r="AI106" s="61"/>
      <c r="AJ106" s="61"/>
      <c r="AK106" s="61"/>
      <c r="AL106" s="61"/>
      <c r="AM106" s="61"/>
      <c r="AN106" s="61"/>
      <c r="AO106" s="61"/>
      <c r="AP106" s="73"/>
      <c r="AQ106" s="73"/>
      <c r="AR106" s="153"/>
      <c r="AS106" s="154"/>
      <c r="AT106" s="153"/>
      <c r="AU106" s="155"/>
      <c r="AV106" s="156"/>
      <c r="AW106" s="156"/>
      <c r="AX106" s="156"/>
      <c r="AY106" s="156"/>
      <c r="AZ106" s="156"/>
      <c r="BA106" s="156"/>
      <c r="BB106" s="62"/>
      <c r="BC106" s="62"/>
      <c r="BD106" s="62"/>
      <c r="BE106" s="62"/>
      <c r="BF106" s="62"/>
      <c r="BG106" s="62"/>
      <c r="BH106" s="179"/>
    </row>
    <row r="107" spans="1:60" s="56" customFormat="1" ht="22.5" customHeight="1">
      <c r="A107" s="57">
        <v>17</v>
      </c>
      <c r="B107" s="58" t="s">
        <v>215</v>
      </c>
      <c r="C107" s="59">
        <v>907</v>
      </c>
      <c r="D107" s="60">
        <f t="shared" ref="D107:D139" si="75">+E107+F107</f>
        <v>738</v>
      </c>
      <c r="E107" s="59">
        <v>655</v>
      </c>
      <c r="F107" s="59">
        <v>83</v>
      </c>
      <c r="G107" s="45">
        <f t="shared" si="2"/>
        <v>230613</v>
      </c>
      <c r="H107" s="45">
        <f t="shared" si="3"/>
        <v>243117</v>
      </c>
      <c r="I107" s="45">
        <f t="shared" si="4"/>
        <v>225615</v>
      </c>
      <c r="J107" s="61"/>
      <c r="K107" s="61"/>
      <c r="L107" s="61">
        <v>224565</v>
      </c>
      <c r="M107" s="61">
        <v>1050</v>
      </c>
      <c r="N107" s="61"/>
      <c r="O107" s="61">
        <v>95</v>
      </c>
      <c r="P107" s="61"/>
      <c r="Q107" s="45">
        <f t="shared" ref="Q107:Q139" si="76">SUM(R107:W107)</f>
        <v>17407</v>
      </c>
      <c r="R107" s="61">
        <v>15125</v>
      </c>
      <c r="S107" s="61">
        <v>491</v>
      </c>
      <c r="T107" s="61"/>
      <c r="U107" s="61">
        <v>170</v>
      </c>
      <c r="V107" s="61">
        <v>1462</v>
      </c>
      <c r="W107" s="61">
        <v>159</v>
      </c>
      <c r="X107" s="45">
        <f t="shared" ref="X107:X139" si="77">SUM(Y107:AD107)</f>
        <v>12504</v>
      </c>
      <c r="Y107" s="61">
        <v>2573</v>
      </c>
      <c r="Z107" s="61">
        <v>4262</v>
      </c>
      <c r="AA107" s="61">
        <v>2000</v>
      </c>
      <c r="AB107" s="61"/>
      <c r="AC107" s="61">
        <v>3269</v>
      </c>
      <c r="AD107" s="61">
        <v>400</v>
      </c>
      <c r="AE107" s="45">
        <f t="shared" ref="AE107:AE128" si="78">+Q107-X107</f>
        <v>4903</v>
      </c>
      <c r="AF107" s="46">
        <f t="shared" ref="AF107:AF139" si="79">SUM(AH107:AO107)</f>
        <v>312131</v>
      </c>
      <c r="AG107" s="61"/>
      <c r="AH107" s="61">
        <v>169609</v>
      </c>
      <c r="AI107" s="61"/>
      <c r="AJ107" s="61">
        <v>122427</v>
      </c>
      <c r="AK107" s="61">
        <v>95</v>
      </c>
      <c r="AL107" s="61">
        <v>20000</v>
      </c>
      <c r="AM107" s="61"/>
      <c r="AN107" s="61"/>
      <c r="AO107" s="61"/>
      <c r="AP107" s="63">
        <f t="shared" ref="AP107:AP111" si="80">G107/AF107</f>
        <v>0.73883401520515424</v>
      </c>
      <c r="AQ107" s="63">
        <v>0.71</v>
      </c>
      <c r="AR107" s="144">
        <f t="shared" ref="AR107:AR113" si="81">+G107-AF107</f>
        <v>-81518</v>
      </c>
      <c r="AS107" s="151">
        <v>72219</v>
      </c>
      <c r="AT107" s="144">
        <f t="shared" ref="AT107:AT139" si="82">AU107+AX107+AY107+AZ107</f>
        <v>0</v>
      </c>
      <c r="AU107" s="146">
        <f t="shared" ref="AU107:AU127" si="83">+AV107+AW107</f>
        <v>0</v>
      </c>
      <c r="AV107" s="147"/>
      <c r="AW107" s="147"/>
      <c r="AX107" s="147"/>
      <c r="AY107" s="147"/>
      <c r="AZ107" s="147"/>
      <c r="BA107" s="147"/>
      <c r="BB107" s="148"/>
      <c r="BC107" s="148"/>
      <c r="BD107" s="148"/>
      <c r="BE107" s="148"/>
      <c r="BF107" s="148"/>
      <c r="BG107" s="148"/>
      <c r="BH107" s="66"/>
    </row>
    <row r="108" spans="1:60" s="56" customFormat="1" ht="22.5" customHeight="1">
      <c r="A108" s="57">
        <f t="shared" ref="A108:A126" si="84">+A107+1</f>
        <v>18</v>
      </c>
      <c r="B108" s="58" t="s">
        <v>216</v>
      </c>
      <c r="C108" s="59">
        <v>855</v>
      </c>
      <c r="D108" s="60">
        <f t="shared" si="75"/>
        <v>768</v>
      </c>
      <c r="E108" s="59">
        <v>543</v>
      </c>
      <c r="F108" s="59">
        <v>225</v>
      </c>
      <c r="G108" s="45">
        <f t="shared" si="2"/>
        <v>259876</v>
      </c>
      <c r="H108" s="45">
        <f t="shared" si="3"/>
        <v>285378</v>
      </c>
      <c r="I108" s="45">
        <f t="shared" si="4"/>
        <v>251286</v>
      </c>
      <c r="J108" s="61"/>
      <c r="K108" s="61"/>
      <c r="L108" s="61">
        <v>225628</v>
      </c>
      <c r="M108" s="61">
        <v>25658</v>
      </c>
      <c r="N108" s="61"/>
      <c r="O108" s="61"/>
      <c r="P108" s="61"/>
      <c r="Q108" s="45">
        <f t="shared" si="76"/>
        <v>34092</v>
      </c>
      <c r="R108" s="61"/>
      <c r="S108" s="61"/>
      <c r="T108" s="61"/>
      <c r="U108" s="61">
        <v>6600</v>
      </c>
      <c r="V108" s="61">
        <v>17064</v>
      </c>
      <c r="W108" s="61">
        <v>10428</v>
      </c>
      <c r="X108" s="45">
        <f t="shared" si="77"/>
        <v>25502</v>
      </c>
      <c r="Y108" s="61">
        <v>16404</v>
      </c>
      <c r="Z108" s="61">
        <v>8385</v>
      </c>
      <c r="AA108" s="61">
        <v>10</v>
      </c>
      <c r="AB108" s="61">
        <v>51</v>
      </c>
      <c r="AC108" s="61">
        <v>160</v>
      </c>
      <c r="AD108" s="61">
        <v>492</v>
      </c>
      <c r="AE108" s="45">
        <f t="shared" si="78"/>
        <v>8590</v>
      </c>
      <c r="AF108" s="46">
        <f t="shared" si="79"/>
        <v>290040</v>
      </c>
      <c r="AG108" s="61"/>
      <c r="AH108" s="61">
        <v>116303</v>
      </c>
      <c r="AI108" s="61"/>
      <c r="AJ108" s="61">
        <v>152382</v>
      </c>
      <c r="AK108" s="61"/>
      <c r="AL108" s="61">
        <v>17425</v>
      </c>
      <c r="AM108" s="61"/>
      <c r="AN108" s="61"/>
      <c r="AO108" s="61">
        <v>3930</v>
      </c>
      <c r="AP108" s="63">
        <f t="shared" si="80"/>
        <v>0.89600055164804859</v>
      </c>
      <c r="AQ108" s="63">
        <v>0.81</v>
      </c>
      <c r="AR108" s="144">
        <f t="shared" si="81"/>
        <v>-30164</v>
      </c>
      <c r="AS108" s="151">
        <v>32137</v>
      </c>
      <c r="AT108" s="144">
        <f t="shared" si="82"/>
        <v>1974</v>
      </c>
      <c r="AU108" s="146">
        <f t="shared" si="83"/>
        <v>395</v>
      </c>
      <c r="AV108" s="147">
        <v>395</v>
      </c>
      <c r="AW108" s="147"/>
      <c r="AX108" s="147">
        <v>1382</v>
      </c>
      <c r="AY108" s="147">
        <v>197</v>
      </c>
      <c r="AZ108" s="147"/>
      <c r="BA108" s="147"/>
      <c r="BB108" s="148"/>
      <c r="BC108" s="148"/>
      <c r="BD108" s="148"/>
      <c r="BE108" s="148"/>
      <c r="BF108" s="148"/>
      <c r="BG108" s="148"/>
      <c r="BH108" s="66"/>
    </row>
    <row r="109" spans="1:60" s="56" customFormat="1" ht="22.5" customHeight="1">
      <c r="A109" s="57">
        <f t="shared" si="84"/>
        <v>19</v>
      </c>
      <c r="B109" s="58" t="s">
        <v>217</v>
      </c>
      <c r="C109" s="59">
        <v>445</v>
      </c>
      <c r="D109" s="60">
        <f t="shared" si="75"/>
        <v>445</v>
      </c>
      <c r="E109" s="59">
        <v>420</v>
      </c>
      <c r="F109" s="59">
        <v>25</v>
      </c>
      <c r="G109" s="45">
        <f t="shared" si="2"/>
        <v>129000</v>
      </c>
      <c r="H109" s="45">
        <f t="shared" si="3"/>
        <v>129000</v>
      </c>
      <c r="I109" s="45">
        <f t="shared" si="4"/>
        <v>128000</v>
      </c>
      <c r="J109" s="61"/>
      <c r="K109" s="61"/>
      <c r="L109" s="61">
        <v>110000</v>
      </c>
      <c r="M109" s="61">
        <v>18000</v>
      </c>
      <c r="N109" s="61"/>
      <c r="O109" s="61"/>
      <c r="P109" s="61"/>
      <c r="Q109" s="45">
        <f t="shared" si="76"/>
        <v>1000</v>
      </c>
      <c r="R109" s="61"/>
      <c r="S109" s="61"/>
      <c r="T109" s="61"/>
      <c r="U109" s="61"/>
      <c r="V109" s="61">
        <v>1000</v>
      </c>
      <c r="W109" s="61"/>
      <c r="X109" s="45">
        <f t="shared" si="77"/>
        <v>0</v>
      </c>
      <c r="Y109" s="61"/>
      <c r="Z109" s="61"/>
      <c r="AA109" s="61"/>
      <c r="AB109" s="61"/>
      <c r="AC109" s="61"/>
      <c r="AD109" s="61"/>
      <c r="AE109" s="45">
        <f t="shared" si="78"/>
        <v>1000</v>
      </c>
      <c r="AF109" s="46">
        <f t="shared" si="79"/>
        <v>186741</v>
      </c>
      <c r="AG109" s="61"/>
      <c r="AH109" s="61">
        <v>91641</v>
      </c>
      <c r="AI109" s="61"/>
      <c r="AJ109" s="100">
        <v>68669</v>
      </c>
      <c r="AK109" s="61">
        <v>3100</v>
      </c>
      <c r="AL109" s="100">
        <v>21918</v>
      </c>
      <c r="AM109" s="61"/>
      <c r="AN109" s="61"/>
      <c r="AO109" s="100">
        <v>1413</v>
      </c>
      <c r="AP109" s="63">
        <f t="shared" si="80"/>
        <v>0.69079634359888831</v>
      </c>
      <c r="AQ109" s="63">
        <v>0.64</v>
      </c>
      <c r="AR109" s="144">
        <f t="shared" si="81"/>
        <v>-57741</v>
      </c>
      <c r="AS109" s="151">
        <v>51561</v>
      </c>
      <c r="AT109" s="144">
        <f t="shared" si="82"/>
        <v>8400</v>
      </c>
      <c r="AU109" s="146">
        <f t="shared" si="83"/>
        <v>400</v>
      </c>
      <c r="AV109" s="147"/>
      <c r="AW109" s="147">
        <v>400</v>
      </c>
      <c r="AX109" s="147">
        <v>4000</v>
      </c>
      <c r="AY109" s="147">
        <v>4000</v>
      </c>
      <c r="AZ109" s="147"/>
      <c r="BA109" s="147"/>
      <c r="BB109" s="148"/>
      <c r="BC109" s="148"/>
      <c r="BD109" s="148"/>
      <c r="BE109" s="148"/>
      <c r="BF109" s="148"/>
      <c r="BG109" s="148"/>
      <c r="BH109" s="66"/>
    </row>
    <row r="110" spans="1:60" s="56" customFormat="1" ht="22.5" customHeight="1">
      <c r="A110" s="57">
        <f t="shared" si="84"/>
        <v>20</v>
      </c>
      <c r="B110" s="58" t="s">
        <v>218</v>
      </c>
      <c r="C110" s="59">
        <v>395</v>
      </c>
      <c r="D110" s="60">
        <f t="shared" si="75"/>
        <v>395</v>
      </c>
      <c r="E110" s="59">
        <v>370</v>
      </c>
      <c r="F110" s="59">
        <v>25</v>
      </c>
      <c r="G110" s="45">
        <f t="shared" si="2"/>
        <v>137911</v>
      </c>
      <c r="H110" s="45">
        <f t="shared" si="3"/>
        <v>145619</v>
      </c>
      <c r="I110" s="45">
        <f t="shared" si="4"/>
        <v>137911</v>
      </c>
      <c r="J110" s="61"/>
      <c r="K110" s="61"/>
      <c r="L110" s="61">
        <v>115000</v>
      </c>
      <c r="M110" s="61">
        <v>22911</v>
      </c>
      <c r="N110" s="61"/>
      <c r="O110" s="61"/>
      <c r="P110" s="61"/>
      <c r="Q110" s="45">
        <f t="shared" si="76"/>
        <v>7708</v>
      </c>
      <c r="R110" s="61"/>
      <c r="S110" s="61"/>
      <c r="T110" s="61"/>
      <c r="U110" s="61">
        <v>2303</v>
      </c>
      <c r="V110" s="61">
        <v>1333</v>
      </c>
      <c r="W110" s="61">
        <v>4072</v>
      </c>
      <c r="X110" s="45">
        <f t="shared" si="77"/>
        <v>7708</v>
      </c>
      <c r="Y110" s="61">
        <v>2195</v>
      </c>
      <c r="Z110" s="61">
        <f>5400-217</f>
        <v>5183</v>
      </c>
      <c r="AA110" s="61">
        <v>80</v>
      </c>
      <c r="AB110" s="61"/>
      <c r="AC110" s="61"/>
      <c r="AD110" s="61">
        <v>250</v>
      </c>
      <c r="AE110" s="45">
        <f t="shared" si="78"/>
        <v>0</v>
      </c>
      <c r="AF110" s="46">
        <f t="shared" si="79"/>
        <v>157431</v>
      </c>
      <c r="AG110" s="61"/>
      <c r="AH110" s="61">
        <f>77900+217</f>
        <v>78117</v>
      </c>
      <c r="AI110" s="61"/>
      <c r="AJ110" s="61">
        <v>62000</v>
      </c>
      <c r="AK110" s="61"/>
      <c r="AL110" s="61">
        <v>10000</v>
      </c>
      <c r="AM110" s="61"/>
      <c r="AN110" s="61"/>
      <c r="AO110" s="61">
        <v>7314</v>
      </c>
      <c r="AP110" s="63">
        <f t="shared" si="80"/>
        <v>0.87600917227229702</v>
      </c>
      <c r="AQ110" s="63">
        <v>0.85</v>
      </c>
      <c r="AR110" s="144">
        <f t="shared" si="81"/>
        <v>-19520</v>
      </c>
      <c r="AS110" s="151">
        <v>19520</v>
      </c>
      <c r="AT110" s="144">
        <f t="shared" si="82"/>
        <v>0</v>
      </c>
      <c r="AU110" s="146">
        <f t="shared" si="83"/>
        <v>0</v>
      </c>
      <c r="AV110" s="147"/>
      <c r="AW110" s="147"/>
      <c r="AX110" s="147"/>
      <c r="AY110" s="147"/>
      <c r="AZ110" s="147"/>
      <c r="BA110" s="147"/>
      <c r="BB110" s="148"/>
      <c r="BC110" s="148"/>
      <c r="BD110" s="148"/>
      <c r="BE110" s="148"/>
      <c r="BF110" s="148"/>
      <c r="BG110" s="148"/>
      <c r="BH110" s="66"/>
    </row>
    <row r="111" spans="1:60" s="56" customFormat="1" ht="22.5" customHeight="1">
      <c r="A111" s="57">
        <f t="shared" si="84"/>
        <v>21</v>
      </c>
      <c r="B111" s="58" t="s">
        <v>219</v>
      </c>
      <c r="C111" s="59">
        <v>540</v>
      </c>
      <c r="D111" s="60">
        <f t="shared" si="75"/>
        <v>540</v>
      </c>
      <c r="E111" s="59">
        <v>490</v>
      </c>
      <c r="F111" s="59">
        <v>50</v>
      </c>
      <c r="G111" s="45">
        <f t="shared" si="2"/>
        <v>135932</v>
      </c>
      <c r="H111" s="45">
        <f t="shared" si="3"/>
        <v>162090</v>
      </c>
      <c r="I111" s="45">
        <f t="shared" si="4"/>
        <v>135600</v>
      </c>
      <c r="J111" s="61"/>
      <c r="K111" s="61"/>
      <c r="L111" s="61">
        <v>104100</v>
      </c>
      <c r="M111" s="61">
        <v>31500</v>
      </c>
      <c r="N111" s="61"/>
      <c r="O111" s="61"/>
      <c r="P111" s="61"/>
      <c r="Q111" s="45">
        <f t="shared" si="76"/>
        <v>26490</v>
      </c>
      <c r="R111" s="61">
        <v>13820</v>
      </c>
      <c r="S111" s="61">
        <v>1250</v>
      </c>
      <c r="T111" s="61"/>
      <c r="U111" s="61">
        <v>10520</v>
      </c>
      <c r="V111" s="61">
        <v>800</v>
      </c>
      <c r="W111" s="61">
        <v>100</v>
      </c>
      <c r="X111" s="45">
        <f t="shared" si="77"/>
        <v>26158</v>
      </c>
      <c r="Y111" s="61">
        <v>16680</v>
      </c>
      <c r="Z111" s="61">
        <v>3353</v>
      </c>
      <c r="AA111" s="61">
        <v>2220</v>
      </c>
      <c r="AB111" s="61">
        <v>3450</v>
      </c>
      <c r="AC111" s="61">
        <v>125</v>
      </c>
      <c r="AD111" s="61">
        <v>330</v>
      </c>
      <c r="AE111" s="45">
        <f t="shared" si="78"/>
        <v>332</v>
      </c>
      <c r="AF111" s="46">
        <f t="shared" si="79"/>
        <v>167372</v>
      </c>
      <c r="AG111" s="61"/>
      <c r="AH111" s="61">
        <v>90050</v>
      </c>
      <c r="AI111" s="61">
        <v>172</v>
      </c>
      <c r="AJ111" s="61">
        <v>51500</v>
      </c>
      <c r="AK111" s="61">
        <v>10800</v>
      </c>
      <c r="AL111" s="61">
        <v>11000</v>
      </c>
      <c r="AM111" s="61"/>
      <c r="AN111" s="61"/>
      <c r="AO111" s="61">
        <v>3850</v>
      </c>
      <c r="AP111" s="63">
        <f t="shared" si="80"/>
        <v>0.81215496020839806</v>
      </c>
      <c r="AQ111" s="63">
        <v>0.82</v>
      </c>
      <c r="AR111" s="144">
        <f t="shared" si="81"/>
        <v>-31440</v>
      </c>
      <c r="AS111" s="151">
        <v>31450</v>
      </c>
      <c r="AT111" s="144">
        <f t="shared" si="82"/>
        <v>0</v>
      </c>
      <c r="AU111" s="146">
        <f t="shared" si="83"/>
        <v>0</v>
      </c>
      <c r="AV111" s="147"/>
      <c r="AW111" s="147"/>
      <c r="AX111" s="147"/>
      <c r="AY111" s="147"/>
      <c r="AZ111" s="147"/>
      <c r="BA111" s="147"/>
      <c r="BB111" s="148"/>
      <c r="BC111" s="148"/>
      <c r="BD111" s="148"/>
      <c r="BE111" s="148"/>
      <c r="BF111" s="148"/>
      <c r="BG111" s="148"/>
      <c r="BH111" s="66"/>
    </row>
    <row r="112" spans="1:60" s="56" customFormat="1" ht="22.5" customHeight="1">
      <c r="A112" s="57">
        <f t="shared" si="84"/>
        <v>22</v>
      </c>
      <c r="B112" s="58" t="s">
        <v>220</v>
      </c>
      <c r="C112" s="59">
        <v>600</v>
      </c>
      <c r="D112" s="60">
        <f t="shared" si="75"/>
        <v>630</v>
      </c>
      <c r="E112" s="59">
        <v>447</v>
      </c>
      <c r="F112" s="59">
        <v>183</v>
      </c>
      <c r="G112" s="45">
        <f t="shared" si="2"/>
        <v>96538</v>
      </c>
      <c r="H112" s="45">
        <f t="shared" si="3"/>
        <v>162847</v>
      </c>
      <c r="I112" s="45">
        <f t="shared" si="4"/>
        <v>83000</v>
      </c>
      <c r="J112" s="61"/>
      <c r="K112" s="61"/>
      <c r="L112" s="61">
        <v>60000</v>
      </c>
      <c r="M112" s="61">
        <v>23000</v>
      </c>
      <c r="N112" s="61"/>
      <c r="O112" s="61"/>
      <c r="P112" s="61"/>
      <c r="Q112" s="45">
        <f t="shared" si="76"/>
        <v>79847</v>
      </c>
      <c r="R112" s="61">
        <v>66000</v>
      </c>
      <c r="S112" s="61">
        <v>5355</v>
      </c>
      <c r="T112" s="61"/>
      <c r="U112" s="61">
        <v>5496</v>
      </c>
      <c r="V112" s="61">
        <v>1796</v>
      </c>
      <c r="W112" s="61">
        <v>1200</v>
      </c>
      <c r="X112" s="45">
        <f t="shared" si="77"/>
        <v>66309</v>
      </c>
      <c r="Y112" s="61">
        <v>5022</v>
      </c>
      <c r="Z112" s="61">
        <v>36000</v>
      </c>
      <c r="AA112" s="61">
        <v>19000</v>
      </c>
      <c r="AB112" s="61">
        <v>1296</v>
      </c>
      <c r="AC112" s="61">
        <v>3691</v>
      </c>
      <c r="AD112" s="61">
        <v>1300</v>
      </c>
      <c r="AE112" s="45">
        <f t="shared" si="78"/>
        <v>13538</v>
      </c>
      <c r="AF112" s="46">
        <f t="shared" si="79"/>
        <v>124239</v>
      </c>
      <c r="AG112" s="61"/>
      <c r="AH112" s="61">
        <v>83500</v>
      </c>
      <c r="AI112" s="61"/>
      <c r="AJ112" s="61">
        <v>31739</v>
      </c>
      <c r="AK112" s="61"/>
      <c r="AL112" s="61">
        <v>9000</v>
      </c>
      <c r="AM112" s="61"/>
      <c r="AN112" s="61"/>
      <c r="AO112" s="61"/>
      <c r="AP112" s="63">
        <f>G112/AF112*100%</f>
        <v>0.77703458656299551</v>
      </c>
      <c r="AQ112" s="63">
        <v>0.71</v>
      </c>
      <c r="AR112" s="144">
        <f t="shared" si="81"/>
        <v>-27701</v>
      </c>
      <c r="AS112" s="151">
        <v>28596</v>
      </c>
      <c r="AT112" s="144">
        <f t="shared" si="82"/>
        <v>0</v>
      </c>
      <c r="AU112" s="146">
        <f t="shared" si="83"/>
        <v>0</v>
      </c>
      <c r="AV112" s="147"/>
      <c r="AW112" s="147"/>
      <c r="AX112" s="147"/>
      <c r="AY112" s="147"/>
      <c r="AZ112" s="147"/>
      <c r="BA112" s="147"/>
      <c r="BB112" s="148"/>
      <c r="BC112" s="148"/>
      <c r="BD112" s="148"/>
      <c r="BE112" s="148"/>
      <c r="BF112" s="148"/>
      <c r="BG112" s="148"/>
      <c r="BH112" s="66"/>
    </row>
    <row r="113" spans="1:60" s="56" customFormat="1" ht="22.5" customHeight="1">
      <c r="A113" s="57">
        <f t="shared" si="84"/>
        <v>23</v>
      </c>
      <c r="B113" s="58" t="s">
        <v>221</v>
      </c>
      <c r="C113" s="59">
        <v>210</v>
      </c>
      <c r="D113" s="60">
        <f t="shared" si="75"/>
        <v>210</v>
      </c>
      <c r="E113" s="59">
        <v>185</v>
      </c>
      <c r="F113" s="59">
        <v>25</v>
      </c>
      <c r="G113" s="45">
        <f t="shared" si="2"/>
        <v>47500</v>
      </c>
      <c r="H113" s="45">
        <f t="shared" si="3"/>
        <v>47500</v>
      </c>
      <c r="I113" s="45">
        <f t="shared" si="4"/>
        <v>46000</v>
      </c>
      <c r="J113" s="61"/>
      <c r="K113" s="61"/>
      <c r="L113" s="61">
        <v>38000</v>
      </c>
      <c r="M113" s="61">
        <v>8000</v>
      </c>
      <c r="N113" s="61"/>
      <c r="O113" s="61"/>
      <c r="P113" s="61">
        <v>1500</v>
      </c>
      <c r="Q113" s="45">
        <f t="shared" si="76"/>
        <v>0</v>
      </c>
      <c r="R113" s="61"/>
      <c r="S113" s="61"/>
      <c r="T113" s="61"/>
      <c r="U113" s="61"/>
      <c r="V113" s="61"/>
      <c r="W113" s="61"/>
      <c r="X113" s="45">
        <f t="shared" si="77"/>
        <v>0</v>
      </c>
      <c r="Y113" s="61"/>
      <c r="Z113" s="61"/>
      <c r="AA113" s="61"/>
      <c r="AB113" s="61"/>
      <c r="AC113" s="61"/>
      <c r="AD113" s="61"/>
      <c r="AE113" s="45">
        <f t="shared" si="78"/>
        <v>0</v>
      </c>
      <c r="AF113" s="46">
        <f t="shared" si="79"/>
        <v>57582.9</v>
      </c>
      <c r="AG113" s="61"/>
      <c r="AH113" s="61">
        <v>36616.800000000003</v>
      </c>
      <c r="AI113" s="61">
        <v>500</v>
      </c>
      <c r="AJ113" s="61">
        <v>16766.099999999999</v>
      </c>
      <c r="AK113" s="61"/>
      <c r="AL113" s="61">
        <v>3000</v>
      </c>
      <c r="AM113" s="61"/>
      <c r="AN113" s="61"/>
      <c r="AO113" s="61">
        <v>700</v>
      </c>
      <c r="AP113" s="63">
        <f t="shared" ref="AP113:AP127" si="85">G113/AF113</f>
        <v>0.82489766927334329</v>
      </c>
      <c r="AQ113" s="63">
        <v>0.78</v>
      </c>
      <c r="AR113" s="144">
        <f t="shared" si="81"/>
        <v>-10082.900000000001</v>
      </c>
      <c r="AS113" s="151">
        <v>17136</v>
      </c>
      <c r="AT113" s="144">
        <f t="shared" si="82"/>
        <v>0</v>
      </c>
      <c r="AU113" s="146">
        <f t="shared" si="83"/>
        <v>0</v>
      </c>
      <c r="AV113" s="147"/>
      <c r="AW113" s="147"/>
      <c r="AX113" s="147"/>
      <c r="AY113" s="147"/>
      <c r="AZ113" s="147"/>
      <c r="BA113" s="147"/>
      <c r="BB113" s="148"/>
      <c r="BC113" s="148"/>
      <c r="BD113" s="148"/>
      <c r="BE113" s="148"/>
      <c r="BF113" s="148"/>
      <c r="BG113" s="148"/>
      <c r="BH113" s="66"/>
    </row>
    <row r="114" spans="1:60" s="56" customFormat="1" ht="22.5" customHeight="1">
      <c r="A114" s="57">
        <f t="shared" si="84"/>
        <v>24</v>
      </c>
      <c r="B114" s="58" t="s">
        <v>222</v>
      </c>
      <c r="C114" s="59">
        <v>268</v>
      </c>
      <c r="D114" s="60">
        <f t="shared" si="75"/>
        <v>157</v>
      </c>
      <c r="E114" s="59">
        <v>114</v>
      </c>
      <c r="F114" s="59">
        <v>43</v>
      </c>
      <c r="G114" s="45">
        <f t="shared" si="2"/>
        <v>40200</v>
      </c>
      <c r="H114" s="45">
        <f t="shared" si="3"/>
        <v>40200</v>
      </c>
      <c r="I114" s="45">
        <f t="shared" si="4"/>
        <v>36836</v>
      </c>
      <c r="J114" s="61"/>
      <c r="K114" s="61"/>
      <c r="L114" s="61">
        <v>34423</v>
      </c>
      <c r="M114" s="61">
        <v>2413</v>
      </c>
      <c r="N114" s="61"/>
      <c r="O114" s="61"/>
      <c r="P114" s="61">
        <v>3364</v>
      </c>
      <c r="Q114" s="45">
        <f t="shared" si="76"/>
        <v>0</v>
      </c>
      <c r="R114" s="61"/>
      <c r="S114" s="61"/>
      <c r="T114" s="61"/>
      <c r="U114" s="61"/>
      <c r="V114" s="61"/>
      <c r="W114" s="61"/>
      <c r="X114" s="45">
        <f t="shared" si="77"/>
        <v>0</v>
      </c>
      <c r="Y114" s="61"/>
      <c r="Z114" s="61"/>
      <c r="AA114" s="61"/>
      <c r="AB114" s="61"/>
      <c r="AC114" s="61"/>
      <c r="AD114" s="61"/>
      <c r="AE114" s="45">
        <f t="shared" si="78"/>
        <v>0</v>
      </c>
      <c r="AF114" s="46">
        <f t="shared" si="79"/>
        <v>52200</v>
      </c>
      <c r="AG114" s="61"/>
      <c r="AH114" s="61">
        <v>30616</v>
      </c>
      <c r="AI114" s="61"/>
      <c r="AJ114" s="61">
        <v>19154</v>
      </c>
      <c r="AK114" s="61"/>
      <c r="AL114" s="61">
        <v>1993</v>
      </c>
      <c r="AM114" s="61"/>
      <c r="AN114" s="61"/>
      <c r="AO114" s="61">
        <v>437</v>
      </c>
      <c r="AP114" s="63">
        <f t="shared" si="85"/>
        <v>0.77011494252873558</v>
      </c>
      <c r="AQ114" s="63"/>
      <c r="AR114" s="144">
        <f>G114-AF114</f>
        <v>-12000</v>
      </c>
      <c r="AS114" s="151">
        <v>12000</v>
      </c>
      <c r="AT114" s="144">
        <f t="shared" si="82"/>
        <v>0</v>
      </c>
      <c r="AU114" s="146">
        <f t="shared" si="83"/>
        <v>0</v>
      </c>
      <c r="AV114" s="147">
        <v>0</v>
      </c>
      <c r="AW114" s="147">
        <v>0</v>
      </c>
      <c r="AX114" s="147">
        <v>0</v>
      </c>
      <c r="AY114" s="147">
        <v>0</v>
      </c>
      <c r="AZ114" s="147">
        <v>0</v>
      </c>
      <c r="BA114" s="147">
        <v>0</v>
      </c>
      <c r="BB114" s="148">
        <v>0</v>
      </c>
      <c r="BC114" s="148"/>
      <c r="BD114" s="148"/>
      <c r="BE114" s="148"/>
      <c r="BF114" s="148"/>
      <c r="BG114" s="148"/>
      <c r="BH114" s="66"/>
    </row>
    <row r="115" spans="1:60" s="56" customFormat="1" ht="22.5" customHeight="1">
      <c r="A115" s="57">
        <f t="shared" si="84"/>
        <v>25</v>
      </c>
      <c r="B115" s="58" t="s">
        <v>223</v>
      </c>
      <c r="C115" s="59">
        <v>974</v>
      </c>
      <c r="D115" s="60">
        <f t="shared" si="75"/>
        <v>818</v>
      </c>
      <c r="E115" s="59">
        <v>649</v>
      </c>
      <c r="F115" s="59">
        <v>169</v>
      </c>
      <c r="G115" s="45">
        <f t="shared" si="2"/>
        <v>39695</v>
      </c>
      <c r="H115" s="45">
        <f t="shared" si="3"/>
        <v>141695</v>
      </c>
      <c r="I115" s="45">
        <f t="shared" si="4"/>
        <v>36995</v>
      </c>
      <c r="J115" s="61"/>
      <c r="K115" s="61"/>
      <c r="L115" s="61">
        <v>3995</v>
      </c>
      <c r="M115" s="61">
        <v>33000</v>
      </c>
      <c r="N115" s="61"/>
      <c r="O115" s="61"/>
      <c r="P115" s="61"/>
      <c r="Q115" s="45">
        <f t="shared" si="76"/>
        <v>104700</v>
      </c>
      <c r="R115" s="61"/>
      <c r="S115" s="61">
        <v>700</v>
      </c>
      <c r="T115" s="61"/>
      <c r="U115" s="61">
        <v>103000</v>
      </c>
      <c r="V115" s="61">
        <v>500</v>
      </c>
      <c r="W115" s="61">
        <v>500</v>
      </c>
      <c r="X115" s="45">
        <f t="shared" si="77"/>
        <v>102000</v>
      </c>
      <c r="Y115" s="61">
        <v>98000</v>
      </c>
      <c r="Z115" s="61"/>
      <c r="AA115" s="61"/>
      <c r="AB115" s="61"/>
      <c r="AC115" s="61">
        <v>2500</v>
      </c>
      <c r="AD115" s="61">
        <v>1500</v>
      </c>
      <c r="AE115" s="45">
        <f t="shared" si="78"/>
        <v>2700</v>
      </c>
      <c r="AF115" s="46">
        <f t="shared" si="79"/>
        <v>251000</v>
      </c>
      <c r="AG115" s="61"/>
      <c r="AH115" s="61">
        <v>169000</v>
      </c>
      <c r="AI115" s="61"/>
      <c r="AJ115" s="61">
        <v>43000</v>
      </c>
      <c r="AK115" s="61">
        <v>20000</v>
      </c>
      <c r="AL115" s="61">
        <v>12000</v>
      </c>
      <c r="AM115" s="61"/>
      <c r="AN115" s="61"/>
      <c r="AO115" s="61">
        <v>7000</v>
      </c>
      <c r="AP115" s="63">
        <f t="shared" si="85"/>
        <v>0.15814741035856575</v>
      </c>
      <c r="AQ115" s="63">
        <v>0.17</v>
      </c>
      <c r="AR115" s="144">
        <f t="shared" ref="AR115:AR127" si="86">+G115-AF115</f>
        <v>-211305</v>
      </c>
      <c r="AS115" s="151">
        <v>221586</v>
      </c>
      <c r="AT115" s="144">
        <f t="shared" si="82"/>
        <v>10281</v>
      </c>
      <c r="AU115" s="146">
        <f t="shared" si="83"/>
        <v>2456</v>
      </c>
      <c r="AV115" s="147">
        <v>2456</v>
      </c>
      <c r="AW115" s="147"/>
      <c r="AX115" s="147">
        <v>5825</v>
      </c>
      <c r="AY115" s="147">
        <v>2000</v>
      </c>
      <c r="AZ115" s="147"/>
      <c r="BA115" s="147">
        <v>5825</v>
      </c>
      <c r="BB115" s="149">
        <v>7.0000000000000007E-2</v>
      </c>
      <c r="BC115" s="148"/>
      <c r="BD115" s="148"/>
      <c r="BE115" s="148"/>
      <c r="BF115" s="148"/>
      <c r="BG115" s="148"/>
      <c r="BH115" s="66"/>
    </row>
    <row r="116" spans="1:60" s="56" customFormat="1" ht="22.5" customHeight="1">
      <c r="A116" s="57">
        <f t="shared" si="84"/>
        <v>26</v>
      </c>
      <c r="B116" s="58" t="s">
        <v>224</v>
      </c>
      <c r="C116" s="59">
        <v>530</v>
      </c>
      <c r="D116" s="60">
        <f t="shared" si="75"/>
        <v>446</v>
      </c>
      <c r="E116" s="59">
        <v>353</v>
      </c>
      <c r="F116" s="59">
        <v>93</v>
      </c>
      <c r="G116" s="45">
        <f t="shared" si="2"/>
        <v>135900</v>
      </c>
      <c r="H116" s="45">
        <f t="shared" si="3"/>
        <v>203500</v>
      </c>
      <c r="I116" s="45">
        <f t="shared" si="4"/>
        <v>125000</v>
      </c>
      <c r="J116" s="61"/>
      <c r="K116" s="61"/>
      <c r="L116" s="61">
        <v>65000</v>
      </c>
      <c r="M116" s="61">
        <v>60000</v>
      </c>
      <c r="N116" s="61"/>
      <c r="O116" s="61"/>
      <c r="P116" s="61"/>
      <c r="Q116" s="45">
        <f t="shared" si="76"/>
        <v>78500</v>
      </c>
      <c r="R116" s="61">
        <v>19000</v>
      </c>
      <c r="S116" s="61"/>
      <c r="T116" s="61"/>
      <c r="U116" s="61">
        <v>58000</v>
      </c>
      <c r="V116" s="61">
        <v>500</v>
      </c>
      <c r="W116" s="61">
        <v>1000</v>
      </c>
      <c r="X116" s="45">
        <f t="shared" si="77"/>
        <v>67600</v>
      </c>
      <c r="Y116" s="61">
        <v>57000</v>
      </c>
      <c r="Z116" s="61">
        <v>9600</v>
      </c>
      <c r="AA116" s="61"/>
      <c r="AB116" s="61"/>
      <c r="AC116" s="61"/>
      <c r="AD116" s="61">
        <v>1000</v>
      </c>
      <c r="AE116" s="45">
        <f t="shared" si="78"/>
        <v>10900</v>
      </c>
      <c r="AF116" s="46">
        <f t="shared" si="79"/>
        <v>182762</v>
      </c>
      <c r="AG116" s="61"/>
      <c r="AH116" s="61">
        <v>80762</v>
      </c>
      <c r="AI116" s="61"/>
      <c r="AJ116" s="61">
        <v>102000</v>
      </c>
      <c r="AK116" s="61"/>
      <c r="AL116" s="61"/>
      <c r="AM116" s="61"/>
      <c r="AN116" s="61"/>
      <c r="AO116" s="61"/>
      <c r="AP116" s="63">
        <f t="shared" si="85"/>
        <v>0.74359002418445852</v>
      </c>
      <c r="AQ116" s="63">
        <v>0.67</v>
      </c>
      <c r="AR116" s="144">
        <f t="shared" si="86"/>
        <v>-46862</v>
      </c>
      <c r="AS116" s="151">
        <v>58211</v>
      </c>
      <c r="AT116" s="144">
        <f t="shared" si="82"/>
        <v>11350</v>
      </c>
      <c r="AU116" s="146">
        <f t="shared" si="83"/>
        <v>1550</v>
      </c>
      <c r="AV116" s="147">
        <v>1550</v>
      </c>
      <c r="AW116" s="147"/>
      <c r="AX116" s="147">
        <v>9000</v>
      </c>
      <c r="AY116" s="147">
        <v>800</v>
      </c>
      <c r="AZ116" s="147"/>
      <c r="BA116" s="147">
        <v>8000</v>
      </c>
      <c r="BB116" s="149">
        <v>0.09</v>
      </c>
      <c r="BC116" s="148"/>
      <c r="BD116" s="148"/>
      <c r="BE116" s="148"/>
      <c r="BF116" s="148">
        <v>3.5</v>
      </c>
      <c r="BG116" s="148">
        <v>1.2</v>
      </c>
      <c r="BH116" s="66"/>
    </row>
    <row r="117" spans="1:60" s="56" customFormat="1" ht="22.5" customHeight="1">
      <c r="A117" s="57">
        <f t="shared" si="84"/>
        <v>27</v>
      </c>
      <c r="B117" s="58" t="s">
        <v>225</v>
      </c>
      <c r="C117" s="228">
        <v>350</v>
      </c>
      <c r="D117" s="60">
        <f t="shared" si="75"/>
        <v>350</v>
      </c>
      <c r="E117" s="59">
        <v>300</v>
      </c>
      <c r="F117" s="59">
        <v>50</v>
      </c>
      <c r="G117" s="45">
        <f t="shared" si="2"/>
        <v>34886.160000000003</v>
      </c>
      <c r="H117" s="45">
        <f t="shared" si="3"/>
        <v>48267</v>
      </c>
      <c r="I117" s="45">
        <f t="shared" si="4"/>
        <v>33700</v>
      </c>
      <c r="J117" s="61"/>
      <c r="K117" s="61"/>
      <c r="L117" s="61">
        <v>24351</v>
      </c>
      <c r="M117" s="61">
        <v>9349</v>
      </c>
      <c r="N117" s="61"/>
      <c r="O117" s="61"/>
      <c r="P117" s="61"/>
      <c r="Q117" s="45">
        <f t="shared" si="76"/>
        <v>14567</v>
      </c>
      <c r="R117" s="61"/>
      <c r="S117" s="61"/>
      <c r="T117" s="61"/>
      <c r="U117" s="61">
        <v>13842</v>
      </c>
      <c r="V117" s="61">
        <v>725</v>
      </c>
      <c r="W117" s="61"/>
      <c r="X117" s="45">
        <f t="shared" si="77"/>
        <v>13380.84</v>
      </c>
      <c r="Y117" s="61">
        <v>12652</v>
      </c>
      <c r="Z117" s="61">
        <v>452</v>
      </c>
      <c r="AA117" s="61"/>
      <c r="AB117" s="61"/>
      <c r="AC117" s="61"/>
      <c r="AD117" s="61">
        <v>276.83999999999997</v>
      </c>
      <c r="AE117" s="45">
        <f t="shared" si="78"/>
        <v>1186.1599999999999</v>
      </c>
      <c r="AF117" s="46">
        <f t="shared" si="79"/>
        <v>98869</v>
      </c>
      <c r="AG117" s="61"/>
      <c r="AH117" s="100">
        <v>71764</v>
      </c>
      <c r="AI117" s="61"/>
      <c r="AJ117" s="100">
        <v>13113</v>
      </c>
      <c r="AK117" s="61">
        <v>5824</v>
      </c>
      <c r="AL117" s="61">
        <v>2124</v>
      </c>
      <c r="AM117" s="61"/>
      <c r="AN117" s="61"/>
      <c r="AO117" s="61">
        <v>6044</v>
      </c>
      <c r="AP117" s="63">
        <f t="shared" si="85"/>
        <v>0.35285236019379185</v>
      </c>
      <c r="AQ117" s="63">
        <v>0.36</v>
      </c>
      <c r="AR117" s="144">
        <f t="shared" si="86"/>
        <v>-63982.84</v>
      </c>
      <c r="AS117" s="151">
        <v>68744</v>
      </c>
      <c r="AT117" s="144">
        <f t="shared" si="82"/>
        <v>4761.1100000000006</v>
      </c>
      <c r="AU117" s="146">
        <f t="shared" si="83"/>
        <v>1101</v>
      </c>
      <c r="AV117" s="180">
        <v>1101</v>
      </c>
      <c r="AW117" s="147"/>
      <c r="AX117" s="180">
        <v>1399.4</v>
      </c>
      <c r="AY117" s="181">
        <v>2260.71</v>
      </c>
      <c r="AZ117" s="147"/>
      <c r="BA117" s="147"/>
      <c r="BB117" s="148"/>
      <c r="BC117" s="148"/>
      <c r="BD117" s="148"/>
      <c r="BE117" s="148"/>
      <c r="BF117" s="148"/>
      <c r="BG117" s="148"/>
      <c r="BH117" s="66"/>
    </row>
    <row r="118" spans="1:60" s="56" customFormat="1" ht="22.5" customHeight="1">
      <c r="A118" s="57">
        <f t="shared" si="84"/>
        <v>28</v>
      </c>
      <c r="B118" s="58" t="s">
        <v>226</v>
      </c>
      <c r="C118" s="59">
        <v>345</v>
      </c>
      <c r="D118" s="60">
        <f t="shared" si="75"/>
        <v>307</v>
      </c>
      <c r="E118" s="59">
        <v>232</v>
      </c>
      <c r="F118" s="59">
        <v>75</v>
      </c>
      <c r="G118" s="45">
        <f t="shared" si="2"/>
        <v>8709</v>
      </c>
      <c r="H118" s="45">
        <f t="shared" si="3"/>
        <v>12282</v>
      </c>
      <c r="I118" s="45">
        <f t="shared" si="4"/>
        <v>8351</v>
      </c>
      <c r="J118" s="61"/>
      <c r="K118" s="61">
        <v>1475</v>
      </c>
      <c r="L118" s="61"/>
      <c r="M118" s="61">
        <v>6876</v>
      </c>
      <c r="N118" s="61"/>
      <c r="O118" s="61">
        <v>179</v>
      </c>
      <c r="P118" s="61"/>
      <c r="Q118" s="45">
        <f t="shared" si="76"/>
        <v>3752</v>
      </c>
      <c r="R118" s="61"/>
      <c r="S118" s="61">
        <v>122</v>
      </c>
      <c r="T118" s="61"/>
      <c r="U118" s="61">
        <v>830</v>
      </c>
      <c r="V118" s="61"/>
      <c r="W118" s="61">
        <v>2800</v>
      </c>
      <c r="X118" s="45">
        <f t="shared" si="77"/>
        <v>3573</v>
      </c>
      <c r="Y118" s="61">
        <v>765</v>
      </c>
      <c r="Z118" s="61"/>
      <c r="AA118" s="61"/>
      <c r="AB118" s="61"/>
      <c r="AC118" s="61">
        <v>2800</v>
      </c>
      <c r="AD118" s="61">
        <v>8</v>
      </c>
      <c r="AE118" s="45">
        <f t="shared" si="78"/>
        <v>179</v>
      </c>
      <c r="AF118" s="46">
        <f t="shared" si="79"/>
        <v>82398</v>
      </c>
      <c r="AG118" s="61"/>
      <c r="AH118" s="61">
        <v>59599</v>
      </c>
      <c r="AI118" s="61"/>
      <c r="AJ118" s="61">
        <v>12100</v>
      </c>
      <c r="AK118" s="61"/>
      <c r="AL118" s="61">
        <v>5473</v>
      </c>
      <c r="AM118" s="61"/>
      <c r="AN118" s="61"/>
      <c r="AO118" s="61">
        <v>5226</v>
      </c>
      <c r="AP118" s="63">
        <f t="shared" si="85"/>
        <v>0.10569431296876138</v>
      </c>
      <c r="AQ118" s="63">
        <v>0.13</v>
      </c>
      <c r="AR118" s="144">
        <f t="shared" si="86"/>
        <v>-73689</v>
      </c>
      <c r="AS118" s="151">
        <v>73868</v>
      </c>
      <c r="AT118" s="144">
        <f t="shared" si="82"/>
        <v>0</v>
      </c>
      <c r="AU118" s="146">
        <f t="shared" si="83"/>
        <v>0</v>
      </c>
      <c r="AV118" s="147"/>
      <c r="AW118" s="147"/>
      <c r="AX118" s="147"/>
      <c r="AY118" s="147"/>
      <c r="AZ118" s="147"/>
      <c r="BA118" s="147"/>
      <c r="BB118" s="148"/>
      <c r="BC118" s="148"/>
      <c r="BD118" s="148"/>
      <c r="BE118" s="148"/>
      <c r="BF118" s="148"/>
      <c r="BG118" s="148"/>
      <c r="BH118" s="66" t="s">
        <v>265</v>
      </c>
    </row>
    <row r="119" spans="1:60" s="56" customFormat="1" ht="22.5" customHeight="1">
      <c r="A119" s="57">
        <f t="shared" si="84"/>
        <v>29</v>
      </c>
      <c r="B119" s="58" t="s">
        <v>227</v>
      </c>
      <c r="C119" s="59">
        <v>83</v>
      </c>
      <c r="D119" s="60">
        <f t="shared" si="75"/>
        <v>53</v>
      </c>
      <c r="E119" s="59">
        <v>47</v>
      </c>
      <c r="F119" s="59">
        <v>6</v>
      </c>
      <c r="G119" s="45">
        <f t="shared" si="2"/>
        <v>1314</v>
      </c>
      <c r="H119" s="45">
        <f t="shared" si="3"/>
        <v>6000</v>
      </c>
      <c r="I119" s="45">
        <f t="shared" si="4"/>
        <v>1300</v>
      </c>
      <c r="J119" s="61"/>
      <c r="K119" s="61">
        <v>1300</v>
      </c>
      <c r="L119" s="61"/>
      <c r="M119" s="61"/>
      <c r="N119" s="61"/>
      <c r="O119" s="61"/>
      <c r="P119" s="61"/>
      <c r="Q119" s="45">
        <f t="shared" si="76"/>
        <v>4700</v>
      </c>
      <c r="R119" s="61">
        <v>50</v>
      </c>
      <c r="S119" s="61"/>
      <c r="T119" s="61"/>
      <c r="U119" s="61"/>
      <c r="V119" s="61"/>
      <c r="W119" s="61">
        <v>4650</v>
      </c>
      <c r="X119" s="45">
        <f t="shared" si="77"/>
        <v>4686</v>
      </c>
      <c r="Y119" s="61"/>
      <c r="Z119" s="61">
        <v>20</v>
      </c>
      <c r="AA119" s="61">
        <v>6</v>
      </c>
      <c r="AB119" s="61"/>
      <c r="AC119" s="61">
        <v>4659</v>
      </c>
      <c r="AD119" s="61">
        <v>1</v>
      </c>
      <c r="AE119" s="45">
        <f t="shared" si="78"/>
        <v>14</v>
      </c>
      <c r="AF119" s="46">
        <f t="shared" si="79"/>
        <v>13554</v>
      </c>
      <c r="AG119" s="61"/>
      <c r="AH119" s="61">
        <v>8247</v>
      </c>
      <c r="AI119" s="61"/>
      <c r="AJ119" s="61">
        <v>1835</v>
      </c>
      <c r="AK119" s="61"/>
      <c r="AL119" s="61">
        <v>1300</v>
      </c>
      <c r="AM119" s="61"/>
      <c r="AN119" s="61"/>
      <c r="AO119" s="61">
        <v>2172</v>
      </c>
      <c r="AP119" s="63">
        <f t="shared" si="85"/>
        <v>9.6945551128818058E-2</v>
      </c>
      <c r="AQ119" s="63">
        <v>0.28000000000000003</v>
      </c>
      <c r="AR119" s="144">
        <f t="shared" si="86"/>
        <v>-12240</v>
      </c>
      <c r="AS119" s="151">
        <v>16100</v>
      </c>
      <c r="AT119" s="144">
        <f t="shared" si="82"/>
        <v>3860</v>
      </c>
      <c r="AU119" s="146">
        <f t="shared" si="83"/>
        <v>463</v>
      </c>
      <c r="AV119" s="147">
        <v>463</v>
      </c>
      <c r="AW119" s="147"/>
      <c r="AX119" s="147">
        <v>1930</v>
      </c>
      <c r="AY119" s="147">
        <v>1467</v>
      </c>
      <c r="AZ119" s="147"/>
      <c r="BA119" s="147">
        <v>1930</v>
      </c>
      <c r="BB119" s="148">
        <v>0.27</v>
      </c>
      <c r="BC119" s="148"/>
      <c r="BD119" s="148"/>
      <c r="BE119" s="148"/>
      <c r="BF119" s="148">
        <v>4.8</v>
      </c>
      <c r="BG119" s="148">
        <v>1.7</v>
      </c>
      <c r="BH119" s="66"/>
    </row>
    <row r="120" spans="1:60" s="56" customFormat="1" ht="26.25" customHeight="1">
      <c r="A120" s="57">
        <f t="shared" si="84"/>
        <v>30</v>
      </c>
      <c r="B120" s="58" t="s">
        <v>228</v>
      </c>
      <c r="C120" s="59">
        <v>85</v>
      </c>
      <c r="D120" s="60">
        <f t="shared" si="75"/>
        <v>71</v>
      </c>
      <c r="E120" s="59">
        <f>71-14</f>
        <v>57</v>
      </c>
      <c r="F120" s="59">
        <v>14</v>
      </c>
      <c r="G120" s="45">
        <f t="shared" si="2"/>
        <v>1500</v>
      </c>
      <c r="H120" s="45">
        <f t="shared" si="3"/>
        <v>4750</v>
      </c>
      <c r="I120" s="45">
        <f t="shared" si="4"/>
        <v>1500</v>
      </c>
      <c r="J120" s="61"/>
      <c r="K120" s="61">
        <v>1500</v>
      </c>
      <c r="L120" s="61"/>
      <c r="M120" s="61"/>
      <c r="N120" s="61"/>
      <c r="O120" s="61"/>
      <c r="P120" s="61"/>
      <c r="Q120" s="45">
        <f t="shared" si="76"/>
        <v>3250</v>
      </c>
      <c r="R120" s="61"/>
      <c r="S120" s="61"/>
      <c r="T120" s="61"/>
      <c r="U120" s="61"/>
      <c r="V120" s="61"/>
      <c r="W120" s="61">
        <v>3250</v>
      </c>
      <c r="X120" s="45">
        <f t="shared" si="77"/>
        <v>3250</v>
      </c>
      <c r="Y120" s="61"/>
      <c r="Z120" s="61"/>
      <c r="AA120" s="61"/>
      <c r="AB120" s="61"/>
      <c r="AC120" s="61">
        <v>3250</v>
      </c>
      <c r="AD120" s="61"/>
      <c r="AE120" s="45">
        <f t="shared" si="78"/>
        <v>0</v>
      </c>
      <c r="AF120" s="46">
        <f t="shared" si="79"/>
        <v>14687</v>
      </c>
      <c r="AG120" s="61"/>
      <c r="AH120" s="61">
        <v>10345</v>
      </c>
      <c r="AI120" s="61"/>
      <c r="AJ120" s="61">
        <v>1463</v>
      </c>
      <c r="AK120" s="61">
        <v>1054</v>
      </c>
      <c r="AL120" s="61"/>
      <c r="AM120" s="61"/>
      <c r="AN120" s="61"/>
      <c r="AO120" s="61">
        <v>1825</v>
      </c>
      <c r="AP120" s="63">
        <f t="shared" si="85"/>
        <v>0.10213113637911078</v>
      </c>
      <c r="AQ120" s="63">
        <v>0.21</v>
      </c>
      <c r="AR120" s="144">
        <f t="shared" si="86"/>
        <v>-13187</v>
      </c>
      <c r="AS120" s="151">
        <v>17554</v>
      </c>
      <c r="AT120" s="144">
        <f t="shared" si="82"/>
        <v>1037</v>
      </c>
      <c r="AU120" s="146">
        <f t="shared" si="83"/>
        <v>259</v>
      </c>
      <c r="AV120" s="147">
        <v>259</v>
      </c>
      <c r="AW120" s="147"/>
      <c r="AX120" s="147">
        <v>622</v>
      </c>
      <c r="AY120" s="147">
        <v>156</v>
      </c>
      <c r="AZ120" s="147"/>
      <c r="BA120" s="147">
        <v>622</v>
      </c>
      <c r="BB120" s="148">
        <v>0.8</v>
      </c>
      <c r="BC120" s="148"/>
      <c r="BD120" s="148"/>
      <c r="BE120" s="148"/>
      <c r="BF120" s="148">
        <v>8</v>
      </c>
      <c r="BG120" s="148">
        <v>4</v>
      </c>
      <c r="BH120" s="66"/>
    </row>
    <row r="121" spans="1:60" s="56" customFormat="1" ht="36.75" customHeight="1">
      <c r="A121" s="57">
        <f t="shared" si="84"/>
        <v>31</v>
      </c>
      <c r="B121" s="58" t="s">
        <v>229</v>
      </c>
      <c r="C121" s="59">
        <v>72</v>
      </c>
      <c r="D121" s="60">
        <f t="shared" si="75"/>
        <v>59</v>
      </c>
      <c r="E121" s="59">
        <v>48</v>
      </c>
      <c r="F121" s="59">
        <v>11</v>
      </c>
      <c r="G121" s="45">
        <f t="shared" si="2"/>
        <v>2800</v>
      </c>
      <c r="H121" s="45">
        <f t="shared" si="3"/>
        <v>10525</v>
      </c>
      <c r="I121" s="45">
        <f t="shared" si="4"/>
        <v>2800</v>
      </c>
      <c r="J121" s="61"/>
      <c r="K121" s="61">
        <v>2800</v>
      </c>
      <c r="L121" s="61"/>
      <c r="M121" s="61"/>
      <c r="N121" s="61"/>
      <c r="O121" s="61"/>
      <c r="P121" s="61"/>
      <c r="Q121" s="45">
        <f t="shared" si="76"/>
        <v>7725</v>
      </c>
      <c r="R121" s="61">
        <v>3500</v>
      </c>
      <c r="S121" s="61"/>
      <c r="T121" s="61"/>
      <c r="U121" s="61"/>
      <c r="V121" s="61"/>
      <c r="W121" s="61">
        <f>25+4200</f>
        <v>4225</v>
      </c>
      <c r="X121" s="45">
        <f t="shared" si="77"/>
        <v>7725</v>
      </c>
      <c r="Y121" s="61"/>
      <c r="Z121" s="61">
        <v>2901</v>
      </c>
      <c r="AA121" s="61">
        <v>456</v>
      </c>
      <c r="AB121" s="61"/>
      <c r="AC121" s="61">
        <f>4200+500+12-474</f>
        <v>4238</v>
      </c>
      <c r="AD121" s="61">
        <v>130</v>
      </c>
      <c r="AE121" s="45">
        <f t="shared" si="78"/>
        <v>0</v>
      </c>
      <c r="AF121" s="46">
        <f t="shared" si="79"/>
        <v>13351</v>
      </c>
      <c r="AG121" s="61"/>
      <c r="AH121" s="61">
        <v>8900</v>
      </c>
      <c r="AI121" s="61"/>
      <c r="AJ121" s="61">
        <v>650</v>
      </c>
      <c r="AK121" s="61">
        <v>635</v>
      </c>
      <c r="AL121" s="61">
        <v>500</v>
      </c>
      <c r="AM121" s="61"/>
      <c r="AN121" s="61"/>
      <c r="AO121" s="61">
        <f>2192+474</f>
        <v>2666</v>
      </c>
      <c r="AP121" s="63">
        <f t="shared" si="85"/>
        <v>0.20972211819339376</v>
      </c>
      <c r="AQ121" s="63">
        <v>0.21</v>
      </c>
      <c r="AR121" s="144">
        <f t="shared" si="86"/>
        <v>-10551</v>
      </c>
      <c r="AS121" s="151">
        <v>13524</v>
      </c>
      <c r="AT121" s="144">
        <f t="shared" si="82"/>
        <v>1768</v>
      </c>
      <c r="AU121" s="146">
        <f t="shared" si="83"/>
        <v>168</v>
      </c>
      <c r="AV121" s="147">
        <v>168</v>
      </c>
      <c r="AW121" s="147"/>
      <c r="AX121" s="147">
        <v>1100</v>
      </c>
      <c r="AY121" s="147">
        <v>500</v>
      </c>
      <c r="AZ121" s="147"/>
      <c r="BA121" s="147">
        <v>687</v>
      </c>
      <c r="BB121" s="148">
        <v>0.3</v>
      </c>
      <c r="BC121" s="148"/>
      <c r="BD121" s="148"/>
      <c r="BE121" s="148"/>
      <c r="BF121" s="148">
        <v>6</v>
      </c>
      <c r="BG121" s="148">
        <v>3</v>
      </c>
      <c r="BH121" s="66"/>
    </row>
    <row r="122" spans="1:60" s="56" customFormat="1" ht="25.5" customHeight="1">
      <c r="A122" s="57">
        <f t="shared" si="84"/>
        <v>32</v>
      </c>
      <c r="B122" s="58" t="s">
        <v>230</v>
      </c>
      <c r="C122" s="59">
        <v>50</v>
      </c>
      <c r="D122" s="60">
        <f t="shared" si="75"/>
        <v>40</v>
      </c>
      <c r="E122" s="59">
        <v>33</v>
      </c>
      <c r="F122" s="59">
        <v>7</v>
      </c>
      <c r="G122" s="45">
        <f t="shared" si="2"/>
        <v>3600</v>
      </c>
      <c r="H122" s="45">
        <f t="shared" si="3"/>
        <v>12600</v>
      </c>
      <c r="I122" s="45">
        <f t="shared" si="4"/>
        <v>3600</v>
      </c>
      <c r="J122" s="61"/>
      <c r="K122" s="61">
        <v>3600</v>
      </c>
      <c r="L122" s="61"/>
      <c r="M122" s="61"/>
      <c r="N122" s="61"/>
      <c r="O122" s="61"/>
      <c r="P122" s="61"/>
      <c r="Q122" s="45">
        <f t="shared" si="76"/>
        <v>9000</v>
      </c>
      <c r="R122" s="61"/>
      <c r="S122" s="61"/>
      <c r="T122" s="61"/>
      <c r="U122" s="61"/>
      <c r="V122" s="61"/>
      <c r="W122" s="61">
        <v>9000</v>
      </c>
      <c r="X122" s="45">
        <f t="shared" si="77"/>
        <v>9000</v>
      </c>
      <c r="Y122" s="61"/>
      <c r="Z122" s="61"/>
      <c r="AA122" s="61"/>
      <c r="AB122" s="61"/>
      <c r="AC122" s="61">
        <v>9000</v>
      </c>
      <c r="AD122" s="61"/>
      <c r="AE122" s="45">
        <f t="shared" si="78"/>
        <v>0</v>
      </c>
      <c r="AF122" s="46">
        <f t="shared" si="79"/>
        <v>14300</v>
      </c>
      <c r="AG122" s="61"/>
      <c r="AH122" s="61">
        <v>6970</v>
      </c>
      <c r="AI122" s="61"/>
      <c r="AJ122" s="61">
        <v>930</v>
      </c>
      <c r="AK122" s="61"/>
      <c r="AL122" s="61">
        <v>3400</v>
      </c>
      <c r="AM122" s="61"/>
      <c r="AN122" s="61"/>
      <c r="AO122" s="61">
        <v>3000</v>
      </c>
      <c r="AP122" s="63">
        <f t="shared" si="85"/>
        <v>0.25174825174825177</v>
      </c>
      <c r="AQ122" s="63">
        <v>0.28000000000000003</v>
      </c>
      <c r="AR122" s="144">
        <f t="shared" si="86"/>
        <v>-10700</v>
      </c>
      <c r="AS122" s="151">
        <v>10700</v>
      </c>
      <c r="AT122" s="144">
        <f t="shared" si="82"/>
        <v>0</v>
      </c>
      <c r="AU122" s="146">
        <f t="shared" si="83"/>
        <v>0</v>
      </c>
      <c r="AV122" s="147">
        <v>0</v>
      </c>
      <c r="AW122" s="147"/>
      <c r="AX122" s="147">
        <v>0</v>
      </c>
      <c r="AY122" s="147">
        <v>0</v>
      </c>
      <c r="AZ122" s="147"/>
      <c r="BA122" s="147">
        <v>0</v>
      </c>
      <c r="BB122" s="148"/>
      <c r="BC122" s="148"/>
      <c r="BD122" s="148"/>
      <c r="BE122" s="148"/>
      <c r="BF122" s="148"/>
      <c r="BG122" s="148"/>
      <c r="BH122" s="66"/>
    </row>
    <row r="123" spans="1:60" s="56" customFormat="1" ht="22.5" customHeight="1">
      <c r="A123" s="57">
        <f t="shared" si="84"/>
        <v>33</v>
      </c>
      <c r="B123" s="58" t="s">
        <v>231</v>
      </c>
      <c r="C123" s="59">
        <v>300</v>
      </c>
      <c r="D123" s="60">
        <f t="shared" si="75"/>
        <v>232</v>
      </c>
      <c r="E123" s="59">
        <v>193</v>
      </c>
      <c r="F123" s="59">
        <v>39</v>
      </c>
      <c r="G123" s="45">
        <f t="shared" si="2"/>
        <v>6500</v>
      </c>
      <c r="H123" s="45">
        <f t="shared" si="3"/>
        <v>6899</v>
      </c>
      <c r="I123" s="45">
        <f t="shared" si="4"/>
        <v>6354</v>
      </c>
      <c r="J123" s="61"/>
      <c r="K123" s="61">
        <v>6354</v>
      </c>
      <c r="L123" s="61"/>
      <c r="M123" s="61"/>
      <c r="N123" s="61"/>
      <c r="O123" s="61"/>
      <c r="P123" s="61">
        <v>50</v>
      </c>
      <c r="Q123" s="45">
        <f t="shared" si="76"/>
        <v>495</v>
      </c>
      <c r="R123" s="61">
        <v>495</v>
      </c>
      <c r="S123" s="61"/>
      <c r="T123" s="61"/>
      <c r="U123" s="61"/>
      <c r="V123" s="61"/>
      <c r="W123" s="61"/>
      <c r="X123" s="45">
        <f t="shared" si="77"/>
        <v>399</v>
      </c>
      <c r="Y123" s="61"/>
      <c r="Z123" s="61">
        <v>215</v>
      </c>
      <c r="AA123" s="61">
        <v>119</v>
      </c>
      <c r="AB123" s="61"/>
      <c r="AC123" s="61">
        <v>60</v>
      </c>
      <c r="AD123" s="61">
        <v>5</v>
      </c>
      <c r="AE123" s="45">
        <f t="shared" si="78"/>
        <v>96</v>
      </c>
      <c r="AF123" s="46">
        <f t="shared" si="79"/>
        <v>61066</v>
      </c>
      <c r="AG123" s="61"/>
      <c r="AH123" s="61">
        <v>34500</v>
      </c>
      <c r="AI123" s="61"/>
      <c r="AJ123" s="61">
        <v>23666</v>
      </c>
      <c r="AK123" s="61"/>
      <c r="AL123" s="61">
        <v>1700</v>
      </c>
      <c r="AM123" s="61"/>
      <c r="AN123" s="61"/>
      <c r="AO123" s="61">
        <v>1200</v>
      </c>
      <c r="AP123" s="63">
        <f t="shared" si="85"/>
        <v>0.1064422100677955</v>
      </c>
      <c r="AQ123" s="63">
        <v>0.23</v>
      </c>
      <c r="AR123" s="144">
        <f t="shared" si="86"/>
        <v>-54566</v>
      </c>
      <c r="AS123" s="151">
        <v>65266</v>
      </c>
      <c r="AT123" s="144">
        <f t="shared" si="82"/>
        <v>5000</v>
      </c>
      <c r="AU123" s="146">
        <f t="shared" si="83"/>
        <v>500</v>
      </c>
      <c r="AV123" s="147">
        <v>500</v>
      </c>
      <c r="AW123" s="147"/>
      <c r="AX123" s="147">
        <v>3500</v>
      </c>
      <c r="AY123" s="147">
        <v>1000</v>
      </c>
      <c r="AZ123" s="147"/>
      <c r="BA123" s="147"/>
      <c r="BB123" s="148">
        <v>0.1</v>
      </c>
      <c r="BC123" s="148"/>
      <c r="BD123" s="148"/>
      <c r="BE123" s="148"/>
      <c r="BF123" s="148">
        <v>2</v>
      </c>
      <c r="BG123" s="148">
        <v>1</v>
      </c>
      <c r="BH123" s="66"/>
    </row>
    <row r="124" spans="1:60" s="56" customFormat="1" ht="35.25" customHeight="1">
      <c r="A124" s="57">
        <f t="shared" si="84"/>
        <v>34</v>
      </c>
      <c r="B124" s="58" t="s">
        <v>232</v>
      </c>
      <c r="C124" s="59">
        <v>67</v>
      </c>
      <c r="D124" s="60">
        <f t="shared" si="75"/>
        <v>57</v>
      </c>
      <c r="E124" s="59">
        <v>53</v>
      </c>
      <c r="F124" s="59">
        <v>4</v>
      </c>
      <c r="G124" s="45">
        <f t="shared" si="2"/>
        <v>1600</v>
      </c>
      <c r="H124" s="45">
        <f t="shared" si="3"/>
        <v>4300</v>
      </c>
      <c r="I124" s="45">
        <f t="shared" si="4"/>
        <v>1600</v>
      </c>
      <c r="J124" s="61"/>
      <c r="K124" s="61">
        <v>1600</v>
      </c>
      <c r="L124" s="61"/>
      <c r="M124" s="61"/>
      <c r="N124" s="61"/>
      <c r="O124" s="61"/>
      <c r="P124" s="61"/>
      <c r="Q124" s="45">
        <f t="shared" si="76"/>
        <v>2700</v>
      </c>
      <c r="R124" s="61"/>
      <c r="S124" s="61"/>
      <c r="T124" s="61"/>
      <c r="U124" s="61"/>
      <c r="V124" s="61"/>
      <c r="W124" s="61">
        <v>2700</v>
      </c>
      <c r="X124" s="45">
        <f t="shared" si="77"/>
        <v>2700</v>
      </c>
      <c r="Y124" s="61"/>
      <c r="Z124" s="61"/>
      <c r="AA124" s="61"/>
      <c r="AB124" s="61"/>
      <c r="AC124" s="61">
        <v>2700</v>
      </c>
      <c r="AD124" s="61"/>
      <c r="AE124" s="45">
        <f t="shared" si="78"/>
        <v>0</v>
      </c>
      <c r="AF124" s="46">
        <f t="shared" si="79"/>
        <v>16500</v>
      </c>
      <c r="AG124" s="61"/>
      <c r="AH124" s="61">
        <v>10755</v>
      </c>
      <c r="AI124" s="61"/>
      <c r="AJ124" s="61">
        <v>2180</v>
      </c>
      <c r="AK124" s="61"/>
      <c r="AL124" s="61">
        <v>2890</v>
      </c>
      <c r="AM124" s="61"/>
      <c r="AN124" s="61"/>
      <c r="AO124" s="61">
        <v>675</v>
      </c>
      <c r="AP124" s="63">
        <f t="shared" si="85"/>
        <v>9.696969696969697E-2</v>
      </c>
      <c r="AQ124" s="63">
        <v>0.16</v>
      </c>
      <c r="AR124" s="144">
        <f t="shared" si="86"/>
        <v>-14900</v>
      </c>
      <c r="AS124" s="151">
        <v>14900</v>
      </c>
      <c r="AT124" s="144">
        <f t="shared" si="82"/>
        <v>0</v>
      </c>
      <c r="AU124" s="146">
        <f t="shared" si="83"/>
        <v>0</v>
      </c>
      <c r="AV124" s="147"/>
      <c r="AW124" s="147"/>
      <c r="AX124" s="147"/>
      <c r="AY124" s="147"/>
      <c r="AZ124" s="147"/>
      <c r="BA124" s="147"/>
      <c r="BB124" s="148"/>
      <c r="BC124" s="148"/>
      <c r="BD124" s="148"/>
      <c r="BE124" s="148"/>
      <c r="BF124" s="148"/>
      <c r="BG124" s="148"/>
      <c r="BH124" s="66"/>
    </row>
    <row r="125" spans="1:60" s="56" customFormat="1" ht="27" customHeight="1">
      <c r="A125" s="57">
        <f t="shared" si="84"/>
        <v>35</v>
      </c>
      <c r="B125" s="58" t="s">
        <v>233</v>
      </c>
      <c r="C125" s="59">
        <v>118</v>
      </c>
      <c r="D125" s="60">
        <f t="shared" si="75"/>
        <v>98</v>
      </c>
      <c r="E125" s="59">
        <v>91</v>
      </c>
      <c r="F125" s="59">
        <v>7</v>
      </c>
      <c r="G125" s="45">
        <f t="shared" si="2"/>
        <v>26395</v>
      </c>
      <c r="H125" s="45">
        <f t="shared" si="3"/>
        <v>26395</v>
      </c>
      <c r="I125" s="45">
        <f t="shared" si="4"/>
        <v>26300</v>
      </c>
      <c r="J125" s="61"/>
      <c r="K125" s="61">
        <v>26300</v>
      </c>
      <c r="L125" s="61"/>
      <c r="M125" s="61"/>
      <c r="N125" s="61"/>
      <c r="O125" s="61"/>
      <c r="P125" s="61">
        <v>95</v>
      </c>
      <c r="Q125" s="45">
        <f t="shared" si="76"/>
        <v>0</v>
      </c>
      <c r="R125" s="61"/>
      <c r="S125" s="61"/>
      <c r="T125" s="61"/>
      <c r="U125" s="61"/>
      <c r="V125" s="61"/>
      <c r="W125" s="61"/>
      <c r="X125" s="45">
        <f t="shared" si="77"/>
        <v>0</v>
      </c>
      <c r="Y125" s="61"/>
      <c r="Z125" s="61"/>
      <c r="AA125" s="61"/>
      <c r="AB125" s="61"/>
      <c r="AC125" s="61"/>
      <c r="AD125" s="61"/>
      <c r="AE125" s="45">
        <f t="shared" si="78"/>
        <v>0</v>
      </c>
      <c r="AF125" s="46">
        <f t="shared" si="79"/>
        <v>44052</v>
      </c>
      <c r="AG125" s="61"/>
      <c r="AH125" s="61">
        <f>18500+800</f>
        <v>19300</v>
      </c>
      <c r="AI125" s="61"/>
      <c r="AJ125" s="61">
        <v>10000</v>
      </c>
      <c r="AK125" s="61"/>
      <c r="AL125" s="61">
        <v>11000</v>
      </c>
      <c r="AM125" s="61"/>
      <c r="AN125" s="61"/>
      <c r="AO125" s="61">
        <v>3752</v>
      </c>
      <c r="AP125" s="63">
        <f t="shared" si="85"/>
        <v>0.59917824389358032</v>
      </c>
      <c r="AQ125" s="63">
        <v>0.42</v>
      </c>
      <c r="AR125" s="144">
        <f t="shared" si="86"/>
        <v>-17657</v>
      </c>
      <c r="AS125" s="151">
        <v>16857</v>
      </c>
      <c r="AT125" s="144">
        <f t="shared" si="82"/>
        <v>0</v>
      </c>
      <c r="AU125" s="146">
        <f t="shared" si="83"/>
        <v>0</v>
      </c>
      <c r="AV125" s="147"/>
      <c r="AW125" s="147"/>
      <c r="AX125" s="147"/>
      <c r="AY125" s="147"/>
      <c r="AZ125" s="147"/>
      <c r="BA125" s="147"/>
      <c r="BB125" s="148"/>
      <c r="BC125" s="148"/>
      <c r="BD125" s="148"/>
      <c r="BE125" s="148"/>
      <c r="BF125" s="148"/>
      <c r="BG125" s="148"/>
      <c r="BH125" s="66"/>
    </row>
    <row r="126" spans="1:60" s="56" customFormat="1" ht="27" customHeight="1">
      <c r="A126" s="57">
        <f t="shared" si="84"/>
        <v>36</v>
      </c>
      <c r="B126" s="58" t="s">
        <v>234</v>
      </c>
      <c r="C126" s="59">
        <v>93</v>
      </c>
      <c r="D126" s="60">
        <f t="shared" si="75"/>
        <v>71</v>
      </c>
      <c r="E126" s="59">
        <v>35</v>
      </c>
      <c r="F126" s="59">
        <v>36</v>
      </c>
      <c r="G126" s="45">
        <f t="shared" si="2"/>
        <v>958.31349499999942</v>
      </c>
      <c r="H126" s="45">
        <f t="shared" si="3"/>
        <v>3388.8946269999997</v>
      </c>
      <c r="I126" s="45">
        <f t="shared" si="4"/>
        <v>900</v>
      </c>
      <c r="J126" s="61"/>
      <c r="K126" s="61"/>
      <c r="L126" s="61"/>
      <c r="M126" s="61">
        <v>900</v>
      </c>
      <c r="N126" s="61"/>
      <c r="O126" s="61"/>
      <c r="P126" s="61">
        <v>48</v>
      </c>
      <c r="Q126" s="45">
        <f t="shared" si="76"/>
        <v>2440.8946269999997</v>
      </c>
      <c r="R126" s="61">
        <v>394.65274799999997</v>
      </c>
      <c r="S126" s="61"/>
      <c r="T126" s="61"/>
      <c r="U126" s="61"/>
      <c r="V126" s="61"/>
      <c r="W126" s="61">
        <v>2046.2418789999999</v>
      </c>
      <c r="X126" s="45">
        <f t="shared" si="77"/>
        <v>2430.5811320000003</v>
      </c>
      <c r="Y126" s="61">
        <v>2022.7811320000001</v>
      </c>
      <c r="Z126" s="61">
        <v>135.80000000000001</v>
      </c>
      <c r="AA126" s="61"/>
      <c r="AB126" s="61">
        <v>207</v>
      </c>
      <c r="AC126" s="61">
        <v>63</v>
      </c>
      <c r="AD126" s="61">
        <v>2</v>
      </c>
      <c r="AE126" s="45">
        <f t="shared" si="78"/>
        <v>10.313494999999421</v>
      </c>
      <c r="AF126" s="46">
        <f t="shared" si="79"/>
        <v>11325.67</v>
      </c>
      <c r="AG126" s="61"/>
      <c r="AH126" s="61">
        <v>10700</v>
      </c>
      <c r="AI126" s="61"/>
      <c r="AJ126" s="61"/>
      <c r="AK126" s="61"/>
      <c r="AL126" s="61">
        <v>40.67</v>
      </c>
      <c r="AM126" s="61"/>
      <c r="AN126" s="61"/>
      <c r="AO126" s="61">
        <v>585</v>
      </c>
      <c r="AP126" s="63">
        <f t="shared" si="85"/>
        <v>8.4614287278368464E-2</v>
      </c>
      <c r="AQ126" s="63">
        <v>0.12</v>
      </c>
      <c r="AR126" s="144">
        <f t="shared" si="86"/>
        <v>-10367.356505</v>
      </c>
      <c r="AS126" s="151"/>
      <c r="AT126" s="144">
        <f t="shared" si="82"/>
        <v>207</v>
      </c>
      <c r="AU126" s="146">
        <f t="shared" si="83"/>
        <v>207</v>
      </c>
      <c r="AV126" s="147">
        <v>0</v>
      </c>
      <c r="AW126" s="147">
        <v>207</v>
      </c>
      <c r="AX126" s="147">
        <v>0</v>
      </c>
      <c r="AY126" s="147">
        <v>0</v>
      </c>
      <c r="AZ126" s="147">
        <v>0</v>
      </c>
      <c r="BA126" s="147">
        <v>0</v>
      </c>
      <c r="BB126" s="148">
        <v>0</v>
      </c>
      <c r="BC126" s="148">
        <v>0</v>
      </c>
      <c r="BD126" s="148">
        <v>0</v>
      </c>
      <c r="BE126" s="148">
        <v>0</v>
      </c>
      <c r="BF126" s="148">
        <v>0</v>
      </c>
      <c r="BG126" s="148">
        <v>0</v>
      </c>
      <c r="BH126" s="66"/>
    </row>
    <row r="127" spans="1:60" s="56" customFormat="1" ht="27" customHeight="1">
      <c r="A127" s="57">
        <f>+A65+1</f>
        <v>34</v>
      </c>
      <c r="B127" s="58" t="s">
        <v>235</v>
      </c>
      <c r="C127" s="59">
        <v>69</v>
      </c>
      <c r="D127" s="60">
        <f t="shared" si="75"/>
        <v>65</v>
      </c>
      <c r="E127" s="59">
        <v>41</v>
      </c>
      <c r="F127" s="59">
        <v>24</v>
      </c>
      <c r="G127" s="45">
        <f t="shared" si="2"/>
        <v>5434</v>
      </c>
      <c r="H127" s="45">
        <f t="shared" si="3"/>
        <v>8890</v>
      </c>
      <c r="I127" s="45">
        <f t="shared" si="4"/>
        <v>4000</v>
      </c>
      <c r="J127" s="61">
        <v>0</v>
      </c>
      <c r="K127" s="61">
        <v>0</v>
      </c>
      <c r="L127" s="61">
        <v>0</v>
      </c>
      <c r="M127" s="61">
        <v>4000</v>
      </c>
      <c r="N127" s="61">
        <v>0</v>
      </c>
      <c r="O127" s="61">
        <v>0</v>
      </c>
      <c r="P127" s="61">
        <v>0</v>
      </c>
      <c r="Q127" s="45">
        <f t="shared" si="76"/>
        <v>4890</v>
      </c>
      <c r="R127" s="61">
        <v>4300</v>
      </c>
      <c r="S127" s="61">
        <v>250</v>
      </c>
      <c r="T127" s="61">
        <v>0</v>
      </c>
      <c r="U127" s="61">
        <v>300</v>
      </c>
      <c r="V127" s="61">
        <v>0</v>
      </c>
      <c r="W127" s="61">
        <v>40</v>
      </c>
      <c r="X127" s="45">
        <f t="shared" si="77"/>
        <v>3456</v>
      </c>
      <c r="Y127" s="61">
        <v>321</v>
      </c>
      <c r="Z127" s="61">
        <v>950</v>
      </c>
      <c r="AA127" s="61">
        <v>950</v>
      </c>
      <c r="AB127" s="61">
        <v>250</v>
      </c>
      <c r="AC127" s="61">
        <v>950</v>
      </c>
      <c r="AD127" s="61">
        <v>35</v>
      </c>
      <c r="AE127" s="45">
        <f t="shared" si="78"/>
        <v>1434</v>
      </c>
      <c r="AF127" s="46">
        <f t="shared" si="79"/>
        <v>13445</v>
      </c>
      <c r="AG127" s="61"/>
      <c r="AH127" s="61">
        <v>9959</v>
      </c>
      <c r="AI127" s="61">
        <v>0</v>
      </c>
      <c r="AJ127" s="61">
        <v>477</v>
      </c>
      <c r="AK127" s="61">
        <v>1512</v>
      </c>
      <c r="AL127" s="61">
        <v>1339</v>
      </c>
      <c r="AM127" s="61">
        <v>0</v>
      </c>
      <c r="AN127" s="61">
        <v>0</v>
      </c>
      <c r="AO127" s="61">
        <v>158</v>
      </c>
      <c r="AP127" s="63">
        <f t="shared" si="85"/>
        <v>0.40416511714391967</v>
      </c>
      <c r="AQ127" s="63">
        <v>0.47</v>
      </c>
      <c r="AR127" s="144">
        <f t="shared" si="86"/>
        <v>-8011</v>
      </c>
      <c r="AS127" s="151"/>
      <c r="AT127" s="144">
        <f t="shared" si="82"/>
        <v>0</v>
      </c>
      <c r="AU127" s="146">
        <f t="shared" si="83"/>
        <v>0</v>
      </c>
      <c r="AV127" s="147"/>
      <c r="AW127" s="147"/>
      <c r="AX127" s="147"/>
      <c r="AY127" s="147"/>
      <c r="AZ127" s="147"/>
      <c r="BA127" s="147"/>
      <c r="BB127" s="148"/>
      <c r="BC127" s="148"/>
      <c r="BD127" s="148"/>
      <c r="BE127" s="148"/>
      <c r="BF127" s="148"/>
      <c r="BG127" s="148"/>
      <c r="BH127" s="66"/>
    </row>
    <row r="128" spans="1:60" s="76" customFormat="1" ht="25.5" customHeight="1">
      <c r="A128" s="71" t="s">
        <v>236</v>
      </c>
      <c r="B128" s="88" t="s">
        <v>237</v>
      </c>
      <c r="C128" s="72"/>
      <c r="D128" s="102">
        <f t="shared" si="75"/>
        <v>0</v>
      </c>
      <c r="E128" s="72"/>
      <c r="F128" s="72"/>
      <c r="G128" s="45">
        <f t="shared" si="2"/>
        <v>0</v>
      </c>
      <c r="H128" s="45">
        <f t="shared" si="3"/>
        <v>0</v>
      </c>
      <c r="I128" s="45">
        <f t="shared" si="4"/>
        <v>0</v>
      </c>
      <c r="J128" s="65"/>
      <c r="K128" s="65"/>
      <c r="L128" s="65"/>
      <c r="M128" s="65"/>
      <c r="N128" s="65"/>
      <c r="O128" s="65"/>
      <c r="P128" s="65"/>
      <c r="Q128" s="46">
        <f t="shared" si="76"/>
        <v>0</v>
      </c>
      <c r="R128" s="65"/>
      <c r="S128" s="65"/>
      <c r="T128" s="65"/>
      <c r="U128" s="65"/>
      <c r="V128" s="65"/>
      <c r="W128" s="65"/>
      <c r="X128" s="46">
        <f t="shared" si="77"/>
        <v>0</v>
      </c>
      <c r="Y128" s="65"/>
      <c r="Z128" s="65"/>
      <c r="AA128" s="65"/>
      <c r="AB128" s="65"/>
      <c r="AC128" s="65"/>
      <c r="AD128" s="65"/>
      <c r="AE128" s="46">
        <f t="shared" si="78"/>
        <v>0</v>
      </c>
      <c r="AF128" s="46">
        <f t="shared" si="79"/>
        <v>0</v>
      </c>
      <c r="AG128" s="65"/>
      <c r="AH128" s="65"/>
      <c r="AI128" s="65"/>
      <c r="AJ128" s="65"/>
      <c r="AK128" s="65"/>
      <c r="AL128" s="65"/>
      <c r="AM128" s="65"/>
      <c r="AN128" s="65"/>
      <c r="AO128" s="65"/>
      <c r="AP128" s="182"/>
      <c r="AQ128" s="182"/>
      <c r="AR128" s="153">
        <f>+G128-AF128</f>
        <v>0</v>
      </c>
      <c r="AS128" s="154"/>
      <c r="AT128" s="153">
        <f t="shared" si="82"/>
        <v>0</v>
      </c>
      <c r="AU128" s="153">
        <f t="shared" ref="AU128:AU131" si="87">AV128+AW128</f>
        <v>0</v>
      </c>
      <c r="AV128" s="156"/>
      <c r="AW128" s="156"/>
      <c r="AX128" s="156"/>
      <c r="AY128" s="156"/>
      <c r="AZ128" s="156"/>
      <c r="BA128" s="156"/>
      <c r="BB128" s="62"/>
      <c r="BC128" s="62"/>
      <c r="BD128" s="62"/>
      <c r="BE128" s="62"/>
      <c r="BF128" s="62"/>
      <c r="BG128" s="62"/>
      <c r="BH128" s="75"/>
    </row>
    <row r="129" spans="1:60" s="56" customFormat="1" ht="32.25" customHeight="1">
      <c r="A129" s="57">
        <v>1</v>
      </c>
      <c r="B129" s="58" t="s">
        <v>238</v>
      </c>
      <c r="C129" s="59">
        <v>71</v>
      </c>
      <c r="D129" s="60">
        <f t="shared" si="75"/>
        <v>82</v>
      </c>
      <c r="E129" s="59">
        <v>63</v>
      </c>
      <c r="F129" s="59">
        <v>19</v>
      </c>
      <c r="G129" s="45">
        <f t="shared" si="2"/>
        <v>5.9999999999995453</v>
      </c>
      <c r="H129" s="45">
        <f t="shared" si="3"/>
        <v>2315</v>
      </c>
      <c r="I129" s="45">
        <f t="shared" si="4"/>
        <v>0</v>
      </c>
      <c r="J129" s="61"/>
      <c r="K129" s="61"/>
      <c r="L129" s="61"/>
      <c r="M129" s="61"/>
      <c r="N129" s="61"/>
      <c r="O129" s="61"/>
      <c r="P129" s="61"/>
      <c r="Q129" s="45">
        <f t="shared" si="76"/>
        <v>2315</v>
      </c>
      <c r="R129" s="61"/>
      <c r="S129" s="61"/>
      <c r="T129" s="61"/>
      <c r="U129" s="61"/>
      <c r="V129" s="61"/>
      <c r="W129" s="61">
        <v>2315</v>
      </c>
      <c r="X129" s="45">
        <f t="shared" si="77"/>
        <v>2309.0000000000005</v>
      </c>
      <c r="Y129" s="61">
        <v>280</v>
      </c>
      <c r="Z129" s="61">
        <v>1792</v>
      </c>
      <c r="AA129" s="61">
        <v>57</v>
      </c>
      <c r="AB129" s="61">
        <v>46.3</v>
      </c>
      <c r="AC129" s="61">
        <v>89.9</v>
      </c>
      <c r="AD129" s="61">
        <v>43.8</v>
      </c>
      <c r="AE129" s="45">
        <f t="shared" ref="AE129:AE131" si="88">Q129-X129</f>
        <v>5.9999999999995453</v>
      </c>
      <c r="AF129" s="46">
        <f t="shared" si="79"/>
        <v>16091</v>
      </c>
      <c r="AG129" s="61"/>
      <c r="AH129" s="61">
        <v>15102</v>
      </c>
      <c r="AI129" s="61"/>
      <c r="AJ129" s="61">
        <v>549</v>
      </c>
      <c r="AK129" s="61"/>
      <c r="AL129" s="61">
        <v>205</v>
      </c>
      <c r="AM129" s="61"/>
      <c r="AN129" s="61"/>
      <c r="AO129" s="61">
        <v>235</v>
      </c>
      <c r="AP129" s="63">
        <f t="shared" ref="AP129:AP131" si="89">G129/AF129</f>
        <v>3.7287924926974987E-4</v>
      </c>
      <c r="AQ129" s="63">
        <v>0.16</v>
      </c>
      <c r="AR129" s="144">
        <f t="shared" ref="AR129:AR131" si="90">G129-AF129</f>
        <v>-16085</v>
      </c>
      <c r="AS129" s="145">
        <f>15547+672-128</f>
        <v>16091</v>
      </c>
      <c r="AT129" s="144">
        <f t="shared" si="82"/>
        <v>49.9</v>
      </c>
      <c r="AU129" s="146">
        <f t="shared" si="87"/>
        <v>46.3</v>
      </c>
      <c r="AV129" s="147"/>
      <c r="AW129" s="147">
        <v>46.3</v>
      </c>
      <c r="AX129" s="147"/>
      <c r="AY129" s="147">
        <v>3.6</v>
      </c>
      <c r="AZ129" s="147"/>
      <c r="BA129" s="147"/>
      <c r="BB129" s="148"/>
      <c r="BC129" s="148"/>
      <c r="BD129" s="148"/>
      <c r="BE129" s="148"/>
      <c r="BF129" s="148"/>
      <c r="BG129" s="148"/>
      <c r="BH129" s="66"/>
    </row>
    <row r="130" spans="1:60" s="56" customFormat="1" ht="37.5" customHeight="1">
      <c r="A130" s="57">
        <f t="shared" ref="A130:A131" si="91">+A129+1</f>
        <v>2</v>
      </c>
      <c r="B130" s="58" t="s">
        <v>239</v>
      </c>
      <c r="C130" s="59">
        <v>104</v>
      </c>
      <c r="D130" s="60">
        <f t="shared" si="75"/>
        <v>101</v>
      </c>
      <c r="E130" s="59">
        <v>43</v>
      </c>
      <c r="F130" s="59">
        <v>58</v>
      </c>
      <c r="G130" s="45">
        <f t="shared" si="2"/>
        <v>233</v>
      </c>
      <c r="H130" s="45">
        <f t="shared" si="3"/>
        <v>4050</v>
      </c>
      <c r="I130" s="45">
        <f t="shared" si="4"/>
        <v>0</v>
      </c>
      <c r="J130" s="61"/>
      <c r="K130" s="61"/>
      <c r="L130" s="61"/>
      <c r="M130" s="61"/>
      <c r="N130" s="61"/>
      <c r="O130" s="61"/>
      <c r="P130" s="61"/>
      <c r="Q130" s="45">
        <f t="shared" si="76"/>
        <v>4050</v>
      </c>
      <c r="R130" s="61"/>
      <c r="S130" s="61"/>
      <c r="T130" s="61"/>
      <c r="U130" s="61"/>
      <c r="V130" s="61"/>
      <c r="W130" s="61">
        <v>4050</v>
      </c>
      <c r="X130" s="45">
        <f t="shared" si="77"/>
        <v>3817</v>
      </c>
      <c r="Y130" s="61"/>
      <c r="Z130" s="61">
        <v>2000</v>
      </c>
      <c r="AA130" s="61">
        <v>1500</v>
      </c>
      <c r="AB130" s="61">
        <v>37</v>
      </c>
      <c r="AC130" s="61">
        <v>180</v>
      </c>
      <c r="AD130" s="61">
        <v>100</v>
      </c>
      <c r="AE130" s="45">
        <f t="shared" si="88"/>
        <v>233</v>
      </c>
      <c r="AF130" s="46">
        <f t="shared" si="79"/>
        <v>14200</v>
      </c>
      <c r="AG130" s="61"/>
      <c r="AH130" s="61">
        <v>13000</v>
      </c>
      <c r="AI130" s="61"/>
      <c r="AJ130" s="61">
        <v>1200</v>
      </c>
      <c r="AK130" s="61"/>
      <c r="AL130" s="61"/>
      <c r="AM130" s="61"/>
      <c r="AN130" s="61"/>
      <c r="AO130" s="61"/>
      <c r="AP130" s="63">
        <f t="shared" si="89"/>
        <v>1.6408450704225353E-2</v>
      </c>
      <c r="AQ130" s="63">
        <v>0.12</v>
      </c>
      <c r="AR130" s="144">
        <f t="shared" si="90"/>
        <v>-13967</v>
      </c>
      <c r="AS130" s="145">
        <v>15637</v>
      </c>
      <c r="AT130" s="144">
        <f t="shared" si="82"/>
        <v>233</v>
      </c>
      <c r="AU130" s="146">
        <f t="shared" si="87"/>
        <v>23</v>
      </c>
      <c r="AV130" s="147">
        <v>23</v>
      </c>
      <c r="AW130" s="147"/>
      <c r="AX130" s="147">
        <v>198</v>
      </c>
      <c r="AY130" s="147">
        <v>12</v>
      </c>
      <c r="AZ130" s="147"/>
      <c r="BA130" s="147"/>
      <c r="BB130" s="148">
        <v>0.28999999999999998</v>
      </c>
      <c r="BC130" s="148"/>
      <c r="BD130" s="148"/>
      <c r="BE130" s="148"/>
      <c r="BF130" s="148">
        <v>0.4</v>
      </c>
      <c r="BG130" s="148">
        <v>0.15</v>
      </c>
      <c r="BH130" s="66"/>
    </row>
    <row r="131" spans="1:60" s="56" customFormat="1" ht="28.5" customHeight="1">
      <c r="A131" s="57">
        <f t="shared" si="91"/>
        <v>3</v>
      </c>
      <c r="B131" s="58" t="s">
        <v>240</v>
      </c>
      <c r="C131" s="59">
        <v>39</v>
      </c>
      <c r="D131" s="60">
        <f t="shared" si="75"/>
        <v>28</v>
      </c>
      <c r="E131" s="59">
        <v>22</v>
      </c>
      <c r="F131" s="59">
        <v>6</v>
      </c>
      <c r="G131" s="45">
        <f t="shared" si="2"/>
        <v>4200</v>
      </c>
      <c r="H131" s="45">
        <f t="shared" si="3"/>
        <v>4200</v>
      </c>
      <c r="I131" s="45">
        <f t="shared" si="4"/>
        <v>0</v>
      </c>
      <c r="J131" s="61"/>
      <c r="K131" s="61"/>
      <c r="L131" s="61"/>
      <c r="M131" s="61"/>
      <c r="N131" s="61"/>
      <c r="O131" s="61"/>
      <c r="P131" s="61">
        <v>4200</v>
      </c>
      <c r="Q131" s="45">
        <f t="shared" si="76"/>
        <v>0</v>
      </c>
      <c r="R131" s="61"/>
      <c r="S131" s="61"/>
      <c r="T131" s="61"/>
      <c r="U131" s="61"/>
      <c r="V131" s="61"/>
      <c r="W131" s="61"/>
      <c r="X131" s="45">
        <f t="shared" si="77"/>
        <v>0</v>
      </c>
      <c r="Y131" s="61"/>
      <c r="Z131" s="61"/>
      <c r="AA131" s="61"/>
      <c r="AB131" s="61"/>
      <c r="AC131" s="61"/>
      <c r="AD131" s="61"/>
      <c r="AE131" s="45">
        <f t="shared" si="88"/>
        <v>0</v>
      </c>
      <c r="AF131" s="46">
        <f t="shared" si="79"/>
        <v>6015</v>
      </c>
      <c r="AG131" s="61"/>
      <c r="AH131" s="61">
        <v>3461</v>
      </c>
      <c r="AI131" s="61"/>
      <c r="AJ131" s="61"/>
      <c r="AK131" s="61"/>
      <c r="AL131" s="61"/>
      <c r="AM131" s="61"/>
      <c r="AN131" s="61"/>
      <c r="AO131" s="61">
        <v>2554</v>
      </c>
      <c r="AP131" s="63">
        <f t="shared" si="89"/>
        <v>0.69825436408977559</v>
      </c>
      <c r="AQ131" s="63">
        <v>0.69</v>
      </c>
      <c r="AR131" s="144">
        <f t="shared" si="90"/>
        <v>-1815</v>
      </c>
      <c r="AS131" s="145">
        <v>3156</v>
      </c>
      <c r="AT131" s="144">
        <f t="shared" si="82"/>
        <v>1341</v>
      </c>
      <c r="AU131" s="146">
        <f t="shared" si="87"/>
        <v>80</v>
      </c>
      <c r="AV131" s="147">
        <v>80</v>
      </c>
      <c r="AW131" s="147"/>
      <c r="AX131" s="147">
        <v>563</v>
      </c>
      <c r="AY131" s="147">
        <v>161</v>
      </c>
      <c r="AZ131" s="147">
        <v>537</v>
      </c>
      <c r="BA131" s="147"/>
      <c r="BB131" s="148"/>
      <c r="BC131" s="148"/>
      <c r="BD131" s="148"/>
      <c r="BE131" s="148"/>
      <c r="BF131" s="148"/>
      <c r="BG131" s="148"/>
      <c r="BH131" s="66"/>
    </row>
    <row r="132" spans="1:60" s="56" customFormat="1" ht="34.5" customHeight="1">
      <c r="A132" s="105" t="s">
        <v>83</v>
      </c>
      <c r="B132" s="68" t="s">
        <v>241</v>
      </c>
      <c r="C132" s="69"/>
      <c r="D132" s="102">
        <f t="shared" si="75"/>
        <v>0</v>
      </c>
      <c r="E132" s="69"/>
      <c r="F132" s="69"/>
      <c r="G132" s="45">
        <f t="shared" si="2"/>
        <v>0</v>
      </c>
      <c r="H132" s="45">
        <f t="shared" si="3"/>
        <v>0</v>
      </c>
      <c r="I132" s="45">
        <f t="shared" si="4"/>
        <v>0</v>
      </c>
      <c r="J132" s="65"/>
      <c r="K132" s="65"/>
      <c r="L132" s="65"/>
      <c r="M132" s="65"/>
      <c r="N132" s="65"/>
      <c r="O132" s="65"/>
      <c r="P132" s="65"/>
      <c r="Q132" s="46">
        <f t="shared" si="76"/>
        <v>0</v>
      </c>
      <c r="R132" s="65"/>
      <c r="S132" s="65"/>
      <c r="T132" s="65"/>
      <c r="U132" s="65"/>
      <c r="V132" s="65"/>
      <c r="W132" s="65"/>
      <c r="X132" s="46">
        <f t="shared" si="77"/>
        <v>0</v>
      </c>
      <c r="Y132" s="65"/>
      <c r="Z132" s="65"/>
      <c r="AA132" s="65"/>
      <c r="AB132" s="65"/>
      <c r="AC132" s="65"/>
      <c r="AD132" s="65"/>
      <c r="AE132" s="46">
        <f t="shared" ref="AE132:AE139" si="92">+Q132-X132</f>
        <v>0</v>
      </c>
      <c r="AF132" s="46">
        <f t="shared" si="79"/>
        <v>0</v>
      </c>
      <c r="AG132" s="65"/>
      <c r="AH132" s="65"/>
      <c r="AI132" s="65"/>
      <c r="AJ132" s="65"/>
      <c r="AK132" s="65"/>
      <c r="AL132" s="65"/>
      <c r="AM132" s="65"/>
      <c r="AN132" s="65"/>
      <c r="AO132" s="65"/>
      <c r="AP132" s="183"/>
      <c r="AQ132" s="183"/>
      <c r="AR132" s="144">
        <f t="shared" ref="AR132:AR135" si="93">+G132-AF132</f>
        <v>0</v>
      </c>
      <c r="AS132" s="145"/>
      <c r="AT132" s="144">
        <f t="shared" si="82"/>
        <v>0</v>
      </c>
      <c r="AU132" s="144">
        <f t="shared" ref="AU132:AU139" si="94">+AV132+AW132</f>
        <v>0</v>
      </c>
      <c r="AV132" s="147"/>
      <c r="AW132" s="147"/>
      <c r="AX132" s="147"/>
      <c r="AY132" s="147"/>
      <c r="AZ132" s="147"/>
      <c r="BA132" s="147"/>
      <c r="BB132" s="148"/>
      <c r="BC132" s="148"/>
      <c r="BD132" s="148"/>
      <c r="BE132" s="148"/>
      <c r="BF132" s="148"/>
      <c r="BG132" s="148"/>
      <c r="BH132" s="87"/>
    </row>
    <row r="133" spans="1:60" s="56" customFormat="1" ht="24.75" customHeight="1">
      <c r="A133" s="50" t="s">
        <v>108</v>
      </c>
      <c r="B133" s="51" t="s">
        <v>112</v>
      </c>
      <c r="C133" s="59"/>
      <c r="D133" s="60"/>
      <c r="E133" s="59"/>
      <c r="F133" s="59"/>
      <c r="G133" s="45"/>
      <c r="H133" s="45"/>
      <c r="I133" s="45"/>
      <c r="J133" s="61"/>
      <c r="K133" s="61"/>
      <c r="L133" s="61"/>
      <c r="M133" s="61"/>
      <c r="N133" s="61"/>
      <c r="O133" s="61"/>
      <c r="P133" s="61"/>
      <c r="Q133" s="45"/>
      <c r="R133" s="61"/>
      <c r="S133" s="61"/>
      <c r="T133" s="61"/>
      <c r="U133" s="61"/>
      <c r="V133" s="61"/>
      <c r="W133" s="61"/>
      <c r="X133" s="45"/>
      <c r="Y133" s="61"/>
      <c r="Z133" s="61"/>
      <c r="AA133" s="61"/>
      <c r="AB133" s="61"/>
      <c r="AC133" s="61"/>
      <c r="AD133" s="61"/>
      <c r="AE133" s="45"/>
      <c r="AF133" s="46"/>
      <c r="AG133" s="61"/>
      <c r="AH133" s="61"/>
      <c r="AI133" s="61"/>
      <c r="AJ133" s="61"/>
      <c r="AK133" s="61"/>
      <c r="AL133" s="61"/>
      <c r="AM133" s="61"/>
      <c r="AN133" s="61"/>
      <c r="AO133" s="61"/>
      <c r="AP133" s="63"/>
      <c r="AQ133" s="64"/>
      <c r="AR133" s="46"/>
      <c r="AS133" s="65"/>
      <c r="AT133" s="46"/>
      <c r="AU133" s="45"/>
      <c r="AV133" s="61"/>
      <c r="AW133" s="61"/>
      <c r="AX133" s="61"/>
      <c r="AY133" s="61"/>
      <c r="AZ133" s="61"/>
      <c r="BA133" s="61"/>
      <c r="BB133" s="62"/>
      <c r="BC133" s="62"/>
      <c r="BD133" s="62"/>
      <c r="BE133" s="62"/>
      <c r="BF133" s="62"/>
      <c r="BG133" s="62"/>
      <c r="BH133" s="87"/>
    </row>
    <row r="134" spans="1:60" s="56" customFormat="1" ht="22.5" customHeight="1">
      <c r="A134" s="57">
        <v>1</v>
      </c>
      <c r="B134" s="58" t="s">
        <v>242</v>
      </c>
      <c r="C134" s="59">
        <f>580+125</f>
        <v>705</v>
      </c>
      <c r="D134" s="60">
        <f t="shared" si="75"/>
        <v>611</v>
      </c>
      <c r="E134" s="59">
        <v>490</v>
      </c>
      <c r="F134" s="59">
        <v>121</v>
      </c>
      <c r="G134" s="45">
        <f t="shared" si="2"/>
        <v>5600</v>
      </c>
      <c r="H134" s="45">
        <f t="shared" si="3"/>
        <v>7530</v>
      </c>
      <c r="I134" s="45">
        <f t="shared" si="4"/>
        <v>5600</v>
      </c>
      <c r="J134" s="61"/>
      <c r="K134" s="61"/>
      <c r="L134" s="61">
        <v>600</v>
      </c>
      <c r="M134" s="61">
        <v>5000</v>
      </c>
      <c r="N134" s="61"/>
      <c r="O134" s="61"/>
      <c r="P134" s="61"/>
      <c r="Q134" s="45">
        <f t="shared" si="76"/>
        <v>1930</v>
      </c>
      <c r="R134" s="61"/>
      <c r="S134" s="61">
        <v>1200</v>
      </c>
      <c r="T134" s="61"/>
      <c r="U134" s="61">
        <v>250</v>
      </c>
      <c r="V134" s="61"/>
      <c r="W134" s="61">
        <v>480</v>
      </c>
      <c r="X134" s="45">
        <f t="shared" si="77"/>
        <v>1930</v>
      </c>
      <c r="Y134" s="61">
        <v>400</v>
      </c>
      <c r="Z134" s="61"/>
      <c r="AA134" s="61">
        <v>930</v>
      </c>
      <c r="AB134" s="61"/>
      <c r="AC134" s="61">
        <v>600</v>
      </c>
      <c r="AD134" s="61"/>
      <c r="AE134" s="45">
        <f t="shared" si="92"/>
        <v>0</v>
      </c>
      <c r="AF134" s="46">
        <f t="shared" si="79"/>
        <v>188801</v>
      </c>
      <c r="AG134" s="61"/>
      <c r="AH134" s="61">
        <v>150000</v>
      </c>
      <c r="AI134" s="61"/>
      <c r="AJ134" s="61">
        <v>27801</v>
      </c>
      <c r="AK134" s="61"/>
      <c r="AL134" s="61">
        <v>3000</v>
      </c>
      <c r="AM134" s="61"/>
      <c r="AN134" s="61"/>
      <c r="AO134" s="61">
        <v>8000</v>
      </c>
      <c r="AP134" s="63">
        <f t="shared" ref="AP134:AP139" si="95">G134/AF134</f>
        <v>2.966085984714064E-2</v>
      </c>
      <c r="AQ134" s="63">
        <v>0.06</v>
      </c>
      <c r="AR134" s="144">
        <f t="shared" si="93"/>
        <v>-183201</v>
      </c>
      <c r="AS134" s="145">
        <v>188801</v>
      </c>
      <c r="AT134" s="144">
        <f t="shared" si="82"/>
        <v>0</v>
      </c>
      <c r="AU134" s="146">
        <f t="shared" si="94"/>
        <v>0</v>
      </c>
      <c r="AV134" s="147"/>
      <c r="AW134" s="147"/>
      <c r="AX134" s="147"/>
      <c r="AY134" s="147"/>
      <c r="AZ134" s="147"/>
      <c r="BA134" s="147"/>
      <c r="BB134" s="148"/>
      <c r="BC134" s="148"/>
      <c r="BD134" s="148"/>
      <c r="BE134" s="148"/>
      <c r="BF134" s="148"/>
      <c r="BG134" s="148"/>
      <c r="BH134" s="66"/>
    </row>
    <row r="135" spans="1:60" s="56" customFormat="1" ht="33" customHeight="1">
      <c r="A135" s="57">
        <v>2</v>
      </c>
      <c r="B135" s="58" t="s">
        <v>243</v>
      </c>
      <c r="C135" s="59">
        <v>68</v>
      </c>
      <c r="D135" s="60">
        <f t="shared" si="75"/>
        <v>36</v>
      </c>
      <c r="E135" s="59">
        <v>32</v>
      </c>
      <c r="F135" s="59">
        <v>4</v>
      </c>
      <c r="G135" s="45">
        <f t="shared" si="2"/>
        <v>0</v>
      </c>
      <c r="H135" s="45">
        <f t="shared" si="3"/>
        <v>0</v>
      </c>
      <c r="I135" s="45">
        <f t="shared" si="4"/>
        <v>0</v>
      </c>
      <c r="J135" s="61"/>
      <c r="K135" s="61"/>
      <c r="L135" s="61"/>
      <c r="M135" s="61"/>
      <c r="N135" s="61"/>
      <c r="O135" s="61"/>
      <c r="P135" s="61"/>
      <c r="Q135" s="45">
        <f t="shared" si="76"/>
        <v>0</v>
      </c>
      <c r="R135" s="61"/>
      <c r="S135" s="61"/>
      <c r="T135" s="61"/>
      <c r="U135" s="61"/>
      <c r="V135" s="61"/>
      <c r="W135" s="61"/>
      <c r="X135" s="45">
        <f t="shared" si="77"/>
        <v>0</v>
      </c>
      <c r="Y135" s="61"/>
      <c r="Z135" s="61"/>
      <c r="AA135" s="61"/>
      <c r="AB135" s="61"/>
      <c r="AC135" s="61"/>
      <c r="AD135" s="61"/>
      <c r="AE135" s="45">
        <f t="shared" si="92"/>
        <v>0</v>
      </c>
      <c r="AF135" s="46">
        <f t="shared" si="79"/>
        <v>5466</v>
      </c>
      <c r="AG135" s="61"/>
      <c r="AH135" s="61">
        <v>2577</v>
      </c>
      <c r="AI135" s="61">
        <v>0</v>
      </c>
      <c r="AJ135" s="61">
        <v>2889</v>
      </c>
      <c r="AK135" s="61"/>
      <c r="AL135" s="61"/>
      <c r="AM135" s="61"/>
      <c r="AN135" s="61"/>
      <c r="AO135" s="61"/>
      <c r="AP135" s="63">
        <f t="shared" si="95"/>
        <v>0</v>
      </c>
      <c r="AQ135" s="63">
        <v>0</v>
      </c>
      <c r="AR135" s="144">
        <f t="shared" si="93"/>
        <v>-5466</v>
      </c>
      <c r="AS135" s="145">
        <v>5466</v>
      </c>
      <c r="AT135" s="144">
        <f t="shared" si="82"/>
        <v>0</v>
      </c>
      <c r="AU135" s="146">
        <f t="shared" si="94"/>
        <v>0</v>
      </c>
      <c r="AV135" s="147"/>
      <c r="AW135" s="147"/>
      <c r="AX135" s="147"/>
      <c r="AY135" s="147"/>
      <c r="AZ135" s="147"/>
      <c r="BA135" s="150">
        <v>450</v>
      </c>
      <c r="BB135" s="148">
        <v>0.3</v>
      </c>
      <c r="BC135" s="148"/>
      <c r="BD135" s="148"/>
      <c r="BE135" s="148"/>
      <c r="BF135" s="148">
        <v>3</v>
      </c>
      <c r="BG135" s="148">
        <v>1</v>
      </c>
      <c r="BH135" s="66"/>
    </row>
    <row r="136" spans="1:60" s="56" customFormat="1" ht="33" customHeight="1">
      <c r="A136" s="57">
        <v>3</v>
      </c>
      <c r="B136" s="58" t="s">
        <v>244</v>
      </c>
      <c r="C136" s="59">
        <v>61</v>
      </c>
      <c r="D136" s="60">
        <f t="shared" si="75"/>
        <v>61</v>
      </c>
      <c r="E136" s="59">
        <v>58</v>
      </c>
      <c r="F136" s="59">
        <v>3</v>
      </c>
      <c r="G136" s="45">
        <f t="shared" si="2"/>
        <v>0</v>
      </c>
      <c r="H136" s="45">
        <f t="shared" si="3"/>
        <v>0</v>
      </c>
      <c r="I136" s="45">
        <f t="shared" si="4"/>
        <v>0</v>
      </c>
      <c r="J136" s="61"/>
      <c r="K136" s="61"/>
      <c r="L136" s="61"/>
      <c r="M136" s="61"/>
      <c r="N136" s="61"/>
      <c r="O136" s="61"/>
      <c r="P136" s="61"/>
      <c r="Q136" s="45">
        <f t="shared" si="76"/>
        <v>0</v>
      </c>
      <c r="R136" s="61"/>
      <c r="S136" s="61"/>
      <c r="T136" s="61"/>
      <c r="U136" s="61"/>
      <c r="V136" s="61"/>
      <c r="W136" s="61"/>
      <c r="X136" s="45">
        <f t="shared" si="77"/>
        <v>0</v>
      </c>
      <c r="Y136" s="61"/>
      <c r="Z136" s="61"/>
      <c r="AA136" s="61"/>
      <c r="AB136" s="61"/>
      <c r="AC136" s="61"/>
      <c r="AD136" s="61"/>
      <c r="AE136" s="45">
        <f t="shared" si="92"/>
        <v>0</v>
      </c>
      <c r="AF136" s="46">
        <f t="shared" si="79"/>
        <v>9888</v>
      </c>
      <c r="AG136" s="61"/>
      <c r="AH136" s="61">
        <v>7600</v>
      </c>
      <c r="AI136" s="61"/>
      <c r="AJ136" s="61"/>
      <c r="AK136" s="61"/>
      <c r="AL136" s="61">
        <v>1755</v>
      </c>
      <c r="AM136" s="61"/>
      <c r="AN136" s="61"/>
      <c r="AO136" s="61">
        <v>533</v>
      </c>
      <c r="AP136" s="63">
        <f t="shared" si="95"/>
        <v>0</v>
      </c>
      <c r="AQ136" s="63">
        <v>0</v>
      </c>
      <c r="AR136" s="152">
        <f t="shared" ref="AR136:AR139" si="96">G136-AF136</f>
        <v>-9888</v>
      </c>
      <c r="AS136" s="145"/>
      <c r="AT136" s="144">
        <f t="shared" si="82"/>
        <v>0</v>
      </c>
      <c r="AU136" s="146">
        <f t="shared" si="94"/>
        <v>0</v>
      </c>
      <c r="AV136" s="147"/>
      <c r="AW136" s="147"/>
      <c r="AX136" s="147"/>
      <c r="AY136" s="147"/>
      <c r="AZ136" s="147"/>
      <c r="BA136" s="147"/>
      <c r="BB136" s="148"/>
      <c r="BC136" s="148"/>
      <c r="BD136" s="148"/>
      <c r="BE136" s="148"/>
      <c r="BF136" s="148"/>
      <c r="BG136" s="148"/>
      <c r="BH136" s="66"/>
    </row>
    <row r="137" spans="1:60" s="56" customFormat="1" ht="21.75" customHeight="1">
      <c r="A137" s="57">
        <v>4</v>
      </c>
      <c r="B137" s="58" t="s">
        <v>245</v>
      </c>
      <c r="C137" s="59">
        <v>138</v>
      </c>
      <c r="D137" s="60">
        <f t="shared" si="75"/>
        <v>119</v>
      </c>
      <c r="E137" s="59">
        <v>107</v>
      </c>
      <c r="F137" s="59">
        <v>12</v>
      </c>
      <c r="G137" s="45">
        <f t="shared" si="2"/>
        <v>2057</v>
      </c>
      <c r="H137" s="45">
        <f t="shared" si="3"/>
        <v>6530</v>
      </c>
      <c r="I137" s="45">
        <f t="shared" si="4"/>
        <v>0</v>
      </c>
      <c r="J137" s="61"/>
      <c r="K137" s="61"/>
      <c r="L137" s="61"/>
      <c r="M137" s="61"/>
      <c r="N137" s="61"/>
      <c r="O137" s="61"/>
      <c r="P137" s="61"/>
      <c r="Q137" s="45">
        <f t="shared" si="76"/>
        <v>6530</v>
      </c>
      <c r="R137" s="61"/>
      <c r="S137" s="61">
        <v>1000</v>
      </c>
      <c r="T137" s="61">
        <v>5500</v>
      </c>
      <c r="U137" s="61"/>
      <c r="V137" s="61"/>
      <c r="W137" s="61">
        <v>30</v>
      </c>
      <c r="X137" s="45">
        <f t="shared" si="77"/>
        <v>4473</v>
      </c>
      <c r="Y137" s="61">
        <v>3820</v>
      </c>
      <c r="Z137" s="61"/>
      <c r="AA137" s="61"/>
      <c r="AB137" s="61"/>
      <c r="AC137" s="61"/>
      <c r="AD137" s="61">
        <v>653</v>
      </c>
      <c r="AE137" s="45">
        <f t="shared" si="92"/>
        <v>2057</v>
      </c>
      <c r="AF137" s="46">
        <f t="shared" si="79"/>
        <v>17580</v>
      </c>
      <c r="AG137" s="61"/>
      <c r="AH137" s="61">
        <v>14500</v>
      </c>
      <c r="AI137" s="61"/>
      <c r="AJ137" s="61">
        <v>1920</v>
      </c>
      <c r="AK137" s="61"/>
      <c r="AL137" s="61">
        <v>967</v>
      </c>
      <c r="AM137" s="61"/>
      <c r="AN137" s="61"/>
      <c r="AO137" s="61">
        <v>193</v>
      </c>
      <c r="AP137" s="63">
        <f t="shared" si="95"/>
        <v>0.11700796359499431</v>
      </c>
      <c r="AQ137" s="184">
        <v>0</v>
      </c>
      <c r="AR137" s="152">
        <f t="shared" si="96"/>
        <v>-15523</v>
      </c>
      <c r="AS137" s="145"/>
      <c r="AT137" s="144">
        <f t="shared" si="82"/>
        <v>0</v>
      </c>
      <c r="AU137" s="146">
        <f t="shared" si="94"/>
        <v>0</v>
      </c>
      <c r="AV137" s="147"/>
      <c r="AW137" s="147"/>
      <c r="AX137" s="147"/>
      <c r="AY137" s="147"/>
      <c r="AZ137" s="147"/>
      <c r="BA137" s="147"/>
      <c r="BB137" s="148"/>
      <c r="BC137" s="148"/>
      <c r="BD137" s="148"/>
      <c r="BE137" s="148"/>
      <c r="BF137" s="148"/>
      <c r="BG137" s="148"/>
      <c r="BH137" s="66"/>
    </row>
    <row r="138" spans="1:60" s="56" customFormat="1" ht="24" customHeight="1">
      <c r="A138" s="50" t="s">
        <v>111</v>
      </c>
      <c r="B138" s="51" t="s">
        <v>237</v>
      </c>
      <c r="C138" s="107"/>
      <c r="D138" s="108"/>
      <c r="E138" s="107"/>
      <c r="F138" s="107"/>
      <c r="G138" s="109"/>
      <c r="H138" s="109"/>
      <c r="I138" s="109"/>
      <c r="J138" s="110"/>
      <c r="K138" s="110"/>
      <c r="L138" s="110"/>
      <c r="M138" s="110"/>
      <c r="N138" s="110"/>
      <c r="O138" s="110"/>
      <c r="P138" s="110"/>
      <c r="Q138" s="109"/>
      <c r="R138" s="110"/>
      <c r="S138" s="110"/>
      <c r="T138" s="110"/>
      <c r="U138" s="110"/>
      <c r="V138" s="110"/>
      <c r="W138" s="110"/>
      <c r="X138" s="109"/>
      <c r="Y138" s="110"/>
      <c r="Z138" s="110"/>
      <c r="AA138" s="110"/>
      <c r="AB138" s="110"/>
      <c r="AC138" s="110"/>
      <c r="AD138" s="110"/>
      <c r="AE138" s="109"/>
      <c r="AF138" s="111"/>
      <c r="AG138" s="110"/>
      <c r="AH138" s="110"/>
      <c r="AI138" s="110"/>
      <c r="AJ138" s="110"/>
      <c r="AK138" s="110"/>
      <c r="AL138" s="110"/>
      <c r="AM138" s="110"/>
      <c r="AN138" s="110"/>
      <c r="AO138" s="110"/>
      <c r="AP138" s="112"/>
      <c r="AQ138" s="113"/>
      <c r="AR138" s="111"/>
      <c r="AS138" s="114"/>
      <c r="AT138" s="111"/>
      <c r="AU138" s="109"/>
      <c r="AV138" s="110"/>
      <c r="AW138" s="110"/>
      <c r="AX138" s="110"/>
      <c r="AY138" s="110"/>
      <c r="AZ138" s="110"/>
      <c r="BA138" s="110"/>
      <c r="BB138" s="115"/>
      <c r="BC138" s="115"/>
      <c r="BD138" s="115"/>
      <c r="BE138" s="115"/>
      <c r="BF138" s="115"/>
      <c r="BG138" s="115"/>
      <c r="BH138" s="66"/>
    </row>
    <row r="139" spans="1:60" s="56" customFormat="1" ht="31.5" customHeight="1">
      <c r="A139" s="116">
        <v>1</v>
      </c>
      <c r="B139" s="117" t="s">
        <v>246</v>
      </c>
      <c r="C139" s="118">
        <v>59</v>
      </c>
      <c r="D139" s="185">
        <f t="shared" si="75"/>
        <v>56</v>
      </c>
      <c r="E139" s="118">
        <v>53</v>
      </c>
      <c r="F139" s="118">
        <v>3</v>
      </c>
      <c r="G139" s="119">
        <f t="shared" si="2"/>
        <v>737.5</v>
      </c>
      <c r="H139" s="119">
        <f t="shared" si="3"/>
        <v>15301</v>
      </c>
      <c r="I139" s="119">
        <f t="shared" si="4"/>
        <v>0</v>
      </c>
      <c r="J139" s="120"/>
      <c r="K139" s="120"/>
      <c r="L139" s="120"/>
      <c r="M139" s="120"/>
      <c r="N139" s="120"/>
      <c r="O139" s="120"/>
      <c r="P139" s="120">
        <v>150</v>
      </c>
      <c r="Q139" s="119">
        <f t="shared" si="76"/>
        <v>15151</v>
      </c>
      <c r="R139" s="120"/>
      <c r="S139" s="120"/>
      <c r="T139" s="120"/>
      <c r="U139" s="120"/>
      <c r="V139" s="120"/>
      <c r="W139" s="120">
        <v>15151</v>
      </c>
      <c r="X139" s="119">
        <f t="shared" si="77"/>
        <v>14563.5</v>
      </c>
      <c r="Y139" s="120">
        <v>5811.9</v>
      </c>
      <c r="Z139" s="120">
        <v>6555.21</v>
      </c>
      <c r="AA139" s="120">
        <v>1020.52</v>
      </c>
      <c r="AB139" s="120">
        <v>385.34</v>
      </c>
      <c r="AC139" s="120">
        <v>498.98</v>
      </c>
      <c r="AD139" s="120">
        <v>291.55</v>
      </c>
      <c r="AE139" s="119">
        <f t="shared" si="92"/>
        <v>587.5</v>
      </c>
      <c r="AF139" s="121">
        <f t="shared" si="79"/>
        <v>12937</v>
      </c>
      <c r="AG139" s="120"/>
      <c r="AH139" s="120">
        <v>11899.04</v>
      </c>
      <c r="AI139" s="120"/>
      <c r="AJ139" s="120">
        <v>582.96</v>
      </c>
      <c r="AK139" s="120"/>
      <c r="AL139" s="120">
        <v>455</v>
      </c>
      <c r="AM139" s="120"/>
      <c r="AN139" s="120"/>
      <c r="AO139" s="120"/>
      <c r="AP139" s="186">
        <f t="shared" si="95"/>
        <v>5.7007034088273942E-2</v>
      </c>
      <c r="AQ139" s="187">
        <v>0</v>
      </c>
      <c r="AR139" s="188">
        <f t="shared" si="96"/>
        <v>-12199.5</v>
      </c>
      <c r="AS139" s="189">
        <v>12517</v>
      </c>
      <c r="AT139" s="190">
        <f t="shared" si="82"/>
        <v>0</v>
      </c>
      <c r="AU139" s="191">
        <f t="shared" si="94"/>
        <v>0</v>
      </c>
      <c r="AV139" s="192"/>
      <c r="AW139" s="192"/>
      <c r="AX139" s="192"/>
      <c r="AY139" s="192"/>
      <c r="AZ139" s="192"/>
      <c r="BA139" s="192"/>
      <c r="BB139" s="193"/>
      <c r="BC139" s="193"/>
      <c r="BD139" s="193"/>
      <c r="BE139" s="193"/>
      <c r="BF139" s="193"/>
      <c r="BG139" s="193"/>
      <c r="BH139" s="194"/>
    </row>
    <row r="140" spans="1:60" ht="12.75" customHeight="1">
      <c r="A140" s="123"/>
      <c r="B140" s="124"/>
      <c r="C140" s="125"/>
      <c r="D140" s="124"/>
      <c r="E140" s="125"/>
      <c r="F140" s="125"/>
      <c r="G140" s="126"/>
      <c r="H140" s="126"/>
      <c r="I140" s="126"/>
      <c r="J140" s="13"/>
      <c r="K140" s="13"/>
      <c r="L140" s="13"/>
      <c r="M140" s="13"/>
      <c r="N140" s="13"/>
      <c r="O140" s="13"/>
      <c r="P140" s="13"/>
      <c r="Q140" s="126"/>
      <c r="R140" s="13"/>
      <c r="S140" s="13"/>
      <c r="T140" s="13"/>
      <c r="U140" s="13"/>
      <c r="V140" s="13"/>
      <c r="W140" s="13"/>
      <c r="X140" s="126"/>
      <c r="Y140" s="13"/>
      <c r="Z140" s="13"/>
      <c r="AA140" s="13"/>
      <c r="AB140" s="13"/>
      <c r="AC140" s="13"/>
      <c r="AD140" s="13"/>
      <c r="AE140" s="126"/>
      <c r="AF140" s="127"/>
      <c r="AG140" s="13"/>
      <c r="AH140" s="13"/>
      <c r="AI140" s="13"/>
      <c r="AJ140" s="13"/>
      <c r="AK140" s="13"/>
      <c r="AL140" s="13"/>
      <c r="AM140" s="13"/>
      <c r="AN140" s="13"/>
      <c r="AO140" s="13"/>
      <c r="AP140" s="126"/>
      <c r="AQ140" s="126"/>
      <c r="AR140" s="127"/>
      <c r="AS140" s="29"/>
      <c r="AT140" s="127"/>
      <c r="AU140" s="126"/>
      <c r="AV140" s="13"/>
      <c r="AW140" s="13"/>
      <c r="AX140" s="13"/>
      <c r="AY140" s="13"/>
      <c r="AZ140" s="13"/>
      <c r="BA140" s="13"/>
      <c r="BB140" s="13"/>
      <c r="BC140" s="13"/>
      <c r="BD140" s="13"/>
      <c r="BE140" s="13"/>
      <c r="BF140" s="13"/>
      <c r="BG140" s="13"/>
      <c r="BH140" s="13"/>
    </row>
    <row r="141" spans="1:60" ht="12.75" customHeight="1">
      <c r="A141" s="123"/>
      <c r="B141" s="124"/>
      <c r="C141" s="125"/>
      <c r="D141" s="124"/>
      <c r="E141" s="125"/>
      <c r="F141" s="125"/>
      <c r="G141" s="126"/>
      <c r="H141" s="126"/>
      <c r="I141" s="126"/>
      <c r="J141" s="13"/>
      <c r="K141" s="13"/>
      <c r="L141" s="13"/>
      <c r="M141" s="13"/>
      <c r="N141" s="13"/>
      <c r="O141" s="13"/>
      <c r="P141" s="13"/>
      <c r="Q141" s="126"/>
      <c r="R141" s="13"/>
      <c r="S141" s="13"/>
      <c r="T141" s="13"/>
      <c r="U141" s="13"/>
      <c r="V141" s="13"/>
      <c r="W141" s="13"/>
      <c r="X141" s="126"/>
      <c r="Y141" s="13"/>
      <c r="Z141" s="13"/>
      <c r="AA141" s="13"/>
      <c r="AB141" s="13"/>
      <c r="AC141" s="13"/>
      <c r="AD141" s="13"/>
      <c r="AE141" s="126"/>
      <c r="AF141" s="127"/>
      <c r="AG141" s="13"/>
      <c r="AH141" s="13"/>
      <c r="AI141" s="13"/>
      <c r="AJ141" s="13"/>
      <c r="AK141" s="13"/>
      <c r="AL141" s="13"/>
      <c r="AM141" s="13"/>
      <c r="AN141" s="13"/>
      <c r="AO141" s="13"/>
      <c r="AP141" s="126"/>
      <c r="AQ141" s="126"/>
      <c r="AR141" s="127"/>
      <c r="AS141" s="29"/>
      <c r="AT141" s="127"/>
      <c r="AU141" s="126"/>
      <c r="AV141" s="13"/>
      <c r="AW141" s="13"/>
      <c r="AX141" s="13"/>
      <c r="AY141" s="13"/>
      <c r="AZ141" s="13"/>
      <c r="BA141" s="13"/>
      <c r="BB141" s="13"/>
      <c r="BC141" s="13"/>
      <c r="BD141" s="13"/>
      <c r="BE141" s="13"/>
      <c r="BF141" s="13"/>
      <c r="BG141" s="13"/>
      <c r="BH141" s="13"/>
    </row>
    <row r="142" spans="1:60" ht="12.75" customHeight="1">
      <c r="A142" s="123"/>
      <c r="B142" s="124"/>
      <c r="C142" s="125"/>
      <c r="D142" s="124"/>
      <c r="E142" s="125"/>
      <c r="F142" s="125"/>
      <c r="G142" s="126"/>
      <c r="H142" s="126"/>
      <c r="I142" s="126"/>
      <c r="J142" s="13"/>
      <c r="K142" s="13"/>
      <c r="L142" s="13"/>
      <c r="M142" s="13"/>
      <c r="N142" s="13"/>
      <c r="O142" s="13"/>
      <c r="P142" s="13"/>
      <c r="Q142" s="126"/>
      <c r="R142" s="13"/>
      <c r="S142" s="13"/>
      <c r="T142" s="13"/>
      <c r="U142" s="13"/>
      <c r="V142" s="13"/>
      <c r="W142" s="13"/>
      <c r="X142" s="126"/>
      <c r="Y142" s="13"/>
      <c r="Z142" s="13"/>
      <c r="AA142" s="13"/>
      <c r="AB142" s="13"/>
      <c r="AC142" s="13"/>
      <c r="AD142" s="13"/>
      <c r="AE142" s="126"/>
      <c r="AF142" s="127"/>
      <c r="AG142" s="13"/>
      <c r="AH142" s="13"/>
      <c r="AI142" s="13"/>
      <c r="AJ142" s="13"/>
      <c r="AK142" s="13"/>
      <c r="AL142" s="13"/>
      <c r="AM142" s="13"/>
      <c r="AN142" s="13"/>
      <c r="AO142" s="13"/>
      <c r="AP142" s="126"/>
      <c r="AQ142" s="126"/>
      <c r="AR142" s="127"/>
      <c r="AS142" s="29"/>
      <c r="AT142" s="127"/>
      <c r="AU142" s="126"/>
      <c r="AV142" s="13"/>
      <c r="AW142" s="13"/>
      <c r="AX142" s="13"/>
      <c r="AY142" s="13"/>
      <c r="AZ142" s="13"/>
      <c r="BA142" s="13"/>
      <c r="BB142" s="13"/>
      <c r="BC142" s="13"/>
      <c r="BD142" s="13"/>
      <c r="BE142" s="13"/>
      <c r="BF142" s="13"/>
      <c r="BG142" s="13"/>
      <c r="BH142" s="13"/>
    </row>
    <row r="143" spans="1:60" ht="12.75" customHeight="1">
      <c r="A143" s="123"/>
      <c r="B143" s="124"/>
      <c r="C143" s="125"/>
      <c r="D143" s="124"/>
      <c r="E143" s="125"/>
      <c r="F143" s="125"/>
      <c r="G143" s="126"/>
      <c r="H143" s="126"/>
      <c r="I143" s="126"/>
      <c r="J143" s="13"/>
      <c r="K143" s="13"/>
      <c r="L143" s="13"/>
      <c r="M143" s="13"/>
      <c r="N143" s="13"/>
      <c r="O143" s="13"/>
      <c r="P143" s="13"/>
      <c r="Q143" s="126"/>
      <c r="R143" s="13"/>
      <c r="S143" s="13"/>
      <c r="T143" s="13"/>
      <c r="U143" s="13"/>
      <c r="V143" s="13"/>
      <c r="W143" s="13"/>
      <c r="X143" s="126"/>
      <c r="Y143" s="13"/>
      <c r="Z143" s="13"/>
      <c r="AA143" s="13"/>
      <c r="AB143" s="13"/>
      <c r="AC143" s="13"/>
      <c r="AD143" s="13"/>
      <c r="AE143" s="126"/>
      <c r="AF143" s="127"/>
      <c r="AG143" s="13"/>
      <c r="AH143" s="13"/>
      <c r="AI143" s="13"/>
      <c r="AJ143" s="13"/>
      <c r="AK143" s="13"/>
      <c r="AL143" s="13"/>
      <c r="AM143" s="13"/>
      <c r="AN143" s="13"/>
      <c r="AO143" s="13"/>
      <c r="AP143" s="126"/>
      <c r="AQ143" s="126"/>
      <c r="AR143" s="127"/>
      <c r="AS143" s="29"/>
      <c r="AT143" s="127"/>
      <c r="AU143" s="126"/>
      <c r="AV143" s="13"/>
      <c r="AW143" s="13"/>
      <c r="AX143" s="13"/>
      <c r="AY143" s="13"/>
      <c r="AZ143" s="13"/>
      <c r="BA143" s="13"/>
      <c r="BB143" s="13"/>
      <c r="BC143" s="13"/>
      <c r="BD143" s="13"/>
      <c r="BE143" s="13"/>
      <c r="BF143" s="13"/>
      <c r="BG143" s="13"/>
      <c r="BH143" s="13"/>
    </row>
    <row r="144" spans="1:60" ht="12.75" customHeight="1">
      <c r="A144" s="123"/>
      <c r="B144" s="124"/>
      <c r="C144" s="125"/>
      <c r="D144" s="124"/>
      <c r="E144" s="125"/>
      <c r="F144" s="125"/>
      <c r="G144" s="126"/>
      <c r="H144" s="126"/>
      <c r="I144" s="126"/>
      <c r="J144" s="13"/>
      <c r="K144" s="13"/>
      <c r="L144" s="13"/>
      <c r="M144" s="13"/>
      <c r="N144" s="13"/>
      <c r="O144" s="13"/>
      <c r="P144" s="13"/>
      <c r="Q144" s="126"/>
      <c r="R144" s="13"/>
      <c r="S144" s="13"/>
      <c r="T144" s="13"/>
      <c r="U144" s="13"/>
      <c r="V144" s="13"/>
      <c r="W144" s="13"/>
      <c r="X144" s="126"/>
      <c r="Y144" s="13"/>
      <c r="Z144" s="13"/>
      <c r="AA144" s="13"/>
      <c r="AB144" s="13"/>
      <c r="AC144" s="13"/>
      <c r="AD144" s="13"/>
      <c r="AE144" s="126"/>
      <c r="AF144" s="127"/>
      <c r="AG144" s="13"/>
      <c r="AH144" s="13"/>
      <c r="AI144" s="13"/>
      <c r="AJ144" s="13"/>
      <c r="AK144" s="13"/>
      <c r="AL144" s="13"/>
      <c r="AM144" s="13"/>
      <c r="AN144" s="13"/>
      <c r="AO144" s="13"/>
      <c r="AP144" s="126"/>
      <c r="AQ144" s="126"/>
      <c r="AR144" s="127"/>
      <c r="AS144" s="29"/>
      <c r="AT144" s="127"/>
      <c r="AU144" s="126"/>
      <c r="AV144" s="13"/>
      <c r="AW144" s="13"/>
      <c r="AX144" s="13"/>
      <c r="AY144" s="13"/>
      <c r="AZ144" s="13"/>
      <c r="BA144" s="13"/>
      <c r="BB144" s="13"/>
      <c r="BC144" s="13"/>
      <c r="BD144" s="13"/>
      <c r="BE144" s="13"/>
      <c r="BF144" s="13"/>
      <c r="BG144" s="13"/>
      <c r="BH144" s="13"/>
    </row>
    <row r="145" spans="1:60" ht="12.75" customHeight="1">
      <c r="A145" s="123"/>
      <c r="B145" s="124"/>
      <c r="C145" s="125"/>
      <c r="D145" s="124"/>
      <c r="E145" s="125"/>
      <c r="F145" s="125"/>
      <c r="G145" s="126"/>
      <c r="H145" s="126"/>
      <c r="I145" s="126"/>
      <c r="J145" s="13"/>
      <c r="K145" s="13"/>
      <c r="L145" s="13"/>
      <c r="M145" s="13"/>
      <c r="N145" s="13"/>
      <c r="O145" s="13"/>
      <c r="P145" s="13"/>
      <c r="Q145" s="126"/>
      <c r="R145" s="13"/>
      <c r="S145" s="13"/>
      <c r="T145" s="13"/>
      <c r="U145" s="13"/>
      <c r="V145" s="13"/>
      <c r="W145" s="13"/>
      <c r="X145" s="126"/>
      <c r="Y145" s="13"/>
      <c r="Z145" s="13"/>
      <c r="AA145" s="13"/>
      <c r="AB145" s="13"/>
      <c r="AC145" s="13"/>
      <c r="AD145" s="13"/>
      <c r="AE145" s="126"/>
      <c r="AF145" s="127"/>
      <c r="AG145" s="13"/>
      <c r="AH145" s="13"/>
      <c r="AI145" s="13"/>
      <c r="AJ145" s="13"/>
      <c r="AK145" s="13"/>
      <c r="AL145" s="13"/>
      <c r="AM145" s="13"/>
      <c r="AN145" s="13"/>
      <c r="AO145" s="13"/>
      <c r="AP145" s="126"/>
      <c r="AQ145" s="126"/>
      <c r="AR145" s="127"/>
      <c r="AS145" s="29"/>
      <c r="AT145" s="127"/>
      <c r="AU145" s="126"/>
      <c r="AV145" s="13"/>
      <c r="AW145" s="13"/>
      <c r="AX145" s="13"/>
      <c r="AY145" s="13"/>
      <c r="AZ145" s="13"/>
      <c r="BA145" s="13"/>
      <c r="BB145" s="13"/>
      <c r="BC145" s="13"/>
      <c r="BD145" s="13"/>
      <c r="BE145" s="13"/>
      <c r="BF145" s="13"/>
      <c r="BG145" s="13"/>
      <c r="BH145" s="13"/>
    </row>
    <row r="146" spans="1:60" ht="12.75" customHeight="1">
      <c r="A146" s="123"/>
      <c r="B146" s="124"/>
      <c r="C146" s="125"/>
      <c r="D146" s="124"/>
      <c r="E146" s="125"/>
      <c r="F146" s="125"/>
      <c r="G146" s="126"/>
      <c r="H146" s="126"/>
      <c r="I146" s="126"/>
      <c r="J146" s="13"/>
      <c r="K146" s="13"/>
      <c r="L146" s="13"/>
      <c r="M146" s="13"/>
      <c r="N146" s="13"/>
      <c r="O146" s="13"/>
      <c r="P146" s="13"/>
      <c r="Q146" s="126"/>
      <c r="R146" s="13"/>
      <c r="S146" s="13"/>
      <c r="T146" s="13"/>
      <c r="U146" s="13"/>
      <c r="V146" s="13"/>
      <c r="W146" s="13"/>
      <c r="X146" s="126"/>
      <c r="Y146" s="13"/>
      <c r="Z146" s="13"/>
      <c r="AA146" s="13"/>
      <c r="AB146" s="13"/>
      <c r="AC146" s="13"/>
      <c r="AD146" s="13"/>
      <c r="AE146" s="126"/>
      <c r="AF146" s="127"/>
      <c r="AG146" s="13"/>
      <c r="AH146" s="13"/>
      <c r="AI146" s="13"/>
      <c r="AJ146" s="13"/>
      <c r="AK146" s="13"/>
      <c r="AL146" s="13"/>
      <c r="AM146" s="13"/>
      <c r="AN146" s="13"/>
      <c r="AO146" s="13"/>
      <c r="AP146" s="126"/>
      <c r="AQ146" s="126"/>
      <c r="AR146" s="127"/>
      <c r="AS146" s="29"/>
      <c r="AT146" s="127"/>
      <c r="AU146" s="126"/>
      <c r="AV146" s="13"/>
      <c r="AW146" s="13"/>
      <c r="AX146" s="13"/>
      <c r="AY146" s="13"/>
      <c r="AZ146" s="13"/>
      <c r="BA146" s="13"/>
      <c r="BB146" s="13"/>
      <c r="BC146" s="13"/>
      <c r="BD146" s="13"/>
      <c r="BE146" s="13"/>
      <c r="BF146" s="13"/>
      <c r="BG146" s="13"/>
      <c r="BH146" s="13"/>
    </row>
    <row r="147" spans="1:60" ht="12.75" customHeight="1">
      <c r="A147" s="123"/>
      <c r="B147" s="124"/>
      <c r="C147" s="125"/>
      <c r="D147" s="124"/>
      <c r="E147" s="125"/>
      <c r="F147" s="125"/>
      <c r="G147" s="126"/>
      <c r="H147" s="126"/>
      <c r="I147" s="126"/>
      <c r="J147" s="13"/>
      <c r="K147" s="13"/>
      <c r="L147" s="13"/>
      <c r="M147" s="13"/>
      <c r="N147" s="13"/>
      <c r="O147" s="13"/>
      <c r="P147" s="13"/>
      <c r="Q147" s="126"/>
      <c r="R147" s="13"/>
      <c r="S147" s="13"/>
      <c r="T147" s="13"/>
      <c r="U147" s="13"/>
      <c r="V147" s="13"/>
      <c r="W147" s="13"/>
      <c r="X147" s="126"/>
      <c r="Y147" s="13"/>
      <c r="Z147" s="13"/>
      <c r="AA147" s="13"/>
      <c r="AB147" s="13"/>
      <c r="AC147" s="13"/>
      <c r="AD147" s="13"/>
      <c r="AE147" s="126"/>
      <c r="AF147" s="128">
        <f>AF15+AF72+AF132</f>
        <v>0</v>
      </c>
      <c r="AG147" s="129"/>
      <c r="AH147" s="129">
        <f>AH15+AH72+AH132</f>
        <v>0</v>
      </c>
      <c r="AI147" s="129"/>
      <c r="AJ147" s="129"/>
      <c r="AK147" s="129"/>
      <c r="AL147" s="129">
        <f>AL15+AL72+AL132</f>
        <v>0</v>
      </c>
      <c r="AM147" s="129"/>
      <c r="AN147" s="129"/>
      <c r="AO147" s="129"/>
      <c r="AP147" s="130"/>
      <c r="AQ147" s="130"/>
      <c r="AR147" s="128"/>
      <c r="AS147" s="131"/>
      <c r="AT147" s="127"/>
      <c r="AU147" s="126"/>
      <c r="AV147" s="13"/>
      <c r="AW147" s="13"/>
      <c r="AX147" s="13"/>
      <c r="AY147" s="13"/>
      <c r="AZ147" s="13"/>
      <c r="BA147" s="13"/>
      <c r="BB147" s="13"/>
      <c r="BC147" s="13"/>
      <c r="BD147" s="13"/>
      <c r="BE147" s="13"/>
      <c r="BF147" s="13"/>
      <c r="BG147" s="13"/>
      <c r="BH147" s="13"/>
    </row>
    <row r="148" spans="1:60" ht="12.75" customHeight="1">
      <c r="A148" s="123"/>
      <c r="B148" s="124"/>
      <c r="C148" s="125"/>
      <c r="D148" s="124"/>
      <c r="E148" s="125"/>
      <c r="F148" s="125"/>
      <c r="G148" s="126"/>
      <c r="H148" s="126"/>
      <c r="I148" s="126"/>
      <c r="J148" s="13"/>
      <c r="K148" s="13"/>
      <c r="L148" s="13"/>
      <c r="M148" s="13"/>
      <c r="N148" s="13"/>
      <c r="O148" s="13"/>
      <c r="P148" s="13"/>
      <c r="Q148" s="126"/>
      <c r="R148" s="13"/>
      <c r="S148" s="13"/>
      <c r="T148" s="13"/>
      <c r="U148" s="13"/>
      <c r="V148" s="13"/>
      <c r="W148" s="13"/>
      <c r="X148" s="126"/>
      <c r="Y148" s="13"/>
      <c r="Z148" s="13"/>
      <c r="AA148" s="13"/>
      <c r="AB148" s="13"/>
      <c r="AC148" s="13"/>
      <c r="AD148" s="13"/>
      <c r="AE148" s="126"/>
      <c r="AF148" s="127"/>
      <c r="AG148" s="13"/>
      <c r="AH148" s="13"/>
      <c r="AI148" s="13"/>
      <c r="AJ148" s="13"/>
      <c r="AK148" s="13"/>
      <c r="AL148" s="13"/>
      <c r="AM148" s="13"/>
      <c r="AN148" s="13"/>
      <c r="AO148" s="13"/>
      <c r="AP148" s="126"/>
      <c r="AQ148" s="126"/>
      <c r="AR148" s="127"/>
      <c r="AS148" s="29"/>
      <c r="AT148" s="127"/>
      <c r="AU148" s="126"/>
      <c r="AV148" s="13"/>
      <c r="AW148" s="13"/>
      <c r="AX148" s="13"/>
      <c r="AY148" s="13"/>
      <c r="AZ148" s="13"/>
      <c r="BA148" s="13"/>
      <c r="BB148" s="13"/>
      <c r="BC148" s="13"/>
      <c r="BD148" s="13"/>
      <c r="BE148" s="13"/>
      <c r="BF148" s="13"/>
      <c r="BG148" s="13"/>
      <c r="BH148" s="13"/>
    </row>
    <row r="149" spans="1:60" ht="12.75" customHeight="1">
      <c r="A149" s="123"/>
      <c r="B149" s="124"/>
      <c r="C149" s="125"/>
      <c r="D149" s="124"/>
      <c r="E149" s="125"/>
      <c r="F149" s="125"/>
      <c r="G149" s="126"/>
      <c r="H149" s="126"/>
      <c r="I149" s="126"/>
      <c r="J149" s="13"/>
      <c r="K149" s="13"/>
      <c r="L149" s="13"/>
      <c r="M149" s="13"/>
      <c r="N149" s="13"/>
      <c r="O149" s="13"/>
      <c r="P149" s="13"/>
      <c r="Q149" s="126"/>
      <c r="R149" s="13"/>
      <c r="S149" s="13"/>
      <c r="T149" s="13"/>
      <c r="U149" s="13"/>
      <c r="V149" s="13"/>
      <c r="W149" s="13"/>
      <c r="X149" s="126"/>
      <c r="Y149" s="13"/>
      <c r="Z149" s="13"/>
      <c r="AA149" s="13"/>
      <c r="AB149" s="13"/>
      <c r="AC149" s="13"/>
      <c r="AD149" s="13"/>
      <c r="AE149" s="126"/>
      <c r="AF149" s="127"/>
      <c r="AG149" s="13"/>
      <c r="AH149" s="13"/>
      <c r="AI149" s="13"/>
      <c r="AJ149" s="13"/>
      <c r="AK149" s="13"/>
      <c r="AL149" s="13"/>
      <c r="AM149" s="13"/>
      <c r="AN149" s="13"/>
      <c r="AO149" s="13"/>
      <c r="AP149" s="126"/>
      <c r="AQ149" s="126"/>
      <c r="AR149" s="127"/>
      <c r="AS149" s="29"/>
      <c r="AT149" s="127"/>
      <c r="AU149" s="126"/>
      <c r="AV149" s="13"/>
      <c r="AW149" s="13"/>
      <c r="AX149" s="13"/>
      <c r="AY149" s="13"/>
      <c r="AZ149" s="13"/>
      <c r="BA149" s="13"/>
      <c r="BB149" s="13"/>
      <c r="BC149" s="13"/>
      <c r="BD149" s="13"/>
      <c r="BE149" s="13"/>
      <c r="BF149" s="13"/>
      <c r="BG149" s="13"/>
      <c r="BH149" s="13"/>
    </row>
    <row r="150" spans="1:60" ht="12.75" customHeight="1">
      <c r="A150" s="123"/>
      <c r="B150" s="124"/>
      <c r="C150" s="125"/>
      <c r="D150" s="124"/>
      <c r="E150" s="125"/>
      <c r="F150" s="125"/>
      <c r="G150" s="126"/>
      <c r="H150" s="126"/>
      <c r="I150" s="126"/>
      <c r="J150" s="13"/>
      <c r="K150" s="13"/>
      <c r="L150" s="13"/>
      <c r="M150" s="13"/>
      <c r="N150" s="13"/>
      <c r="O150" s="13"/>
      <c r="P150" s="13"/>
      <c r="Q150" s="126"/>
      <c r="R150" s="13"/>
      <c r="S150" s="13"/>
      <c r="T150" s="13"/>
      <c r="U150" s="13"/>
      <c r="V150" s="13"/>
      <c r="W150" s="13"/>
      <c r="X150" s="126"/>
      <c r="Y150" s="13"/>
      <c r="Z150" s="13"/>
      <c r="AA150" s="13"/>
      <c r="AB150" s="13"/>
      <c r="AC150" s="13"/>
      <c r="AD150" s="13"/>
      <c r="AE150" s="126"/>
      <c r="AF150" s="127"/>
      <c r="AG150" s="13"/>
      <c r="AH150" s="13"/>
      <c r="AI150" s="13"/>
      <c r="AJ150" s="13"/>
      <c r="AK150" s="13"/>
      <c r="AL150" s="13"/>
      <c r="AM150" s="13"/>
      <c r="AN150" s="13"/>
      <c r="AO150" s="13"/>
      <c r="AP150" s="126"/>
      <c r="AQ150" s="126"/>
      <c r="AR150" s="127"/>
      <c r="AS150" s="29"/>
      <c r="AT150" s="127"/>
      <c r="AU150" s="126"/>
      <c r="AV150" s="13"/>
      <c r="AW150" s="13"/>
      <c r="AX150" s="13"/>
      <c r="AY150" s="13"/>
      <c r="AZ150" s="13"/>
      <c r="BA150" s="13"/>
      <c r="BB150" s="13"/>
      <c r="BC150" s="13"/>
      <c r="BD150" s="13"/>
      <c r="BE150" s="13"/>
      <c r="BF150" s="13"/>
      <c r="BG150" s="13"/>
      <c r="BH150" s="13"/>
    </row>
    <row r="151" spans="1:60" ht="12.75" customHeight="1">
      <c r="A151" s="123"/>
      <c r="B151" s="124"/>
      <c r="C151" s="125"/>
      <c r="D151" s="124"/>
      <c r="E151" s="125"/>
      <c r="F151" s="125"/>
      <c r="G151" s="126"/>
      <c r="H151" s="126"/>
      <c r="I151" s="126"/>
      <c r="J151" s="13"/>
      <c r="K151" s="13"/>
      <c r="L151" s="13"/>
      <c r="M151" s="13"/>
      <c r="N151" s="13"/>
      <c r="O151" s="13"/>
      <c r="P151" s="13"/>
      <c r="Q151" s="126"/>
      <c r="R151" s="13"/>
      <c r="S151" s="13"/>
      <c r="T151" s="13"/>
      <c r="U151" s="13"/>
      <c r="V151" s="13"/>
      <c r="W151" s="13"/>
      <c r="X151" s="126"/>
      <c r="Y151" s="13"/>
      <c r="Z151" s="13"/>
      <c r="AA151" s="13"/>
      <c r="AB151" s="13"/>
      <c r="AC151" s="13"/>
      <c r="AD151" s="13"/>
      <c r="AE151" s="126"/>
      <c r="AF151" s="127"/>
      <c r="AG151" s="13"/>
      <c r="AH151" s="13"/>
      <c r="AI151" s="13"/>
      <c r="AJ151" s="13"/>
      <c r="AK151" s="13"/>
      <c r="AL151" s="13"/>
      <c r="AM151" s="13"/>
      <c r="AN151" s="13"/>
      <c r="AO151" s="13"/>
      <c r="AP151" s="126"/>
      <c r="AQ151" s="126"/>
      <c r="AR151" s="127"/>
      <c r="AS151" s="29"/>
      <c r="AT151" s="127"/>
      <c r="AU151" s="126"/>
      <c r="AV151" s="13"/>
      <c r="AW151" s="13"/>
      <c r="AX151" s="13"/>
      <c r="AY151" s="13"/>
      <c r="AZ151" s="13"/>
      <c r="BA151" s="13"/>
      <c r="BB151" s="13"/>
      <c r="BC151" s="13"/>
      <c r="BD151" s="13"/>
      <c r="BE151" s="13"/>
      <c r="BF151" s="13"/>
      <c r="BG151" s="13"/>
      <c r="BH151" s="13"/>
    </row>
    <row r="152" spans="1:60" ht="12.75" customHeight="1">
      <c r="A152" s="123"/>
      <c r="B152" s="124"/>
      <c r="C152" s="125"/>
      <c r="D152" s="124"/>
      <c r="E152" s="125"/>
      <c r="F152" s="125"/>
      <c r="G152" s="126"/>
      <c r="H152" s="126"/>
      <c r="I152" s="126"/>
      <c r="J152" s="13"/>
      <c r="K152" s="13"/>
      <c r="L152" s="13"/>
      <c r="M152" s="13"/>
      <c r="N152" s="13"/>
      <c r="O152" s="13"/>
      <c r="P152" s="13"/>
      <c r="Q152" s="126"/>
      <c r="R152" s="13"/>
      <c r="S152" s="13"/>
      <c r="T152" s="13"/>
      <c r="U152" s="13"/>
      <c r="V152" s="13"/>
      <c r="W152" s="13"/>
      <c r="X152" s="126"/>
      <c r="Y152" s="13"/>
      <c r="Z152" s="13"/>
      <c r="AA152" s="13"/>
      <c r="AB152" s="13"/>
      <c r="AC152" s="13"/>
      <c r="AD152" s="13"/>
      <c r="AE152" s="126"/>
      <c r="AF152" s="127"/>
      <c r="AG152" s="13"/>
      <c r="AH152" s="13"/>
      <c r="AI152" s="13"/>
      <c r="AJ152" s="13"/>
      <c r="AK152" s="13"/>
      <c r="AL152" s="13"/>
      <c r="AM152" s="13"/>
      <c r="AN152" s="13"/>
      <c r="AO152" s="13"/>
      <c r="AP152" s="126"/>
      <c r="AQ152" s="126"/>
      <c r="AR152" s="127"/>
      <c r="AS152" s="29"/>
      <c r="AT152" s="127"/>
      <c r="AU152" s="126"/>
      <c r="AV152" s="13"/>
      <c r="AW152" s="13"/>
      <c r="AX152" s="13"/>
      <c r="AY152" s="13"/>
      <c r="AZ152" s="13"/>
      <c r="BA152" s="13"/>
      <c r="BB152" s="13"/>
      <c r="BC152" s="13"/>
      <c r="BD152" s="13"/>
      <c r="BE152" s="13"/>
      <c r="BF152" s="13"/>
      <c r="BG152" s="13"/>
      <c r="BH152" s="13"/>
    </row>
    <row r="153" spans="1:60" ht="12.75" customHeight="1">
      <c r="A153" s="123"/>
      <c r="B153" s="124"/>
      <c r="C153" s="125"/>
      <c r="D153" s="124"/>
      <c r="E153" s="125"/>
      <c r="F153" s="125"/>
      <c r="G153" s="126"/>
      <c r="H153" s="126"/>
      <c r="I153" s="126"/>
      <c r="J153" s="13"/>
      <c r="K153" s="13"/>
      <c r="L153" s="13"/>
      <c r="M153" s="13"/>
      <c r="N153" s="13"/>
      <c r="O153" s="13"/>
      <c r="P153" s="13"/>
      <c r="Q153" s="126"/>
      <c r="R153" s="13"/>
      <c r="S153" s="13"/>
      <c r="T153" s="13"/>
      <c r="U153" s="13"/>
      <c r="V153" s="13"/>
      <c r="W153" s="13"/>
      <c r="X153" s="126"/>
      <c r="Y153" s="13"/>
      <c r="Z153" s="13"/>
      <c r="AA153" s="13"/>
      <c r="AB153" s="13"/>
      <c r="AC153" s="13"/>
      <c r="AD153" s="13"/>
      <c r="AE153" s="126"/>
      <c r="AF153" s="127"/>
      <c r="AG153" s="13"/>
      <c r="AH153" s="13"/>
      <c r="AI153" s="13"/>
      <c r="AJ153" s="13"/>
      <c r="AK153" s="13"/>
      <c r="AL153" s="13"/>
      <c r="AM153" s="13"/>
      <c r="AN153" s="13"/>
      <c r="AO153" s="13"/>
      <c r="AP153" s="126"/>
      <c r="AQ153" s="126"/>
      <c r="AR153" s="127"/>
      <c r="AS153" s="29"/>
      <c r="AT153" s="127"/>
      <c r="AU153" s="126"/>
      <c r="AV153" s="13"/>
      <c r="AW153" s="13"/>
      <c r="AX153" s="13"/>
      <c r="AY153" s="13"/>
      <c r="AZ153" s="13"/>
      <c r="BA153" s="13"/>
      <c r="BB153" s="13"/>
      <c r="BC153" s="13"/>
      <c r="BD153" s="13"/>
      <c r="BE153" s="13"/>
      <c r="BF153" s="13"/>
      <c r="BG153" s="13"/>
      <c r="BH153" s="13"/>
    </row>
    <row r="154" spans="1:60" ht="51" customHeight="1">
      <c r="A154" s="123"/>
      <c r="B154" s="677"/>
      <c r="C154" s="775"/>
      <c r="D154" s="775"/>
      <c r="E154" s="775"/>
      <c r="F154" s="775"/>
      <c r="G154" s="775"/>
      <c r="H154" s="775"/>
      <c r="I154" s="775"/>
      <c r="J154" s="775"/>
      <c r="K154" s="775"/>
      <c r="L154" s="13"/>
      <c r="M154" s="13"/>
      <c r="N154" s="13"/>
      <c r="O154" s="13"/>
      <c r="P154" s="13"/>
      <c r="Q154" s="126"/>
      <c r="R154" s="13"/>
      <c r="S154" s="13"/>
      <c r="T154" s="13"/>
      <c r="U154" s="13"/>
      <c r="V154" s="13"/>
      <c r="W154" s="13"/>
      <c r="X154" s="126"/>
      <c r="Y154" s="13"/>
      <c r="Z154" s="13"/>
      <c r="AA154" s="13"/>
      <c r="AB154" s="13"/>
      <c r="AC154" s="13"/>
      <c r="AD154" s="13"/>
      <c r="AE154" s="126"/>
      <c r="AF154" s="127"/>
      <c r="AG154" s="13"/>
      <c r="AH154" s="13"/>
      <c r="AI154" s="13"/>
      <c r="AJ154" s="13"/>
      <c r="AK154" s="13"/>
      <c r="AL154" s="13"/>
      <c r="AM154" s="13"/>
      <c r="AN154" s="13"/>
      <c r="AO154" s="13"/>
      <c r="AP154" s="126"/>
      <c r="AQ154" s="126"/>
      <c r="AR154" s="127"/>
      <c r="AS154" s="29"/>
      <c r="AT154" s="127"/>
      <c r="AU154" s="126"/>
      <c r="AV154" s="13"/>
      <c r="AW154" s="13"/>
      <c r="AX154" s="13"/>
      <c r="AY154" s="13"/>
      <c r="AZ154" s="13"/>
      <c r="BA154" s="13"/>
      <c r="BB154" s="13"/>
      <c r="BC154" s="13"/>
      <c r="BD154" s="13"/>
      <c r="BE154" s="13"/>
      <c r="BF154" s="13"/>
      <c r="BG154" s="13"/>
      <c r="BH154" s="13"/>
    </row>
    <row r="155" spans="1:60" ht="12.75" customHeight="1">
      <c r="A155" s="123"/>
      <c r="B155" s="124"/>
      <c r="C155" s="125"/>
      <c r="D155" s="124"/>
      <c r="E155" s="125"/>
      <c r="F155" s="125"/>
      <c r="G155" s="126"/>
      <c r="H155" s="126"/>
      <c r="I155" s="126"/>
      <c r="J155" s="13"/>
      <c r="K155" s="13"/>
      <c r="L155" s="13"/>
      <c r="M155" s="13"/>
      <c r="N155" s="13"/>
      <c r="O155" s="13"/>
      <c r="P155" s="13"/>
      <c r="Q155" s="126"/>
      <c r="R155" s="13"/>
      <c r="S155" s="13"/>
      <c r="T155" s="13"/>
      <c r="U155" s="13"/>
      <c r="V155" s="13"/>
      <c r="W155" s="13"/>
      <c r="X155" s="126"/>
      <c r="Y155" s="13"/>
      <c r="Z155" s="13"/>
      <c r="AA155" s="13"/>
      <c r="AB155" s="13"/>
      <c r="AC155" s="13"/>
      <c r="AD155" s="13"/>
      <c r="AE155" s="126"/>
      <c r="AF155" s="127"/>
      <c r="AG155" s="13"/>
      <c r="AH155" s="13"/>
      <c r="AI155" s="13"/>
      <c r="AJ155" s="13"/>
      <c r="AK155" s="13"/>
      <c r="AL155" s="13"/>
      <c r="AM155" s="13"/>
      <c r="AN155" s="13"/>
      <c r="AO155" s="13"/>
      <c r="AP155" s="126"/>
      <c r="AQ155" s="126"/>
      <c r="AR155" s="127"/>
      <c r="AS155" s="29"/>
      <c r="AT155" s="127"/>
      <c r="AU155" s="126"/>
      <c r="AV155" s="13"/>
      <c r="AW155" s="13"/>
      <c r="AX155" s="13"/>
      <c r="AY155" s="13"/>
      <c r="AZ155" s="13"/>
      <c r="BA155" s="13"/>
      <c r="BB155" s="13"/>
      <c r="BC155" s="13"/>
      <c r="BD155" s="13"/>
      <c r="BE155" s="13"/>
      <c r="BF155" s="13"/>
      <c r="BG155" s="13"/>
      <c r="BH155" s="13"/>
    </row>
    <row r="156" spans="1:60" ht="12.75" customHeight="1">
      <c r="A156" s="123"/>
      <c r="B156" s="124"/>
      <c r="C156" s="125"/>
      <c r="D156" s="124"/>
      <c r="E156" s="125"/>
      <c r="F156" s="125"/>
      <c r="G156" s="126"/>
      <c r="H156" s="126"/>
      <c r="I156" s="126"/>
      <c r="J156" s="13"/>
      <c r="K156" s="13"/>
      <c r="L156" s="13"/>
      <c r="M156" s="13"/>
      <c r="N156" s="13"/>
      <c r="O156" s="13"/>
      <c r="P156" s="13"/>
      <c r="Q156" s="126"/>
      <c r="R156" s="13"/>
      <c r="S156" s="13"/>
      <c r="T156" s="13"/>
      <c r="U156" s="13"/>
      <c r="V156" s="13"/>
      <c r="W156" s="13"/>
      <c r="X156" s="126"/>
      <c r="Y156" s="13"/>
      <c r="Z156" s="13"/>
      <c r="AA156" s="13"/>
      <c r="AB156" s="13"/>
      <c r="AC156" s="13"/>
      <c r="AD156" s="13"/>
      <c r="AE156" s="126"/>
      <c r="AF156" s="127"/>
      <c r="AG156" s="13"/>
      <c r="AH156" s="13"/>
      <c r="AI156" s="13"/>
      <c r="AJ156" s="13"/>
      <c r="AK156" s="13"/>
      <c r="AL156" s="13"/>
      <c r="AM156" s="13"/>
      <c r="AN156" s="13"/>
      <c r="AO156" s="13"/>
      <c r="AP156" s="126"/>
      <c r="AQ156" s="126"/>
      <c r="AR156" s="127"/>
      <c r="AS156" s="29"/>
      <c r="AT156" s="127"/>
      <c r="AU156" s="126"/>
      <c r="AV156" s="13"/>
      <c r="AW156" s="13"/>
      <c r="AX156" s="13"/>
      <c r="AY156" s="13"/>
      <c r="AZ156" s="13"/>
      <c r="BA156" s="13"/>
      <c r="BB156" s="13"/>
      <c r="BC156" s="13"/>
      <c r="BD156" s="13"/>
      <c r="BE156" s="13"/>
      <c r="BF156" s="13"/>
      <c r="BG156" s="13"/>
      <c r="BH156" s="13"/>
    </row>
    <row r="157" spans="1:60" ht="12.75" customHeight="1">
      <c r="A157" s="123"/>
      <c r="B157" s="124"/>
      <c r="C157" s="125"/>
      <c r="D157" s="124"/>
      <c r="E157" s="125"/>
      <c r="F157" s="125"/>
      <c r="G157" s="126"/>
      <c r="H157" s="126"/>
      <c r="I157" s="126"/>
      <c r="J157" s="13"/>
      <c r="K157" s="13"/>
      <c r="L157" s="13"/>
      <c r="M157" s="13"/>
      <c r="N157" s="13"/>
      <c r="O157" s="13"/>
      <c r="P157" s="13"/>
      <c r="Q157" s="126"/>
      <c r="R157" s="13"/>
      <c r="S157" s="13"/>
      <c r="T157" s="13"/>
      <c r="U157" s="13"/>
      <c r="V157" s="13"/>
      <c r="W157" s="13"/>
      <c r="X157" s="126"/>
      <c r="Y157" s="13"/>
      <c r="Z157" s="13"/>
      <c r="AA157" s="13"/>
      <c r="AB157" s="13"/>
      <c r="AC157" s="13"/>
      <c r="AD157" s="13"/>
      <c r="AE157" s="126"/>
      <c r="AF157" s="127"/>
      <c r="AG157" s="13"/>
      <c r="AH157" s="13"/>
      <c r="AI157" s="13"/>
      <c r="AJ157" s="13"/>
      <c r="AK157" s="13"/>
      <c r="AL157" s="13"/>
      <c r="AM157" s="13"/>
      <c r="AN157" s="13"/>
      <c r="AO157" s="13"/>
      <c r="AP157" s="126"/>
      <c r="AQ157" s="126"/>
      <c r="AR157" s="127"/>
      <c r="AS157" s="29"/>
      <c r="AT157" s="127"/>
      <c r="AU157" s="126"/>
      <c r="AV157" s="13"/>
      <c r="AW157" s="13"/>
      <c r="AX157" s="13"/>
      <c r="AY157" s="13"/>
      <c r="AZ157" s="13"/>
      <c r="BA157" s="13"/>
      <c r="BB157" s="13"/>
      <c r="BC157" s="13"/>
      <c r="BD157" s="13"/>
      <c r="BE157" s="13"/>
      <c r="BF157" s="13"/>
      <c r="BG157" s="13"/>
      <c r="BH157" s="13"/>
    </row>
    <row r="158" spans="1:60" ht="12.75" customHeight="1">
      <c r="A158" s="123"/>
      <c r="B158" s="124"/>
      <c r="C158" s="125"/>
      <c r="D158" s="124"/>
      <c r="E158" s="125"/>
      <c r="F158" s="125"/>
      <c r="G158" s="126"/>
      <c r="H158" s="126"/>
      <c r="I158" s="126"/>
      <c r="J158" s="13"/>
      <c r="K158" s="13"/>
      <c r="L158" s="13"/>
      <c r="M158" s="13"/>
      <c r="N158" s="13"/>
      <c r="O158" s="13"/>
      <c r="P158" s="13"/>
      <c r="Q158" s="126"/>
      <c r="R158" s="13"/>
      <c r="S158" s="13"/>
      <c r="T158" s="13"/>
      <c r="U158" s="13"/>
      <c r="V158" s="13"/>
      <c r="W158" s="13"/>
      <c r="X158" s="126"/>
      <c r="Y158" s="13"/>
      <c r="Z158" s="13"/>
      <c r="AA158" s="13"/>
      <c r="AB158" s="13"/>
      <c r="AC158" s="13"/>
      <c r="AD158" s="13"/>
      <c r="AE158" s="126"/>
      <c r="AF158" s="127"/>
      <c r="AG158" s="13"/>
      <c r="AH158" s="13"/>
      <c r="AI158" s="13"/>
      <c r="AJ158" s="13"/>
      <c r="AK158" s="13"/>
      <c r="AL158" s="13"/>
      <c r="AM158" s="13"/>
      <c r="AN158" s="13"/>
      <c r="AO158" s="13"/>
      <c r="AP158" s="126"/>
      <c r="AQ158" s="126"/>
      <c r="AR158" s="127"/>
      <c r="AS158" s="29"/>
      <c r="AT158" s="127"/>
      <c r="AU158" s="126"/>
      <c r="AV158" s="13"/>
      <c r="AW158" s="13"/>
      <c r="AX158" s="13"/>
      <c r="AY158" s="13"/>
      <c r="AZ158" s="13"/>
      <c r="BA158" s="13"/>
      <c r="BB158" s="13"/>
      <c r="BC158" s="13"/>
      <c r="BD158" s="13"/>
      <c r="BE158" s="13"/>
      <c r="BF158" s="13"/>
      <c r="BG158" s="13"/>
      <c r="BH158" s="13"/>
    </row>
    <row r="159" spans="1:60" ht="12.75" customHeight="1">
      <c r="A159" s="123"/>
      <c r="B159" s="124"/>
      <c r="C159" s="125"/>
      <c r="D159" s="124"/>
      <c r="E159" s="125"/>
      <c r="F159" s="125"/>
      <c r="G159" s="126"/>
      <c r="H159" s="126"/>
      <c r="I159" s="126"/>
      <c r="J159" s="13"/>
      <c r="K159" s="13"/>
      <c r="L159" s="13"/>
      <c r="M159" s="13"/>
      <c r="N159" s="13"/>
      <c r="O159" s="13"/>
      <c r="P159" s="13"/>
      <c r="Q159" s="126"/>
      <c r="R159" s="13"/>
      <c r="S159" s="13"/>
      <c r="T159" s="13"/>
      <c r="U159" s="13"/>
      <c r="V159" s="13"/>
      <c r="W159" s="13"/>
      <c r="X159" s="126"/>
      <c r="Y159" s="13"/>
      <c r="Z159" s="13"/>
      <c r="AA159" s="13"/>
      <c r="AB159" s="13"/>
      <c r="AC159" s="13"/>
      <c r="AD159" s="13"/>
      <c r="AE159" s="126"/>
      <c r="AF159" s="127"/>
      <c r="AG159" s="13"/>
      <c r="AH159" s="13"/>
      <c r="AI159" s="13"/>
      <c r="AJ159" s="13"/>
      <c r="AK159" s="13"/>
      <c r="AL159" s="13"/>
      <c r="AM159" s="13"/>
      <c r="AN159" s="13"/>
      <c r="AO159" s="13"/>
      <c r="AP159" s="126"/>
      <c r="AQ159" s="126"/>
      <c r="AR159" s="127"/>
      <c r="AS159" s="29"/>
      <c r="AT159" s="127"/>
      <c r="AU159" s="126"/>
      <c r="AV159" s="13"/>
      <c r="AW159" s="13"/>
      <c r="AX159" s="13"/>
      <c r="AY159" s="13"/>
      <c r="AZ159" s="13"/>
      <c r="BA159" s="13"/>
      <c r="BB159" s="13"/>
      <c r="BC159" s="13"/>
      <c r="BD159" s="13"/>
      <c r="BE159" s="13"/>
      <c r="BF159" s="13"/>
      <c r="BG159" s="13"/>
      <c r="BH159" s="13"/>
    </row>
    <row r="160" spans="1:60" ht="12.75" customHeight="1">
      <c r="A160" s="123"/>
      <c r="B160" s="124"/>
      <c r="C160" s="125"/>
      <c r="D160" s="124"/>
      <c r="E160" s="125"/>
      <c r="F160" s="125"/>
      <c r="G160" s="126"/>
      <c r="H160" s="126"/>
      <c r="I160" s="126"/>
      <c r="J160" s="13"/>
      <c r="K160" s="13"/>
      <c r="L160" s="13"/>
      <c r="M160" s="13"/>
      <c r="N160" s="13"/>
      <c r="O160" s="13"/>
      <c r="P160" s="13"/>
      <c r="Q160" s="126"/>
      <c r="R160" s="13"/>
      <c r="S160" s="13"/>
      <c r="T160" s="13"/>
      <c r="U160" s="13"/>
      <c r="V160" s="13"/>
      <c r="W160" s="13"/>
      <c r="X160" s="126"/>
      <c r="Y160" s="13"/>
      <c r="Z160" s="13"/>
      <c r="AA160" s="13"/>
      <c r="AB160" s="13"/>
      <c r="AC160" s="13"/>
      <c r="AD160" s="13"/>
      <c r="AE160" s="126"/>
      <c r="AF160" s="127"/>
      <c r="AG160" s="13"/>
      <c r="AH160" s="13"/>
      <c r="AI160" s="13"/>
      <c r="AJ160" s="13"/>
      <c r="AK160" s="13"/>
      <c r="AL160" s="13"/>
      <c r="AM160" s="13"/>
      <c r="AN160" s="13"/>
      <c r="AO160" s="13"/>
      <c r="AP160" s="126"/>
      <c r="AQ160" s="126"/>
      <c r="AR160" s="127"/>
      <c r="AS160" s="29"/>
      <c r="AT160" s="127"/>
      <c r="AU160" s="126"/>
      <c r="AV160" s="13"/>
      <c r="AW160" s="13"/>
      <c r="AX160" s="13"/>
      <c r="AY160" s="13"/>
      <c r="AZ160" s="13"/>
      <c r="BA160" s="13"/>
      <c r="BB160" s="13"/>
      <c r="BC160" s="13"/>
      <c r="BD160" s="13"/>
      <c r="BE160" s="13"/>
      <c r="BF160" s="13"/>
      <c r="BG160" s="13"/>
      <c r="BH160" s="13"/>
    </row>
    <row r="161" spans="1:60" ht="12.75" customHeight="1">
      <c r="A161" s="123"/>
      <c r="B161" s="124"/>
      <c r="C161" s="125"/>
      <c r="D161" s="124"/>
      <c r="E161" s="125"/>
      <c r="F161" s="125"/>
      <c r="G161" s="126"/>
      <c r="H161" s="126"/>
      <c r="I161" s="126"/>
      <c r="J161" s="13"/>
      <c r="K161" s="13"/>
      <c r="L161" s="13"/>
      <c r="M161" s="13"/>
      <c r="N161" s="13"/>
      <c r="O161" s="13"/>
      <c r="P161" s="13"/>
      <c r="Q161" s="126"/>
      <c r="R161" s="13"/>
      <c r="S161" s="13"/>
      <c r="T161" s="13"/>
      <c r="U161" s="13"/>
      <c r="V161" s="13"/>
      <c r="W161" s="13"/>
      <c r="X161" s="126"/>
      <c r="Y161" s="13"/>
      <c r="Z161" s="13"/>
      <c r="AA161" s="13"/>
      <c r="AB161" s="13"/>
      <c r="AC161" s="13"/>
      <c r="AD161" s="13"/>
      <c r="AE161" s="126"/>
      <c r="AF161" s="127"/>
      <c r="AG161" s="13"/>
      <c r="AH161" s="13"/>
      <c r="AI161" s="13"/>
      <c r="AJ161" s="13"/>
      <c r="AK161" s="13"/>
      <c r="AL161" s="13"/>
      <c r="AM161" s="13"/>
      <c r="AN161" s="13"/>
      <c r="AO161" s="13"/>
      <c r="AP161" s="126"/>
      <c r="AQ161" s="126"/>
      <c r="AR161" s="127"/>
      <c r="AS161" s="29"/>
      <c r="AT161" s="127"/>
      <c r="AU161" s="126"/>
      <c r="AV161" s="13"/>
      <c r="AW161" s="13"/>
      <c r="AX161" s="13"/>
      <c r="AY161" s="13"/>
      <c r="AZ161" s="13"/>
      <c r="BA161" s="13"/>
      <c r="BB161" s="13"/>
      <c r="BC161" s="13"/>
      <c r="BD161" s="13"/>
      <c r="BE161" s="13"/>
      <c r="BF161" s="13"/>
      <c r="BG161" s="13"/>
      <c r="BH161" s="13"/>
    </row>
    <row r="162" spans="1:60" ht="12.75" customHeight="1">
      <c r="A162" s="123"/>
      <c r="B162" s="124"/>
      <c r="C162" s="125"/>
      <c r="D162" s="124"/>
      <c r="E162" s="125"/>
      <c r="F162" s="125"/>
      <c r="G162" s="126"/>
      <c r="H162" s="126"/>
      <c r="I162" s="126"/>
      <c r="J162" s="13"/>
      <c r="K162" s="13"/>
      <c r="L162" s="13"/>
      <c r="M162" s="13"/>
      <c r="N162" s="13"/>
      <c r="O162" s="13"/>
      <c r="P162" s="13"/>
      <c r="Q162" s="126"/>
      <c r="R162" s="13"/>
      <c r="S162" s="13"/>
      <c r="T162" s="13"/>
      <c r="U162" s="13"/>
      <c r="V162" s="13"/>
      <c r="W162" s="13"/>
      <c r="X162" s="126"/>
      <c r="Y162" s="13"/>
      <c r="Z162" s="13"/>
      <c r="AA162" s="13"/>
      <c r="AB162" s="13"/>
      <c r="AC162" s="13"/>
      <c r="AD162" s="13"/>
      <c r="AE162" s="126"/>
      <c r="AF162" s="127"/>
      <c r="AG162" s="13"/>
      <c r="AH162" s="13"/>
      <c r="AI162" s="13"/>
      <c r="AJ162" s="13"/>
      <c r="AK162" s="13"/>
      <c r="AL162" s="13"/>
      <c r="AM162" s="13"/>
      <c r="AN162" s="13"/>
      <c r="AO162" s="13"/>
      <c r="AP162" s="126"/>
      <c r="AQ162" s="126"/>
      <c r="AR162" s="127"/>
      <c r="AS162" s="29"/>
      <c r="AT162" s="127"/>
      <c r="AU162" s="126"/>
      <c r="AV162" s="13"/>
      <c r="AW162" s="13"/>
      <c r="AX162" s="13"/>
      <c r="AY162" s="13"/>
      <c r="AZ162" s="13"/>
      <c r="BA162" s="13"/>
      <c r="BB162" s="13"/>
      <c r="BC162" s="13"/>
      <c r="BD162" s="13"/>
      <c r="BE162" s="13"/>
      <c r="BF162" s="13"/>
      <c r="BG162" s="13"/>
      <c r="BH162" s="13"/>
    </row>
    <row r="163" spans="1:60" ht="12.75" customHeight="1">
      <c r="A163" s="123"/>
      <c r="B163" s="124"/>
      <c r="C163" s="125"/>
      <c r="D163" s="124"/>
      <c r="E163" s="125"/>
      <c r="F163" s="125"/>
      <c r="G163" s="126"/>
      <c r="H163" s="126"/>
      <c r="I163" s="126"/>
      <c r="J163" s="13"/>
      <c r="K163" s="13"/>
      <c r="L163" s="13"/>
      <c r="M163" s="13"/>
      <c r="N163" s="13"/>
      <c r="O163" s="13"/>
      <c r="P163" s="13"/>
      <c r="Q163" s="126"/>
      <c r="R163" s="13"/>
      <c r="S163" s="13"/>
      <c r="T163" s="13"/>
      <c r="U163" s="13"/>
      <c r="V163" s="13"/>
      <c r="W163" s="13"/>
      <c r="X163" s="126"/>
      <c r="Y163" s="13"/>
      <c r="Z163" s="13"/>
      <c r="AA163" s="13"/>
      <c r="AB163" s="13"/>
      <c r="AC163" s="13"/>
      <c r="AD163" s="13"/>
      <c r="AE163" s="126"/>
      <c r="AF163" s="127"/>
      <c r="AG163" s="13"/>
      <c r="AH163" s="13"/>
      <c r="AI163" s="13"/>
      <c r="AJ163" s="13"/>
      <c r="AK163" s="13"/>
      <c r="AL163" s="13"/>
      <c r="AM163" s="13"/>
      <c r="AN163" s="13"/>
      <c r="AO163" s="13"/>
      <c r="AP163" s="126"/>
      <c r="AQ163" s="126"/>
      <c r="AR163" s="127"/>
      <c r="AS163" s="29"/>
      <c r="AT163" s="127"/>
      <c r="AU163" s="126"/>
      <c r="AV163" s="13"/>
      <c r="AW163" s="13"/>
      <c r="AX163" s="13"/>
      <c r="AY163" s="13"/>
      <c r="AZ163" s="13"/>
      <c r="BA163" s="13"/>
      <c r="BB163" s="13"/>
      <c r="BC163" s="13"/>
      <c r="BD163" s="13"/>
      <c r="BE163" s="13"/>
      <c r="BF163" s="13"/>
      <c r="BG163" s="13"/>
      <c r="BH163" s="13"/>
    </row>
    <row r="164" spans="1:60" ht="12.75" customHeight="1">
      <c r="A164" s="123"/>
      <c r="B164" s="124"/>
      <c r="C164" s="125"/>
      <c r="D164" s="124"/>
      <c r="E164" s="125"/>
      <c r="F164" s="125"/>
      <c r="G164" s="126"/>
      <c r="H164" s="126"/>
      <c r="I164" s="126"/>
      <c r="J164" s="13"/>
      <c r="K164" s="13"/>
      <c r="L164" s="13"/>
      <c r="M164" s="13"/>
      <c r="N164" s="13"/>
      <c r="O164" s="13"/>
      <c r="P164" s="13"/>
      <c r="Q164" s="126"/>
      <c r="R164" s="13"/>
      <c r="S164" s="13"/>
      <c r="T164" s="13"/>
      <c r="U164" s="13"/>
      <c r="V164" s="13"/>
      <c r="W164" s="13"/>
      <c r="X164" s="126"/>
      <c r="Y164" s="13"/>
      <c r="Z164" s="13"/>
      <c r="AA164" s="13"/>
      <c r="AB164" s="13"/>
      <c r="AC164" s="13"/>
      <c r="AD164" s="13"/>
      <c r="AE164" s="126"/>
      <c r="AF164" s="127"/>
      <c r="AG164" s="13"/>
      <c r="AH164" s="13"/>
      <c r="AI164" s="13"/>
      <c r="AJ164" s="13"/>
      <c r="AK164" s="13"/>
      <c r="AL164" s="13"/>
      <c r="AM164" s="13"/>
      <c r="AN164" s="13"/>
      <c r="AO164" s="13"/>
      <c r="AP164" s="126"/>
      <c r="AQ164" s="126"/>
      <c r="AR164" s="127"/>
      <c r="AS164" s="29"/>
      <c r="AT164" s="127"/>
      <c r="AU164" s="126"/>
      <c r="AV164" s="13"/>
      <c r="AW164" s="13"/>
      <c r="AX164" s="13"/>
      <c r="AY164" s="13"/>
      <c r="AZ164" s="13"/>
      <c r="BA164" s="13"/>
      <c r="BB164" s="13"/>
      <c r="BC164" s="13"/>
      <c r="BD164" s="13"/>
      <c r="BE164" s="13"/>
      <c r="BF164" s="13"/>
      <c r="BG164" s="13"/>
      <c r="BH164" s="13"/>
    </row>
    <row r="165" spans="1:60" ht="12.75" customHeight="1">
      <c r="A165" s="123"/>
      <c r="B165" s="124"/>
      <c r="C165" s="125"/>
      <c r="D165" s="124"/>
      <c r="E165" s="125"/>
      <c r="F165" s="125"/>
      <c r="G165" s="126"/>
      <c r="H165" s="126"/>
      <c r="I165" s="126"/>
      <c r="J165" s="13"/>
      <c r="K165" s="13"/>
      <c r="L165" s="13"/>
      <c r="M165" s="13"/>
      <c r="N165" s="13"/>
      <c r="O165" s="13"/>
      <c r="P165" s="13"/>
      <c r="Q165" s="126"/>
      <c r="R165" s="13"/>
      <c r="S165" s="13"/>
      <c r="T165" s="13"/>
      <c r="U165" s="13"/>
      <c r="V165" s="13"/>
      <c r="W165" s="13"/>
      <c r="X165" s="126"/>
      <c r="Y165" s="13"/>
      <c r="Z165" s="13"/>
      <c r="AA165" s="13"/>
      <c r="AB165" s="13"/>
      <c r="AC165" s="13"/>
      <c r="AD165" s="13"/>
      <c r="AE165" s="126"/>
      <c r="AF165" s="127"/>
      <c r="AG165" s="13"/>
      <c r="AH165" s="13"/>
      <c r="AI165" s="13"/>
      <c r="AJ165" s="13"/>
      <c r="AK165" s="13"/>
      <c r="AL165" s="13"/>
      <c r="AM165" s="13"/>
      <c r="AN165" s="13"/>
      <c r="AO165" s="13"/>
      <c r="AP165" s="126"/>
      <c r="AQ165" s="126"/>
      <c r="AR165" s="127"/>
      <c r="AS165" s="29"/>
      <c r="AT165" s="127"/>
      <c r="AU165" s="126"/>
      <c r="AV165" s="13"/>
      <c r="AW165" s="13"/>
      <c r="AX165" s="13"/>
      <c r="AY165" s="13"/>
      <c r="AZ165" s="13"/>
      <c r="BA165" s="13"/>
      <c r="BB165" s="13"/>
      <c r="BC165" s="13"/>
      <c r="BD165" s="13"/>
      <c r="BE165" s="13"/>
      <c r="BF165" s="13"/>
      <c r="BG165" s="13"/>
      <c r="BH165" s="13"/>
    </row>
    <row r="166" spans="1:60" ht="12.75" customHeight="1">
      <c r="A166" s="123"/>
      <c r="B166" s="124"/>
      <c r="C166" s="125"/>
      <c r="D166" s="124"/>
      <c r="E166" s="125"/>
      <c r="F166" s="125"/>
      <c r="G166" s="126"/>
      <c r="H166" s="126"/>
      <c r="I166" s="126"/>
      <c r="J166" s="13"/>
      <c r="K166" s="13"/>
      <c r="L166" s="13"/>
      <c r="M166" s="13"/>
      <c r="N166" s="13"/>
      <c r="O166" s="13"/>
      <c r="P166" s="13"/>
      <c r="Q166" s="126"/>
      <c r="R166" s="13"/>
      <c r="S166" s="13"/>
      <c r="T166" s="13"/>
      <c r="U166" s="13"/>
      <c r="V166" s="13"/>
      <c r="W166" s="13"/>
      <c r="X166" s="126"/>
      <c r="Y166" s="13"/>
      <c r="Z166" s="13"/>
      <c r="AA166" s="13"/>
      <c r="AB166" s="13"/>
      <c r="AC166" s="13"/>
      <c r="AD166" s="13"/>
      <c r="AE166" s="126"/>
      <c r="AF166" s="127"/>
      <c r="AG166" s="13"/>
      <c r="AH166" s="13"/>
      <c r="AI166" s="13"/>
      <c r="AJ166" s="13"/>
      <c r="AK166" s="13"/>
      <c r="AL166" s="13"/>
      <c r="AM166" s="13"/>
      <c r="AN166" s="13"/>
      <c r="AO166" s="13"/>
      <c r="AP166" s="126"/>
      <c r="AQ166" s="126"/>
      <c r="AR166" s="127"/>
      <c r="AS166" s="29"/>
      <c r="AT166" s="127"/>
      <c r="AU166" s="126"/>
      <c r="AV166" s="13"/>
      <c r="AW166" s="13"/>
      <c r="AX166" s="13"/>
      <c r="AY166" s="13"/>
      <c r="AZ166" s="13"/>
      <c r="BA166" s="13"/>
      <c r="BB166" s="13"/>
      <c r="BC166" s="13"/>
      <c r="BD166" s="13"/>
      <c r="BE166" s="13"/>
      <c r="BF166" s="13"/>
      <c r="BG166" s="13"/>
      <c r="BH166" s="13"/>
    </row>
    <row r="167" spans="1:60" ht="12.75" customHeight="1">
      <c r="A167" s="123"/>
      <c r="B167" s="124"/>
      <c r="C167" s="125"/>
      <c r="D167" s="124"/>
      <c r="E167" s="125"/>
      <c r="F167" s="125"/>
      <c r="G167" s="126"/>
      <c r="H167" s="126"/>
      <c r="I167" s="126"/>
      <c r="J167" s="13"/>
      <c r="K167" s="13"/>
      <c r="L167" s="13"/>
      <c r="M167" s="13"/>
      <c r="N167" s="13"/>
      <c r="O167" s="13"/>
      <c r="P167" s="13"/>
      <c r="Q167" s="126"/>
      <c r="R167" s="13"/>
      <c r="S167" s="13"/>
      <c r="T167" s="13"/>
      <c r="U167" s="13"/>
      <c r="V167" s="13"/>
      <c r="W167" s="13"/>
      <c r="X167" s="126"/>
      <c r="Y167" s="13"/>
      <c r="Z167" s="13"/>
      <c r="AA167" s="13"/>
      <c r="AB167" s="13"/>
      <c r="AC167" s="13"/>
      <c r="AD167" s="13"/>
      <c r="AE167" s="126"/>
      <c r="AF167" s="127"/>
      <c r="AG167" s="13"/>
      <c r="AH167" s="13"/>
      <c r="AI167" s="13"/>
      <c r="AJ167" s="13"/>
      <c r="AK167" s="13"/>
      <c r="AL167" s="13"/>
      <c r="AM167" s="13"/>
      <c r="AN167" s="13"/>
      <c r="AO167" s="13"/>
      <c r="AP167" s="126"/>
      <c r="AQ167" s="126"/>
      <c r="AR167" s="127"/>
      <c r="AS167" s="29"/>
      <c r="AT167" s="127"/>
      <c r="AU167" s="126"/>
      <c r="AV167" s="13"/>
      <c r="AW167" s="13"/>
      <c r="AX167" s="13"/>
      <c r="AY167" s="13"/>
      <c r="AZ167" s="13"/>
      <c r="BA167" s="13"/>
      <c r="BB167" s="13"/>
      <c r="BC167" s="13"/>
      <c r="BD167" s="13"/>
      <c r="BE167" s="13"/>
      <c r="BF167" s="13"/>
      <c r="BG167" s="13"/>
      <c r="BH167" s="13"/>
    </row>
    <row r="168" spans="1:60" ht="12.75" customHeight="1">
      <c r="A168" s="123"/>
      <c r="B168" s="124"/>
      <c r="C168" s="125"/>
      <c r="D168" s="124"/>
      <c r="E168" s="125"/>
      <c r="F168" s="125"/>
      <c r="G168" s="126"/>
      <c r="H168" s="126"/>
      <c r="I168" s="126"/>
      <c r="J168" s="13"/>
      <c r="K168" s="13"/>
      <c r="L168" s="13"/>
      <c r="M168" s="13"/>
      <c r="N168" s="13"/>
      <c r="O168" s="13"/>
      <c r="P168" s="13"/>
      <c r="Q168" s="126"/>
      <c r="R168" s="13"/>
      <c r="S168" s="13"/>
      <c r="T168" s="13"/>
      <c r="U168" s="13"/>
      <c r="V168" s="13"/>
      <c r="W168" s="13"/>
      <c r="X168" s="126"/>
      <c r="Y168" s="13"/>
      <c r="Z168" s="13"/>
      <c r="AA168" s="13"/>
      <c r="AB168" s="13"/>
      <c r="AC168" s="13"/>
      <c r="AD168" s="13"/>
      <c r="AE168" s="126"/>
      <c r="AF168" s="127"/>
      <c r="AG168" s="13"/>
      <c r="AH168" s="13"/>
      <c r="AI168" s="13"/>
      <c r="AJ168" s="13"/>
      <c r="AK168" s="13"/>
      <c r="AL168" s="13"/>
      <c r="AM168" s="13"/>
      <c r="AN168" s="13"/>
      <c r="AO168" s="13"/>
      <c r="AP168" s="126"/>
      <c r="AQ168" s="126"/>
      <c r="AR168" s="127"/>
      <c r="AS168" s="29"/>
      <c r="AT168" s="127"/>
      <c r="AU168" s="126"/>
      <c r="AV168" s="13"/>
      <c r="AW168" s="13"/>
      <c r="AX168" s="13"/>
      <c r="AY168" s="13"/>
      <c r="AZ168" s="13"/>
      <c r="BA168" s="13"/>
      <c r="BB168" s="13"/>
      <c r="BC168" s="13"/>
      <c r="BD168" s="13"/>
      <c r="BE168" s="13"/>
      <c r="BF168" s="13"/>
      <c r="BG168" s="13"/>
      <c r="BH168" s="13"/>
    </row>
    <row r="169" spans="1:60" ht="12.75" customHeight="1">
      <c r="A169" s="123"/>
      <c r="B169" s="124"/>
      <c r="C169" s="125"/>
      <c r="D169" s="124"/>
      <c r="E169" s="125"/>
      <c r="F169" s="125"/>
      <c r="G169" s="126"/>
      <c r="H169" s="126"/>
      <c r="I169" s="126"/>
      <c r="J169" s="13"/>
      <c r="K169" s="13"/>
      <c r="L169" s="13"/>
      <c r="M169" s="13"/>
      <c r="N169" s="13"/>
      <c r="O169" s="13"/>
      <c r="P169" s="13"/>
      <c r="Q169" s="126"/>
      <c r="R169" s="13"/>
      <c r="S169" s="13"/>
      <c r="T169" s="13"/>
      <c r="U169" s="13"/>
      <c r="V169" s="13"/>
      <c r="W169" s="13"/>
      <c r="X169" s="126"/>
      <c r="Y169" s="13"/>
      <c r="Z169" s="13"/>
      <c r="AA169" s="13"/>
      <c r="AB169" s="13"/>
      <c r="AC169" s="13"/>
      <c r="AD169" s="13"/>
      <c r="AE169" s="126"/>
      <c r="AF169" s="127"/>
      <c r="AG169" s="13"/>
      <c r="AH169" s="13"/>
      <c r="AI169" s="13"/>
      <c r="AJ169" s="13"/>
      <c r="AK169" s="13"/>
      <c r="AL169" s="13"/>
      <c r="AM169" s="13"/>
      <c r="AN169" s="13"/>
      <c r="AO169" s="13"/>
      <c r="AP169" s="126"/>
      <c r="AQ169" s="126"/>
      <c r="AR169" s="127"/>
      <c r="AS169" s="29"/>
      <c r="AT169" s="127"/>
      <c r="AU169" s="126"/>
      <c r="AV169" s="13"/>
      <c r="AW169" s="13"/>
      <c r="AX169" s="13"/>
      <c r="AY169" s="13"/>
      <c r="AZ169" s="13"/>
      <c r="BA169" s="13"/>
      <c r="BB169" s="13"/>
      <c r="BC169" s="13"/>
      <c r="BD169" s="13"/>
      <c r="BE169" s="13"/>
      <c r="BF169" s="13"/>
      <c r="BG169" s="13"/>
      <c r="BH169" s="13"/>
    </row>
    <row r="170" spans="1:60" ht="12.75" customHeight="1">
      <c r="A170" s="123"/>
      <c r="B170" s="124"/>
      <c r="C170" s="125"/>
      <c r="D170" s="124"/>
      <c r="E170" s="125"/>
      <c r="F170" s="125"/>
      <c r="G170" s="126"/>
      <c r="H170" s="126"/>
      <c r="I170" s="126"/>
      <c r="J170" s="13"/>
      <c r="K170" s="13"/>
      <c r="L170" s="13"/>
      <c r="M170" s="13"/>
      <c r="N170" s="13"/>
      <c r="O170" s="13"/>
      <c r="P170" s="13"/>
      <c r="Q170" s="126"/>
      <c r="R170" s="13"/>
      <c r="S170" s="13"/>
      <c r="T170" s="13"/>
      <c r="U170" s="13"/>
      <c r="V170" s="13"/>
      <c r="W170" s="13"/>
      <c r="X170" s="126"/>
      <c r="Y170" s="13"/>
      <c r="Z170" s="13"/>
      <c r="AA170" s="13"/>
      <c r="AB170" s="13"/>
      <c r="AC170" s="13"/>
      <c r="AD170" s="13"/>
      <c r="AE170" s="126"/>
      <c r="AF170" s="127"/>
      <c r="AG170" s="13"/>
      <c r="AH170" s="13"/>
      <c r="AI170" s="13"/>
      <c r="AJ170" s="13"/>
      <c r="AK170" s="13"/>
      <c r="AL170" s="13"/>
      <c r="AM170" s="13"/>
      <c r="AN170" s="13"/>
      <c r="AO170" s="13"/>
      <c r="AP170" s="126"/>
      <c r="AQ170" s="126"/>
      <c r="AR170" s="127"/>
      <c r="AS170" s="29"/>
      <c r="AT170" s="127"/>
      <c r="AU170" s="126"/>
      <c r="AV170" s="13"/>
      <c r="AW170" s="13"/>
      <c r="AX170" s="13"/>
      <c r="AY170" s="13"/>
      <c r="AZ170" s="13"/>
      <c r="BA170" s="13"/>
      <c r="BB170" s="13"/>
      <c r="BC170" s="13"/>
      <c r="BD170" s="13"/>
      <c r="BE170" s="13"/>
      <c r="BF170" s="13"/>
      <c r="BG170" s="13"/>
      <c r="BH170" s="13"/>
    </row>
    <row r="171" spans="1:60" ht="12.75" customHeight="1">
      <c r="A171" s="123"/>
      <c r="B171" s="124"/>
      <c r="C171" s="125"/>
      <c r="D171" s="124"/>
      <c r="E171" s="125"/>
      <c r="F171" s="125"/>
      <c r="G171" s="126"/>
      <c r="H171" s="126"/>
      <c r="I171" s="126"/>
      <c r="J171" s="13"/>
      <c r="K171" s="13"/>
      <c r="L171" s="13"/>
      <c r="M171" s="13"/>
      <c r="N171" s="13"/>
      <c r="O171" s="13"/>
      <c r="P171" s="13"/>
      <c r="Q171" s="126"/>
      <c r="R171" s="13"/>
      <c r="S171" s="13"/>
      <c r="T171" s="13"/>
      <c r="U171" s="13"/>
      <c r="V171" s="13"/>
      <c r="W171" s="13"/>
      <c r="X171" s="126"/>
      <c r="Y171" s="13"/>
      <c r="Z171" s="13"/>
      <c r="AA171" s="13"/>
      <c r="AB171" s="13"/>
      <c r="AC171" s="13"/>
      <c r="AD171" s="13"/>
      <c r="AE171" s="126"/>
      <c r="AF171" s="127"/>
      <c r="AG171" s="13"/>
      <c r="AH171" s="13"/>
      <c r="AI171" s="13"/>
      <c r="AJ171" s="13"/>
      <c r="AK171" s="13"/>
      <c r="AL171" s="13"/>
      <c r="AM171" s="13"/>
      <c r="AN171" s="13"/>
      <c r="AO171" s="13"/>
      <c r="AP171" s="126"/>
      <c r="AQ171" s="126"/>
      <c r="AR171" s="127"/>
      <c r="AS171" s="29"/>
      <c r="AT171" s="127"/>
      <c r="AU171" s="126"/>
      <c r="AV171" s="13"/>
      <c r="AW171" s="13"/>
      <c r="AX171" s="13"/>
      <c r="AY171" s="13"/>
      <c r="AZ171" s="13"/>
      <c r="BA171" s="13"/>
      <c r="BB171" s="13"/>
      <c r="BC171" s="13"/>
      <c r="BD171" s="13"/>
      <c r="BE171" s="13"/>
      <c r="BF171" s="13"/>
      <c r="BG171" s="13"/>
      <c r="BH171" s="13"/>
    </row>
    <row r="172" spans="1:60" ht="12.75" customHeight="1">
      <c r="A172" s="123"/>
      <c r="B172" s="124"/>
      <c r="C172" s="125"/>
      <c r="D172" s="124"/>
      <c r="E172" s="125"/>
      <c r="F172" s="125"/>
      <c r="G172" s="126"/>
      <c r="H172" s="126"/>
      <c r="I172" s="126"/>
      <c r="J172" s="13"/>
      <c r="K172" s="13"/>
      <c r="L172" s="13"/>
      <c r="M172" s="13"/>
      <c r="N172" s="13"/>
      <c r="O172" s="13"/>
      <c r="P172" s="13"/>
      <c r="Q172" s="126"/>
      <c r="R172" s="13"/>
      <c r="S172" s="13"/>
      <c r="T172" s="13"/>
      <c r="U172" s="13"/>
      <c r="V172" s="13"/>
      <c r="W172" s="13"/>
      <c r="X172" s="126"/>
      <c r="Y172" s="13"/>
      <c r="Z172" s="13"/>
      <c r="AA172" s="13"/>
      <c r="AB172" s="13"/>
      <c r="AC172" s="13"/>
      <c r="AD172" s="13"/>
      <c r="AE172" s="126"/>
      <c r="AF172" s="127"/>
      <c r="AG172" s="13"/>
      <c r="AH172" s="13"/>
      <c r="AI172" s="13"/>
      <c r="AJ172" s="13"/>
      <c r="AK172" s="13"/>
      <c r="AL172" s="13"/>
      <c r="AM172" s="13"/>
      <c r="AN172" s="13"/>
      <c r="AO172" s="13"/>
      <c r="AP172" s="126"/>
      <c r="AQ172" s="126"/>
      <c r="AR172" s="127"/>
      <c r="AS172" s="29"/>
      <c r="AT172" s="127"/>
      <c r="AU172" s="126"/>
      <c r="AV172" s="13"/>
      <c r="AW172" s="13"/>
      <c r="AX172" s="13"/>
      <c r="AY172" s="13"/>
      <c r="AZ172" s="13"/>
      <c r="BA172" s="13"/>
      <c r="BB172" s="13"/>
      <c r="BC172" s="13"/>
      <c r="BD172" s="13"/>
      <c r="BE172" s="13"/>
      <c r="BF172" s="13"/>
      <c r="BG172" s="13"/>
      <c r="BH172" s="13"/>
    </row>
    <row r="173" spans="1:60" ht="12.75" customHeight="1">
      <c r="A173" s="123"/>
      <c r="B173" s="124"/>
      <c r="C173" s="125"/>
      <c r="D173" s="124"/>
      <c r="E173" s="125"/>
      <c r="F173" s="125"/>
      <c r="G173" s="126"/>
      <c r="H173" s="126"/>
      <c r="I173" s="126"/>
      <c r="J173" s="13"/>
      <c r="K173" s="13"/>
      <c r="L173" s="13"/>
      <c r="M173" s="13"/>
      <c r="N173" s="13"/>
      <c r="O173" s="13"/>
      <c r="P173" s="13"/>
      <c r="Q173" s="126"/>
      <c r="R173" s="13"/>
      <c r="S173" s="13"/>
      <c r="T173" s="13"/>
      <c r="U173" s="13"/>
      <c r="V173" s="13"/>
      <c r="W173" s="13"/>
      <c r="X173" s="126"/>
      <c r="Y173" s="13"/>
      <c r="Z173" s="13"/>
      <c r="AA173" s="13"/>
      <c r="AB173" s="13"/>
      <c r="AC173" s="13"/>
      <c r="AD173" s="13"/>
      <c r="AE173" s="126"/>
      <c r="AF173" s="127"/>
      <c r="AG173" s="13"/>
      <c r="AH173" s="13"/>
      <c r="AI173" s="13"/>
      <c r="AJ173" s="13"/>
      <c r="AK173" s="13"/>
      <c r="AL173" s="13"/>
      <c r="AM173" s="13"/>
      <c r="AN173" s="13"/>
      <c r="AO173" s="13"/>
      <c r="AP173" s="126"/>
      <c r="AQ173" s="126"/>
      <c r="AR173" s="127"/>
      <c r="AS173" s="29"/>
      <c r="AT173" s="127"/>
      <c r="AU173" s="126"/>
      <c r="AV173" s="13"/>
      <c r="AW173" s="13"/>
      <c r="AX173" s="13"/>
      <c r="AY173" s="13"/>
      <c r="AZ173" s="13"/>
      <c r="BA173" s="13"/>
      <c r="BB173" s="13"/>
      <c r="BC173" s="13"/>
      <c r="BD173" s="13"/>
      <c r="BE173" s="13"/>
      <c r="BF173" s="13"/>
      <c r="BG173" s="13"/>
      <c r="BH173" s="13"/>
    </row>
    <row r="174" spans="1:60" ht="12.75" customHeight="1">
      <c r="A174" s="123"/>
      <c r="B174" s="124"/>
      <c r="C174" s="125"/>
      <c r="D174" s="124"/>
      <c r="E174" s="125"/>
      <c r="F174" s="125"/>
      <c r="G174" s="126"/>
      <c r="H174" s="126"/>
      <c r="I174" s="126"/>
      <c r="J174" s="13"/>
      <c r="K174" s="13"/>
      <c r="L174" s="13"/>
      <c r="M174" s="13"/>
      <c r="N174" s="13"/>
      <c r="O174" s="13"/>
      <c r="P174" s="13"/>
      <c r="Q174" s="126"/>
      <c r="R174" s="13"/>
      <c r="S174" s="13"/>
      <c r="T174" s="13"/>
      <c r="U174" s="13"/>
      <c r="V174" s="13"/>
      <c r="W174" s="13"/>
      <c r="X174" s="126"/>
      <c r="Y174" s="13"/>
      <c r="Z174" s="13"/>
      <c r="AA174" s="13"/>
      <c r="AB174" s="13"/>
      <c r="AC174" s="13"/>
      <c r="AD174" s="13"/>
      <c r="AE174" s="126"/>
      <c r="AF174" s="127"/>
      <c r="AG174" s="13"/>
      <c r="AH174" s="13"/>
      <c r="AI174" s="13"/>
      <c r="AJ174" s="13"/>
      <c r="AK174" s="13"/>
      <c r="AL174" s="13"/>
      <c r="AM174" s="13"/>
      <c r="AN174" s="13"/>
      <c r="AO174" s="13"/>
      <c r="AP174" s="126"/>
      <c r="AQ174" s="126"/>
      <c r="AR174" s="127"/>
      <c r="AS174" s="29"/>
      <c r="AT174" s="127"/>
      <c r="AU174" s="126"/>
      <c r="AV174" s="13"/>
      <c r="AW174" s="13"/>
      <c r="AX174" s="13"/>
      <c r="AY174" s="13"/>
      <c r="AZ174" s="13"/>
      <c r="BA174" s="13"/>
      <c r="BB174" s="13"/>
      <c r="BC174" s="13"/>
      <c r="BD174" s="13"/>
      <c r="BE174" s="13"/>
      <c r="BF174" s="13"/>
      <c r="BG174" s="13"/>
      <c r="BH174" s="13"/>
    </row>
    <row r="175" spans="1:60" ht="12.75" customHeight="1">
      <c r="A175" s="123"/>
      <c r="B175" s="124"/>
      <c r="C175" s="125"/>
      <c r="D175" s="124"/>
      <c r="E175" s="125"/>
      <c r="F175" s="125"/>
      <c r="G175" s="126"/>
      <c r="H175" s="126"/>
      <c r="I175" s="126"/>
      <c r="J175" s="13"/>
      <c r="K175" s="13"/>
      <c r="L175" s="13"/>
      <c r="M175" s="13"/>
      <c r="N175" s="13"/>
      <c r="O175" s="13"/>
      <c r="P175" s="13"/>
      <c r="Q175" s="126"/>
      <c r="R175" s="13"/>
      <c r="S175" s="13"/>
      <c r="T175" s="13"/>
      <c r="U175" s="13"/>
      <c r="V175" s="13"/>
      <c r="W175" s="13"/>
      <c r="X175" s="126"/>
      <c r="Y175" s="13"/>
      <c r="Z175" s="13"/>
      <c r="AA175" s="13"/>
      <c r="AB175" s="13"/>
      <c r="AC175" s="13"/>
      <c r="AD175" s="13"/>
      <c r="AE175" s="126"/>
      <c r="AF175" s="127"/>
      <c r="AG175" s="13"/>
      <c r="AH175" s="13"/>
      <c r="AI175" s="13"/>
      <c r="AJ175" s="13"/>
      <c r="AK175" s="13"/>
      <c r="AL175" s="13"/>
      <c r="AM175" s="13"/>
      <c r="AN175" s="13"/>
      <c r="AO175" s="13"/>
      <c r="AP175" s="126"/>
      <c r="AQ175" s="126"/>
      <c r="AR175" s="127"/>
      <c r="AS175" s="29"/>
      <c r="AT175" s="127"/>
      <c r="AU175" s="126"/>
      <c r="AV175" s="13"/>
      <c r="AW175" s="13"/>
      <c r="AX175" s="13"/>
      <c r="AY175" s="13"/>
      <c r="AZ175" s="13"/>
      <c r="BA175" s="13"/>
      <c r="BB175" s="13"/>
      <c r="BC175" s="13"/>
      <c r="BD175" s="13"/>
      <c r="BE175" s="13"/>
      <c r="BF175" s="13"/>
      <c r="BG175" s="13"/>
      <c r="BH175" s="13"/>
    </row>
    <row r="176" spans="1:60" ht="12.75" customHeight="1">
      <c r="A176" s="123"/>
      <c r="B176" s="124"/>
      <c r="C176" s="125"/>
      <c r="D176" s="124"/>
      <c r="E176" s="125"/>
      <c r="F176" s="125"/>
      <c r="G176" s="126"/>
      <c r="H176" s="126"/>
      <c r="I176" s="126"/>
      <c r="J176" s="13"/>
      <c r="K176" s="13"/>
      <c r="L176" s="13"/>
      <c r="M176" s="13"/>
      <c r="N176" s="13"/>
      <c r="O176" s="13"/>
      <c r="P176" s="13"/>
      <c r="Q176" s="126"/>
      <c r="R176" s="13"/>
      <c r="S176" s="13"/>
      <c r="T176" s="13"/>
      <c r="U176" s="13"/>
      <c r="V176" s="13"/>
      <c r="W176" s="13"/>
      <c r="X176" s="126"/>
      <c r="Y176" s="13"/>
      <c r="Z176" s="13"/>
      <c r="AA176" s="13"/>
      <c r="AB176" s="13"/>
      <c r="AC176" s="13"/>
      <c r="AD176" s="13"/>
      <c r="AE176" s="126"/>
      <c r="AF176" s="127"/>
      <c r="AG176" s="13"/>
      <c r="AH176" s="13"/>
      <c r="AI176" s="13"/>
      <c r="AJ176" s="13"/>
      <c r="AK176" s="13"/>
      <c r="AL176" s="13"/>
      <c r="AM176" s="13"/>
      <c r="AN176" s="13"/>
      <c r="AO176" s="13"/>
      <c r="AP176" s="126"/>
      <c r="AQ176" s="126"/>
      <c r="AR176" s="127"/>
      <c r="AS176" s="29"/>
      <c r="AT176" s="127"/>
      <c r="AU176" s="126"/>
      <c r="AV176" s="13"/>
      <c r="AW176" s="13"/>
      <c r="AX176" s="13"/>
      <c r="AY176" s="13"/>
      <c r="AZ176" s="13"/>
      <c r="BA176" s="13"/>
      <c r="BB176" s="13"/>
      <c r="BC176" s="13"/>
      <c r="BD176" s="13"/>
      <c r="BE176" s="13"/>
      <c r="BF176" s="13"/>
      <c r="BG176" s="13"/>
      <c r="BH176" s="13"/>
    </row>
    <row r="177" spans="1:60" ht="12.75" customHeight="1">
      <c r="A177" s="123"/>
      <c r="B177" s="124"/>
      <c r="C177" s="125"/>
      <c r="D177" s="124"/>
      <c r="E177" s="125"/>
      <c r="F177" s="125"/>
      <c r="G177" s="126"/>
      <c r="H177" s="126"/>
      <c r="I177" s="126"/>
      <c r="J177" s="13"/>
      <c r="K177" s="13"/>
      <c r="L177" s="13"/>
      <c r="M177" s="13"/>
      <c r="N177" s="13"/>
      <c r="O177" s="13"/>
      <c r="P177" s="13"/>
      <c r="Q177" s="126"/>
      <c r="R177" s="13"/>
      <c r="S177" s="13"/>
      <c r="T177" s="13"/>
      <c r="U177" s="13"/>
      <c r="V177" s="13"/>
      <c r="W177" s="13"/>
      <c r="X177" s="126"/>
      <c r="Y177" s="13"/>
      <c r="Z177" s="13"/>
      <c r="AA177" s="13"/>
      <c r="AB177" s="13"/>
      <c r="AC177" s="13"/>
      <c r="AD177" s="13"/>
      <c r="AE177" s="126"/>
      <c r="AF177" s="127"/>
      <c r="AG177" s="13"/>
      <c r="AH177" s="13"/>
      <c r="AI177" s="13"/>
      <c r="AJ177" s="13"/>
      <c r="AK177" s="13"/>
      <c r="AL177" s="13"/>
      <c r="AM177" s="13"/>
      <c r="AN177" s="13"/>
      <c r="AO177" s="13"/>
      <c r="AP177" s="126"/>
      <c r="AQ177" s="126"/>
      <c r="AR177" s="127"/>
      <c r="AS177" s="29"/>
      <c r="AT177" s="127"/>
      <c r="AU177" s="126"/>
      <c r="AV177" s="13"/>
      <c r="AW177" s="13"/>
      <c r="AX177" s="13"/>
      <c r="AY177" s="13"/>
      <c r="AZ177" s="13"/>
      <c r="BA177" s="13"/>
      <c r="BB177" s="13"/>
      <c r="BC177" s="13"/>
      <c r="BD177" s="13"/>
      <c r="BE177" s="13"/>
      <c r="BF177" s="13"/>
      <c r="BG177" s="13"/>
      <c r="BH177" s="13"/>
    </row>
    <row r="178" spans="1:60" ht="12.75" customHeight="1">
      <c r="A178" s="123"/>
      <c r="B178" s="124"/>
      <c r="C178" s="125"/>
      <c r="D178" s="124"/>
      <c r="E178" s="125"/>
      <c r="F178" s="125"/>
      <c r="G178" s="126"/>
      <c r="H178" s="126"/>
      <c r="I178" s="126"/>
      <c r="J178" s="13"/>
      <c r="K178" s="13"/>
      <c r="L178" s="13"/>
      <c r="M178" s="13"/>
      <c r="N178" s="13"/>
      <c r="O178" s="13"/>
      <c r="P178" s="13"/>
      <c r="Q178" s="126"/>
      <c r="R178" s="13"/>
      <c r="S178" s="13"/>
      <c r="T178" s="13"/>
      <c r="U178" s="13"/>
      <c r="V178" s="13"/>
      <c r="W178" s="13"/>
      <c r="X178" s="126"/>
      <c r="Y178" s="13"/>
      <c r="Z178" s="13"/>
      <c r="AA178" s="13"/>
      <c r="AB178" s="13"/>
      <c r="AC178" s="13"/>
      <c r="AD178" s="13"/>
      <c r="AE178" s="126"/>
      <c r="AF178" s="127"/>
      <c r="AG178" s="13"/>
      <c r="AH178" s="13"/>
      <c r="AI178" s="13"/>
      <c r="AJ178" s="13"/>
      <c r="AK178" s="13"/>
      <c r="AL178" s="13"/>
      <c r="AM178" s="13"/>
      <c r="AN178" s="13"/>
      <c r="AO178" s="13"/>
      <c r="AP178" s="126"/>
      <c r="AQ178" s="126"/>
      <c r="AR178" s="127"/>
      <c r="AS178" s="29"/>
      <c r="AT178" s="127"/>
      <c r="AU178" s="126"/>
      <c r="AV178" s="13"/>
      <c r="AW178" s="13"/>
      <c r="AX178" s="13"/>
      <c r="AY178" s="13"/>
      <c r="AZ178" s="13"/>
      <c r="BA178" s="13"/>
      <c r="BB178" s="13"/>
      <c r="BC178" s="13"/>
      <c r="BD178" s="13"/>
      <c r="BE178" s="13"/>
      <c r="BF178" s="13"/>
      <c r="BG178" s="13"/>
      <c r="BH178" s="13"/>
    </row>
    <row r="179" spans="1:60" ht="12.75" customHeight="1">
      <c r="A179" s="123"/>
      <c r="B179" s="124"/>
      <c r="C179" s="125"/>
      <c r="D179" s="124"/>
      <c r="E179" s="125"/>
      <c r="F179" s="125"/>
      <c r="G179" s="126"/>
      <c r="H179" s="126"/>
      <c r="I179" s="126"/>
      <c r="J179" s="13"/>
      <c r="K179" s="13"/>
      <c r="L179" s="13"/>
      <c r="M179" s="13"/>
      <c r="N179" s="13"/>
      <c r="O179" s="13"/>
      <c r="P179" s="13"/>
      <c r="Q179" s="126"/>
      <c r="R179" s="13"/>
      <c r="S179" s="13"/>
      <c r="T179" s="13"/>
      <c r="U179" s="13"/>
      <c r="V179" s="13"/>
      <c r="W179" s="13"/>
      <c r="X179" s="126"/>
      <c r="Y179" s="13"/>
      <c r="Z179" s="13"/>
      <c r="AA179" s="13"/>
      <c r="AB179" s="13"/>
      <c r="AC179" s="13"/>
      <c r="AD179" s="13"/>
      <c r="AE179" s="126"/>
      <c r="AF179" s="127"/>
      <c r="AG179" s="13"/>
      <c r="AH179" s="13"/>
      <c r="AI179" s="13"/>
      <c r="AJ179" s="13"/>
      <c r="AK179" s="13"/>
      <c r="AL179" s="13"/>
      <c r="AM179" s="13"/>
      <c r="AN179" s="13"/>
      <c r="AO179" s="13"/>
      <c r="AP179" s="126"/>
      <c r="AQ179" s="126"/>
      <c r="AR179" s="127"/>
      <c r="AS179" s="29"/>
      <c r="AT179" s="127"/>
      <c r="AU179" s="126"/>
      <c r="AV179" s="13"/>
      <c r="AW179" s="13"/>
      <c r="AX179" s="13"/>
      <c r="AY179" s="13"/>
      <c r="AZ179" s="13"/>
      <c r="BA179" s="13"/>
      <c r="BB179" s="13"/>
      <c r="BC179" s="13"/>
      <c r="BD179" s="13"/>
      <c r="BE179" s="13"/>
      <c r="BF179" s="13"/>
      <c r="BG179" s="13"/>
      <c r="BH179" s="13"/>
    </row>
    <row r="180" spans="1:60" ht="12.75" customHeight="1">
      <c r="A180" s="123"/>
      <c r="B180" s="124"/>
      <c r="C180" s="125"/>
      <c r="D180" s="124"/>
      <c r="E180" s="125"/>
      <c r="F180" s="125"/>
      <c r="G180" s="126"/>
      <c r="H180" s="126"/>
      <c r="I180" s="126"/>
      <c r="J180" s="13"/>
      <c r="K180" s="13"/>
      <c r="L180" s="13"/>
      <c r="M180" s="13"/>
      <c r="N180" s="13"/>
      <c r="O180" s="13"/>
      <c r="P180" s="13"/>
      <c r="Q180" s="126"/>
      <c r="R180" s="13"/>
      <c r="S180" s="13"/>
      <c r="T180" s="13"/>
      <c r="U180" s="13"/>
      <c r="V180" s="13"/>
      <c r="W180" s="13"/>
      <c r="X180" s="126"/>
      <c r="Y180" s="13"/>
      <c r="Z180" s="13"/>
      <c r="AA180" s="13"/>
      <c r="AB180" s="13"/>
      <c r="AC180" s="13"/>
      <c r="AD180" s="13"/>
      <c r="AE180" s="126"/>
      <c r="AF180" s="127"/>
      <c r="AG180" s="13"/>
      <c r="AH180" s="13"/>
      <c r="AI180" s="13"/>
      <c r="AJ180" s="13"/>
      <c r="AK180" s="13"/>
      <c r="AL180" s="13"/>
      <c r="AM180" s="13"/>
      <c r="AN180" s="13"/>
      <c r="AO180" s="13"/>
      <c r="AP180" s="126"/>
      <c r="AQ180" s="126"/>
      <c r="AR180" s="127"/>
      <c r="AS180" s="29"/>
      <c r="AT180" s="127"/>
      <c r="AU180" s="126"/>
      <c r="AV180" s="13"/>
      <c r="AW180" s="13"/>
      <c r="AX180" s="13"/>
      <c r="AY180" s="13"/>
      <c r="AZ180" s="13"/>
      <c r="BA180" s="13"/>
      <c r="BB180" s="13"/>
      <c r="BC180" s="13"/>
      <c r="BD180" s="13"/>
      <c r="BE180" s="13"/>
      <c r="BF180" s="13"/>
      <c r="BG180" s="13"/>
      <c r="BH180" s="13"/>
    </row>
    <row r="181" spans="1:60" ht="12.75" customHeight="1">
      <c r="A181" s="123"/>
      <c r="B181" s="124"/>
      <c r="C181" s="125"/>
      <c r="D181" s="124"/>
      <c r="E181" s="125"/>
      <c r="F181" s="125"/>
      <c r="G181" s="126"/>
      <c r="H181" s="126"/>
      <c r="I181" s="126"/>
      <c r="J181" s="13"/>
      <c r="K181" s="13"/>
      <c r="L181" s="13"/>
      <c r="M181" s="13"/>
      <c r="N181" s="13"/>
      <c r="O181" s="13"/>
      <c r="P181" s="13"/>
      <c r="Q181" s="126"/>
      <c r="R181" s="13"/>
      <c r="S181" s="13"/>
      <c r="T181" s="13"/>
      <c r="U181" s="13"/>
      <c r="V181" s="13"/>
      <c r="W181" s="13"/>
      <c r="X181" s="126"/>
      <c r="Y181" s="13"/>
      <c r="Z181" s="13"/>
      <c r="AA181" s="13"/>
      <c r="AB181" s="13"/>
      <c r="AC181" s="13"/>
      <c r="AD181" s="13"/>
      <c r="AE181" s="126"/>
      <c r="AF181" s="127"/>
      <c r="AG181" s="13"/>
      <c r="AH181" s="13"/>
      <c r="AI181" s="13"/>
      <c r="AJ181" s="13"/>
      <c r="AK181" s="13"/>
      <c r="AL181" s="13"/>
      <c r="AM181" s="13"/>
      <c r="AN181" s="13"/>
      <c r="AO181" s="13"/>
      <c r="AP181" s="126"/>
      <c r="AQ181" s="126"/>
      <c r="AR181" s="127"/>
      <c r="AS181" s="29"/>
      <c r="AT181" s="127"/>
      <c r="AU181" s="126"/>
      <c r="AV181" s="13"/>
      <c r="AW181" s="13"/>
      <c r="AX181" s="13"/>
      <c r="AY181" s="13"/>
      <c r="AZ181" s="13"/>
      <c r="BA181" s="13"/>
      <c r="BB181" s="13"/>
      <c r="BC181" s="13"/>
      <c r="BD181" s="13"/>
      <c r="BE181" s="13"/>
      <c r="BF181" s="13"/>
      <c r="BG181" s="13"/>
      <c r="BH181" s="13"/>
    </row>
    <row r="182" spans="1:60" ht="12.75" customHeight="1">
      <c r="A182" s="123"/>
      <c r="B182" s="124"/>
      <c r="C182" s="125"/>
      <c r="D182" s="124"/>
      <c r="E182" s="125"/>
      <c r="F182" s="125"/>
      <c r="G182" s="126"/>
      <c r="H182" s="126"/>
      <c r="I182" s="126"/>
      <c r="J182" s="13"/>
      <c r="K182" s="13"/>
      <c r="L182" s="13"/>
      <c r="M182" s="13"/>
      <c r="N182" s="13"/>
      <c r="O182" s="13"/>
      <c r="P182" s="13"/>
      <c r="Q182" s="126"/>
      <c r="R182" s="13"/>
      <c r="S182" s="13"/>
      <c r="T182" s="13"/>
      <c r="U182" s="13"/>
      <c r="V182" s="13"/>
      <c r="W182" s="13"/>
      <c r="X182" s="126"/>
      <c r="Y182" s="13"/>
      <c r="Z182" s="13"/>
      <c r="AA182" s="13"/>
      <c r="AB182" s="13"/>
      <c r="AC182" s="13"/>
      <c r="AD182" s="13"/>
      <c r="AE182" s="126"/>
      <c r="AF182" s="127"/>
      <c r="AG182" s="13"/>
      <c r="AH182" s="13"/>
      <c r="AI182" s="13"/>
      <c r="AJ182" s="13"/>
      <c r="AK182" s="13"/>
      <c r="AL182" s="13"/>
      <c r="AM182" s="13"/>
      <c r="AN182" s="13"/>
      <c r="AO182" s="13"/>
      <c r="AP182" s="126"/>
      <c r="AQ182" s="126"/>
      <c r="AR182" s="127"/>
      <c r="AS182" s="29"/>
      <c r="AT182" s="127"/>
      <c r="AU182" s="126"/>
      <c r="AV182" s="13"/>
      <c r="AW182" s="13"/>
      <c r="AX182" s="13"/>
      <c r="AY182" s="13"/>
      <c r="AZ182" s="13"/>
      <c r="BA182" s="13"/>
      <c r="BB182" s="13"/>
      <c r="BC182" s="13"/>
      <c r="BD182" s="13"/>
      <c r="BE182" s="13"/>
      <c r="BF182" s="13"/>
      <c r="BG182" s="13"/>
      <c r="BH182" s="13"/>
    </row>
    <row r="183" spans="1:60" ht="12.75" customHeight="1">
      <c r="A183" s="123"/>
      <c r="B183" s="124"/>
      <c r="C183" s="125"/>
      <c r="D183" s="124"/>
      <c r="E183" s="125"/>
      <c r="F183" s="125"/>
      <c r="G183" s="126"/>
      <c r="H183" s="126"/>
      <c r="I183" s="126"/>
      <c r="J183" s="13"/>
      <c r="K183" s="13"/>
      <c r="L183" s="13"/>
      <c r="M183" s="13"/>
      <c r="N183" s="13"/>
      <c r="O183" s="13"/>
      <c r="P183" s="13"/>
      <c r="Q183" s="126"/>
      <c r="R183" s="13"/>
      <c r="S183" s="13"/>
      <c r="T183" s="13"/>
      <c r="U183" s="13"/>
      <c r="V183" s="13"/>
      <c r="W183" s="13"/>
      <c r="X183" s="126"/>
      <c r="Y183" s="13"/>
      <c r="Z183" s="13"/>
      <c r="AA183" s="13"/>
      <c r="AB183" s="13"/>
      <c r="AC183" s="13"/>
      <c r="AD183" s="13"/>
      <c r="AE183" s="126"/>
      <c r="AF183" s="127"/>
      <c r="AG183" s="13"/>
      <c r="AH183" s="13"/>
      <c r="AI183" s="13"/>
      <c r="AJ183" s="13"/>
      <c r="AK183" s="13"/>
      <c r="AL183" s="13"/>
      <c r="AM183" s="13"/>
      <c r="AN183" s="13"/>
      <c r="AO183" s="13"/>
      <c r="AP183" s="126"/>
      <c r="AQ183" s="126"/>
      <c r="AR183" s="127"/>
      <c r="AS183" s="29"/>
      <c r="AT183" s="127"/>
      <c r="AU183" s="126"/>
      <c r="AV183" s="13"/>
      <c r="AW183" s="13"/>
      <c r="AX183" s="13"/>
      <c r="AY183" s="13"/>
      <c r="AZ183" s="13"/>
      <c r="BA183" s="13"/>
      <c r="BB183" s="13"/>
      <c r="BC183" s="13"/>
      <c r="BD183" s="13"/>
      <c r="BE183" s="13"/>
      <c r="BF183" s="13"/>
      <c r="BG183" s="13"/>
      <c r="BH183" s="13"/>
    </row>
    <row r="184" spans="1:60" ht="12.75" customHeight="1">
      <c r="A184" s="123"/>
      <c r="B184" s="124"/>
      <c r="C184" s="125"/>
      <c r="D184" s="124"/>
      <c r="E184" s="125"/>
      <c r="F184" s="125"/>
      <c r="G184" s="126"/>
      <c r="H184" s="126"/>
      <c r="I184" s="126"/>
      <c r="J184" s="13"/>
      <c r="K184" s="13"/>
      <c r="L184" s="13"/>
      <c r="M184" s="13"/>
      <c r="N184" s="13"/>
      <c r="O184" s="13"/>
      <c r="P184" s="13"/>
      <c r="Q184" s="126"/>
      <c r="R184" s="13"/>
      <c r="S184" s="13"/>
      <c r="T184" s="13"/>
      <c r="U184" s="13"/>
      <c r="V184" s="13"/>
      <c r="W184" s="13"/>
      <c r="X184" s="126"/>
      <c r="Y184" s="13"/>
      <c r="Z184" s="13"/>
      <c r="AA184" s="13"/>
      <c r="AB184" s="13"/>
      <c r="AC184" s="13"/>
      <c r="AD184" s="13"/>
      <c r="AE184" s="126"/>
      <c r="AF184" s="127"/>
      <c r="AG184" s="13"/>
      <c r="AH184" s="13"/>
      <c r="AI184" s="13"/>
      <c r="AJ184" s="13"/>
      <c r="AK184" s="13"/>
      <c r="AL184" s="13"/>
      <c r="AM184" s="13"/>
      <c r="AN184" s="13"/>
      <c r="AO184" s="13"/>
      <c r="AP184" s="126"/>
      <c r="AQ184" s="126"/>
      <c r="AR184" s="127"/>
      <c r="AS184" s="29"/>
      <c r="AT184" s="127"/>
      <c r="AU184" s="126"/>
      <c r="AV184" s="13"/>
      <c r="AW184" s="13"/>
      <c r="AX184" s="13"/>
      <c r="AY184" s="13"/>
      <c r="AZ184" s="13"/>
      <c r="BA184" s="13"/>
      <c r="BB184" s="13"/>
      <c r="BC184" s="13"/>
      <c r="BD184" s="13"/>
      <c r="BE184" s="13"/>
      <c r="BF184" s="13"/>
      <c r="BG184" s="13"/>
      <c r="BH184" s="13"/>
    </row>
    <row r="185" spans="1:60" ht="12.75" customHeight="1">
      <c r="A185" s="123"/>
      <c r="B185" s="124"/>
      <c r="C185" s="125"/>
      <c r="D185" s="124"/>
      <c r="E185" s="125"/>
      <c r="F185" s="125"/>
      <c r="G185" s="126"/>
      <c r="H185" s="126"/>
      <c r="I185" s="126"/>
      <c r="J185" s="13"/>
      <c r="K185" s="13"/>
      <c r="L185" s="13"/>
      <c r="M185" s="13"/>
      <c r="N185" s="13"/>
      <c r="O185" s="13"/>
      <c r="P185" s="13"/>
      <c r="Q185" s="126"/>
      <c r="R185" s="13"/>
      <c r="S185" s="13"/>
      <c r="T185" s="13"/>
      <c r="U185" s="13"/>
      <c r="V185" s="13"/>
      <c r="W185" s="13"/>
      <c r="X185" s="126"/>
      <c r="Y185" s="13"/>
      <c r="Z185" s="13"/>
      <c r="AA185" s="13"/>
      <c r="AB185" s="13"/>
      <c r="AC185" s="13"/>
      <c r="AD185" s="13"/>
      <c r="AE185" s="126"/>
      <c r="AF185" s="127"/>
      <c r="AG185" s="13"/>
      <c r="AH185" s="13"/>
      <c r="AI185" s="13"/>
      <c r="AJ185" s="13"/>
      <c r="AK185" s="13"/>
      <c r="AL185" s="13"/>
      <c r="AM185" s="13"/>
      <c r="AN185" s="13"/>
      <c r="AO185" s="13"/>
      <c r="AP185" s="126"/>
      <c r="AQ185" s="126"/>
      <c r="AR185" s="127"/>
      <c r="AS185" s="29"/>
      <c r="AT185" s="127"/>
      <c r="AU185" s="126"/>
      <c r="AV185" s="13"/>
      <c r="AW185" s="13"/>
      <c r="AX185" s="13"/>
      <c r="AY185" s="13"/>
      <c r="AZ185" s="13"/>
      <c r="BA185" s="13"/>
      <c r="BB185" s="13"/>
      <c r="BC185" s="13"/>
      <c r="BD185" s="13"/>
      <c r="BE185" s="13"/>
      <c r="BF185" s="13"/>
      <c r="BG185" s="13"/>
      <c r="BH185" s="13"/>
    </row>
    <row r="186" spans="1:60" ht="12.75" customHeight="1">
      <c r="A186" s="123"/>
      <c r="B186" s="124"/>
      <c r="C186" s="125"/>
      <c r="D186" s="124"/>
      <c r="E186" s="125"/>
      <c r="F186" s="125"/>
      <c r="G186" s="126"/>
      <c r="H186" s="126"/>
      <c r="I186" s="126"/>
      <c r="J186" s="13"/>
      <c r="K186" s="13"/>
      <c r="L186" s="13"/>
      <c r="M186" s="13"/>
      <c r="N186" s="13"/>
      <c r="O186" s="13"/>
      <c r="P186" s="13"/>
      <c r="Q186" s="126"/>
      <c r="R186" s="13"/>
      <c r="S186" s="13"/>
      <c r="T186" s="13"/>
      <c r="U186" s="13"/>
      <c r="V186" s="13"/>
      <c r="W186" s="13"/>
      <c r="X186" s="126"/>
      <c r="Y186" s="13"/>
      <c r="Z186" s="13"/>
      <c r="AA186" s="13"/>
      <c r="AB186" s="13"/>
      <c r="AC186" s="13"/>
      <c r="AD186" s="13"/>
      <c r="AE186" s="126"/>
      <c r="AF186" s="127"/>
      <c r="AG186" s="13"/>
      <c r="AH186" s="13"/>
      <c r="AI186" s="13"/>
      <c r="AJ186" s="13"/>
      <c r="AK186" s="13"/>
      <c r="AL186" s="13"/>
      <c r="AM186" s="13"/>
      <c r="AN186" s="13"/>
      <c r="AO186" s="13"/>
      <c r="AP186" s="126"/>
      <c r="AQ186" s="126"/>
      <c r="AR186" s="127"/>
      <c r="AS186" s="29"/>
      <c r="AT186" s="127"/>
      <c r="AU186" s="126"/>
      <c r="AV186" s="13"/>
      <c r="AW186" s="13"/>
      <c r="AX186" s="13"/>
      <c r="AY186" s="13"/>
      <c r="AZ186" s="13"/>
      <c r="BA186" s="13"/>
      <c r="BB186" s="13"/>
      <c r="BC186" s="13"/>
      <c r="BD186" s="13"/>
      <c r="BE186" s="13"/>
      <c r="BF186" s="13"/>
      <c r="BG186" s="13"/>
      <c r="BH186" s="13"/>
    </row>
    <row r="187" spans="1:60" ht="12.75" customHeight="1">
      <c r="A187" s="123"/>
      <c r="B187" s="124"/>
      <c r="C187" s="125"/>
      <c r="D187" s="124"/>
      <c r="E187" s="125"/>
      <c r="F187" s="125"/>
      <c r="G187" s="126"/>
      <c r="H187" s="126"/>
      <c r="I187" s="126"/>
      <c r="J187" s="13"/>
      <c r="K187" s="13"/>
      <c r="L187" s="13"/>
      <c r="M187" s="13"/>
      <c r="N187" s="13"/>
      <c r="O187" s="13"/>
      <c r="P187" s="13"/>
      <c r="Q187" s="126"/>
      <c r="R187" s="13"/>
      <c r="S187" s="13"/>
      <c r="T187" s="13"/>
      <c r="U187" s="13"/>
      <c r="V187" s="13"/>
      <c r="W187" s="13"/>
      <c r="X187" s="126"/>
      <c r="Y187" s="13"/>
      <c r="Z187" s="13"/>
      <c r="AA187" s="13"/>
      <c r="AB187" s="13"/>
      <c r="AC187" s="13"/>
      <c r="AD187" s="13"/>
      <c r="AE187" s="126"/>
      <c r="AF187" s="127"/>
      <c r="AG187" s="13"/>
      <c r="AH187" s="13"/>
      <c r="AI187" s="13"/>
      <c r="AJ187" s="13"/>
      <c r="AK187" s="13"/>
      <c r="AL187" s="13"/>
      <c r="AM187" s="13"/>
      <c r="AN187" s="13"/>
      <c r="AO187" s="13"/>
      <c r="AP187" s="126"/>
      <c r="AQ187" s="126"/>
      <c r="AR187" s="127"/>
      <c r="AS187" s="29"/>
      <c r="AT187" s="127"/>
      <c r="AU187" s="126"/>
      <c r="AV187" s="13"/>
      <c r="AW187" s="13"/>
      <c r="AX187" s="13"/>
      <c r="AY187" s="13"/>
      <c r="AZ187" s="13"/>
      <c r="BA187" s="13"/>
      <c r="BB187" s="13"/>
      <c r="BC187" s="13"/>
      <c r="BD187" s="13"/>
      <c r="BE187" s="13"/>
      <c r="BF187" s="13"/>
      <c r="BG187" s="13"/>
      <c r="BH187" s="13"/>
    </row>
    <row r="188" spans="1:60" ht="12.75" customHeight="1">
      <c r="A188" s="123"/>
      <c r="B188" s="124"/>
      <c r="C188" s="125"/>
      <c r="D188" s="124"/>
      <c r="E188" s="125"/>
      <c r="F188" s="125"/>
      <c r="G188" s="126"/>
      <c r="H188" s="126"/>
      <c r="I188" s="126"/>
      <c r="J188" s="13"/>
      <c r="K188" s="13"/>
      <c r="L188" s="13"/>
      <c r="M188" s="13"/>
      <c r="N188" s="13"/>
      <c r="O188" s="13"/>
      <c r="P188" s="13"/>
      <c r="Q188" s="126"/>
      <c r="R188" s="13"/>
      <c r="S188" s="13"/>
      <c r="T188" s="13"/>
      <c r="U188" s="13"/>
      <c r="V188" s="13"/>
      <c r="W188" s="13"/>
      <c r="X188" s="126"/>
      <c r="Y188" s="13"/>
      <c r="Z188" s="13"/>
      <c r="AA188" s="13"/>
      <c r="AB188" s="13"/>
      <c r="AC188" s="13"/>
      <c r="AD188" s="13"/>
      <c r="AE188" s="126"/>
      <c r="AF188" s="127"/>
      <c r="AG188" s="13"/>
      <c r="AH188" s="13"/>
      <c r="AI188" s="13"/>
      <c r="AJ188" s="13"/>
      <c r="AK188" s="13"/>
      <c r="AL188" s="13"/>
      <c r="AM188" s="13"/>
      <c r="AN188" s="13"/>
      <c r="AO188" s="13"/>
      <c r="AP188" s="126"/>
      <c r="AQ188" s="126"/>
      <c r="AR188" s="127"/>
      <c r="AS188" s="29"/>
      <c r="AT188" s="127"/>
      <c r="AU188" s="126"/>
      <c r="AV188" s="13"/>
      <c r="AW188" s="13"/>
      <c r="AX188" s="13"/>
      <c r="AY188" s="13"/>
      <c r="AZ188" s="13"/>
      <c r="BA188" s="13"/>
      <c r="BB188" s="13"/>
      <c r="BC188" s="13"/>
      <c r="BD188" s="13"/>
      <c r="BE188" s="13"/>
      <c r="BF188" s="13"/>
      <c r="BG188" s="13"/>
      <c r="BH188" s="13"/>
    </row>
    <row r="189" spans="1:60" ht="12.75" customHeight="1">
      <c r="A189" s="123"/>
      <c r="B189" s="124"/>
      <c r="C189" s="125"/>
      <c r="D189" s="124"/>
      <c r="E189" s="125"/>
      <c r="F189" s="125"/>
      <c r="G189" s="126"/>
      <c r="H189" s="126"/>
      <c r="I189" s="126"/>
      <c r="J189" s="13"/>
      <c r="K189" s="13"/>
      <c r="L189" s="13"/>
      <c r="M189" s="13"/>
      <c r="N189" s="13"/>
      <c r="O189" s="13"/>
      <c r="P189" s="13"/>
      <c r="Q189" s="126"/>
      <c r="R189" s="13"/>
      <c r="S189" s="13"/>
      <c r="T189" s="13"/>
      <c r="U189" s="13"/>
      <c r="V189" s="13"/>
      <c r="W189" s="13"/>
      <c r="X189" s="126"/>
      <c r="Y189" s="13"/>
      <c r="Z189" s="13"/>
      <c r="AA189" s="13"/>
      <c r="AB189" s="13"/>
      <c r="AC189" s="13"/>
      <c r="AD189" s="13"/>
      <c r="AE189" s="126"/>
      <c r="AF189" s="127"/>
      <c r="AG189" s="13"/>
      <c r="AH189" s="13"/>
      <c r="AI189" s="13"/>
      <c r="AJ189" s="13"/>
      <c r="AK189" s="13"/>
      <c r="AL189" s="13"/>
      <c r="AM189" s="13"/>
      <c r="AN189" s="13"/>
      <c r="AO189" s="13"/>
      <c r="AP189" s="126"/>
      <c r="AQ189" s="126"/>
      <c r="AR189" s="127"/>
      <c r="AS189" s="29"/>
      <c r="AT189" s="127"/>
      <c r="AU189" s="126"/>
      <c r="AV189" s="13"/>
      <c r="AW189" s="13"/>
      <c r="AX189" s="13"/>
      <c r="AY189" s="13"/>
      <c r="AZ189" s="13"/>
      <c r="BA189" s="13"/>
      <c r="BB189" s="13"/>
      <c r="BC189" s="13"/>
      <c r="BD189" s="13"/>
      <c r="BE189" s="13"/>
      <c r="BF189" s="13"/>
      <c r="BG189" s="13"/>
      <c r="BH189" s="13"/>
    </row>
    <row r="190" spans="1:60" ht="12.75" customHeight="1">
      <c r="A190" s="123"/>
      <c r="B190" s="124"/>
      <c r="C190" s="125"/>
      <c r="D190" s="124"/>
      <c r="E190" s="125"/>
      <c r="F190" s="125"/>
      <c r="G190" s="126"/>
      <c r="H190" s="126"/>
      <c r="I190" s="126"/>
      <c r="J190" s="13"/>
      <c r="K190" s="13"/>
      <c r="L190" s="13"/>
      <c r="M190" s="13"/>
      <c r="N190" s="13"/>
      <c r="O190" s="13"/>
      <c r="P190" s="13"/>
      <c r="Q190" s="126"/>
      <c r="R190" s="13"/>
      <c r="S190" s="13"/>
      <c r="T190" s="13"/>
      <c r="U190" s="13"/>
      <c r="V190" s="13"/>
      <c r="W190" s="13"/>
      <c r="X190" s="126"/>
      <c r="Y190" s="13"/>
      <c r="Z190" s="13"/>
      <c r="AA190" s="13"/>
      <c r="AB190" s="13"/>
      <c r="AC190" s="13"/>
      <c r="AD190" s="13"/>
      <c r="AE190" s="126"/>
      <c r="AF190" s="127"/>
      <c r="AG190" s="13"/>
      <c r="AH190" s="13"/>
      <c r="AI190" s="13"/>
      <c r="AJ190" s="13"/>
      <c r="AK190" s="13"/>
      <c r="AL190" s="13"/>
      <c r="AM190" s="13"/>
      <c r="AN190" s="13"/>
      <c r="AO190" s="13"/>
      <c r="AP190" s="126"/>
      <c r="AQ190" s="126"/>
      <c r="AR190" s="127"/>
      <c r="AS190" s="29"/>
      <c r="AT190" s="127"/>
      <c r="AU190" s="126"/>
      <c r="AV190" s="13"/>
      <c r="AW190" s="13"/>
      <c r="AX190" s="13"/>
      <c r="AY190" s="13"/>
      <c r="AZ190" s="13"/>
      <c r="BA190" s="13"/>
      <c r="BB190" s="13"/>
      <c r="BC190" s="13"/>
      <c r="BD190" s="13"/>
      <c r="BE190" s="13"/>
      <c r="BF190" s="13"/>
      <c r="BG190" s="13"/>
      <c r="BH190" s="13"/>
    </row>
    <row r="191" spans="1:60" ht="12.75" customHeight="1">
      <c r="A191" s="123"/>
      <c r="B191" s="124"/>
      <c r="C191" s="125"/>
      <c r="D191" s="124"/>
      <c r="E191" s="125"/>
      <c r="F191" s="125"/>
      <c r="G191" s="126"/>
      <c r="H191" s="126"/>
      <c r="I191" s="126"/>
      <c r="J191" s="13"/>
      <c r="K191" s="13"/>
      <c r="L191" s="13"/>
      <c r="M191" s="13"/>
      <c r="N191" s="13"/>
      <c r="O191" s="13"/>
      <c r="P191" s="13"/>
      <c r="Q191" s="126"/>
      <c r="R191" s="13"/>
      <c r="S191" s="13"/>
      <c r="T191" s="13"/>
      <c r="U191" s="13"/>
      <c r="V191" s="13"/>
      <c r="W191" s="13"/>
      <c r="X191" s="126"/>
      <c r="Y191" s="13"/>
      <c r="Z191" s="13"/>
      <c r="AA191" s="13"/>
      <c r="AB191" s="13"/>
      <c r="AC191" s="13"/>
      <c r="AD191" s="13"/>
      <c r="AE191" s="126"/>
      <c r="AF191" s="127"/>
      <c r="AG191" s="13"/>
      <c r="AH191" s="13"/>
      <c r="AI191" s="13"/>
      <c r="AJ191" s="13"/>
      <c r="AK191" s="13"/>
      <c r="AL191" s="13"/>
      <c r="AM191" s="13"/>
      <c r="AN191" s="13"/>
      <c r="AO191" s="13"/>
      <c r="AP191" s="126"/>
      <c r="AQ191" s="126"/>
      <c r="AR191" s="127"/>
      <c r="AS191" s="29"/>
      <c r="AT191" s="127"/>
      <c r="AU191" s="126"/>
      <c r="AV191" s="13"/>
      <c r="AW191" s="13"/>
      <c r="AX191" s="13"/>
      <c r="AY191" s="13"/>
      <c r="AZ191" s="13"/>
      <c r="BA191" s="13"/>
      <c r="BB191" s="13"/>
      <c r="BC191" s="13"/>
      <c r="BD191" s="13"/>
      <c r="BE191" s="13"/>
      <c r="BF191" s="13"/>
      <c r="BG191" s="13"/>
      <c r="BH191" s="13"/>
    </row>
    <row r="192" spans="1:60" ht="12.75" customHeight="1">
      <c r="A192" s="123"/>
      <c r="B192" s="124"/>
      <c r="C192" s="125"/>
      <c r="D192" s="124"/>
      <c r="E192" s="125"/>
      <c r="F192" s="125"/>
      <c r="G192" s="126"/>
      <c r="H192" s="126"/>
      <c r="I192" s="126"/>
      <c r="J192" s="13"/>
      <c r="K192" s="13"/>
      <c r="L192" s="13"/>
      <c r="M192" s="13"/>
      <c r="N192" s="13"/>
      <c r="O192" s="13"/>
      <c r="P192" s="13"/>
      <c r="Q192" s="126"/>
      <c r="R192" s="13"/>
      <c r="S192" s="13"/>
      <c r="T192" s="13"/>
      <c r="U192" s="13"/>
      <c r="V192" s="13"/>
      <c r="W192" s="13"/>
      <c r="X192" s="126"/>
      <c r="Y192" s="13"/>
      <c r="Z192" s="13"/>
      <c r="AA192" s="13"/>
      <c r="AB192" s="13"/>
      <c r="AC192" s="13"/>
      <c r="AD192" s="13"/>
      <c r="AE192" s="126"/>
      <c r="AF192" s="127"/>
      <c r="AG192" s="13"/>
      <c r="AH192" s="13"/>
      <c r="AI192" s="13"/>
      <c r="AJ192" s="13"/>
      <c r="AK192" s="13"/>
      <c r="AL192" s="13"/>
      <c r="AM192" s="13"/>
      <c r="AN192" s="13"/>
      <c r="AO192" s="13"/>
      <c r="AP192" s="126"/>
      <c r="AQ192" s="126"/>
      <c r="AR192" s="127"/>
      <c r="AS192" s="29"/>
      <c r="AT192" s="127"/>
      <c r="AU192" s="126"/>
      <c r="AV192" s="13"/>
      <c r="AW192" s="13"/>
      <c r="AX192" s="13"/>
      <c r="AY192" s="13"/>
      <c r="AZ192" s="13"/>
      <c r="BA192" s="13"/>
      <c r="BB192" s="13"/>
      <c r="BC192" s="13"/>
      <c r="BD192" s="13"/>
      <c r="BE192" s="13"/>
      <c r="BF192" s="13"/>
      <c r="BG192" s="13"/>
      <c r="BH192" s="13"/>
    </row>
    <row r="193" spans="1:60" ht="12.75" customHeight="1">
      <c r="A193" s="123"/>
      <c r="B193" s="124"/>
      <c r="C193" s="125"/>
      <c r="D193" s="124"/>
      <c r="E193" s="125"/>
      <c r="F193" s="125"/>
      <c r="G193" s="126"/>
      <c r="H193" s="126"/>
      <c r="I193" s="126"/>
      <c r="J193" s="13"/>
      <c r="K193" s="13"/>
      <c r="L193" s="13"/>
      <c r="M193" s="13"/>
      <c r="N193" s="13"/>
      <c r="O193" s="13"/>
      <c r="P193" s="13"/>
      <c r="Q193" s="126"/>
      <c r="R193" s="13"/>
      <c r="S193" s="13"/>
      <c r="T193" s="13"/>
      <c r="U193" s="13"/>
      <c r="V193" s="13"/>
      <c r="W193" s="13"/>
      <c r="X193" s="126"/>
      <c r="Y193" s="13"/>
      <c r="Z193" s="13"/>
      <c r="AA193" s="13"/>
      <c r="AB193" s="13"/>
      <c r="AC193" s="13"/>
      <c r="AD193" s="13"/>
      <c r="AE193" s="126"/>
      <c r="AF193" s="127"/>
      <c r="AG193" s="13"/>
      <c r="AH193" s="13"/>
      <c r="AI193" s="13"/>
      <c r="AJ193" s="13"/>
      <c r="AK193" s="13"/>
      <c r="AL193" s="13"/>
      <c r="AM193" s="13"/>
      <c r="AN193" s="13"/>
      <c r="AO193" s="13"/>
      <c r="AP193" s="126"/>
      <c r="AQ193" s="126"/>
      <c r="AR193" s="127"/>
      <c r="AS193" s="29"/>
      <c r="AT193" s="127"/>
      <c r="AU193" s="126"/>
      <c r="AV193" s="13"/>
      <c r="AW193" s="13"/>
      <c r="AX193" s="13"/>
      <c r="AY193" s="13"/>
      <c r="AZ193" s="13"/>
      <c r="BA193" s="13"/>
      <c r="BB193" s="13"/>
      <c r="BC193" s="13"/>
      <c r="BD193" s="13"/>
      <c r="BE193" s="13"/>
      <c r="BF193" s="13"/>
      <c r="BG193" s="13"/>
      <c r="BH193" s="13"/>
    </row>
    <row r="194" spans="1:60" ht="12.75" customHeight="1">
      <c r="A194" s="123"/>
      <c r="B194" s="124"/>
      <c r="C194" s="125"/>
      <c r="D194" s="124"/>
      <c r="E194" s="125"/>
      <c r="F194" s="125"/>
      <c r="G194" s="126"/>
      <c r="H194" s="126"/>
      <c r="I194" s="126"/>
      <c r="J194" s="13"/>
      <c r="K194" s="13"/>
      <c r="L194" s="13"/>
      <c r="M194" s="13"/>
      <c r="N194" s="13"/>
      <c r="O194" s="13"/>
      <c r="P194" s="13"/>
      <c r="Q194" s="126"/>
      <c r="R194" s="13"/>
      <c r="S194" s="13"/>
      <c r="T194" s="13"/>
      <c r="U194" s="13"/>
      <c r="V194" s="13"/>
      <c r="W194" s="13"/>
      <c r="X194" s="126"/>
      <c r="Y194" s="13"/>
      <c r="Z194" s="13"/>
      <c r="AA194" s="13"/>
      <c r="AB194" s="13"/>
      <c r="AC194" s="13"/>
      <c r="AD194" s="13"/>
      <c r="AE194" s="126"/>
      <c r="AF194" s="127"/>
      <c r="AG194" s="13"/>
      <c r="AH194" s="13"/>
      <c r="AI194" s="13"/>
      <c r="AJ194" s="13"/>
      <c r="AK194" s="13"/>
      <c r="AL194" s="13"/>
      <c r="AM194" s="13"/>
      <c r="AN194" s="13"/>
      <c r="AO194" s="13"/>
      <c r="AP194" s="126"/>
      <c r="AQ194" s="126"/>
      <c r="AR194" s="127"/>
      <c r="AS194" s="29"/>
      <c r="AT194" s="127"/>
      <c r="AU194" s="126"/>
      <c r="AV194" s="13"/>
      <c r="AW194" s="13"/>
      <c r="AX194" s="13"/>
      <c r="AY194" s="13"/>
      <c r="AZ194" s="13"/>
      <c r="BA194" s="13"/>
      <c r="BB194" s="13"/>
      <c r="BC194" s="13"/>
      <c r="BD194" s="13"/>
      <c r="BE194" s="13"/>
      <c r="BF194" s="13"/>
      <c r="BG194" s="13"/>
      <c r="BH194" s="13"/>
    </row>
    <row r="195" spans="1:60" ht="12.75" customHeight="1">
      <c r="A195" s="123"/>
      <c r="B195" s="124"/>
      <c r="C195" s="125"/>
      <c r="D195" s="124"/>
      <c r="E195" s="125"/>
      <c r="F195" s="125"/>
      <c r="G195" s="126"/>
      <c r="H195" s="126"/>
      <c r="I195" s="126"/>
      <c r="J195" s="13"/>
      <c r="K195" s="13"/>
      <c r="L195" s="13"/>
      <c r="M195" s="13"/>
      <c r="N195" s="13"/>
      <c r="O195" s="13"/>
      <c r="P195" s="13"/>
      <c r="Q195" s="126"/>
      <c r="R195" s="13"/>
      <c r="S195" s="13"/>
      <c r="T195" s="13"/>
      <c r="U195" s="13"/>
      <c r="V195" s="13"/>
      <c r="W195" s="13"/>
      <c r="X195" s="126"/>
      <c r="Y195" s="13"/>
      <c r="Z195" s="13"/>
      <c r="AA195" s="13"/>
      <c r="AB195" s="13"/>
      <c r="AC195" s="13"/>
      <c r="AD195" s="13"/>
      <c r="AE195" s="126"/>
      <c r="AF195" s="127"/>
      <c r="AG195" s="13"/>
      <c r="AH195" s="13"/>
      <c r="AI195" s="13"/>
      <c r="AJ195" s="13"/>
      <c r="AK195" s="13"/>
      <c r="AL195" s="13"/>
      <c r="AM195" s="13"/>
      <c r="AN195" s="13"/>
      <c r="AO195" s="13"/>
      <c r="AP195" s="126"/>
      <c r="AQ195" s="126"/>
      <c r="AR195" s="127"/>
      <c r="AS195" s="29"/>
      <c r="AT195" s="127"/>
      <c r="AU195" s="126"/>
      <c r="AV195" s="13"/>
      <c r="AW195" s="13"/>
      <c r="AX195" s="13"/>
      <c r="AY195" s="13"/>
      <c r="AZ195" s="13"/>
      <c r="BA195" s="13"/>
      <c r="BB195" s="13"/>
      <c r="BC195" s="13"/>
      <c r="BD195" s="13"/>
      <c r="BE195" s="13"/>
      <c r="BF195" s="13"/>
      <c r="BG195" s="13"/>
      <c r="BH195" s="13"/>
    </row>
    <row r="196" spans="1:60" ht="12.75" customHeight="1">
      <c r="A196" s="123"/>
      <c r="B196" s="124"/>
      <c r="C196" s="125"/>
      <c r="D196" s="124"/>
      <c r="E196" s="125"/>
      <c r="F196" s="125"/>
      <c r="G196" s="126"/>
      <c r="H196" s="126"/>
      <c r="I196" s="126"/>
      <c r="J196" s="13"/>
      <c r="K196" s="13"/>
      <c r="L196" s="13"/>
      <c r="M196" s="13"/>
      <c r="N196" s="13"/>
      <c r="O196" s="13"/>
      <c r="P196" s="13"/>
      <c r="Q196" s="126"/>
      <c r="R196" s="13"/>
      <c r="S196" s="13"/>
      <c r="T196" s="13"/>
      <c r="U196" s="13"/>
      <c r="V196" s="13"/>
      <c r="W196" s="13"/>
      <c r="X196" s="126"/>
      <c r="Y196" s="13"/>
      <c r="Z196" s="13"/>
      <c r="AA196" s="13"/>
      <c r="AB196" s="13"/>
      <c r="AC196" s="13"/>
      <c r="AD196" s="13"/>
      <c r="AE196" s="126"/>
      <c r="AF196" s="127"/>
      <c r="AG196" s="13"/>
      <c r="AH196" s="13"/>
      <c r="AI196" s="13"/>
      <c r="AJ196" s="13"/>
      <c r="AK196" s="13"/>
      <c r="AL196" s="13"/>
      <c r="AM196" s="13"/>
      <c r="AN196" s="13"/>
      <c r="AO196" s="13"/>
      <c r="AP196" s="126"/>
      <c r="AQ196" s="126"/>
      <c r="AR196" s="127"/>
      <c r="AS196" s="29"/>
      <c r="AT196" s="127"/>
      <c r="AU196" s="126"/>
      <c r="AV196" s="13"/>
      <c r="AW196" s="13"/>
      <c r="AX196" s="13"/>
      <c r="AY196" s="13"/>
      <c r="AZ196" s="13"/>
      <c r="BA196" s="13"/>
      <c r="BB196" s="13"/>
      <c r="BC196" s="13"/>
      <c r="BD196" s="13"/>
      <c r="BE196" s="13"/>
      <c r="BF196" s="13"/>
      <c r="BG196" s="13"/>
      <c r="BH196" s="13"/>
    </row>
    <row r="197" spans="1:60" ht="12.75" customHeight="1">
      <c r="A197" s="123"/>
      <c r="B197" s="124"/>
      <c r="C197" s="125"/>
      <c r="D197" s="124"/>
      <c r="E197" s="125"/>
      <c r="F197" s="125"/>
      <c r="G197" s="126"/>
      <c r="H197" s="126"/>
      <c r="I197" s="126"/>
      <c r="J197" s="13"/>
      <c r="K197" s="13"/>
      <c r="L197" s="13"/>
      <c r="M197" s="13"/>
      <c r="N197" s="13"/>
      <c r="O197" s="13"/>
      <c r="P197" s="13"/>
      <c r="Q197" s="126"/>
      <c r="R197" s="13"/>
      <c r="S197" s="13"/>
      <c r="T197" s="13"/>
      <c r="U197" s="13"/>
      <c r="V197" s="13"/>
      <c r="W197" s="13"/>
      <c r="X197" s="126"/>
      <c r="Y197" s="13"/>
      <c r="Z197" s="13"/>
      <c r="AA197" s="13"/>
      <c r="AB197" s="13"/>
      <c r="AC197" s="13"/>
      <c r="AD197" s="13"/>
      <c r="AE197" s="126"/>
      <c r="AF197" s="127"/>
      <c r="AG197" s="13"/>
      <c r="AH197" s="13"/>
      <c r="AI197" s="13"/>
      <c r="AJ197" s="13"/>
      <c r="AK197" s="13"/>
      <c r="AL197" s="13"/>
      <c r="AM197" s="13"/>
      <c r="AN197" s="13"/>
      <c r="AO197" s="13"/>
      <c r="AP197" s="126"/>
      <c r="AQ197" s="126"/>
      <c r="AR197" s="127"/>
      <c r="AS197" s="29"/>
      <c r="AT197" s="127"/>
      <c r="AU197" s="126"/>
      <c r="AV197" s="13"/>
      <c r="AW197" s="13"/>
      <c r="AX197" s="13"/>
      <c r="AY197" s="13"/>
      <c r="AZ197" s="13"/>
      <c r="BA197" s="13"/>
      <c r="BB197" s="13"/>
      <c r="BC197" s="13"/>
      <c r="BD197" s="13"/>
      <c r="BE197" s="13"/>
      <c r="BF197" s="13"/>
      <c r="BG197" s="13"/>
      <c r="BH197" s="13"/>
    </row>
    <row r="198" spans="1:60" ht="12.75" customHeight="1">
      <c r="A198" s="123"/>
      <c r="B198" s="124"/>
      <c r="C198" s="125"/>
      <c r="D198" s="124"/>
      <c r="E198" s="125"/>
      <c r="F198" s="125"/>
      <c r="G198" s="126"/>
      <c r="H198" s="126"/>
      <c r="I198" s="126"/>
      <c r="J198" s="13"/>
      <c r="K198" s="13"/>
      <c r="L198" s="13"/>
      <c r="M198" s="13"/>
      <c r="N198" s="13"/>
      <c r="O198" s="13"/>
      <c r="P198" s="13"/>
      <c r="Q198" s="126"/>
      <c r="R198" s="13"/>
      <c r="S198" s="13"/>
      <c r="T198" s="13"/>
      <c r="U198" s="13"/>
      <c r="V198" s="13"/>
      <c r="W198" s="13"/>
      <c r="X198" s="126"/>
      <c r="Y198" s="13"/>
      <c r="Z198" s="13"/>
      <c r="AA198" s="13"/>
      <c r="AB198" s="13"/>
      <c r="AC198" s="13"/>
      <c r="AD198" s="13"/>
      <c r="AE198" s="126"/>
      <c r="AF198" s="127"/>
      <c r="AG198" s="13"/>
      <c r="AH198" s="13"/>
      <c r="AI198" s="13"/>
      <c r="AJ198" s="13"/>
      <c r="AK198" s="13"/>
      <c r="AL198" s="13"/>
      <c r="AM198" s="13"/>
      <c r="AN198" s="13"/>
      <c r="AO198" s="13"/>
      <c r="AP198" s="126"/>
      <c r="AQ198" s="126"/>
      <c r="AR198" s="127"/>
      <c r="AS198" s="29"/>
      <c r="AT198" s="127"/>
      <c r="AU198" s="126"/>
      <c r="AV198" s="13"/>
      <c r="AW198" s="13"/>
      <c r="AX198" s="13"/>
      <c r="AY198" s="13"/>
      <c r="AZ198" s="13"/>
      <c r="BA198" s="13"/>
      <c r="BB198" s="13"/>
      <c r="BC198" s="13"/>
      <c r="BD198" s="13"/>
      <c r="BE198" s="13"/>
      <c r="BF198" s="13"/>
      <c r="BG198" s="13"/>
      <c r="BH198" s="13"/>
    </row>
    <row r="199" spans="1:60" ht="12.75" customHeight="1">
      <c r="A199" s="123"/>
      <c r="B199" s="124"/>
      <c r="C199" s="125"/>
      <c r="D199" s="124"/>
      <c r="E199" s="125"/>
      <c r="F199" s="125"/>
      <c r="G199" s="126"/>
      <c r="H199" s="126"/>
      <c r="I199" s="126"/>
      <c r="J199" s="13"/>
      <c r="K199" s="13"/>
      <c r="L199" s="13"/>
      <c r="M199" s="13"/>
      <c r="N199" s="13"/>
      <c r="O199" s="13"/>
      <c r="P199" s="13"/>
      <c r="Q199" s="126"/>
      <c r="R199" s="13"/>
      <c r="S199" s="13"/>
      <c r="T199" s="13"/>
      <c r="U199" s="13"/>
      <c r="V199" s="13"/>
      <c r="W199" s="13"/>
      <c r="X199" s="126"/>
      <c r="Y199" s="13"/>
      <c r="Z199" s="13"/>
      <c r="AA199" s="13"/>
      <c r="AB199" s="13"/>
      <c r="AC199" s="13"/>
      <c r="AD199" s="13"/>
      <c r="AE199" s="126"/>
      <c r="AF199" s="127"/>
      <c r="AG199" s="13"/>
      <c r="AH199" s="13"/>
      <c r="AI199" s="13"/>
      <c r="AJ199" s="13"/>
      <c r="AK199" s="13"/>
      <c r="AL199" s="13"/>
      <c r="AM199" s="13"/>
      <c r="AN199" s="13"/>
      <c r="AO199" s="13"/>
      <c r="AP199" s="126"/>
      <c r="AQ199" s="126"/>
      <c r="AR199" s="127"/>
      <c r="AS199" s="29"/>
      <c r="AT199" s="127"/>
      <c r="AU199" s="126"/>
      <c r="AV199" s="13"/>
      <c r="AW199" s="13"/>
      <c r="AX199" s="13"/>
      <c r="AY199" s="13"/>
      <c r="AZ199" s="13"/>
      <c r="BA199" s="13"/>
      <c r="BB199" s="13"/>
      <c r="BC199" s="13"/>
      <c r="BD199" s="13"/>
      <c r="BE199" s="13"/>
      <c r="BF199" s="13"/>
      <c r="BG199" s="13"/>
      <c r="BH199" s="13"/>
    </row>
    <row r="200" spans="1:60" ht="12.75" customHeight="1">
      <c r="A200" s="123"/>
      <c r="B200" s="124"/>
      <c r="C200" s="125"/>
      <c r="D200" s="124"/>
      <c r="E200" s="125"/>
      <c r="F200" s="125"/>
      <c r="G200" s="126"/>
      <c r="H200" s="126"/>
      <c r="I200" s="126"/>
      <c r="J200" s="13"/>
      <c r="K200" s="13"/>
      <c r="L200" s="13"/>
      <c r="M200" s="13"/>
      <c r="N200" s="13"/>
      <c r="O200" s="13"/>
      <c r="P200" s="13"/>
      <c r="Q200" s="126"/>
      <c r="R200" s="13"/>
      <c r="S200" s="13"/>
      <c r="T200" s="13"/>
      <c r="U200" s="13"/>
      <c r="V200" s="13"/>
      <c r="W200" s="13"/>
      <c r="X200" s="126"/>
      <c r="Y200" s="13"/>
      <c r="Z200" s="13"/>
      <c r="AA200" s="13"/>
      <c r="AB200" s="13"/>
      <c r="AC200" s="13"/>
      <c r="AD200" s="13"/>
      <c r="AE200" s="126"/>
      <c r="AF200" s="127"/>
      <c r="AG200" s="13"/>
      <c r="AH200" s="13"/>
      <c r="AI200" s="13"/>
      <c r="AJ200" s="13"/>
      <c r="AK200" s="13"/>
      <c r="AL200" s="13"/>
      <c r="AM200" s="13"/>
      <c r="AN200" s="13"/>
      <c r="AO200" s="13"/>
      <c r="AP200" s="126"/>
      <c r="AQ200" s="126"/>
      <c r="AR200" s="127"/>
      <c r="AS200" s="29"/>
      <c r="AT200" s="127"/>
      <c r="AU200" s="126"/>
      <c r="AV200" s="13"/>
      <c r="AW200" s="13"/>
      <c r="AX200" s="13"/>
      <c r="AY200" s="13"/>
      <c r="AZ200" s="13"/>
      <c r="BA200" s="13"/>
      <c r="BB200" s="13"/>
      <c r="BC200" s="13"/>
      <c r="BD200" s="13"/>
      <c r="BE200" s="13"/>
      <c r="BF200" s="13"/>
      <c r="BG200" s="13"/>
      <c r="BH200" s="13"/>
    </row>
    <row r="201" spans="1:60" ht="12.75" customHeight="1">
      <c r="A201" s="123"/>
      <c r="B201" s="124"/>
      <c r="C201" s="125"/>
      <c r="D201" s="124"/>
      <c r="E201" s="125"/>
      <c r="F201" s="125"/>
      <c r="G201" s="126"/>
      <c r="H201" s="126"/>
      <c r="I201" s="126"/>
      <c r="J201" s="13"/>
      <c r="K201" s="13"/>
      <c r="L201" s="13"/>
      <c r="M201" s="13"/>
      <c r="N201" s="13"/>
      <c r="O201" s="13"/>
      <c r="P201" s="13"/>
      <c r="Q201" s="126"/>
      <c r="R201" s="13"/>
      <c r="S201" s="13"/>
      <c r="T201" s="13"/>
      <c r="U201" s="13"/>
      <c r="V201" s="13"/>
      <c r="W201" s="13"/>
      <c r="X201" s="126"/>
      <c r="Y201" s="13"/>
      <c r="Z201" s="13"/>
      <c r="AA201" s="13"/>
      <c r="AB201" s="13"/>
      <c r="AC201" s="13"/>
      <c r="AD201" s="13"/>
      <c r="AE201" s="126"/>
      <c r="AF201" s="127"/>
      <c r="AG201" s="13"/>
      <c r="AH201" s="13"/>
      <c r="AI201" s="13"/>
      <c r="AJ201" s="13"/>
      <c r="AK201" s="13"/>
      <c r="AL201" s="13"/>
      <c r="AM201" s="13"/>
      <c r="AN201" s="13"/>
      <c r="AO201" s="13"/>
      <c r="AP201" s="126"/>
      <c r="AQ201" s="126"/>
      <c r="AR201" s="127"/>
      <c r="AS201" s="29"/>
      <c r="AT201" s="127"/>
      <c r="AU201" s="126"/>
      <c r="AV201" s="13"/>
      <c r="AW201" s="13"/>
      <c r="AX201" s="13"/>
      <c r="AY201" s="13"/>
      <c r="AZ201" s="13"/>
      <c r="BA201" s="13"/>
      <c r="BB201" s="13"/>
      <c r="BC201" s="13"/>
      <c r="BD201" s="13"/>
      <c r="BE201" s="13"/>
      <c r="BF201" s="13"/>
      <c r="BG201" s="13"/>
      <c r="BH201" s="13"/>
    </row>
    <row r="202" spans="1:60" ht="12.75" customHeight="1">
      <c r="A202" s="123"/>
      <c r="B202" s="124"/>
      <c r="C202" s="125"/>
      <c r="D202" s="124"/>
      <c r="E202" s="125"/>
      <c r="F202" s="125"/>
      <c r="G202" s="126"/>
      <c r="H202" s="126"/>
      <c r="I202" s="126"/>
      <c r="J202" s="13"/>
      <c r="K202" s="13"/>
      <c r="L202" s="13"/>
      <c r="M202" s="13"/>
      <c r="N202" s="13"/>
      <c r="O202" s="13"/>
      <c r="P202" s="13"/>
      <c r="Q202" s="126"/>
      <c r="R202" s="13"/>
      <c r="S202" s="13"/>
      <c r="T202" s="13"/>
      <c r="U202" s="13"/>
      <c r="V202" s="13"/>
      <c r="W202" s="13"/>
      <c r="X202" s="126"/>
      <c r="Y202" s="13"/>
      <c r="Z202" s="13"/>
      <c r="AA202" s="13"/>
      <c r="AB202" s="13"/>
      <c r="AC202" s="13"/>
      <c r="AD202" s="13"/>
      <c r="AE202" s="126"/>
      <c r="AF202" s="127"/>
      <c r="AG202" s="13"/>
      <c r="AH202" s="13"/>
      <c r="AI202" s="13"/>
      <c r="AJ202" s="13"/>
      <c r="AK202" s="13"/>
      <c r="AL202" s="13"/>
      <c r="AM202" s="13"/>
      <c r="AN202" s="13"/>
      <c r="AO202" s="13"/>
      <c r="AP202" s="126"/>
      <c r="AQ202" s="126"/>
      <c r="AR202" s="127"/>
      <c r="AS202" s="29"/>
      <c r="AT202" s="127"/>
      <c r="AU202" s="126"/>
      <c r="AV202" s="13"/>
      <c r="AW202" s="13"/>
      <c r="AX202" s="13"/>
      <c r="AY202" s="13"/>
      <c r="AZ202" s="13"/>
      <c r="BA202" s="13"/>
      <c r="BB202" s="13"/>
      <c r="BC202" s="13"/>
      <c r="BD202" s="13"/>
      <c r="BE202" s="13"/>
      <c r="BF202" s="13"/>
      <c r="BG202" s="13"/>
      <c r="BH202" s="13"/>
    </row>
    <row r="203" spans="1:60" ht="12.75" customHeight="1">
      <c r="A203" s="123"/>
      <c r="B203" s="124"/>
      <c r="C203" s="125"/>
      <c r="D203" s="124"/>
      <c r="E203" s="125"/>
      <c r="F203" s="125"/>
      <c r="G203" s="126"/>
      <c r="H203" s="126"/>
      <c r="I203" s="126"/>
      <c r="J203" s="13"/>
      <c r="K203" s="13"/>
      <c r="L203" s="13"/>
      <c r="M203" s="13"/>
      <c r="N203" s="13"/>
      <c r="O203" s="13"/>
      <c r="P203" s="13"/>
      <c r="Q203" s="126"/>
      <c r="R203" s="13"/>
      <c r="S203" s="13"/>
      <c r="T203" s="13"/>
      <c r="U203" s="13"/>
      <c r="V203" s="13"/>
      <c r="W203" s="13"/>
      <c r="X203" s="126"/>
      <c r="Y203" s="13"/>
      <c r="Z203" s="13"/>
      <c r="AA203" s="13"/>
      <c r="AB203" s="13"/>
      <c r="AC203" s="13"/>
      <c r="AD203" s="13"/>
      <c r="AE203" s="126"/>
      <c r="AF203" s="127"/>
      <c r="AG203" s="13"/>
      <c r="AH203" s="13"/>
      <c r="AI203" s="13"/>
      <c r="AJ203" s="13"/>
      <c r="AK203" s="13"/>
      <c r="AL203" s="13"/>
      <c r="AM203" s="13"/>
      <c r="AN203" s="13"/>
      <c r="AO203" s="13"/>
      <c r="AP203" s="126"/>
      <c r="AQ203" s="126"/>
      <c r="AR203" s="127"/>
      <c r="AS203" s="29"/>
      <c r="AT203" s="127"/>
      <c r="AU203" s="126"/>
      <c r="AV203" s="13"/>
      <c r="AW203" s="13"/>
      <c r="AX203" s="13"/>
      <c r="AY203" s="13"/>
      <c r="AZ203" s="13"/>
      <c r="BA203" s="13"/>
      <c r="BB203" s="13"/>
      <c r="BC203" s="13"/>
      <c r="BD203" s="13"/>
      <c r="BE203" s="13"/>
      <c r="BF203" s="13"/>
      <c r="BG203" s="13"/>
      <c r="BH203" s="13"/>
    </row>
    <row r="204" spans="1:60" ht="12.75" customHeight="1">
      <c r="A204" s="123"/>
      <c r="B204" s="124"/>
      <c r="C204" s="125"/>
      <c r="D204" s="124"/>
      <c r="E204" s="125"/>
      <c r="F204" s="125"/>
      <c r="G204" s="126"/>
      <c r="H204" s="126"/>
      <c r="I204" s="126"/>
      <c r="J204" s="13"/>
      <c r="K204" s="13"/>
      <c r="L204" s="13"/>
      <c r="M204" s="13"/>
      <c r="N204" s="13"/>
      <c r="O204" s="13"/>
      <c r="P204" s="13"/>
      <c r="Q204" s="126"/>
      <c r="R204" s="13"/>
      <c r="S204" s="13"/>
      <c r="T204" s="13"/>
      <c r="U204" s="13"/>
      <c r="V204" s="13"/>
      <c r="W204" s="13"/>
      <c r="X204" s="126"/>
      <c r="Y204" s="13"/>
      <c r="Z204" s="13"/>
      <c r="AA204" s="13"/>
      <c r="AB204" s="13"/>
      <c r="AC204" s="13"/>
      <c r="AD204" s="13"/>
      <c r="AE204" s="126"/>
      <c r="AF204" s="127"/>
      <c r="AG204" s="13"/>
      <c r="AH204" s="13"/>
      <c r="AI204" s="13"/>
      <c r="AJ204" s="13"/>
      <c r="AK204" s="13"/>
      <c r="AL204" s="13"/>
      <c r="AM204" s="13"/>
      <c r="AN204" s="13"/>
      <c r="AO204" s="13"/>
      <c r="AP204" s="126"/>
      <c r="AQ204" s="126"/>
      <c r="AR204" s="127"/>
      <c r="AS204" s="29"/>
      <c r="AT204" s="127"/>
      <c r="AU204" s="126"/>
      <c r="AV204" s="13"/>
      <c r="AW204" s="13"/>
      <c r="AX204" s="13"/>
      <c r="AY204" s="13"/>
      <c r="AZ204" s="13"/>
      <c r="BA204" s="13"/>
      <c r="BB204" s="13"/>
      <c r="BC204" s="13"/>
      <c r="BD204" s="13"/>
      <c r="BE204" s="13"/>
      <c r="BF204" s="13"/>
      <c r="BG204" s="13"/>
      <c r="BH204" s="13"/>
    </row>
    <row r="205" spans="1:60" ht="12.75" customHeight="1">
      <c r="A205" s="123"/>
      <c r="B205" s="124"/>
      <c r="C205" s="125"/>
      <c r="D205" s="124"/>
      <c r="E205" s="125"/>
      <c r="F205" s="125"/>
      <c r="G205" s="126"/>
      <c r="H205" s="126"/>
      <c r="I205" s="126"/>
      <c r="J205" s="13"/>
      <c r="K205" s="13"/>
      <c r="L205" s="13"/>
      <c r="M205" s="13"/>
      <c r="N205" s="13"/>
      <c r="O205" s="13"/>
      <c r="P205" s="13"/>
      <c r="Q205" s="126"/>
      <c r="R205" s="13"/>
      <c r="S205" s="13"/>
      <c r="T205" s="13"/>
      <c r="U205" s="13"/>
      <c r="V205" s="13"/>
      <c r="W205" s="13"/>
      <c r="X205" s="126"/>
      <c r="Y205" s="13"/>
      <c r="Z205" s="13"/>
      <c r="AA205" s="13"/>
      <c r="AB205" s="13"/>
      <c r="AC205" s="13"/>
      <c r="AD205" s="13"/>
      <c r="AE205" s="126"/>
      <c r="AF205" s="127"/>
      <c r="AG205" s="13"/>
      <c r="AH205" s="13"/>
      <c r="AI205" s="13"/>
      <c r="AJ205" s="13"/>
      <c r="AK205" s="13"/>
      <c r="AL205" s="13"/>
      <c r="AM205" s="13"/>
      <c r="AN205" s="13"/>
      <c r="AO205" s="13"/>
      <c r="AP205" s="126"/>
      <c r="AQ205" s="126"/>
      <c r="AR205" s="127"/>
      <c r="AS205" s="29"/>
      <c r="AT205" s="127"/>
      <c r="AU205" s="126"/>
      <c r="AV205" s="13"/>
      <c r="AW205" s="13"/>
      <c r="AX205" s="13"/>
      <c r="AY205" s="13"/>
      <c r="AZ205" s="13"/>
      <c r="BA205" s="13"/>
      <c r="BB205" s="13"/>
      <c r="BC205" s="13"/>
      <c r="BD205" s="13"/>
      <c r="BE205" s="13"/>
      <c r="BF205" s="13"/>
      <c r="BG205" s="13"/>
      <c r="BH205" s="13"/>
    </row>
    <row r="206" spans="1:60" ht="12.75" customHeight="1">
      <c r="A206" s="123"/>
      <c r="B206" s="124"/>
      <c r="C206" s="125"/>
      <c r="D206" s="124"/>
      <c r="E206" s="125"/>
      <c r="F206" s="125"/>
      <c r="G206" s="126"/>
      <c r="H206" s="126"/>
      <c r="I206" s="126"/>
      <c r="J206" s="13"/>
      <c r="K206" s="13"/>
      <c r="L206" s="13"/>
      <c r="M206" s="13"/>
      <c r="N206" s="13"/>
      <c r="O206" s="13"/>
      <c r="P206" s="13"/>
      <c r="Q206" s="126"/>
      <c r="R206" s="13"/>
      <c r="S206" s="13"/>
      <c r="T206" s="13"/>
      <c r="U206" s="13"/>
      <c r="V206" s="13"/>
      <c r="W206" s="13"/>
      <c r="X206" s="126"/>
      <c r="Y206" s="13"/>
      <c r="Z206" s="13"/>
      <c r="AA206" s="13"/>
      <c r="AB206" s="13"/>
      <c r="AC206" s="13"/>
      <c r="AD206" s="13"/>
      <c r="AE206" s="126"/>
      <c r="AF206" s="127"/>
      <c r="AG206" s="13"/>
      <c r="AH206" s="13"/>
      <c r="AI206" s="13"/>
      <c r="AJ206" s="13"/>
      <c r="AK206" s="13"/>
      <c r="AL206" s="13"/>
      <c r="AM206" s="13"/>
      <c r="AN206" s="13"/>
      <c r="AO206" s="13"/>
      <c r="AP206" s="126"/>
      <c r="AQ206" s="126"/>
      <c r="AR206" s="127"/>
      <c r="AS206" s="29"/>
      <c r="AT206" s="127"/>
      <c r="AU206" s="126"/>
      <c r="AV206" s="13"/>
      <c r="AW206" s="13"/>
      <c r="AX206" s="13"/>
      <c r="AY206" s="13"/>
      <c r="AZ206" s="13"/>
      <c r="BA206" s="13"/>
      <c r="BB206" s="13"/>
      <c r="BC206" s="13"/>
      <c r="BD206" s="13"/>
      <c r="BE206" s="13"/>
      <c r="BF206" s="13"/>
      <c r="BG206" s="13"/>
      <c r="BH206" s="13"/>
    </row>
    <row r="207" spans="1:60" ht="12.75" customHeight="1">
      <c r="A207" s="123"/>
      <c r="B207" s="124"/>
      <c r="C207" s="125"/>
      <c r="D207" s="124"/>
      <c r="E207" s="125"/>
      <c r="F207" s="125"/>
      <c r="G207" s="126"/>
      <c r="H207" s="126"/>
      <c r="I207" s="126"/>
      <c r="J207" s="13"/>
      <c r="K207" s="13"/>
      <c r="L207" s="13"/>
      <c r="M207" s="13"/>
      <c r="N207" s="13"/>
      <c r="O207" s="13"/>
      <c r="P207" s="13"/>
      <c r="Q207" s="126"/>
      <c r="R207" s="13"/>
      <c r="S207" s="13"/>
      <c r="T207" s="13"/>
      <c r="U207" s="13"/>
      <c r="V207" s="13"/>
      <c r="W207" s="13"/>
      <c r="X207" s="126"/>
      <c r="Y207" s="13"/>
      <c r="Z207" s="13"/>
      <c r="AA207" s="13"/>
      <c r="AB207" s="13"/>
      <c r="AC207" s="13"/>
      <c r="AD207" s="13"/>
      <c r="AE207" s="126"/>
      <c r="AF207" s="127"/>
      <c r="AG207" s="13"/>
      <c r="AH207" s="13"/>
      <c r="AI207" s="13"/>
      <c r="AJ207" s="13"/>
      <c r="AK207" s="13"/>
      <c r="AL207" s="13"/>
      <c r="AM207" s="13"/>
      <c r="AN207" s="13"/>
      <c r="AO207" s="13"/>
      <c r="AP207" s="126"/>
      <c r="AQ207" s="126"/>
      <c r="AR207" s="127"/>
      <c r="AS207" s="29"/>
      <c r="AT207" s="127"/>
      <c r="AU207" s="126"/>
      <c r="AV207" s="13"/>
      <c r="AW207" s="13"/>
      <c r="AX207" s="13"/>
      <c r="AY207" s="13"/>
      <c r="AZ207" s="13"/>
      <c r="BA207" s="13"/>
      <c r="BB207" s="13"/>
      <c r="BC207" s="13"/>
      <c r="BD207" s="13"/>
      <c r="BE207" s="13"/>
      <c r="BF207" s="13"/>
      <c r="BG207" s="13"/>
      <c r="BH207" s="13"/>
    </row>
    <row r="208" spans="1:60" ht="12.75" customHeight="1">
      <c r="A208" s="123"/>
      <c r="B208" s="124"/>
      <c r="C208" s="125"/>
      <c r="D208" s="124"/>
      <c r="E208" s="125"/>
      <c r="F208" s="125"/>
      <c r="G208" s="126"/>
      <c r="H208" s="126"/>
      <c r="I208" s="126"/>
      <c r="J208" s="13"/>
      <c r="K208" s="13"/>
      <c r="L208" s="13"/>
      <c r="M208" s="13"/>
      <c r="N208" s="13"/>
      <c r="O208" s="13"/>
      <c r="P208" s="13"/>
      <c r="Q208" s="126"/>
      <c r="R208" s="13"/>
      <c r="S208" s="13"/>
      <c r="T208" s="13"/>
      <c r="U208" s="13"/>
      <c r="V208" s="13"/>
      <c r="W208" s="13"/>
      <c r="X208" s="126"/>
      <c r="Y208" s="13"/>
      <c r="Z208" s="13"/>
      <c r="AA208" s="13"/>
      <c r="AB208" s="13"/>
      <c r="AC208" s="13"/>
      <c r="AD208" s="13"/>
      <c r="AE208" s="126"/>
      <c r="AF208" s="127"/>
      <c r="AG208" s="13"/>
      <c r="AH208" s="13"/>
      <c r="AI208" s="13"/>
      <c r="AJ208" s="13"/>
      <c r="AK208" s="13"/>
      <c r="AL208" s="13"/>
      <c r="AM208" s="13"/>
      <c r="AN208" s="13"/>
      <c r="AO208" s="13"/>
      <c r="AP208" s="126"/>
      <c r="AQ208" s="126"/>
      <c r="AR208" s="127"/>
      <c r="AS208" s="29"/>
      <c r="AT208" s="127"/>
      <c r="AU208" s="126"/>
      <c r="AV208" s="13"/>
      <c r="AW208" s="13"/>
      <c r="AX208" s="13"/>
      <c r="AY208" s="13"/>
      <c r="AZ208" s="13"/>
      <c r="BA208" s="13"/>
      <c r="BB208" s="13"/>
      <c r="BC208" s="13"/>
      <c r="BD208" s="13"/>
      <c r="BE208" s="13"/>
      <c r="BF208" s="13"/>
      <c r="BG208" s="13"/>
      <c r="BH208" s="13"/>
    </row>
    <row r="209" spans="1:60" ht="12.75" customHeight="1">
      <c r="A209" s="123"/>
      <c r="B209" s="124"/>
      <c r="C209" s="125"/>
      <c r="D209" s="124"/>
      <c r="E209" s="125"/>
      <c r="F209" s="125"/>
      <c r="G209" s="126"/>
      <c r="H209" s="126"/>
      <c r="I209" s="126"/>
      <c r="J209" s="13"/>
      <c r="K209" s="13"/>
      <c r="L209" s="13"/>
      <c r="M209" s="13"/>
      <c r="N209" s="13"/>
      <c r="O209" s="13"/>
      <c r="P209" s="13"/>
      <c r="Q209" s="126"/>
      <c r="R209" s="13"/>
      <c r="S209" s="13"/>
      <c r="T209" s="13"/>
      <c r="U209" s="13"/>
      <c r="V209" s="13"/>
      <c r="W209" s="13"/>
      <c r="X209" s="126"/>
      <c r="Y209" s="13"/>
      <c r="Z209" s="13"/>
      <c r="AA209" s="13"/>
      <c r="AB209" s="13"/>
      <c r="AC209" s="13"/>
      <c r="AD209" s="13"/>
      <c r="AE209" s="126"/>
      <c r="AF209" s="127"/>
      <c r="AG209" s="13"/>
      <c r="AH209" s="13"/>
      <c r="AI209" s="13"/>
      <c r="AJ209" s="13"/>
      <c r="AK209" s="13"/>
      <c r="AL209" s="13"/>
      <c r="AM209" s="13"/>
      <c r="AN209" s="13"/>
      <c r="AO209" s="13"/>
      <c r="AP209" s="126"/>
      <c r="AQ209" s="126"/>
      <c r="AR209" s="127"/>
      <c r="AS209" s="29"/>
      <c r="AT209" s="127"/>
      <c r="AU209" s="126"/>
      <c r="AV209" s="13"/>
      <c r="AW209" s="13"/>
      <c r="AX209" s="13"/>
      <c r="AY209" s="13"/>
      <c r="AZ209" s="13"/>
      <c r="BA209" s="13"/>
      <c r="BB209" s="13"/>
      <c r="BC209" s="13"/>
      <c r="BD209" s="13"/>
      <c r="BE209" s="13"/>
      <c r="BF209" s="13"/>
      <c r="BG209" s="13"/>
      <c r="BH209" s="13"/>
    </row>
    <row r="210" spans="1:60" ht="12.75" customHeight="1">
      <c r="A210" s="123"/>
      <c r="B210" s="124"/>
      <c r="C210" s="125"/>
      <c r="D210" s="124"/>
      <c r="E210" s="125"/>
      <c r="F210" s="125"/>
      <c r="G210" s="126"/>
      <c r="H210" s="126"/>
      <c r="I210" s="126"/>
      <c r="J210" s="13"/>
      <c r="K210" s="13"/>
      <c r="L210" s="13"/>
      <c r="M210" s="13"/>
      <c r="N210" s="13"/>
      <c r="O210" s="13"/>
      <c r="P210" s="13"/>
      <c r="Q210" s="126"/>
      <c r="R210" s="13"/>
      <c r="S210" s="13"/>
      <c r="T210" s="13"/>
      <c r="U210" s="13"/>
      <c r="V210" s="13"/>
      <c r="W210" s="13"/>
      <c r="X210" s="126"/>
      <c r="Y210" s="13"/>
      <c r="Z210" s="13"/>
      <c r="AA210" s="13"/>
      <c r="AB210" s="13"/>
      <c r="AC210" s="13"/>
      <c r="AD210" s="13"/>
      <c r="AE210" s="126"/>
      <c r="AF210" s="127"/>
      <c r="AG210" s="13"/>
      <c r="AH210" s="13"/>
      <c r="AI210" s="13"/>
      <c r="AJ210" s="13"/>
      <c r="AK210" s="13"/>
      <c r="AL210" s="13"/>
      <c r="AM210" s="13"/>
      <c r="AN210" s="13"/>
      <c r="AO210" s="13"/>
      <c r="AP210" s="126"/>
      <c r="AQ210" s="126"/>
      <c r="AR210" s="127"/>
      <c r="AS210" s="29"/>
      <c r="AT210" s="127"/>
      <c r="AU210" s="126"/>
      <c r="AV210" s="13"/>
      <c r="AW210" s="13"/>
      <c r="AX210" s="13"/>
      <c r="AY210" s="13"/>
      <c r="AZ210" s="13"/>
      <c r="BA210" s="13"/>
      <c r="BB210" s="13"/>
      <c r="BC210" s="13"/>
      <c r="BD210" s="13"/>
      <c r="BE210" s="13"/>
      <c r="BF210" s="13"/>
      <c r="BG210" s="13"/>
      <c r="BH210" s="13"/>
    </row>
    <row r="211" spans="1:60" ht="12.75" customHeight="1">
      <c r="A211" s="123"/>
      <c r="B211" s="124"/>
      <c r="C211" s="125"/>
      <c r="D211" s="124"/>
      <c r="E211" s="125"/>
      <c r="F211" s="125"/>
      <c r="G211" s="126"/>
      <c r="H211" s="126"/>
      <c r="I211" s="126"/>
      <c r="J211" s="13"/>
      <c r="K211" s="13"/>
      <c r="L211" s="13"/>
      <c r="M211" s="13"/>
      <c r="N211" s="13"/>
      <c r="O211" s="13"/>
      <c r="P211" s="13"/>
      <c r="Q211" s="126"/>
      <c r="R211" s="13"/>
      <c r="S211" s="13"/>
      <c r="T211" s="13"/>
      <c r="U211" s="13"/>
      <c r="V211" s="13"/>
      <c r="W211" s="13"/>
      <c r="X211" s="126"/>
      <c r="Y211" s="13"/>
      <c r="Z211" s="13"/>
      <c r="AA211" s="13"/>
      <c r="AB211" s="13"/>
      <c r="AC211" s="13"/>
      <c r="AD211" s="13"/>
      <c r="AE211" s="126"/>
      <c r="AF211" s="127"/>
      <c r="AG211" s="13"/>
      <c r="AH211" s="13"/>
      <c r="AI211" s="13"/>
      <c r="AJ211" s="13"/>
      <c r="AK211" s="13"/>
      <c r="AL211" s="13"/>
      <c r="AM211" s="13"/>
      <c r="AN211" s="13"/>
      <c r="AO211" s="13"/>
      <c r="AP211" s="126"/>
      <c r="AQ211" s="126"/>
      <c r="AR211" s="127"/>
      <c r="AS211" s="29"/>
      <c r="AT211" s="127"/>
      <c r="AU211" s="126"/>
      <c r="AV211" s="13"/>
      <c r="AW211" s="13"/>
      <c r="AX211" s="13"/>
      <c r="AY211" s="13"/>
      <c r="AZ211" s="13"/>
      <c r="BA211" s="13"/>
      <c r="BB211" s="13"/>
      <c r="BC211" s="13"/>
      <c r="BD211" s="13"/>
      <c r="BE211" s="13"/>
      <c r="BF211" s="13"/>
      <c r="BG211" s="13"/>
      <c r="BH211" s="13"/>
    </row>
    <row r="212" spans="1:60" ht="12.75" customHeight="1">
      <c r="A212" s="123"/>
      <c r="B212" s="124"/>
      <c r="C212" s="125"/>
      <c r="D212" s="124"/>
      <c r="E212" s="125"/>
      <c r="F212" s="125"/>
      <c r="G212" s="126"/>
      <c r="H212" s="126"/>
      <c r="I212" s="126"/>
      <c r="J212" s="13"/>
      <c r="K212" s="13"/>
      <c r="L212" s="13"/>
      <c r="M212" s="13"/>
      <c r="N212" s="13"/>
      <c r="O212" s="13"/>
      <c r="P212" s="13"/>
      <c r="Q212" s="126"/>
      <c r="R212" s="13"/>
      <c r="S212" s="13"/>
      <c r="T212" s="13"/>
      <c r="U212" s="13"/>
      <c r="V212" s="13"/>
      <c r="W212" s="13"/>
      <c r="X212" s="126"/>
      <c r="Y212" s="13"/>
      <c r="Z212" s="13"/>
      <c r="AA212" s="13"/>
      <c r="AB212" s="13"/>
      <c r="AC212" s="13"/>
      <c r="AD212" s="13"/>
      <c r="AE212" s="126"/>
      <c r="AF212" s="127"/>
      <c r="AG212" s="13"/>
      <c r="AH212" s="13"/>
      <c r="AI212" s="13"/>
      <c r="AJ212" s="13"/>
      <c r="AK212" s="13"/>
      <c r="AL212" s="13"/>
      <c r="AM212" s="13"/>
      <c r="AN212" s="13"/>
      <c r="AO212" s="13"/>
      <c r="AP212" s="126"/>
      <c r="AQ212" s="126"/>
      <c r="AR212" s="127"/>
      <c r="AS212" s="29"/>
      <c r="AT212" s="127"/>
      <c r="AU212" s="126"/>
      <c r="AV212" s="13"/>
      <c r="AW212" s="13"/>
      <c r="AX212" s="13"/>
      <c r="AY212" s="13"/>
      <c r="AZ212" s="13"/>
      <c r="BA212" s="13"/>
      <c r="BB212" s="13"/>
      <c r="BC212" s="13"/>
      <c r="BD212" s="13"/>
      <c r="BE212" s="13"/>
      <c r="BF212" s="13"/>
      <c r="BG212" s="13"/>
      <c r="BH212" s="13"/>
    </row>
    <row r="213" spans="1:60" ht="12.75" customHeight="1">
      <c r="A213" s="123"/>
      <c r="B213" s="124"/>
      <c r="C213" s="125"/>
      <c r="D213" s="124"/>
      <c r="E213" s="125"/>
      <c r="F213" s="125"/>
      <c r="G213" s="126"/>
      <c r="H213" s="126"/>
      <c r="I213" s="126"/>
      <c r="J213" s="13"/>
      <c r="K213" s="13"/>
      <c r="L213" s="13"/>
      <c r="M213" s="13"/>
      <c r="N213" s="13"/>
      <c r="O213" s="13"/>
      <c r="P213" s="13"/>
      <c r="Q213" s="126"/>
      <c r="R213" s="13"/>
      <c r="S213" s="13"/>
      <c r="T213" s="13"/>
      <c r="U213" s="13"/>
      <c r="V213" s="13"/>
      <c r="W213" s="13"/>
      <c r="X213" s="126"/>
      <c r="Y213" s="13"/>
      <c r="Z213" s="13"/>
      <c r="AA213" s="13"/>
      <c r="AB213" s="13"/>
      <c r="AC213" s="13"/>
      <c r="AD213" s="13"/>
      <c r="AE213" s="126"/>
      <c r="AF213" s="127"/>
      <c r="AG213" s="13"/>
      <c r="AH213" s="13"/>
      <c r="AI213" s="13"/>
      <c r="AJ213" s="13"/>
      <c r="AK213" s="13"/>
      <c r="AL213" s="13"/>
      <c r="AM213" s="13"/>
      <c r="AN213" s="13"/>
      <c r="AO213" s="13"/>
      <c r="AP213" s="126"/>
      <c r="AQ213" s="126"/>
      <c r="AR213" s="127"/>
      <c r="AS213" s="29"/>
      <c r="AT213" s="127"/>
      <c r="AU213" s="126"/>
      <c r="AV213" s="13"/>
      <c r="AW213" s="13"/>
      <c r="AX213" s="13"/>
      <c r="AY213" s="13"/>
      <c r="AZ213" s="13"/>
      <c r="BA213" s="13"/>
      <c r="BB213" s="13"/>
      <c r="BC213" s="13"/>
      <c r="BD213" s="13"/>
      <c r="BE213" s="13"/>
      <c r="BF213" s="13"/>
      <c r="BG213" s="13"/>
      <c r="BH213" s="13"/>
    </row>
    <row r="214" spans="1:60" ht="12.75" customHeight="1">
      <c r="A214" s="123"/>
      <c r="B214" s="124"/>
      <c r="C214" s="125"/>
      <c r="D214" s="124"/>
      <c r="E214" s="125"/>
      <c r="F214" s="125"/>
      <c r="G214" s="126"/>
      <c r="H214" s="126"/>
      <c r="I214" s="126"/>
      <c r="J214" s="13"/>
      <c r="K214" s="13"/>
      <c r="L214" s="13"/>
      <c r="M214" s="13"/>
      <c r="N214" s="13"/>
      <c r="O214" s="13"/>
      <c r="P214" s="13"/>
      <c r="Q214" s="126"/>
      <c r="R214" s="13"/>
      <c r="S214" s="13"/>
      <c r="T214" s="13"/>
      <c r="U214" s="13"/>
      <c r="V214" s="13"/>
      <c r="W214" s="13"/>
      <c r="X214" s="126"/>
      <c r="Y214" s="13"/>
      <c r="Z214" s="13"/>
      <c r="AA214" s="13"/>
      <c r="AB214" s="13"/>
      <c r="AC214" s="13"/>
      <c r="AD214" s="13"/>
      <c r="AE214" s="126"/>
      <c r="AF214" s="127"/>
      <c r="AG214" s="13"/>
      <c r="AH214" s="13"/>
      <c r="AI214" s="13"/>
      <c r="AJ214" s="13"/>
      <c r="AK214" s="13"/>
      <c r="AL214" s="13"/>
      <c r="AM214" s="13"/>
      <c r="AN214" s="13"/>
      <c r="AO214" s="13"/>
      <c r="AP214" s="126"/>
      <c r="AQ214" s="126"/>
      <c r="AR214" s="127"/>
      <c r="AS214" s="29"/>
      <c r="AT214" s="127"/>
      <c r="AU214" s="126"/>
      <c r="AV214" s="13"/>
      <c r="AW214" s="13"/>
      <c r="AX214" s="13"/>
      <c r="AY214" s="13"/>
      <c r="AZ214" s="13"/>
      <c r="BA214" s="13"/>
      <c r="BB214" s="13"/>
      <c r="BC214" s="13"/>
      <c r="BD214" s="13"/>
      <c r="BE214" s="13"/>
      <c r="BF214" s="13"/>
      <c r="BG214" s="13"/>
      <c r="BH214" s="13"/>
    </row>
    <row r="215" spans="1:60" ht="12.75" customHeight="1">
      <c r="A215" s="123"/>
      <c r="B215" s="124"/>
      <c r="C215" s="125"/>
      <c r="D215" s="124"/>
      <c r="E215" s="125"/>
      <c r="F215" s="125"/>
      <c r="G215" s="126"/>
      <c r="H215" s="126"/>
      <c r="I215" s="126"/>
      <c r="J215" s="13"/>
      <c r="K215" s="13"/>
      <c r="L215" s="13"/>
      <c r="M215" s="13"/>
      <c r="N215" s="13"/>
      <c r="O215" s="13"/>
      <c r="P215" s="13"/>
      <c r="Q215" s="126"/>
      <c r="R215" s="13"/>
      <c r="S215" s="13"/>
      <c r="T215" s="13"/>
      <c r="U215" s="13"/>
      <c r="V215" s="13"/>
      <c r="W215" s="13"/>
      <c r="X215" s="126"/>
      <c r="Y215" s="13"/>
      <c r="Z215" s="13"/>
      <c r="AA215" s="13"/>
      <c r="AB215" s="13"/>
      <c r="AC215" s="13"/>
      <c r="AD215" s="13"/>
      <c r="AE215" s="126"/>
      <c r="AF215" s="127"/>
      <c r="AG215" s="13"/>
      <c r="AH215" s="13"/>
      <c r="AI215" s="13"/>
      <c r="AJ215" s="13"/>
      <c r="AK215" s="13"/>
      <c r="AL215" s="13"/>
      <c r="AM215" s="13"/>
      <c r="AN215" s="13"/>
      <c r="AO215" s="13"/>
      <c r="AP215" s="126"/>
      <c r="AQ215" s="126"/>
      <c r="AR215" s="127"/>
      <c r="AS215" s="29"/>
      <c r="AT215" s="127"/>
      <c r="AU215" s="126"/>
      <c r="AV215" s="13"/>
      <c r="AW215" s="13"/>
      <c r="AX215" s="13"/>
      <c r="AY215" s="13"/>
      <c r="AZ215" s="13"/>
      <c r="BA215" s="13"/>
      <c r="BB215" s="13"/>
      <c r="BC215" s="13"/>
      <c r="BD215" s="13"/>
      <c r="BE215" s="13"/>
      <c r="BF215" s="13"/>
      <c r="BG215" s="13"/>
      <c r="BH215" s="13"/>
    </row>
    <row r="216" spans="1:60" ht="12.75" customHeight="1">
      <c r="A216" s="123"/>
      <c r="B216" s="124"/>
      <c r="C216" s="125"/>
      <c r="D216" s="124"/>
      <c r="E216" s="125"/>
      <c r="F216" s="125"/>
      <c r="G216" s="126"/>
      <c r="H216" s="126"/>
      <c r="I216" s="126"/>
      <c r="J216" s="13"/>
      <c r="K216" s="13"/>
      <c r="L216" s="13"/>
      <c r="M216" s="13"/>
      <c r="N216" s="13"/>
      <c r="O216" s="13"/>
      <c r="P216" s="13"/>
      <c r="Q216" s="126"/>
      <c r="R216" s="13"/>
      <c r="S216" s="13"/>
      <c r="T216" s="13"/>
      <c r="U216" s="13"/>
      <c r="V216" s="13"/>
      <c r="W216" s="13"/>
      <c r="X216" s="126"/>
      <c r="Y216" s="13"/>
      <c r="Z216" s="13"/>
      <c r="AA216" s="13"/>
      <c r="AB216" s="13"/>
      <c r="AC216" s="13"/>
      <c r="AD216" s="13"/>
      <c r="AE216" s="126"/>
      <c r="AF216" s="127"/>
      <c r="AG216" s="13"/>
      <c r="AH216" s="13"/>
      <c r="AI216" s="13"/>
      <c r="AJ216" s="13"/>
      <c r="AK216" s="13"/>
      <c r="AL216" s="13"/>
      <c r="AM216" s="13"/>
      <c r="AN216" s="13"/>
      <c r="AO216" s="13"/>
      <c r="AP216" s="126"/>
      <c r="AQ216" s="126"/>
      <c r="AR216" s="127"/>
      <c r="AS216" s="29"/>
      <c r="AT216" s="127"/>
      <c r="AU216" s="126"/>
      <c r="AV216" s="13"/>
      <c r="AW216" s="13"/>
      <c r="AX216" s="13"/>
      <c r="AY216" s="13"/>
      <c r="AZ216" s="13"/>
      <c r="BA216" s="13"/>
      <c r="BB216" s="13"/>
      <c r="BC216" s="13"/>
      <c r="BD216" s="13"/>
      <c r="BE216" s="13"/>
      <c r="BF216" s="13"/>
      <c r="BG216" s="13"/>
      <c r="BH216" s="13"/>
    </row>
    <row r="217" spans="1:60" ht="12.75" customHeight="1">
      <c r="A217" s="123"/>
      <c r="B217" s="124"/>
      <c r="C217" s="125"/>
      <c r="D217" s="124"/>
      <c r="E217" s="125"/>
      <c r="F217" s="125"/>
      <c r="G217" s="126"/>
      <c r="H217" s="126"/>
      <c r="I217" s="126"/>
      <c r="J217" s="13"/>
      <c r="K217" s="13"/>
      <c r="L217" s="13"/>
      <c r="M217" s="13"/>
      <c r="N217" s="13"/>
      <c r="O217" s="13"/>
      <c r="P217" s="13"/>
      <c r="Q217" s="126"/>
      <c r="R217" s="13"/>
      <c r="S217" s="13"/>
      <c r="T217" s="13"/>
      <c r="U217" s="13"/>
      <c r="V217" s="13"/>
      <c r="W217" s="13"/>
      <c r="X217" s="126"/>
      <c r="Y217" s="13"/>
      <c r="Z217" s="13"/>
      <c r="AA217" s="13"/>
      <c r="AB217" s="13"/>
      <c r="AC217" s="13"/>
      <c r="AD217" s="13"/>
      <c r="AE217" s="126"/>
      <c r="AF217" s="127"/>
      <c r="AG217" s="13"/>
      <c r="AH217" s="13"/>
      <c r="AI217" s="13"/>
      <c r="AJ217" s="13"/>
      <c r="AK217" s="13"/>
      <c r="AL217" s="13"/>
      <c r="AM217" s="13"/>
      <c r="AN217" s="13"/>
      <c r="AO217" s="13"/>
      <c r="AP217" s="126"/>
      <c r="AQ217" s="126"/>
      <c r="AR217" s="127"/>
      <c r="AS217" s="29"/>
      <c r="AT217" s="127"/>
      <c r="AU217" s="126"/>
      <c r="AV217" s="13"/>
      <c r="AW217" s="13"/>
      <c r="AX217" s="13"/>
      <c r="AY217" s="13"/>
      <c r="AZ217" s="13"/>
      <c r="BA217" s="13"/>
      <c r="BB217" s="13"/>
      <c r="BC217" s="13"/>
      <c r="BD217" s="13"/>
      <c r="BE217" s="13"/>
      <c r="BF217" s="13"/>
      <c r="BG217" s="13"/>
      <c r="BH217" s="13"/>
    </row>
    <row r="218" spans="1:60" ht="12.75" customHeight="1">
      <c r="A218" s="123"/>
      <c r="B218" s="124"/>
      <c r="C218" s="125"/>
      <c r="D218" s="124"/>
      <c r="E218" s="125"/>
      <c r="F218" s="125"/>
      <c r="G218" s="126"/>
      <c r="H218" s="126"/>
      <c r="I218" s="126"/>
      <c r="J218" s="13"/>
      <c r="K218" s="13"/>
      <c r="L218" s="13"/>
      <c r="M218" s="13"/>
      <c r="N218" s="13"/>
      <c r="O218" s="13"/>
      <c r="P218" s="13"/>
      <c r="Q218" s="126"/>
      <c r="R218" s="13"/>
      <c r="S218" s="13"/>
      <c r="T218" s="13"/>
      <c r="U218" s="13"/>
      <c r="V218" s="13"/>
      <c r="W218" s="13"/>
      <c r="X218" s="126"/>
      <c r="Y218" s="13"/>
      <c r="Z218" s="13"/>
      <c r="AA218" s="13"/>
      <c r="AB218" s="13"/>
      <c r="AC218" s="13"/>
      <c r="AD218" s="13"/>
      <c r="AE218" s="126"/>
      <c r="AF218" s="127"/>
      <c r="AG218" s="13"/>
      <c r="AH218" s="13"/>
      <c r="AI218" s="13"/>
      <c r="AJ218" s="13"/>
      <c r="AK218" s="13"/>
      <c r="AL218" s="13"/>
      <c r="AM218" s="13"/>
      <c r="AN218" s="13"/>
      <c r="AO218" s="13"/>
      <c r="AP218" s="126"/>
      <c r="AQ218" s="126"/>
      <c r="AR218" s="127"/>
      <c r="AS218" s="29"/>
      <c r="AT218" s="127"/>
      <c r="AU218" s="126"/>
      <c r="AV218" s="13"/>
      <c r="AW218" s="13"/>
      <c r="AX218" s="13"/>
      <c r="AY218" s="13"/>
      <c r="AZ218" s="13"/>
      <c r="BA218" s="13"/>
      <c r="BB218" s="13"/>
      <c r="BC218" s="13"/>
      <c r="BD218" s="13"/>
      <c r="BE218" s="13"/>
      <c r="BF218" s="13"/>
      <c r="BG218" s="13"/>
      <c r="BH218" s="13"/>
    </row>
    <row r="219" spans="1:60" ht="12.75" customHeight="1">
      <c r="A219" s="123"/>
      <c r="B219" s="124"/>
      <c r="C219" s="125"/>
      <c r="D219" s="124"/>
      <c r="E219" s="125"/>
      <c r="F219" s="125"/>
      <c r="G219" s="126"/>
      <c r="H219" s="126"/>
      <c r="I219" s="126"/>
      <c r="J219" s="13"/>
      <c r="K219" s="13"/>
      <c r="L219" s="13"/>
      <c r="M219" s="13"/>
      <c r="N219" s="13"/>
      <c r="O219" s="13"/>
      <c r="P219" s="13"/>
      <c r="Q219" s="126"/>
      <c r="R219" s="13"/>
      <c r="S219" s="13"/>
      <c r="T219" s="13"/>
      <c r="U219" s="13"/>
      <c r="V219" s="13"/>
      <c r="W219" s="13"/>
      <c r="X219" s="126"/>
      <c r="Y219" s="13"/>
      <c r="Z219" s="13"/>
      <c r="AA219" s="13"/>
      <c r="AB219" s="13"/>
      <c r="AC219" s="13"/>
      <c r="AD219" s="13"/>
      <c r="AE219" s="126"/>
      <c r="AF219" s="127"/>
      <c r="AG219" s="13"/>
      <c r="AH219" s="13"/>
      <c r="AI219" s="13"/>
      <c r="AJ219" s="13"/>
      <c r="AK219" s="13"/>
      <c r="AL219" s="13"/>
      <c r="AM219" s="13"/>
      <c r="AN219" s="13"/>
      <c r="AO219" s="13"/>
      <c r="AP219" s="126"/>
      <c r="AQ219" s="126"/>
      <c r="AR219" s="127"/>
      <c r="AS219" s="29"/>
      <c r="AT219" s="127"/>
      <c r="AU219" s="126"/>
      <c r="AV219" s="13"/>
      <c r="AW219" s="13"/>
      <c r="AX219" s="13"/>
      <c r="AY219" s="13"/>
      <c r="AZ219" s="13"/>
      <c r="BA219" s="13"/>
      <c r="BB219" s="13"/>
      <c r="BC219" s="13"/>
      <c r="BD219" s="13"/>
      <c r="BE219" s="13"/>
      <c r="BF219" s="13"/>
      <c r="BG219" s="13"/>
      <c r="BH219" s="13"/>
    </row>
    <row r="220" spans="1:60" ht="12.75" customHeight="1">
      <c r="A220" s="123"/>
      <c r="B220" s="124"/>
      <c r="C220" s="125"/>
      <c r="D220" s="124"/>
      <c r="E220" s="125"/>
      <c r="F220" s="125"/>
      <c r="G220" s="126"/>
      <c r="H220" s="126"/>
      <c r="I220" s="126"/>
      <c r="J220" s="13"/>
      <c r="K220" s="13"/>
      <c r="L220" s="13"/>
      <c r="M220" s="13"/>
      <c r="N220" s="13"/>
      <c r="O220" s="13"/>
      <c r="P220" s="13"/>
      <c r="Q220" s="126"/>
      <c r="R220" s="13"/>
      <c r="S220" s="13"/>
      <c r="T220" s="13"/>
      <c r="U220" s="13"/>
      <c r="V220" s="13"/>
      <c r="W220" s="13"/>
      <c r="X220" s="126"/>
      <c r="Y220" s="13"/>
      <c r="Z220" s="13"/>
      <c r="AA220" s="13"/>
      <c r="AB220" s="13"/>
      <c r="AC220" s="13"/>
      <c r="AD220" s="13"/>
      <c r="AE220" s="126"/>
      <c r="AF220" s="127"/>
      <c r="AG220" s="13"/>
      <c r="AH220" s="13"/>
      <c r="AI220" s="13"/>
      <c r="AJ220" s="13"/>
      <c r="AK220" s="13"/>
      <c r="AL220" s="13"/>
      <c r="AM220" s="13"/>
      <c r="AN220" s="13"/>
      <c r="AO220" s="13"/>
      <c r="AP220" s="126"/>
      <c r="AQ220" s="126"/>
      <c r="AR220" s="127"/>
      <c r="AS220" s="29"/>
      <c r="AT220" s="127"/>
      <c r="AU220" s="126"/>
      <c r="AV220" s="13"/>
      <c r="AW220" s="13"/>
      <c r="AX220" s="13"/>
      <c r="AY220" s="13"/>
      <c r="AZ220" s="13"/>
      <c r="BA220" s="13"/>
      <c r="BB220" s="13"/>
      <c r="BC220" s="13"/>
      <c r="BD220" s="13"/>
      <c r="BE220" s="13"/>
      <c r="BF220" s="13"/>
      <c r="BG220" s="13"/>
      <c r="BH220" s="13"/>
    </row>
    <row r="221" spans="1:60" ht="12.75" customHeight="1">
      <c r="A221" s="123"/>
      <c r="B221" s="124"/>
      <c r="C221" s="125"/>
      <c r="D221" s="124"/>
      <c r="E221" s="125"/>
      <c r="F221" s="125"/>
      <c r="G221" s="126"/>
      <c r="H221" s="126"/>
      <c r="I221" s="126"/>
      <c r="J221" s="13"/>
      <c r="K221" s="13"/>
      <c r="L221" s="13"/>
      <c r="M221" s="13"/>
      <c r="N221" s="13"/>
      <c r="O221" s="13"/>
      <c r="P221" s="13"/>
      <c r="Q221" s="126"/>
      <c r="R221" s="13"/>
      <c r="S221" s="13"/>
      <c r="T221" s="13"/>
      <c r="U221" s="13"/>
      <c r="V221" s="13"/>
      <c r="W221" s="13"/>
      <c r="X221" s="126"/>
      <c r="Y221" s="13"/>
      <c r="Z221" s="13"/>
      <c r="AA221" s="13"/>
      <c r="AB221" s="13"/>
      <c r="AC221" s="13"/>
      <c r="AD221" s="13"/>
      <c r="AE221" s="126"/>
      <c r="AF221" s="127"/>
      <c r="AG221" s="13"/>
      <c r="AH221" s="13"/>
      <c r="AI221" s="13"/>
      <c r="AJ221" s="13"/>
      <c r="AK221" s="13"/>
      <c r="AL221" s="13"/>
      <c r="AM221" s="13"/>
      <c r="AN221" s="13"/>
      <c r="AO221" s="13"/>
      <c r="AP221" s="126"/>
      <c r="AQ221" s="126"/>
      <c r="AR221" s="127"/>
      <c r="AS221" s="29"/>
      <c r="AT221" s="127"/>
      <c r="AU221" s="126"/>
      <c r="AV221" s="13"/>
      <c r="AW221" s="13"/>
      <c r="AX221" s="13"/>
      <c r="AY221" s="13"/>
      <c r="AZ221" s="13"/>
      <c r="BA221" s="13"/>
      <c r="BB221" s="13"/>
      <c r="BC221" s="13"/>
      <c r="BD221" s="13"/>
      <c r="BE221" s="13"/>
      <c r="BF221" s="13"/>
      <c r="BG221" s="13"/>
      <c r="BH221" s="13"/>
    </row>
    <row r="222" spans="1:60" ht="12.75" customHeight="1">
      <c r="A222" s="123"/>
      <c r="B222" s="124"/>
      <c r="C222" s="125"/>
      <c r="D222" s="124"/>
      <c r="E222" s="125"/>
      <c r="F222" s="125"/>
      <c r="G222" s="126"/>
      <c r="H222" s="126"/>
      <c r="I222" s="126"/>
      <c r="J222" s="13"/>
      <c r="K222" s="13"/>
      <c r="L222" s="13"/>
      <c r="M222" s="13"/>
      <c r="N222" s="13"/>
      <c r="O222" s="13"/>
      <c r="P222" s="13"/>
      <c r="Q222" s="126"/>
      <c r="R222" s="13"/>
      <c r="S222" s="13"/>
      <c r="T222" s="13"/>
      <c r="U222" s="13"/>
      <c r="V222" s="13"/>
      <c r="W222" s="13"/>
      <c r="X222" s="126"/>
      <c r="Y222" s="13"/>
      <c r="Z222" s="13"/>
      <c r="AA222" s="13"/>
      <c r="AB222" s="13"/>
      <c r="AC222" s="13"/>
      <c r="AD222" s="13"/>
      <c r="AE222" s="126"/>
      <c r="AF222" s="127"/>
      <c r="AG222" s="13"/>
      <c r="AH222" s="13"/>
      <c r="AI222" s="13"/>
      <c r="AJ222" s="13"/>
      <c r="AK222" s="13"/>
      <c r="AL222" s="13"/>
      <c r="AM222" s="13"/>
      <c r="AN222" s="13"/>
      <c r="AO222" s="13"/>
      <c r="AP222" s="126"/>
      <c r="AQ222" s="126"/>
      <c r="AR222" s="127"/>
      <c r="AS222" s="29"/>
      <c r="AT222" s="127"/>
      <c r="AU222" s="126"/>
      <c r="AV222" s="13"/>
      <c r="AW222" s="13"/>
      <c r="AX222" s="13"/>
      <c r="AY222" s="13"/>
      <c r="AZ222" s="13"/>
      <c r="BA222" s="13"/>
      <c r="BB222" s="13"/>
      <c r="BC222" s="13"/>
      <c r="BD222" s="13"/>
      <c r="BE222" s="13"/>
      <c r="BF222" s="13"/>
      <c r="BG222" s="13"/>
      <c r="BH222" s="13"/>
    </row>
    <row r="223" spans="1:60" ht="12.75" customHeight="1">
      <c r="A223" s="123"/>
      <c r="B223" s="124"/>
      <c r="C223" s="125"/>
      <c r="D223" s="124"/>
      <c r="E223" s="125"/>
      <c r="F223" s="125"/>
      <c r="G223" s="126"/>
      <c r="H223" s="126"/>
      <c r="I223" s="126"/>
      <c r="J223" s="13"/>
      <c r="K223" s="13"/>
      <c r="L223" s="13"/>
      <c r="M223" s="13"/>
      <c r="N223" s="13"/>
      <c r="O223" s="13"/>
      <c r="P223" s="13"/>
      <c r="Q223" s="126"/>
      <c r="R223" s="13"/>
      <c r="S223" s="13"/>
      <c r="T223" s="13"/>
      <c r="U223" s="13"/>
      <c r="V223" s="13"/>
      <c r="W223" s="13"/>
      <c r="X223" s="126"/>
      <c r="Y223" s="13"/>
      <c r="Z223" s="13"/>
      <c r="AA223" s="13"/>
      <c r="AB223" s="13"/>
      <c r="AC223" s="13"/>
      <c r="AD223" s="13"/>
      <c r="AE223" s="126"/>
      <c r="AF223" s="127"/>
      <c r="AG223" s="13"/>
      <c r="AH223" s="13"/>
      <c r="AI223" s="13"/>
      <c r="AJ223" s="13"/>
      <c r="AK223" s="13"/>
      <c r="AL223" s="13"/>
      <c r="AM223" s="13"/>
      <c r="AN223" s="13"/>
      <c r="AO223" s="13"/>
      <c r="AP223" s="126"/>
      <c r="AQ223" s="126"/>
      <c r="AR223" s="127"/>
      <c r="AS223" s="29"/>
      <c r="AT223" s="127"/>
      <c r="AU223" s="126"/>
      <c r="AV223" s="13"/>
      <c r="AW223" s="13"/>
      <c r="AX223" s="13"/>
      <c r="AY223" s="13"/>
      <c r="AZ223" s="13"/>
      <c r="BA223" s="13"/>
      <c r="BB223" s="13"/>
      <c r="BC223" s="13"/>
      <c r="BD223" s="13"/>
      <c r="BE223" s="13"/>
      <c r="BF223" s="13"/>
      <c r="BG223" s="13"/>
      <c r="BH223" s="13"/>
    </row>
    <row r="224" spans="1:60" ht="12.75" customHeight="1">
      <c r="A224" s="123"/>
      <c r="B224" s="124"/>
      <c r="C224" s="125"/>
      <c r="D224" s="124"/>
      <c r="E224" s="125"/>
      <c r="F224" s="125"/>
      <c r="G224" s="126"/>
      <c r="H224" s="126"/>
      <c r="I224" s="126"/>
      <c r="J224" s="13"/>
      <c r="K224" s="13"/>
      <c r="L224" s="13"/>
      <c r="M224" s="13"/>
      <c r="N224" s="13"/>
      <c r="O224" s="13"/>
      <c r="P224" s="13"/>
      <c r="Q224" s="126"/>
      <c r="R224" s="13"/>
      <c r="S224" s="13"/>
      <c r="T224" s="13"/>
      <c r="U224" s="13"/>
      <c r="V224" s="13"/>
      <c r="W224" s="13"/>
      <c r="X224" s="126"/>
      <c r="Y224" s="13"/>
      <c r="Z224" s="13"/>
      <c r="AA224" s="13"/>
      <c r="AB224" s="13"/>
      <c r="AC224" s="13"/>
      <c r="AD224" s="13"/>
      <c r="AE224" s="126"/>
      <c r="AF224" s="127"/>
      <c r="AG224" s="13"/>
      <c r="AH224" s="13"/>
      <c r="AI224" s="13"/>
      <c r="AJ224" s="13"/>
      <c r="AK224" s="13"/>
      <c r="AL224" s="13"/>
      <c r="AM224" s="13"/>
      <c r="AN224" s="13"/>
      <c r="AO224" s="13"/>
      <c r="AP224" s="126"/>
      <c r="AQ224" s="126"/>
      <c r="AR224" s="127"/>
      <c r="AS224" s="29"/>
      <c r="AT224" s="127"/>
      <c r="AU224" s="126"/>
      <c r="AV224" s="13"/>
      <c r="AW224" s="13"/>
      <c r="AX224" s="13"/>
      <c r="AY224" s="13"/>
      <c r="AZ224" s="13"/>
      <c r="BA224" s="13"/>
      <c r="BB224" s="13"/>
      <c r="BC224" s="13"/>
      <c r="BD224" s="13"/>
      <c r="BE224" s="13"/>
      <c r="BF224" s="13"/>
      <c r="BG224" s="13"/>
      <c r="BH224" s="13"/>
    </row>
    <row r="225" spans="1:60" ht="12.75" customHeight="1">
      <c r="A225" s="123"/>
      <c r="B225" s="124"/>
      <c r="C225" s="125"/>
      <c r="D225" s="124"/>
      <c r="E225" s="125"/>
      <c r="F225" s="125"/>
      <c r="G225" s="126"/>
      <c r="H225" s="126"/>
      <c r="I225" s="126"/>
      <c r="J225" s="13"/>
      <c r="K225" s="13"/>
      <c r="L225" s="13"/>
      <c r="M225" s="13"/>
      <c r="N225" s="13"/>
      <c r="O225" s="13"/>
      <c r="P225" s="13"/>
      <c r="Q225" s="126"/>
      <c r="R225" s="13"/>
      <c r="S225" s="13"/>
      <c r="T225" s="13"/>
      <c r="U225" s="13"/>
      <c r="V225" s="13"/>
      <c r="W225" s="13"/>
      <c r="X225" s="126"/>
      <c r="Y225" s="13"/>
      <c r="Z225" s="13"/>
      <c r="AA225" s="13"/>
      <c r="AB225" s="13"/>
      <c r="AC225" s="13"/>
      <c r="AD225" s="13"/>
      <c r="AE225" s="126"/>
      <c r="AF225" s="127"/>
      <c r="AG225" s="13"/>
      <c r="AH225" s="13"/>
      <c r="AI225" s="13"/>
      <c r="AJ225" s="13"/>
      <c r="AK225" s="13"/>
      <c r="AL225" s="13"/>
      <c r="AM225" s="13"/>
      <c r="AN225" s="13"/>
      <c r="AO225" s="13"/>
      <c r="AP225" s="126"/>
      <c r="AQ225" s="126"/>
      <c r="AR225" s="127"/>
      <c r="AS225" s="29"/>
      <c r="AT225" s="127"/>
      <c r="AU225" s="126"/>
      <c r="AV225" s="13"/>
      <c r="AW225" s="13"/>
      <c r="AX225" s="13"/>
      <c r="AY225" s="13"/>
      <c r="AZ225" s="13"/>
      <c r="BA225" s="13"/>
      <c r="BB225" s="13"/>
      <c r="BC225" s="13"/>
      <c r="BD225" s="13"/>
      <c r="BE225" s="13"/>
      <c r="BF225" s="13"/>
      <c r="BG225" s="13"/>
      <c r="BH225" s="13"/>
    </row>
    <row r="226" spans="1:60" ht="12.75" customHeight="1">
      <c r="A226" s="123"/>
      <c r="B226" s="124"/>
      <c r="C226" s="125"/>
      <c r="D226" s="124"/>
      <c r="E226" s="125"/>
      <c r="F226" s="125"/>
      <c r="G226" s="126"/>
      <c r="H226" s="126"/>
      <c r="I226" s="126"/>
      <c r="J226" s="13"/>
      <c r="K226" s="13"/>
      <c r="L226" s="13"/>
      <c r="M226" s="13"/>
      <c r="N226" s="13"/>
      <c r="O226" s="13"/>
      <c r="P226" s="13"/>
      <c r="Q226" s="126"/>
      <c r="R226" s="13"/>
      <c r="S226" s="13"/>
      <c r="T226" s="13"/>
      <c r="U226" s="13"/>
      <c r="V226" s="13"/>
      <c r="W226" s="13"/>
      <c r="X226" s="126"/>
      <c r="Y226" s="13"/>
      <c r="Z226" s="13"/>
      <c r="AA226" s="13"/>
      <c r="AB226" s="13"/>
      <c r="AC226" s="13"/>
      <c r="AD226" s="13"/>
      <c r="AE226" s="126"/>
      <c r="AF226" s="127"/>
      <c r="AG226" s="13"/>
      <c r="AH226" s="13"/>
      <c r="AI226" s="13"/>
      <c r="AJ226" s="13"/>
      <c r="AK226" s="13"/>
      <c r="AL226" s="13"/>
      <c r="AM226" s="13"/>
      <c r="AN226" s="13"/>
      <c r="AO226" s="13"/>
      <c r="AP226" s="126"/>
      <c r="AQ226" s="126"/>
      <c r="AR226" s="127"/>
      <c r="AS226" s="29"/>
      <c r="AT226" s="127"/>
      <c r="AU226" s="126"/>
      <c r="AV226" s="13"/>
      <c r="AW226" s="13"/>
      <c r="AX226" s="13"/>
      <c r="AY226" s="13"/>
      <c r="AZ226" s="13"/>
      <c r="BA226" s="13"/>
      <c r="BB226" s="13"/>
      <c r="BC226" s="13"/>
      <c r="BD226" s="13"/>
      <c r="BE226" s="13"/>
      <c r="BF226" s="13"/>
      <c r="BG226" s="13"/>
      <c r="BH226" s="13"/>
    </row>
    <row r="227" spans="1:60" ht="12.75" customHeight="1">
      <c r="A227" s="123"/>
      <c r="B227" s="124"/>
      <c r="C227" s="125"/>
      <c r="D227" s="124"/>
      <c r="E227" s="125"/>
      <c r="F227" s="125"/>
      <c r="G227" s="126"/>
      <c r="H227" s="126"/>
      <c r="I227" s="126"/>
      <c r="J227" s="13"/>
      <c r="K227" s="13"/>
      <c r="L227" s="13"/>
      <c r="M227" s="13"/>
      <c r="N227" s="13"/>
      <c r="O227" s="13"/>
      <c r="P227" s="13"/>
      <c r="Q227" s="126"/>
      <c r="R227" s="13"/>
      <c r="S227" s="13"/>
      <c r="T227" s="13"/>
      <c r="U227" s="13"/>
      <c r="V227" s="13"/>
      <c r="W227" s="13"/>
      <c r="X227" s="126"/>
      <c r="Y227" s="13"/>
      <c r="Z227" s="13"/>
      <c r="AA227" s="13"/>
      <c r="AB227" s="13"/>
      <c r="AC227" s="13"/>
      <c r="AD227" s="13"/>
      <c r="AE227" s="126"/>
      <c r="AF227" s="127"/>
      <c r="AG227" s="13"/>
      <c r="AH227" s="13"/>
      <c r="AI227" s="13"/>
      <c r="AJ227" s="13"/>
      <c r="AK227" s="13"/>
      <c r="AL227" s="13"/>
      <c r="AM227" s="13"/>
      <c r="AN227" s="13"/>
      <c r="AO227" s="13"/>
      <c r="AP227" s="126"/>
      <c r="AQ227" s="126"/>
      <c r="AR227" s="127"/>
      <c r="AS227" s="29"/>
      <c r="AT227" s="127"/>
      <c r="AU227" s="126"/>
      <c r="AV227" s="13"/>
      <c r="AW227" s="13"/>
      <c r="AX227" s="13"/>
      <c r="AY227" s="13"/>
      <c r="AZ227" s="13"/>
      <c r="BA227" s="13"/>
      <c r="BB227" s="13"/>
      <c r="BC227" s="13"/>
      <c r="BD227" s="13"/>
      <c r="BE227" s="13"/>
      <c r="BF227" s="13"/>
      <c r="BG227" s="13"/>
      <c r="BH227" s="13"/>
    </row>
    <row r="228" spans="1:60" ht="12.75" customHeight="1">
      <c r="A228" s="123"/>
      <c r="B228" s="124"/>
      <c r="C228" s="125"/>
      <c r="D228" s="124"/>
      <c r="E228" s="125"/>
      <c r="F228" s="125"/>
      <c r="G228" s="126"/>
      <c r="H228" s="126"/>
      <c r="I228" s="126"/>
      <c r="J228" s="13"/>
      <c r="K228" s="13"/>
      <c r="L228" s="13"/>
      <c r="M228" s="13"/>
      <c r="N228" s="13"/>
      <c r="O228" s="13"/>
      <c r="P228" s="13"/>
      <c r="Q228" s="126"/>
      <c r="R228" s="13"/>
      <c r="S228" s="13"/>
      <c r="T228" s="13"/>
      <c r="U228" s="13"/>
      <c r="V228" s="13"/>
      <c r="W228" s="13"/>
      <c r="X228" s="126"/>
      <c r="Y228" s="13"/>
      <c r="Z228" s="13"/>
      <c r="AA228" s="13"/>
      <c r="AB228" s="13"/>
      <c r="AC228" s="13"/>
      <c r="AD228" s="13"/>
      <c r="AE228" s="126"/>
      <c r="AF228" s="127"/>
      <c r="AG228" s="13"/>
      <c r="AH228" s="13"/>
      <c r="AI228" s="13"/>
      <c r="AJ228" s="13"/>
      <c r="AK228" s="13"/>
      <c r="AL228" s="13"/>
      <c r="AM228" s="13"/>
      <c r="AN228" s="13"/>
      <c r="AO228" s="13"/>
      <c r="AP228" s="126"/>
      <c r="AQ228" s="126"/>
      <c r="AR228" s="127"/>
      <c r="AS228" s="29"/>
      <c r="AT228" s="127"/>
      <c r="AU228" s="126"/>
      <c r="AV228" s="13"/>
      <c r="AW228" s="13"/>
      <c r="AX228" s="13"/>
      <c r="AY228" s="13"/>
      <c r="AZ228" s="13"/>
      <c r="BA228" s="13"/>
      <c r="BB228" s="13"/>
      <c r="BC228" s="13"/>
      <c r="BD228" s="13"/>
      <c r="BE228" s="13"/>
      <c r="BF228" s="13"/>
      <c r="BG228" s="13"/>
      <c r="BH228" s="13"/>
    </row>
    <row r="229" spans="1:60" ht="12.75" customHeight="1">
      <c r="A229" s="123"/>
      <c r="B229" s="124"/>
      <c r="C229" s="125"/>
      <c r="D229" s="124"/>
      <c r="E229" s="125"/>
      <c r="F229" s="125"/>
      <c r="G229" s="126"/>
      <c r="H229" s="126"/>
      <c r="I229" s="126"/>
      <c r="J229" s="13"/>
      <c r="K229" s="13"/>
      <c r="L229" s="13"/>
      <c r="M229" s="13"/>
      <c r="N229" s="13"/>
      <c r="O229" s="13"/>
      <c r="P229" s="13"/>
      <c r="Q229" s="126"/>
      <c r="R229" s="13"/>
      <c r="S229" s="13"/>
      <c r="T229" s="13"/>
      <c r="U229" s="13"/>
      <c r="V229" s="13"/>
      <c r="W229" s="13"/>
      <c r="X229" s="126"/>
      <c r="Y229" s="13"/>
      <c r="Z229" s="13"/>
      <c r="AA229" s="13"/>
      <c r="AB229" s="13"/>
      <c r="AC229" s="13"/>
      <c r="AD229" s="13"/>
      <c r="AE229" s="126"/>
      <c r="AF229" s="127"/>
      <c r="AG229" s="13"/>
      <c r="AH229" s="13"/>
      <c r="AI229" s="13"/>
      <c r="AJ229" s="13"/>
      <c r="AK229" s="13"/>
      <c r="AL229" s="13"/>
      <c r="AM229" s="13"/>
      <c r="AN229" s="13"/>
      <c r="AO229" s="13"/>
      <c r="AP229" s="126"/>
      <c r="AQ229" s="126"/>
      <c r="AR229" s="127"/>
      <c r="AS229" s="29"/>
      <c r="AT229" s="127"/>
      <c r="AU229" s="126"/>
      <c r="AV229" s="13"/>
      <c r="AW229" s="13"/>
      <c r="AX229" s="13"/>
      <c r="AY229" s="13"/>
      <c r="AZ229" s="13"/>
      <c r="BA229" s="13"/>
      <c r="BB229" s="13"/>
      <c r="BC229" s="13"/>
      <c r="BD229" s="13"/>
      <c r="BE229" s="13"/>
      <c r="BF229" s="13"/>
      <c r="BG229" s="13"/>
      <c r="BH229" s="13"/>
    </row>
    <row r="230" spans="1:60" ht="12.75" customHeight="1">
      <c r="A230" s="123"/>
      <c r="B230" s="124"/>
      <c r="C230" s="125"/>
      <c r="D230" s="124"/>
      <c r="E230" s="125"/>
      <c r="F230" s="125"/>
      <c r="G230" s="126"/>
      <c r="H230" s="126"/>
      <c r="I230" s="126"/>
      <c r="J230" s="13"/>
      <c r="K230" s="13"/>
      <c r="L230" s="13"/>
      <c r="M230" s="13"/>
      <c r="N230" s="13"/>
      <c r="O230" s="13"/>
      <c r="P230" s="13"/>
      <c r="Q230" s="126"/>
      <c r="R230" s="13"/>
      <c r="S230" s="13"/>
      <c r="T230" s="13"/>
      <c r="U230" s="13"/>
      <c r="V230" s="13"/>
      <c r="W230" s="13"/>
      <c r="X230" s="126"/>
      <c r="Y230" s="13"/>
      <c r="Z230" s="13"/>
      <c r="AA230" s="13"/>
      <c r="AB230" s="13"/>
      <c r="AC230" s="13"/>
      <c r="AD230" s="13"/>
      <c r="AE230" s="126"/>
      <c r="AF230" s="127"/>
      <c r="AG230" s="13"/>
      <c r="AH230" s="13"/>
      <c r="AI230" s="13"/>
      <c r="AJ230" s="13"/>
      <c r="AK230" s="13"/>
      <c r="AL230" s="13"/>
      <c r="AM230" s="13"/>
      <c r="AN230" s="13"/>
      <c r="AO230" s="13"/>
      <c r="AP230" s="126"/>
      <c r="AQ230" s="126"/>
      <c r="AR230" s="127"/>
      <c r="AS230" s="29"/>
      <c r="AT230" s="127"/>
      <c r="AU230" s="126"/>
      <c r="AV230" s="13"/>
      <c r="AW230" s="13"/>
      <c r="AX230" s="13"/>
      <c r="AY230" s="13"/>
      <c r="AZ230" s="13"/>
      <c r="BA230" s="13"/>
      <c r="BB230" s="13"/>
      <c r="BC230" s="13"/>
      <c r="BD230" s="13"/>
      <c r="BE230" s="13"/>
      <c r="BF230" s="13"/>
      <c r="BG230" s="13"/>
      <c r="BH230" s="13"/>
    </row>
    <row r="231" spans="1:60" ht="12.75" customHeight="1">
      <c r="A231" s="123"/>
      <c r="B231" s="124"/>
      <c r="C231" s="125"/>
      <c r="D231" s="124"/>
      <c r="E231" s="125"/>
      <c r="F231" s="125"/>
      <c r="G231" s="126"/>
      <c r="H231" s="126"/>
      <c r="I231" s="126"/>
      <c r="J231" s="13"/>
      <c r="K231" s="13"/>
      <c r="L231" s="13"/>
      <c r="M231" s="13"/>
      <c r="N231" s="13"/>
      <c r="O231" s="13"/>
      <c r="P231" s="13"/>
      <c r="Q231" s="126"/>
      <c r="R231" s="13"/>
      <c r="S231" s="13"/>
      <c r="T231" s="13"/>
      <c r="U231" s="13"/>
      <c r="V231" s="13"/>
      <c r="W231" s="13"/>
      <c r="X231" s="126"/>
      <c r="Y231" s="13"/>
      <c r="Z231" s="13"/>
      <c r="AA231" s="13"/>
      <c r="AB231" s="13"/>
      <c r="AC231" s="13"/>
      <c r="AD231" s="13"/>
      <c r="AE231" s="126"/>
      <c r="AF231" s="127"/>
      <c r="AG231" s="13"/>
      <c r="AH231" s="13"/>
      <c r="AI231" s="13"/>
      <c r="AJ231" s="13"/>
      <c r="AK231" s="13"/>
      <c r="AL231" s="13"/>
      <c r="AM231" s="13"/>
      <c r="AN231" s="13"/>
      <c r="AO231" s="13"/>
      <c r="AP231" s="126"/>
      <c r="AQ231" s="126"/>
      <c r="AR231" s="127"/>
      <c r="AS231" s="29"/>
      <c r="AT231" s="127"/>
      <c r="AU231" s="126"/>
      <c r="AV231" s="13"/>
      <c r="AW231" s="13"/>
      <c r="AX231" s="13"/>
      <c r="AY231" s="13"/>
      <c r="AZ231" s="13"/>
      <c r="BA231" s="13"/>
      <c r="BB231" s="13"/>
      <c r="BC231" s="13"/>
      <c r="BD231" s="13"/>
      <c r="BE231" s="13"/>
      <c r="BF231" s="13"/>
      <c r="BG231" s="13"/>
      <c r="BH231" s="13"/>
    </row>
    <row r="232" spans="1:60" ht="12.75" customHeight="1">
      <c r="A232" s="123"/>
      <c r="B232" s="124"/>
      <c r="C232" s="125"/>
      <c r="D232" s="124"/>
      <c r="E232" s="125"/>
      <c r="F232" s="125"/>
      <c r="G232" s="126"/>
      <c r="H232" s="126"/>
      <c r="I232" s="126"/>
      <c r="J232" s="13"/>
      <c r="K232" s="13"/>
      <c r="L232" s="13"/>
      <c r="M232" s="13"/>
      <c r="N232" s="13"/>
      <c r="O232" s="13"/>
      <c r="P232" s="13"/>
      <c r="Q232" s="126"/>
      <c r="R232" s="13"/>
      <c r="S232" s="13"/>
      <c r="T232" s="13"/>
      <c r="U232" s="13"/>
      <c r="V232" s="13"/>
      <c r="W232" s="13"/>
      <c r="X232" s="126"/>
      <c r="Y232" s="13"/>
      <c r="Z232" s="13"/>
      <c r="AA232" s="13"/>
      <c r="AB232" s="13"/>
      <c r="AC232" s="13"/>
      <c r="AD232" s="13"/>
      <c r="AE232" s="126"/>
      <c r="AF232" s="127"/>
      <c r="AG232" s="13"/>
      <c r="AH232" s="13"/>
      <c r="AI232" s="13"/>
      <c r="AJ232" s="13"/>
      <c r="AK232" s="13"/>
      <c r="AL232" s="13"/>
      <c r="AM232" s="13"/>
      <c r="AN232" s="13"/>
      <c r="AO232" s="13"/>
      <c r="AP232" s="126"/>
      <c r="AQ232" s="126"/>
      <c r="AR232" s="127"/>
      <c r="AS232" s="29"/>
      <c r="AT232" s="127"/>
      <c r="AU232" s="126"/>
      <c r="AV232" s="13"/>
      <c r="AW232" s="13"/>
      <c r="AX232" s="13"/>
      <c r="AY232" s="13"/>
      <c r="AZ232" s="13"/>
      <c r="BA232" s="13"/>
      <c r="BB232" s="13"/>
      <c r="BC232" s="13"/>
      <c r="BD232" s="13"/>
      <c r="BE232" s="13"/>
      <c r="BF232" s="13"/>
      <c r="BG232" s="13"/>
      <c r="BH232" s="13"/>
    </row>
    <row r="233" spans="1:60" ht="12.75" customHeight="1">
      <c r="A233" s="123"/>
      <c r="B233" s="124"/>
      <c r="C233" s="125"/>
      <c r="D233" s="124"/>
      <c r="E233" s="125"/>
      <c r="F233" s="125"/>
      <c r="G233" s="126"/>
      <c r="H233" s="126"/>
      <c r="I233" s="126"/>
      <c r="J233" s="13"/>
      <c r="K233" s="13"/>
      <c r="L233" s="13"/>
      <c r="M233" s="13"/>
      <c r="N233" s="13"/>
      <c r="O233" s="13"/>
      <c r="P233" s="13"/>
      <c r="Q233" s="126"/>
      <c r="R233" s="13"/>
      <c r="S233" s="13"/>
      <c r="T233" s="13"/>
      <c r="U233" s="13"/>
      <c r="V233" s="13"/>
      <c r="W233" s="13"/>
      <c r="X233" s="126"/>
      <c r="Y233" s="13"/>
      <c r="Z233" s="13"/>
      <c r="AA233" s="13"/>
      <c r="AB233" s="13"/>
      <c r="AC233" s="13"/>
      <c r="AD233" s="13"/>
      <c r="AE233" s="126"/>
      <c r="AF233" s="127"/>
      <c r="AG233" s="13"/>
      <c r="AH233" s="13"/>
      <c r="AI233" s="13"/>
      <c r="AJ233" s="13"/>
      <c r="AK233" s="13"/>
      <c r="AL233" s="13"/>
      <c r="AM233" s="13"/>
      <c r="AN233" s="13"/>
      <c r="AO233" s="13"/>
      <c r="AP233" s="126"/>
      <c r="AQ233" s="126"/>
      <c r="AR233" s="127"/>
      <c r="AS233" s="29"/>
      <c r="AT233" s="127"/>
      <c r="AU233" s="126"/>
      <c r="AV233" s="13"/>
      <c r="AW233" s="13"/>
      <c r="AX233" s="13"/>
      <c r="AY233" s="13"/>
      <c r="AZ233" s="13"/>
      <c r="BA233" s="13"/>
      <c r="BB233" s="13"/>
      <c r="BC233" s="13"/>
      <c r="BD233" s="13"/>
      <c r="BE233" s="13"/>
      <c r="BF233" s="13"/>
      <c r="BG233" s="13"/>
      <c r="BH233" s="13"/>
    </row>
    <row r="234" spans="1:60" ht="12.75" customHeight="1">
      <c r="A234" s="123"/>
      <c r="B234" s="124"/>
      <c r="C234" s="125"/>
      <c r="D234" s="124"/>
      <c r="E234" s="125"/>
      <c r="F234" s="125"/>
      <c r="G234" s="126"/>
      <c r="H234" s="126"/>
      <c r="I234" s="126"/>
      <c r="J234" s="13"/>
      <c r="K234" s="13"/>
      <c r="L234" s="13"/>
      <c r="M234" s="13"/>
      <c r="N234" s="13"/>
      <c r="O234" s="13"/>
      <c r="P234" s="13"/>
      <c r="Q234" s="126"/>
      <c r="R234" s="13"/>
      <c r="S234" s="13"/>
      <c r="T234" s="13"/>
      <c r="U234" s="13"/>
      <c r="V234" s="13"/>
      <c r="W234" s="13"/>
      <c r="X234" s="126"/>
      <c r="Y234" s="13"/>
      <c r="Z234" s="13"/>
      <c r="AA234" s="13"/>
      <c r="AB234" s="13"/>
      <c r="AC234" s="13"/>
      <c r="AD234" s="13"/>
      <c r="AE234" s="126"/>
      <c r="AF234" s="127"/>
      <c r="AG234" s="13"/>
      <c r="AH234" s="13"/>
      <c r="AI234" s="13"/>
      <c r="AJ234" s="13"/>
      <c r="AK234" s="13"/>
      <c r="AL234" s="13"/>
      <c r="AM234" s="13"/>
      <c r="AN234" s="13"/>
      <c r="AO234" s="13"/>
      <c r="AP234" s="126"/>
      <c r="AQ234" s="126"/>
      <c r="AR234" s="127"/>
      <c r="AS234" s="29"/>
      <c r="AT234" s="127"/>
      <c r="AU234" s="126"/>
      <c r="AV234" s="13"/>
      <c r="AW234" s="13"/>
      <c r="AX234" s="13"/>
      <c r="AY234" s="13"/>
      <c r="AZ234" s="13"/>
      <c r="BA234" s="13"/>
      <c r="BB234" s="13"/>
      <c r="BC234" s="13"/>
      <c r="BD234" s="13"/>
      <c r="BE234" s="13"/>
      <c r="BF234" s="13"/>
      <c r="BG234" s="13"/>
      <c r="BH234" s="13"/>
    </row>
    <row r="235" spans="1:60" ht="12.75" customHeight="1">
      <c r="A235" s="123"/>
      <c r="B235" s="124"/>
      <c r="C235" s="125"/>
      <c r="D235" s="124"/>
      <c r="E235" s="125"/>
      <c r="F235" s="125"/>
      <c r="G235" s="126"/>
      <c r="H235" s="126"/>
      <c r="I235" s="126"/>
      <c r="J235" s="13"/>
      <c r="K235" s="13"/>
      <c r="L235" s="13"/>
      <c r="M235" s="13"/>
      <c r="N235" s="13"/>
      <c r="O235" s="13"/>
      <c r="P235" s="13"/>
      <c r="Q235" s="126"/>
      <c r="R235" s="13"/>
      <c r="S235" s="13"/>
      <c r="T235" s="13"/>
      <c r="U235" s="13"/>
      <c r="V235" s="13"/>
      <c r="W235" s="13"/>
      <c r="X235" s="126"/>
      <c r="Y235" s="13"/>
      <c r="Z235" s="13"/>
      <c r="AA235" s="13"/>
      <c r="AB235" s="13"/>
      <c r="AC235" s="13"/>
      <c r="AD235" s="13"/>
      <c r="AE235" s="126"/>
      <c r="AF235" s="127"/>
      <c r="AG235" s="13"/>
      <c r="AH235" s="13"/>
      <c r="AI235" s="13"/>
      <c r="AJ235" s="13"/>
      <c r="AK235" s="13"/>
      <c r="AL235" s="13"/>
      <c r="AM235" s="13"/>
      <c r="AN235" s="13"/>
      <c r="AO235" s="13"/>
      <c r="AP235" s="126"/>
      <c r="AQ235" s="126"/>
      <c r="AR235" s="127"/>
      <c r="AS235" s="29"/>
      <c r="AT235" s="127"/>
      <c r="AU235" s="126"/>
      <c r="AV235" s="13"/>
      <c r="AW235" s="13"/>
      <c r="AX235" s="13"/>
      <c r="AY235" s="13"/>
      <c r="AZ235" s="13"/>
      <c r="BA235" s="13"/>
      <c r="BB235" s="13"/>
      <c r="BC235" s="13"/>
      <c r="BD235" s="13"/>
      <c r="BE235" s="13"/>
      <c r="BF235" s="13"/>
      <c r="BG235" s="13"/>
      <c r="BH235" s="13"/>
    </row>
    <row r="236" spans="1:60" ht="12.75" customHeight="1">
      <c r="A236" s="123"/>
      <c r="B236" s="124"/>
      <c r="C236" s="125"/>
      <c r="D236" s="124"/>
      <c r="E236" s="125"/>
      <c r="F236" s="125"/>
      <c r="G236" s="126"/>
      <c r="H236" s="126"/>
      <c r="I236" s="126"/>
      <c r="J236" s="13"/>
      <c r="K236" s="13"/>
      <c r="L236" s="13"/>
      <c r="M236" s="13"/>
      <c r="N236" s="13"/>
      <c r="O236" s="13"/>
      <c r="P236" s="13"/>
      <c r="Q236" s="126"/>
      <c r="R236" s="13"/>
      <c r="S236" s="13"/>
      <c r="T236" s="13"/>
      <c r="U236" s="13"/>
      <c r="V236" s="13"/>
      <c r="W236" s="13"/>
      <c r="X236" s="126"/>
      <c r="Y236" s="13"/>
      <c r="Z236" s="13"/>
      <c r="AA236" s="13"/>
      <c r="AB236" s="13"/>
      <c r="AC236" s="13"/>
      <c r="AD236" s="13"/>
      <c r="AE236" s="126"/>
      <c r="AF236" s="127"/>
      <c r="AG236" s="13"/>
      <c r="AH236" s="13"/>
      <c r="AI236" s="13"/>
      <c r="AJ236" s="13"/>
      <c r="AK236" s="13"/>
      <c r="AL236" s="13"/>
      <c r="AM236" s="13"/>
      <c r="AN236" s="13"/>
      <c r="AO236" s="13"/>
      <c r="AP236" s="126"/>
      <c r="AQ236" s="126"/>
      <c r="AR236" s="127"/>
      <c r="AS236" s="29"/>
      <c r="AT236" s="127"/>
      <c r="AU236" s="126"/>
      <c r="AV236" s="13"/>
      <c r="AW236" s="13"/>
      <c r="AX236" s="13"/>
      <c r="AY236" s="13"/>
      <c r="AZ236" s="13"/>
      <c r="BA236" s="13"/>
      <c r="BB236" s="13"/>
      <c r="BC236" s="13"/>
      <c r="BD236" s="13"/>
      <c r="BE236" s="13"/>
      <c r="BF236" s="13"/>
      <c r="BG236" s="13"/>
      <c r="BH236" s="13"/>
    </row>
    <row r="237" spans="1:60" ht="12.75" customHeight="1">
      <c r="A237" s="123"/>
      <c r="B237" s="124"/>
      <c r="C237" s="125"/>
      <c r="D237" s="124"/>
      <c r="E237" s="125"/>
      <c r="F237" s="125"/>
      <c r="G237" s="126"/>
      <c r="H237" s="126"/>
      <c r="I237" s="126"/>
      <c r="J237" s="13"/>
      <c r="K237" s="13"/>
      <c r="L237" s="13"/>
      <c r="M237" s="13"/>
      <c r="N237" s="13"/>
      <c r="O237" s="13"/>
      <c r="P237" s="13"/>
      <c r="Q237" s="126"/>
      <c r="R237" s="13"/>
      <c r="S237" s="13"/>
      <c r="T237" s="13"/>
      <c r="U237" s="13"/>
      <c r="V237" s="13"/>
      <c r="W237" s="13"/>
      <c r="X237" s="126"/>
      <c r="Y237" s="13"/>
      <c r="Z237" s="13"/>
      <c r="AA237" s="13"/>
      <c r="AB237" s="13"/>
      <c r="AC237" s="13"/>
      <c r="AD237" s="13"/>
      <c r="AE237" s="126"/>
      <c r="AF237" s="127"/>
      <c r="AG237" s="13"/>
      <c r="AH237" s="13"/>
      <c r="AI237" s="13"/>
      <c r="AJ237" s="13"/>
      <c r="AK237" s="13"/>
      <c r="AL237" s="13"/>
      <c r="AM237" s="13"/>
      <c r="AN237" s="13"/>
      <c r="AO237" s="13"/>
      <c r="AP237" s="126"/>
      <c r="AQ237" s="126"/>
      <c r="AR237" s="127"/>
      <c r="AS237" s="29"/>
      <c r="AT237" s="127"/>
      <c r="AU237" s="126"/>
      <c r="AV237" s="13"/>
      <c r="AW237" s="13"/>
      <c r="AX237" s="13"/>
      <c r="AY237" s="13"/>
      <c r="AZ237" s="13"/>
      <c r="BA237" s="13"/>
      <c r="BB237" s="13"/>
      <c r="BC237" s="13"/>
      <c r="BD237" s="13"/>
      <c r="BE237" s="13"/>
      <c r="BF237" s="13"/>
      <c r="BG237" s="13"/>
      <c r="BH237" s="13"/>
    </row>
    <row r="238" spans="1:60" ht="12.75" customHeight="1">
      <c r="A238" s="123"/>
      <c r="B238" s="124"/>
      <c r="C238" s="125"/>
      <c r="D238" s="124"/>
      <c r="E238" s="125"/>
      <c r="F238" s="125"/>
      <c r="G238" s="126"/>
      <c r="H238" s="126"/>
      <c r="I238" s="126"/>
      <c r="J238" s="13"/>
      <c r="K238" s="13"/>
      <c r="L238" s="13"/>
      <c r="M238" s="13"/>
      <c r="N238" s="13"/>
      <c r="O238" s="13"/>
      <c r="P238" s="13"/>
      <c r="Q238" s="126"/>
      <c r="R238" s="13"/>
      <c r="S238" s="13"/>
      <c r="T238" s="13"/>
      <c r="U238" s="13"/>
      <c r="V238" s="13"/>
      <c r="W238" s="13"/>
      <c r="X238" s="126"/>
      <c r="Y238" s="13"/>
      <c r="Z238" s="13"/>
      <c r="AA238" s="13"/>
      <c r="AB238" s="13"/>
      <c r="AC238" s="13"/>
      <c r="AD238" s="13"/>
      <c r="AE238" s="126"/>
      <c r="AF238" s="127"/>
      <c r="AG238" s="13"/>
      <c r="AH238" s="13"/>
      <c r="AI238" s="13"/>
      <c r="AJ238" s="13"/>
      <c r="AK238" s="13"/>
      <c r="AL238" s="13"/>
      <c r="AM238" s="13"/>
      <c r="AN238" s="13"/>
      <c r="AO238" s="13"/>
      <c r="AP238" s="126"/>
      <c r="AQ238" s="126"/>
      <c r="AR238" s="127"/>
      <c r="AS238" s="29"/>
      <c r="AT238" s="127"/>
      <c r="AU238" s="126"/>
      <c r="AV238" s="13"/>
      <c r="AW238" s="13"/>
      <c r="AX238" s="13"/>
      <c r="AY238" s="13"/>
      <c r="AZ238" s="13"/>
      <c r="BA238" s="13"/>
      <c r="BB238" s="13"/>
      <c r="BC238" s="13"/>
      <c r="BD238" s="13"/>
      <c r="BE238" s="13"/>
      <c r="BF238" s="13"/>
      <c r="BG238" s="13"/>
      <c r="BH238" s="13"/>
    </row>
    <row r="239" spans="1:60" ht="12.75" customHeight="1">
      <c r="A239" s="123"/>
      <c r="B239" s="124"/>
      <c r="C239" s="125"/>
      <c r="D239" s="124"/>
      <c r="E239" s="125"/>
      <c r="F239" s="125"/>
      <c r="G239" s="126"/>
      <c r="H239" s="126"/>
      <c r="I239" s="126"/>
      <c r="J239" s="13"/>
      <c r="K239" s="13"/>
      <c r="L239" s="13"/>
      <c r="M239" s="13"/>
      <c r="N239" s="13"/>
      <c r="O239" s="13"/>
      <c r="P239" s="13"/>
      <c r="Q239" s="126"/>
      <c r="R239" s="13"/>
      <c r="S239" s="13"/>
      <c r="T239" s="13"/>
      <c r="U239" s="13"/>
      <c r="V239" s="13"/>
      <c r="W239" s="13"/>
      <c r="X239" s="126"/>
      <c r="Y239" s="13"/>
      <c r="Z239" s="13"/>
      <c r="AA239" s="13"/>
      <c r="AB239" s="13"/>
      <c r="AC239" s="13"/>
      <c r="AD239" s="13"/>
      <c r="AE239" s="126"/>
      <c r="AF239" s="127"/>
      <c r="AG239" s="13"/>
      <c r="AH239" s="13"/>
      <c r="AI239" s="13"/>
      <c r="AJ239" s="13"/>
      <c r="AK239" s="13"/>
      <c r="AL239" s="13"/>
      <c r="AM239" s="13"/>
      <c r="AN239" s="13"/>
      <c r="AO239" s="13"/>
      <c r="AP239" s="126"/>
      <c r="AQ239" s="126"/>
      <c r="AR239" s="127"/>
      <c r="AS239" s="29"/>
      <c r="AT239" s="127"/>
      <c r="AU239" s="126"/>
      <c r="AV239" s="13"/>
      <c r="AW239" s="13"/>
      <c r="AX239" s="13"/>
      <c r="AY239" s="13"/>
      <c r="AZ239" s="13"/>
      <c r="BA239" s="13"/>
      <c r="BB239" s="13"/>
      <c r="BC239" s="13"/>
      <c r="BD239" s="13"/>
      <c r="BE239" s="13"/>
      <c r="BF239" s="13"/>
      <c r="BG239" s="13"/>
      <c r="BH239" s="13"/>
    </row>
    <row r="240" spans="1:60" ht="12.75" customHeight="1">
      <c r="A240" s="123"/>
      <c r="B240" s="124"/>
      <c r="C240" s="125"/>
      <c r="D240" s="124"/>
      <c r="E240" s="125"/>
      <c r="F240" s="125"/>
      <c r="G240" s="126"/>
      <c r="H240" s="126"/>
      <c r="I240" s="126"/>
      <c r="J240" s="13"/>
      <c r="K240" s="13"/>
      <c r="L240" s="13"/>
      <c r="M240" s="13"/>
      <c r="N240" s="13"/>
      <c r="O240" s="13"/>
      <c r="P240" s="13"/>
      <c r="Q240" s="126"/>
      <c r="R240" s="13"/>
      <c r="S240" s="13"/>
      <c r="T240" s="13"/>
      <c r="U240" s="13"/>
      <c r="V240" s="13"/>
      <c r="W240" s="13"/>
      <c r="X240" s="126"/>
      <c r="Y240" s="13"/>
      <c r="Z240" s="13"/>
      <c r="AA240" s="13"/>
      <c r="AB240" s="13"/>
      <c r="AC240" s="13"/>
      <c r="AD240" s="13"/>
      <c r="AE240" s="126"/>
      <c r="AF240" s="127"/>
      <c r="AG240" s="13"/>
      <c r="AH240" s="13"/>
      <c r="AI240" s="13"/>
      <c r="AJ240" s="13"/>
      <c r="AK240" s="13"/>
      <c r="AL240" s="13"/>
      <c r="AM240" s="13"/>
      <c r="AN240" s="13"/>
      <c r="AO240" s="13"/>
      <c r="AP240" s="126"/>
      <c r="AQ240" s="126"/>
      <c r="AR240" s="127"/>
      <c r="AS240" s="29"/>
      <c r="AT240" s="127"/>
      <c r="AU240" s="126"/>
      <c r="AV240" s="13"/>
      <c r="AW240" s="13"/>
      <c r="AX240" s="13"/>
      <c r="AY240" s="13"/>
      <c r="AZ240" s="13"/>
      <c r="BA240" s="13"/>
      <c r="BB240" s="13"/>
      <c r="BC240" s="13"/>
      <c r="BD240" s="13"/>
      <c r="BE240" s="13"/>
      <c r="BF240" s="13"/>
      <c r="BG240" s="13"/>
      <c r="BH240" s="13"/>
    </row>
    <row r="241" spans="1:60" ht="12.75" customHeight="1">
      <c r="A241" s="123"/>
      <c r="B241" s="124"/>
      <c r="C241" s="125"/>
      <c r="D241" s="124"/>
      <c r="E241" s="125"/>
      <c r="F241" s="125"/>
      <c r="G241" s="126"/>
      <c r="H241" s="126"/>
      <c r="I241" s="126"/>
      <c r="J241" s="13"/>
      <c r="K241" s="13"/>
      <c r="L241" s="13"/>
      <c r="M241" s="13"/>
      <c r="N241" s="13"/>
      <c r="O241" s="13"/>
      <c r="P241" s="13"/>
      <c r="Q241" s="126"/>
      <c r="R241" s="13"/>
      <c r="S241" s="13"/>
      <c r="T241" s="13"/>
      <c r="U241" s="13"/>
      <c r="V241" s="13"/>
      <c r="W241" s="13"/>
      <c r="X241" s="126"/>
      <c r="Y241" s="13"/>
      <c r="Z241" s="13"/>
      <c r="AA241" s="13"/>
      <c r="AB241" s="13"/>
      <c r="AC241" s="13"/>
      <c r="AD241" s="13"/>
      <c r="AE241" s="126"/>
      <c r="AF241" s="127"/>
      <c r="AG241" s="13"/>
      <c r="AH241" s="13"/>
      <c r="AI241" s="13"/>
      <c r="AJ241" s="13"/>
      <c r="AK241" s="13"/>
      <c r="AL241" s="13"/>
      <c r="AM241" s="13"/>
      <c r="AN241" s="13"/>
      <c r="AO241" s="13"/>
      <c r="AP241" s="126"/>
      <c r="AQ241" s="126"/>
      <c r="AR241" s="127"/>
      <c r="AS241" s="29"/>
      <c r="AT241" s="127"/>
      <c r="AU241" s="126"/>
      <c r="AV241" s="13"/>
      <c r="AW241" s="13"/>
      <c r="AX241" s="13"/>
      <c r="AY241" s="13"/>
      <c r="AZ241" s="13"/>
      <c r="BA241" s="13"/>
      <c r="BB241" s="13"/>
      <c r="BC241" s="13"/>
      <c r="BD241" s="13"/>
      <c r="BE241" s="13"/>
      <c r="BF241" s="13"/>
      <c r="BG241" s="13"/>
      <c r="BH241" s="13"/>
    </row>
    <row r="242" spans="1:60" ht="12.75" customHeight="1">
      <c r="A242" s="123"/>
      <c r="B242" s="124"/>
      <c r="C242" s="125"/>
      <c r="D242" s="124"/>
      <c r="E242" s="125"/>
      <c r="F242" s="125"/>
      <c r="G242" s="126"/>
      <c r="H242" s="126"/>
      <c r="I242" s="126"/>
      <c r="J242" s="13"/>
      <c r="K242" s="13"/>
      <c r="L242" s="13"/>
      <c r="M242" s="13"/>
      <c r="N242" s="13"/>
      <c r="O242" s="13"/>
      <c r="P242" s="13"/>
      <c r="Q242" s="126"/>
      <c r="R242" s="13"/>
      <c r="S242" s="13"/>
      <c r="T242" s="13"/>
      <c r="U242" s="13"/>
      <c r="V242" s="13"/>
      <c r="W242" s="13"/>
      <c r="X242" s="126"/>
      <c r="Y242" s="13"/>
      <c r="Z242" s="13"/>
      <c r="AA242" s="13"/>
      <c r="AB242" s="13"/>
      <c r="AC242" s="13"/>
      <c r="AD242" s="13"/>
      <c r="AE242" s="126"/>
      <c r="AF242" s="127"/>
      <c r="AG242" s="13"/>
      <c r="AH242" s="13"/>
      <c r="AI242" s="13"/>
      <c r="AJ242" s="13"/>
      <c r="AK242" s="13"/>
      <c r="AL242" s="13"/>
      <c r="AM242" s="13"/>
      <c r="AN242" s="13"/>
      <c r="AO242" s="13"/>
      <c r="AP242" s="126"/>
      <c r="AQ242" s="126"/>
      <c r="AR242" s="127"/>
      <c r="AS242" s="29"/>
      <c r="AT242" s="127"/>
      <c r="AU242" s="126"/>
      <c r="AV242" s="13"/>
      <c r="AW242" s="13"/>
      <c r="AX242" s="13"/>
      <c r="AY242" s="13"/>
      <c r="AZ242" s="13"/>
      <c r="BA242" s="13"/>
      <c r="BB242" s="13"/>
      <c r="BC242" s="13"/>
      <c r="BD242" s="13"/>
      <c r="BE242" s="13"/>
      <c r="BF242" s="13"/>
      <c r="BG242" s="13"/>
      <c r="BH242" s="13"/>
    </row>
    <row r="243" spans="1:60" ht="12.75" customHeight="1">
      <c r="A243" s="123"/>
      <c r="B243" s="124"/>
      <c r="C243" s="125"/>
      <c r="D243" s="124"/>
      <c r="E243" s="125"/>
      <c r="F243" s="125"/>
      <c r="G243" s="126"/>
      <c r="H243" s="126"/>
      <c r="I243" s="126"/>
      <c r="J243" s="13"/>
      <c r="K243" s="13"/>
      <c r="L243" s="13"/>
      <c r="M243" s="13"/>
      <c r="N243" s="13"/>
      <c r="O243" s="13"/>
      <c r="P243" s="13"/>
      <c r="Q243" s="126"/>
      <c r="R243" s="13"/>
      <c r="S243" s="13"/>
      <c r="T243" s="13"/>
      <c r="U243" s="13"/>
      <c r="V243" s="13"/>
      <c r="W243" s="13"/>
      <c r="X243" s="126"/>
      <c r="Y243" s="13"/>
      <c r="Z243" s="13"/>
      <c r="AA243" s="13"/>
      <c r="AB243" s="13"/>
      <c r="AC243" s="13"/>
      <c r="AD243" s="13"/>
      <c r="AE243" s="126"/>
      <c r="AF243" s="127"/>
      <c r="AG243" s="13"/>
      <c r="AH243" s="13"/>
      <c r="AI243" s="13"/>
      <c r="AJ243" s="13"/>
      <c r="AK243" s="13"/>
      <c r="AL243" s="13"/>
      <c r="AM243" s="13"/>
      <c r="AN243" s="13"/>
      <c r="AO243" s="13"/>
      <c r="AP243" s="126"/>
      <c r="AQ243" s="126"/>
      <c r="AR243" s="127"/>
      <c r="AS243" s="29"/>
      <c r="AT243" s="127"/>
      <c r="AU243" s="126"/>
      <c r="AV243" s="13"/>
      <c r="AW243" s="13"/>
      <c r="AX243" s="13"/>
      <c r="AY243" s="13"/>
      <c r="AZ243" s="13"/>
      <c r="BA243" s="13"/>
      <c r="BB243" s="13"/>
      <c r="BC243" s="13"/>
      <c r="BD243" s="13"/>
      <c r="BE243" s="13"/>
      <c r="BF243" s="13"/>
      <c r="BG243" s="13"/>
      <c r="BH243" s="13"/>
    </row>
    <row r="244" spans="1:60" ht="12.75" customHeight="1">
      <c r="A244" s="123"/>
      <c r="B244" s="124"/>
      <c r="C244" s="125"/>
      <c r="D244" s="124"/>
      <c r="E244" s="125"/>
      <c r="F244" s="125"/>
      <c r="G244" s="126"/>
      <c r="H244" s="126"/>
      <c r="I244" s="126"/>
      <c r="J244" s="13"/>
      <c r="K244" s="13"/>
      <c r="L244" s="13"/>
      <c r="M244" s="13"/>
      <c r="N244" s="13"/>
      <c r="O244" s="13"/>
      <c r="P244" s="13"/>
      <c r="Q244" s="126"/>
      <c r="R244" s="13"/>
      <c r="S244" s="13"/>
      <c r="T244" s="13"/>
      <c r="U244" s="13"/>
      <c r="V244" s="13"/>
      <c r="W244" s="13"/>
      <c r="X244" s="126"/>
      <c r="Y244" s="13"/>
      <c r="Z244" s="13"/>
      <c r="AA244" s="13"/>
      <c r="AB244" s="13"/>
      <c r="AC244" s="13"/>
      <c r="AD244" s="13"/>
      <c r="AE244" s="126"/>
      <c r="AF244" s="127"/>
      <c r="AG244" s="13"/>
      <c r="AH244" s="13"/>
      <c r="AI244" s="13"/>
      <c r="AJ244" s="13"/>
      <c r="AK244" s="13"/>
      <c r="AL244" s="13"/>
      <c r="AM244" s="13"/>
      <c r="AN244" s="13"/>
      <c r="AO244" s="13"/>
      <c r="AP244" s="126"/>
      <c r="AQ244" s="126"/>
      <c r="AR244" s="127"/>
      <c r="AS244" s="29"/>
      <c r="AT244" s="127"/>
      <c r="AU244" s="126"/>
      <c r="AV244" s="13"/>
      <c r="AW244" s="13"/>
      <c r="AX244" s="13"/>
      <c r="AY244" s="13"/>
      <c r="AZ244" s="13"/>
      <c r="BA244" s="13"/>
      <c r="BB244" s="13"/>
      <c r="BC244" s="13"/>
      <c r="BD244" s="13"/>
      <c r="BE244" s="13"/>
      <c r="BF244" s="13"/>
      <c r="BG244" s="13"/>
      <c r="BH244" s="13"/>
    </row>
    <row r="245" spans="1:60" ht="12.75" customHeight="1">
      <c r="A245" s="123"/>
      <c r="B245" s="124"/>
      <c r="C245" s="125"/>
      <c r="D245" s="124"/>
      <c r="E245" s="125"/>
      <c r="F245" s="125"/>
      <c r="G245" s="126"/>
      <c r="H245" s="126"/>
      <c r="I245" s="126"/>
      <c r="J245" s="13"/>
      <c r="K245" s="13"/>
      <c r="L245" s="13"/>
      <c r="M245" s="13"/>
      <c r="N245" s="13"/>
      <c r="O245" s="13"/>
      <c r="P245" s="13"/>
      <c r="Q245" s="126"/>
      <c r="R245" s="13"/>
      <c r="S245" s="13"/>
      <c r="T245" s="13"/>
      <c r="U245" s="13"/>
      <c r="V245" s="13"/>
      <c r="W245" s="13"/>
      <c r="X245" s="126"/>
      <c r="Y245" s="13"/>
      <c r="Z245" s="13"/>
      <c r="AA245" s="13"/>
      <c r="AB245" s="13"/>
      <c r="AC245" s="13"/>
      <c r="AD245" s="13"/>
      <c r="AE245" s="126"/>
      <c r="AF245" s="127"/>
      <c r="AG245" s="13"/>
      <c r="AH245" s="13"/>
      <c r="AI245" s="13"/>
      <c r="AJ245" s="13"/>
      <c r="AK245" s="13"/>
      <c r="AL245" s="13"/>
      <c r="AM245" s="13"/>
      <c r="AN245" s="13"/>
      <c r="AO245" s="13"/>
      <c r="AP245" s="126"/>
      <c r="AQ245" s="126"/>
      <c r="AR245" s="127"/>
      <c r="AS245" s="29"/>
      <c r="AT245" s="127"/>
      <c r="AU245" s="126"/>
      <c r="AV245" s="13"/>
      <c r="AW245" s="13"/>
      <c r="AX245" s="13"/>
      <c r="AY245" s="13"/>
      <c r="AZ245" s="13"/>
      <c r="BA245" s="13"/>
      <c r="BB245" s="13"/>
      <c r="BC245" s="13"/>
      <c r="BD245" s="13"/>
      <c r="BE245" s="13"/>
      <c r="BF245" s="13"/>
      <c r="BG245" s="13"/>
      <c r="BH245" s="13"/>
    </row>
    <row r="246" spans="1:60" ht="12.75" customHeight="1">
      <c r="A246" s="123"/>
      <c r="B246" s="124"/>
      <c r="C246" s="125"/>
      <c r="D246" s="124"/>
      <c r="E246" s="125"/>
      <c r="F246" s="125"/>
      <c r="G246" s="126"/>
      <c r="H246" s="126"/>
      <c r="I246" s="126"/>
      <c r="J246" s="13"/>
      <c r="K246" s="13"/>
      <c r="L246" s="13"/>
      <c r="M246" s="13"/>
      <c r="N246" s="13"/>
      <c r="O246" s="13"/>
      <c r="P246" s="13"/>
      <c r="Q246" s="126"/>
      <c r="R246" s="13"/>
      <c r="S246" s="13"/>
      <c r="T246" s="13"/>
      <c r="U246" s="13"/>
      <c r="V246" s="13"/>
      <c r="W246" s="13"/>
      <c r="X246" s="126"/>
      <c r="Y246" s="13"/>
      <c r="Z246" s="13"/>
      <c r="AA246" s="13"/>
      <c r="AB246" s="13"/>
      <c r="AC246" s="13"/>
      <c r="AD246" s="13"/>
      <c r="AE246" s="126"/>
      <c r="AF246" s="127"/>
      <c r="AG246" s="13"/>
      <c r="AH246" s="13"/>
      <c r="AI246" s="13"/>
      <c r="AJ246" s="13"/>
      <c r="AK246" s="13"/>
      <c r="AL246" s="13"/>
      <c r="AM246" s="13"/>
      <c r="AN246" s="13"/>
      <c r="AO246" s="13"/>
      <c r="AP246" s="126"/>
      <c r="AQ246" s="126"/>
      <c r="AR246" s="127"/>
      <c r="AS246" s="29"/>
      <c r="AT246" s="127"/>
      <c r="AU246" s="126"/>
      <c r="AV246" s="13"/>
      <c r="AW246" s="13"/>
      <c r="AX246" s="13"/>
      <c r="AY246" s="13"/>
      <c r="AZ246" s="13"/>
      <c r="BA246" s="13"/>
      <c r="BB246" s="13"/>
      <c r="BC246" s="13"/>
      <c r="BD246" s="13"/>
      <c r="BE246" s="13"/>
      <c r="BF246" s="13"/>
      <c r="BG246" s="13"/>
      <c r="BH246" s="13"/>
    </row>
    <row r="247" spans="1:60" ht="12.75" customHeight="1">
      <c r="A247" s="123"/>
      <c r="B247" s="124"/>
      <c r="C247" s="125"/>
      <c r="D247" s="124"/>
      <c r="E247" s="125"/>
      <c r="F247" s="125"/>
      <c r="G247" s="126"/>
      <c r="H247" s="126"/>
      <c r="I247" s="126"/>
      <c r="J247" s="13"/>
      <c r="K247" s="13"/>
      <c r="L247" s="13"/>
      <c r="M247" s="13"/>
      <c r="N247" s="13"/>
      <c r="O247" s="13"/>
      <c r="P247" s="13"/>
      <c r="Q247" s="126"/>
      <c r="R247" s="13"/>
      <c r="S247" s="13"/>
      <c r="T247" s="13"/>
      <c r="U247" s="13"/>
      <c r="V247" s="13"/>
      <c r="W247" s="13"/>
      <c r="X247" s="126"/>
      <c r="Y247" s="13"/>
      <c r="Z247" s="13"/>
      <c r="AA247" s="13"/>
      <c r="AB247" s="13"/>
      <c r="AC247" s="13"/>
      <c r="AD247" s="13"/>
      <c r="AE247" s="126"/>
      <c r="AF247" s="127"/>
      <c r="AG247" s="13"/>
      <c r="AH247" s="13"/>
      <c r="AI247" s="13"/>
      <c r="AJ247" s="13"/>
      <c r="AK247" s="13"/>
      <c r="AL247" s="13"/>
      <c r="AM247" s="13"/>
      <c r="AN247" s="13"/>
      <c r="AO247" s="13"/>
      <c r="AP247" s="126"/>
      <c r="AQ247" s="126"/>
      <c r="AR247" s="127"/>
      <c r="AS247" s="29"/>
      <c r="AT247" s="127"/>
      <c r="AU247" s="126"/>
      <c r="AV247" s="13"/>
      <c r="AW247" s="13"/>
      <c r="AX247" s="13"/>
      <c r="AY247" s="13"/>
      <c r="AZ247" s="13"/>
      <c r="BA247" s="13"/>
      <c r="BB247" s="13"/>
      <c r="BC247" s="13"/>
      <c r="BD247" s="13"/>
      <c r="BE247" s="13"/>
      <c r="BF247" s="13"/>
      <c r="BG247" s="13"/>
      <c r="BH247" s="13"/>
    </row>
    <row r="248" spans="1:60" ht="12.75" customHeight="1">
      <c r="A248" s="123"/>
      <c r="B248" s="124"/>
      <c r="C248" s="125"/>
      <c r="D248" s="124"/>
      <c r="E248" s="125"/>
      <c r="F248" s="125"/>
      <c r="G248" s="126"/>
      <c r="H248" s="126"/>
      <c r="I248" s="126"/>
      <c r="J248" s="13"/>
      <c r="K248" s="13"/>
      <c r="L248" s="13"/>
      <c r="M248" s="13"/>
      <c r="N248" s="13"/>
      <c r="O248" s="13"/>
      <c r="P248" s="13"/>
      <c r="Q248" s="126"/>
      <c r="R248" s="13"/>
      <c r="S248" s="13"/>
      <c r="T248" s="13"/>
      <c r="U248" s="13"/>
      <c r="V248" s="13"/>
      <c r="W248" s="13"/>
      <c r="X248" s="126"/>
      <c r="Y248" s="13"/>
      <c r="Z248" s="13"/>
      <c r="AA248" s="13"/>
      <c r="AB248" s="13"/>
      <c r="AC248" s="13"/>
      <c r="AD248" s="13"/>
      <c r="AE248" s="126"/>
      <c r="AF248" s="127"/>
      <c r="AG248" s="13"/>
      <c r="AH248" s="13"/>
      <c r="AI248" s="13"/>
      <c r="AJ248" s="13"/>
      <c r="AK248" s="13"/>
      <c r="AL248" s="13"/>
      <c r="AM248" s="13"/>
      <c r="AN248" s="13"/>
      <c r="AO248" s="13"/>
      <c r="AP248" s="126"/>
      <c r="AQ248" s="126"/>
      <c r="AR248" s="127"/>
      <c r="AS248" s="29"/>
      <c r="AT248" s="127"/>
      <c r="AU248" s="126"/>
      <c r="AV248" s="13"/>
      <c r="AW248" s="13"/>
      <c r="AX248" s="13"/>
      <c r="AY248" s="13"/>
      <c r="AZ248" s="13"/>
      <c r="BA248" s="13"/>
      <c r="BB248" s="13"/>
      <c r="BC248" s="13"/>
      <c r="BD248" s="13"/>
      <c r="BE248" s="13"/>
      <c r="BF248" s="13"/>
      <c r="BG248" s="13"/>
      <c r="BH248" s="13"/>
    </row>
    <row r="249" spans="1:60" ht="12.75" customHeight="1">
      <c r="A249" s="123"/>
      <c r="B249" s="124"/>
      <c r="C249" s="125"/>
      <c r="D249" s="124"/>
      <c r="E249" s="125"/>
      <c r="F249" s="125"/>
      <c r="G249" s="126"/>
      <c r="H249" s="126"/>
      <c r="I249" s="126"/>
      <c r="J249" s="13"/>
      <c r="K249" s="13"/>
      <c r="L249" s="13"/>
      <c r="M249" s="13"/>
      <c r="N249" s="13"/>
      <c r="O249" s="13"/>
      <c r="P249" s="13"/>
      <c r="Q249" s="126"/>
      <c r="R249" s="13"/>
      <c r="S249" s="13"/>
      <c r="T249" s="13"/>
      <c r="U249" s="13"/>
      <c r="V249" s="13"/>
      <c r="W249" s="13"/>
      <c r="X249" s="126"/>
      <c r="Y249" s="13"/>
      <c r="Z249" s="13"/>
      <c r="AA249" s="13"/>
      <c r="AB249" s="13"/>
      <c r="AC249" s="13"/>
      <c r="AD249" s="13"/>
      <c r="AE249" s="126"/>
      <c r="AF249" s="127"/>
      <c r="AG249" s="13"/>
      <c r="AH249" s="13"/>
      <c r="AI249" s="13"/>
      <c r="AJ249" s="13"/>
      <c r="AK249" s="13"/>
      <c r="AL249" s="13"/>
      <c r="AM249" s="13"/>
      <c r="AN249" s="13"/>
      <c r="AO249" s="13"/>
      <c r="AP249" s="126"/>
      <c r="AQ249" s="126"/>
      <c r="AR249" s="127"/>
      <c r="AS249" s="29"/>
      <c r="AT249" s="127"/>
      <c r="AU249" s="126"/>
      <c r="AV249" s="13"/>
      <c r="AW249" s="13"/>
      <c r="AX249" s="13"/>
      <c r="AY249" s="13"/>
      <c r="AZ249" s="13"/>
      <c r="BA249" s="13"/>
      <c r="BB249" s="13"/>
      <c r="BC249" s="13"/>
      <c r="BD249" s="13"/>
      <c r="BE249" s="13"/>
      <c r="BF249" s="13"/>
      <c r="BG249" s="13"/>
      <c r="BH249" s="13"/>
    </row>
    <row r="250" spans="1:60" ht="12.75" customHeight="1">
      <c r="A250" s="123"/>
      <c r="B250" s="124"/>
      <c r="C250" s="125"/>
      <c r="D250" s="124"/>
      <c r="E250" s="125"/>
      <c r="F250" s="125"/>
      <c r="G250" s="126"/>
      <c r="H250" s="126"/>
      <c r="I250" s="126"/>
      <c r="J250" s="13"/>
      <c r="K250" s="13"/>
      <c r="L250" s="13"/>
      <c r="M250" s="13"/>
      <c r="N250" s="13"/>
      <c r="O250" s="13"/>
      <c r="P250" s="13"/>
      <c r="Q250" s="126"/>
      <c r="R250" s="13"/>
      <c r="S250" s="13"/>
      <c r="T250" s="13"/>
      <c r="U250" s="13"/>
      <c r="V250" s="13"/>
      <c r="W250" s="13"/>
      <c r="X250" s="126"/>
      <c r="Y250" s="13"/>
      <c r="Z250" s="13"/>
      <c r="AA250" s="13"/>
      <c r="AB250" s="13"/>
      <c r="AC250" s="13"/>
      <c r="AD250" s="13"/>
      <c r="AE250" s="126"/>
      <c r="AF250" s="127"/>
      <c r="AG250" s="13"/>
      <c r="AH250" s="13"/>
      <c r="AI250" s="13"/>
      <c r="AJ250" s="13"/>
      <c r="AK250" s="13"/>
      <c r="AL250" s="13"/>
      <c r="AM250" s="13"/>
      <c r="AN250" s="13"/>
      <c r="AO250" s="13"/>
      <c r="AP250" s="126"/>
      <c r="AQ250" s="126"/>
      <c r="AR250" s="127"/>
      <c r="AS250" s="29"/>
      <c r="AT250" s="127"/>
      <c r="AU250" s="126"/>
      <c r="AV250" s="13"/>
      <c r="AW250" s="13"/>
      <c r="AX250" s="13"/>
      <c r="AY250" s="13"/>
      <c r="AZ250" s="13"/>
      <c r="BA250" s="13"/>
      <c r="BB250" s="13"/>
      <c r="BC250" s="13"/>
      <c r="BD250" s="13"/>
      <c r="BE250" s="13"/>
      <c r="BF250" s="13"/>
      <c r="BG250" s="13"/>
      <c r="BH250" s="13"/>
    </row>
    <row r="251" spans="1:60" ht="12.75" customHeight="1">
      <c r="A251" s="123"/>
      <c r="B251" s="124"/>
      <c r="C251" s="125"/>
      <c r="D251" s="124"/>
      <c r="E251" s="125"/>
      <c r="F251" s="125"/>
      <c r="G251" s="126"/>
      <c r="H251" s="126"/>
      <c r="I251" s="126"/>
      <c r="J251" s="13"/>
      <c r="K251" s="13"/>
      <c r="L251" s="13"/>
      <c r="M251" s="13"/>
      <c r="N251" s="13"/>
      <c r="O251" s="13"/>
      <c r="P251" s="13"/>
      <c r="Q251" s="126"/>
      <c r="R251" s="13"/>
      <c r="S251" s="13"/>
      <c r="T251" s="13"/>
      <c r="U251" s="13"/>
      <c r="V251" s="13"/>
      <c r="W251" s="13"/>
      <c r="X251" s="126"/>
      <c r="Y251" s="13"/>
      <c r="Z251" s="13"/>
      <c r="AA251" s="13"/>
      <c r="AB251" s="13"/>
      <c r="AC251" s="13"/>
      <c r="AD251" s="13"/>
      <c r="AE251" s="126"/>
      <c r="AF251" s="127"/>
      <c r="AG251" s="13"/>
      <c r="AH251" s="13"/>
      <c r="AI251" s="13"/>
      <c r="AJ251" s="13"/>
      <c r="AK251" s="13"/>
      <c r="AL251" s="13"/>
      <c r="AM251" s="13"/>
      <c r="AN251" s="13"/>
      <c r="AO251" s="13"/>
      <c r="AP251" s="126"/>
      <c r="AQ251" s="126"/>
      <c r="AR251" s="127"/>
      <c r="AS251" s="29"/>
      <c r="AT251" s="127"/>
      <c r="AU251" s="126"/>
      <c r="AV251" s="13"/>
      <c r="AW251" s="13"/>
      <c r="AX251" s="13"/>
      <c r="AY251" s="13"/>
      <c r="AZ251" s="13"/>
      <c r="BA251" s="13"/>
      <c r="BB251" s="13"/>
      <c r="BC251" s="13"/>
      <c r="BD251" s="13"/>
      <c r="BE251" s="13"/>
      <c r="BF251" s="13"/>
      <c r="BG251" s="13"/>
      <c r="BH251" s="13"/>
    </row>
    <row r="252" spans="1:60" ht="12.75" customHeight="1">
      <c r="A252" s="123"/>
      <c r="B252" s="124"/>
      <c r="C252" s="125"/>
      <c r="D252" s="124"/>
      <c r="E252" s="125"/>
      <c r="F252" s="125"/>
      <c r="G252" s="126"/>
      <c r="H252" s="126"/>
      <c r="I252" s="126"/>
      <c r="J252" s="13"/>
      <c r="K252" s="13"/>
      <c r="L252" s="13"/>
      <c r="M252" s="13"/>
      <c r="N252" s="13"/>
      <c r="O252" s="13"/>
      <c r="P252" s="13"/>
      <c r="Q252" s="126"/>
      <c r="R252" s="13"/>
      <c r="S252" s="13"/>
      <c r="T252" s="13"/>
      <c r="U252" s="13"/>
      <c r="V252" s="13"/>
      <c r="W252" s="13"/>
      <c r="X252" s="126"/>
      <c r="Y252" s="13"/>
      <c r="Z252" s="13"/>
      <c r="AA252" s="13"/>
      <c r="AB252" s="13"/>
      <c r="AC252" s="13"/>
      <c r="AD252" s="13"/>
      <c r="AE252" s="126"/>
      <c r="AF252" s="127"/>
      <c r="AG252" s="13"/>
      <c r="AH252" s="13"/>
      <c r="AI252" s="13"/>
      <c r="AJ252" s="13"/>
      <c r="AK252" s="13"/>
      <c r="AL252" s="13"/>
      <c r="AM252" s="13"/>
      <c r="AN252" s="13"/>
      <c r="AO252" s="13"/>
      <c r="AP252" s="126"/>
      <c r="AQ252" s="126"/>
      <c r="AR252" s="127"/>
      <c r="AS252" s="29"/>
      <c r="AT252" s="127"/>
      <c r="AU252" s="126"/>
      <c r="AV252" s="13"/>
      <c r="AW252" s="13"/>
      <c r="AX252" s="13"/>
      <c r="AY252" s="13"/>
      <c r="AZ252" s="13"/>
      <c r="BA252" s="13"/>
      <c r="BB252" s="13"/>
      <c r="BC252" s="13"/>
      <c r="BD252" s="13"/>
      <c r="BE252" s="13"/>
      <c r="BF252" s="13"/>
      <c r="BG252" s="13"/>
      <c r="BH252" s="13"/>
    </row>
    <row r="253" spans="1:60" ht="12.75" customHeight="1">
      <c r="A253" s="123"/>
      <c r="B253" s="124"/>
      <c r="C253" s="125"/>
      <c r="D253" s="124"/>
      <c r="E253" s="125"/>
      <c r="F253" s="125"/>
      <c r="G253" s="126"/>
      <c r="H253" s="126"/>
      <c r="I253" s="126"/>
      <c r="J253" s="13"/>
      <c r="K253" s="13"/>
      <c r="L253" s="13"/>
      <c r="M253" s="13"/>
      <c r="N253" s="13"/>
      <c r="O253" s="13"/>
      <c r="P253" s="13"/>
      <c r="Q253" s="126"/>
      <c r="R253" s="13"/>
      <c r="S253" s="13"/>
      <c r="T253" s="13"/>
      <c r="U253" s="13"/>
      <c r="V253" s="13"/>
      <c r="W253" s="13"/>
      <c r="X253" s="126"/>
      <c r="Y253" s="13"/>
      <c r="Z253" s="13"/>
      <c r="AA253" s="13"/>
      <c r="AB253" s="13"/>
      <c r="AC253" s="13"/>
      <c r="AD253" s="13"/>
      <c r="AE253" s="126"/>
      <c r="AF253" s="127"/>
      <c r="AG253" s="13"/>
      <c r="AH253" s="13"/>
      <c r="AI253" s="13"/>
      <c r="AJ253" s="13"/>
      <c r="AK253" s="13"/>
      <c r="AL253" s="13"/>
      <c r="AM253" s="13"/>
      <c r="AN253" s="13"/>
      <c r="AO253" s="13"/>
      <c r="AP253" s="126"/>
      <c r="AQ253" s="126"/>
      <c r="AR253" s="127"/>
      <c r="AS253" s="29"/>
      <c r="AT253" s="127"/>
      <c r="AU253" s="126"/>
      <c r="AV253" s="13"/>
      <c r="AW253" s="13"/>
      <c r="AX253" s="13"/>
      <c r="AY253" s="13"/>
      <c r="AZ253" s="13"/>
      <c r="BA253" s="13"/>
      <c r="BB253" s="13"/>
      <c r="BC253" s="13"/>
      <c r="BD253" s="13"/>
      <c r="BE253" s="13"/>
      <c r="BF253" s="13"/>
      <c r="BG253" s="13"/>
      <c r="BH253" s="13"/>
    </row>
    <row r="254" spans="1:60" ht="12.75" customHeight="1">
      <c r="A254" s="123"/>
      <c r="B254" s="124"/>
      <c r="C254" s="125"/>
      <c r="D254" s="124"/>
      <c r="E254" s="125"/>
      <c r="F254" s="125"/>
      <c r="G254" s="126"/>
      <c r="H254" s="126"/>
      <c r="I254" s="126"/>
      <c r="J254" s="13"/>
      <c r="K254" s="13"/>
      <c r="L254" s="13"/>
      <c r="M254" s="13"/>
      <c r="N254" s="13"/>
      <c r="O254" s="13"/>
      <c r="P254" s="13"/>
      <c r="Q254" s="126"/>
      <c r="R254" s="13"/>
      <c r="S254" s="13"/>
      <c r="T254" s="13"/>
      <c r="U254" s="13"/>
      <c r="V254" s="13"/>
      <c r="W254" s="13"/>
      <c r="X254" s="126"/>
      <c r="Y254" s="13"/>
      <c r="Z254" s="13"/>
      <c r="AA254" s="13"/>
      <c r="AB254" s="13"/>
      <c r="AC254" s="13"/>
      <c r="AD254" s="13"/>
      <c r="AE254" s="126"/>
      <c r="AF254" s="127"/>
      <c r="AG254" s="13"/>
      <c r="AH254" s="13"/>
      <c r="AI254" s="13"/>
      <c r="AJ254" s="13"/>
      <c r="AK254" s="13"/>
      <c r="AL254" s="13"/>
      <c r="AM254" s="13"/>
      <c r="AN254" s="13"/>
      <c r="AO254" s="13"/>
      <c r="AP254" s="126"/>
      <c r="AQ254" s="126"/>
      <c r="AR254" s="127"/>
      <c r="AS254" s="29"/>
      <c r="AT254" s="127"/>
      <c r="AU254" s="126"/>
      <c r="AV254" s="13"/>
      <c r="AW254" s="13"/>
      <c r="AX254" s="13"/>
      <c r="AY254" s="13"/>
      <c r="AZ254" s="13"/>
      <c r="BA254" s="13"/>
      <c r="BB254" s="13"/>
      <c r="BC254" s="13"/>
      <c r="BD254" s="13"/>
      <c r="BE254" s="13"/>
      <c r="BF254" s="13"/>
      <c r="BG254" s="13"/>
      <c r="BH254" s="13"/>
    </row>
    <row r="255" spans="1:60" ht="12.75" customHeight="1">
      <c r="A255" s="123"/>
      <c r="B255" s="124"/>
      <c r="C255" s="125"/>
      <c r="D255" s="124"/>
      <c r="E255" s="125"/>
      <c r="F255" s="125"/>
      <c r="G255" s="126"/>
      <c r="H255" s="126"/>
      <c r="I255" s="126"/>
      <c r="J255" s="13"/>
      <c r="K255" s="13"/>
      <c r="L255" s="13"/>
      <c r="M255" s="13"/>
      <c r="N255" s="13"/>
      <c r="O255" s="13"/>
      <c r="P255" s="13"/>
      <c r="Q255" s="126"/>
      <c r="R255" s="13"/>
      <c r="S255" s="13"/>
      <c r="T255" s="13"/>
      <c r="U255" s="13"/>
      <c r="V255" s="13"/>
      <c r="W255" s="13"/>
      <c r="X255" s="126"/>
      <c r="Y255" s="13"/>
      <c r="Z255" s="13"/>
      <c r="AA255" s="13"/>
      <c r="AB255" s="13"/>
      <c r="AC255" s="13"/>
      <c r="AD255" s="13"/>
      <c r="AE255" s="126"/>
      <c r="AF255" s="127"/>
      <c r="AG255" s="13"/>
      <c r="AH255" s="13"/>
      <c r="AI255" s="13"/>
      <c r="AJ255" s="13"/>
      <c r="AK255" s="13"/>
      <c r="AL255" s="13"/>
      <c r="AM255" s="13"/>
      <c r="AN255" s="13"/>
      <c r="AO255" s="13"/>
      <c r="AP255" s="126"/>
      <c r="AQ255" s="126"/>
      <c r="AR255" s="127"/>
      <c r="AS255" s="29"/>
      <c r="AT255" s="127"/>
      <c r="AU255" s="126"/>
      <c r="AV255" s="13"/>
      <c r="AW255" s="13"/>
      <c r="AX255" s="13"/>
      <c r="AY255" s="13"/>
      <c r="AZ255" s="13"/>
      <c r="BA255" s="13"/>
      <c r="BB255" s="13"/>
      <c r="BC255" s="13"/>
      <c r="BD255" s="13"/>
      <c r="BE255" s="13"/>
      <c r="BF255" s="13"/>
      <c r="BG255" s="13"/>
      <c r="BH255" s="13"/>
    </row>
    <row r="256" spans="1:60" ht="12.75" customHeight="1">
      <c r="A256" s="123"/>
      <c r="B256" s="124"/>
      <c r="C256" s="125"/>
      <c r="D256" s="124"/>
      <c r="E256" s="125"/>
      <c r="F256" s="125"/>
      <c r="G256" s="126"/>
      <c r="H256" s="126"/>
      <c r="I256" s="126"/>
      <c r="J256" s="13"/>
      <c r="K256" s="13"/>
      <c r="L256" s="13"/>
      <c r="M256" s="13"/>
      <c r="N256" s="13"/>
      <c r="O256" s="13"/>
      <c r="P256" s="13"/>
      <c r="Q256" s="126"/>
      <c r="R256" s="13"/>
      <c r="S256" s="13"/>
      <c r="T256" s="13"/>
      <c r="U256" s="13"/>
      <c r="V256" s="13"/>
      <c r="W256" s="13"/>
      <c r="X256" s="126"/>
      <c r="Y256" s="13"/>
      <c r="Z256" s="13"/>
      <c r="AA256" s="13"/>
      <c r="AB256" s="13"/>
      <c r="AC256" s="13"/>
      <c r="AD256" s="13"/>
      <c r="AE256" s="126"/>
      <c r="AF256" s="127"/>
      <c r="AG256" s="13"/>
      <c r="AH256" s="13"/>
      <c r="AI256" s="13"/>
      <c r="AJ256" s="13"/>
      <c r="AK256" s="13"/>
      <c r="AL256" s="13"/>
      <c r="AM256" s="13"/>
      <c r="AN256" s="13"/>
      <c r="AO256" s="13"/>
      <c r="AP256" s="126"/>
      <c r="AQ256" s="126"/>
      <c r="AR256" s="127"/>
      <c r="AS256" s="29"/>
      <c r="AT256" s="127"/>
      <c r="AU256" s="126"/>
      <c r="AV256" s="13"/>
      <c r="AW256" s="13"/>
      <c r="AX256" s="13"/>
      <c r="AY256" s="13"/>
      <c r="AZ256" s="13"/>
      <c r="BA256" s="13"/>
      <c r="BB256" s="13"/>
      <c r="BC256" s="13"/>
      <c r="BD256" s="13"/>
      <c r="BE256" s="13"/>
      <c r="BF256" s="13"/>
      <c r="BG256" s="13"/>
      <c r="BH256" s="13"/>
    </row>
    <row r="257" spans="1:60" ht="12.75" customHeight="1">
      <c r="A257" s="123"/>
      <c r="B257" s="124"/>
      <c r="C257" s="125"/>
      <c r="D257" s="124"/>
      <c r="E257" s="125"/>
      <c r="F257" s="125"/>
      <c r="G257" s="126"/>
      <c r="H257" s="126"/>
      <c r="I257" s="126"/>
      <c r="J257" s="13"/>
      <c r="K257" s="13"/>
      <c r="L257" s="13"/>
      <c r="M257" s="13"/>
      <c r="N257" s="13"/>
      <c r="O257" s="13"/>
      <c r="P257" s="13"/>
      <c r="Q257" s="126"/>
      <c r="R257" s="13"/>
      <c r="S257" s="13"/>
      <c r="T257" s="13"/>
      <c r="U257" s="13"/>
      <c r="V257" s="13"/>
      <c r="W257" s="13"/>
      <c r="X257" s="126"/>
      <c r="Y257" s="13"/>
      <c r="Z257" s="13"/>
      <c r="AA257" s="13"/>
      <c r="AB257" s="13"/>
      <c r="AC257" s="13"/>
      <c r="AD257" s="13"/>
      <c r="AE257" s="126"/>
      <c r="AF257" s="127"/>
      <c r="AG257" s="13"/>
      <c r="AH257" s="13"/>
      <c r="AI257" s="13"/>
      <c r="AJ257" s="13"/>
      <c r="AK257" s="13"/>
      <c r="AL257" s="13"/>
      <c r="AM257" s="13"/>
      <c r="AN257" s="13"/>
      <c r="AO257" s="13"/>
      <c r="AP257" s="126"/>
      <c r="AQ257" s="126"/>
      <c r="AR257" s="127"/>
      <c r="AS257" s="29"/>
      <c r="AT257" s="127"/>
      <c r="AU257" s="126"/>
      <c r="AV257" s="13"/>
      <c r="AW257" s="13"/>
      <c r="AX257" s="13"/>
      <c r="AY257" s="13"/>
      <c r="AZ257" s="13"/>
      <c r="BA257" s="13"/>
      <c r="BB257" s="13"/>
      <c r="BC257" s="13"/>
      <c r="BD257" s="13"/>
      <c r="BE257" s="13"/>
      <c r="BF257" s="13"/>
      <c r="BG257" s="13"/>
      <c r="BH257" s="13"/>
    </row>
    <row r="258" spans="1:60" ht="12.75" customHeight="1">
      <c r="A258" s="123"/>
      <c r="B258" s="124"/>
      <c r="C258" s="125"/>
      <c r="D258" s="124"/>
      <c r="E258" s="125"/>
      <c r="F258" s="125"/>
      <c r="G258" s="126"/>
      <c r="H258" s="126"/>
      <c r="I258" s="126"/>
      <c r="J258" s="13"/>
      <c r="K258" s="13"/>
      <c r="L258" s="13"/>
      <c r="M258" s="13"/>
      <c r="N258" s="13"/>
      <c r="O258" s="13"/>
      <c r="P258" s="13"/>
      <c r="Q258" s="126"/>
      <c r="R258" s="13"/>
      <c r="S258" s="13"/>
      <c r="T258" s="13"/>
      <c r="U258" s="13"/>
      <c r="V258" s="13"/>
      <c r="W258" s="13"/>
      <c r="X258" s="126"/>
      <c r="Y258" s="13"/>
      <c r="Z258" s="13"/>
      <c r="AA258" s="13"/>
      <c r="AB258" s="13"/>
      <c r="AC258" s="13"/>
      <c r="AD258" s="13"/>
      <c r="AE258" s="126"/>
      <c r="AF258" s="127"/>
      <c r="AG258" s="13"/>
      <c r="AH258" s="13"/>
      <c r="AI258" s="13"/>
      <c r="AJ258" s="13"/>
      <c r="AK258" s="13"/>
      <c r="AL258" s="13"/>
      <c r="AM258" s="13"/>
      <c r="AN258" s="13"/>
      <c r="AO258" s="13"/>
      <c r="AP258" s="126"/>
      <c r="AQ258" s="126"/>
      <c r="AR258" s="127"/>
      <c r="AS258" s="29"/>
      <c r="AT258" s="127"/>
      <c r="AU258" s="126"/>
      <c r="AV258" s="13"/>
      <c r="AW258" s="13"/>
      <c r="AX258" s="13"/>
      <c r="AY258" s="13"/>
      <c r="AZ258" s="13"/>
      <c r="BA258" s="13"/>
      <c r="BB258" s="13"/>
      <c r="BC258" s="13"/>
      <c r="BD258" s="13"/>
      <c r="BE258" s="13"/>
      <c r="BF258" s="13"/>
      <c r="BG258" s="13"/>
      <c r="BH258" s="13"/>
    </row>
    <row r="259" spans="1:60" ht="12.75" customHeight="1">
      <c r="A259" s="123"/>
      <c r="B259" s="124"/>
      <c r="C259" s="125"/>
      <c r="D259" s="124"/>
      <c r="E259" s="125"/>
      <c r="F259" s="125"/>
      <c r="G259" s="126"/>
      <c r="H259" s="126"/>
      <c r="I259" s="126"/>
      <c r="J259" s="13"/>
      <c r="K259" s="13"/>
      <c r="L259" s="13"/>
      <c r="M259" s="13"/>
      <c r="N259" s="13"/>
      <c r="O259" s="13"/>
      <c r="P259" s="13"/>
      <c r="Q259" s="126"/>
      <c r="R259" s="13"/>
      <c r="S259" s="13"/>
      <c r="T259" s="13"/>
      <c r="U259" s="13"/>
      <c r="V259" s="13"/>
      <c r="W259" s="13"/>
      <c r="X259" s="126"/>
      <c r="Y259" s="13"/>
      <c r="Z259" s="13"/>
      <c r="AA259" s="13"/>
      <c r="AB259" s="13"/>
      <c r="AC259" s="13"/>
      <c r="AD259" s="13"/>
      <c r="AE259" s="126"/>
      <c r="AF259" s="127"/>
      <c r="AG259" s="13"/>
      <c r="AH259" s="13"/>
      <c r="AI259" s="13"/>
      <c r="AJ259" s="13"/>
      <c r="AK259" s="13"/>
      <c r="AL259" s="13"/>
      <c r="AM259" s="13"/>
      <c r="AN259" s="13"/>
      <c r="AO259" s="13"/>
      <c r="AP259" s="126"/>
      <c r="AQ259" s="126"/>
      <c r="AR259" s="127"/>
      <c r="AS259" s="29"/>
      <c r="AT259" s="127"/>
      <c r="AU259" s="126"/>
      <c r="AV259" s="13"/>
      <c r="AW259" s="13"/>
      <c r="AX259" s="13"/>
      <c r="AY259" s="13"/>
      <c r="AZ259" s="13"/>
      <c r="BA259" s="13"/>
      <c r="BB259" s="13"/>
      <c r="BC259" s="13"/>
      <c r="BD259" s="13"/>
      <c r="BE259" s="13"/>
      <c r="BF259" s="13"/>
      <c r="BG259" s="13"/>
      <c r="BH259" s="13"/>
    </row>
    <row r="260" spans="1:60" ht="12.75" customHeight="1">
      <c r="A260" s="123"/>
      <c r="B260" s="124"/>
      <c r="C260" s="125"/>
      <c r="D260" s="124"/>
      <c r="E260" s="125"/>
      <c r="F260" s="125"/>
      <c r="G260" s="126"/>
      <c r="H260" s="126"/>
      <c r="I260" s="126"/>
      <c r="J260" s="13"/>
      <c r="K260" s="13"/>
      <c r="L260" s="13"/>
      <c r="M260" s="13"/>
      <c r="N260" s="13"/>
      <c r="O260" s="13"/>
      <c r="P260" s="13"/>
      <c r="Q260" s="126"/>
      <c r="R260" s="13"/>
      <c r="S260" s="13"/>
      <c r="T260" s="13"/>
      <c r="U260" s="13"/>
      <c r="V260" s="13"/>
      <c r="W260" s="13"/>
      <c r="X260" s="126"/>
      <c r="Y260" s="13"/>
      <c r="Z260" s="13"/>
      <c r="AA260" s="13"/>
      <c r="AB260" s="13"/>
      <c r="AC260" s="13"/>
      <c r="AD260" s="13"/>
      <c r="AE260" s="126"/>
      <c r="AF260" s="127"/>
      <c r="AG260" s="13"/>
      <c r="AH260" s="13"/>
      <c r="AI260" s="13"/>
      <c r="AJ260" s="13"/>
      <c r="AK260" s="13"/>
      <c r="AL260" s="13"/>
      <c r="AM260" s="13"/>
      <c r="AN260" s="13"/>
      <c r="AO260" s="13"/>
      <c r="AP260" s="126"/>
      <c r="AQ260" s="126"/>
      <c r="AR260" s="127"/>
      <c r="AS260" s="29"/>
      <c r="AT260" s="127"/>
      <c r="AU260" s="126"/>
      <c r="AV260" s="13"/>
      <c r="AW260" s="13"/>
      <c r="AX260" s="13"/>
      <c r="AY260" s="13"/>
      <c r="AZ260" s="13"/>
      <c r="BA260" s="13"/>
      <c r="BB260" s="13"/>
      <c r="BC260" s="13"/>
      <c r="BD260" s="13"/>
      <c r="BE260" s="13"/>
      <c r="BF260" s="13"/>
      <c r="BG260" s="13"/>
      <c r="BH260" s="13"/>
    </row>
    <row r="261" spans="1:60" ht="12.75" customHeight="1">
      <c r="A261" s="123"/>
      <c r="B261" s="124"/>
      <c r="C261" s="125"/>
      <c r="D261" s="124"/>
      <c r="E261" s="125"/>
      <c r="F261" s="125"/>
      <c r="G261" s="126"/>
      <c r="H261" s="126"/>
      <c r="I261" s="126"/>
      <c r="J261" s="13"/>
      <c r="K261" s="13"/>
      <c r="L261" s="13"/>
      <c r="M261" s="13"/>
      <c r="N261" s="13"/>
      <c r="O261" s="13"/>
      <c r="P261" s="13"/>
      <c r="Q261" s="126"/>
      <c r="R261" s="13"/>
      <c r="S261" s="13"/>
      <c r="T261" s="13"/>
      <c r="U261" s="13"/>
      <c r="V261" s="13"/>
      <c r="W261" s="13"/>
      <c r="X261" s="126"/>
      <c r="Y261" s="13"/>
      <c r="Z261" s="13"/>
      <c r="AA261" s="13"/>
      <c r="AB261" s="13"/>
      <c r="AC261" s="13"/>
      <c r="AD261" s="13"/>
      <c r="AE261" s="126"/>
      <c r="AF261" s="127"/>
      <c r="AG261" s="13"/>
      <c r="AH261" s="13"/>
      <c r="AI261" s="13"/>
      <c r="AJ261" s="13"/>
      <c r="AK261" s="13"/>
      <c r="AL261" s="13"/>
      <c r="AM261" s="13"/>
      <c r="AN261" s="13"/>
      <c r="AO261" s="13"/>
      <c r="AP261" s="126"/>
      <c r="AQ261" s="126"/>
      <c r="AR261" s="127"/>
      <c r="AS261" s="29"/>
      <c r="AT261" s="127"/>
      <c r="AU261" s="126"/>
      <c r="AV261" s="13"/>
      <c r="AW261" s="13"/>
      <c r="AX261" s="13"/>
      <c r="AY261" s="13"/>
      <c r="AZ261" s="13"/>
      <c r="BA261" s="13"/>
      <c r="BB261" s="13"/>
      <c r="BC261" s="13"/>
      <c r="BD261" s="13"/>
      <c r="BE261" s="13"/>
      <c r="BF261" s="13"/>
      <c r="BG261" s="13"/>
      <c r="BH261" s="13"/>
    </row>
    <row r="262" spans="1:60" ht="12.75" customHeight="1">
      <c r="A262" s="123"/>
      <c r="B262" s="124"/>
      <c r="C262" s="125"/>
      <c r="D262" s="124"/>
      <c r="E262" s="125"/>
      <c r="F262" s="125"/>
      <c r="G262" s="126"/>
      <c r="H262" s="126"/>
      <c r="I262" s="126"/>
      <c r="J262" s="13"/>
      <c r="K262" s="13"/>
      <c r="L262" s="13"/>
      <c r="M262" s="13"/>
      <c r="N262" s="13"/>
      <c r="O262" s="13"/>
      <c r="P262" s="13"/>
      <c r="Q262" s="126"/>
      <c r="R262" s="13"/>
      <c r="S262" s="13"/>
      <c r="T262" s="13"/>
      <c r="U262" s="13"/>
      <c r="V262" s="13"/>
      <c r="W262" s="13"/>
      <c r="X262" s="126"/>
      <c r="Y262" s="13"/>
      <c r="Z262" s="13"/>
      <c r="AA262" s="13"/>
      <c r="AB262" s="13"/>
      <c r="AC262" s="13"/>
      <c r="AD262" s="13"/>
      <c r="AE262" s="126"/>
      <c r="AF262" s="127"/>
      <c r="AG262" s="13"/>
      <c r="AH262" s="13"/>
      <c r="AI262" s="13"/>
      <c r="AJ262" s="13"/>
      <c r="AK262" s="13"/>
      <c r="AL262" s="13"/>
      <c r="AM262" s="13"/>
      <c r="AN262" s="13"/>
      <c r="AO262" s="13"/>
      <c r="AP262" s="126"/>
      <c r="AQ262" s="126"/>
      <c r="AR262" s="127"/>
      <c r="AS262" s="29"/>
      <c r="AT262" s="127"/>
      <c r="AU262" s="126"/>
      <c r="AV262" s="13"/>
      <c r="AW262" s="13"/>
      <c r="AX262" s="13"/>
      <c r="AY262" s="13"/>
      <c r="AZ262" s="13"/>
      <c r="BA262" s="13"/>
      <c r="BB262" s="13"/>
      <c r="BC262" s="13"/>
      <c r="BD262" s="13"/>
      <c r="BE262" s="13"/>
      <c r="BF262" s="13"/>
      <c r="BG262" s="13"/>
      <c r="BH262" s="13"/>
    </row>
    <row r="263" spans="1:60" ht="12.75" customHeight="1">
      <c r="A263" s="123"/>
      <c r="B263" s="124"/>
      <c r="C263" s="125"/>
      <c r="D263" s="124"/>
      <c r="E263" s="125"/>
      <c r="F263" s="125"/>
      <c r="G263" s="126"/>
      <c r="H263" s="126"/>
      <c r="I263" s="126"/>
      <c r="J263" s="13"/>
      <c r="K263" s="13"/>
      <c r="L263" s="13"/>
      <c r="M263" s="13"/>
      <c r="N263" s="13"/>
      <c r="O263" s="13"/>
      <c r="P263" s="13"/>
      <c r="Q263" s="126"/>
      <c r="R263" s="13"/>
      <c r="S263" s="13"/>
      <c r="T263" s="13"/>
      <c r="U263" s="13"/>
      <c r="V263" s="13"/>
      <c r="W263" s="13"/>
      <c r="X263" s="126"/>
      <c r="Y263" s="13"/>
      <c r="Z263" s="13"/>
      <c r="AA263" s="13"/>
      <c r="AB263" s="13"/>
      <c r="AC263" s="13"/>
      <c r="AD263" s="13"/>
      <c r="AE263" s="126"/>
      <c r="AF263" s="127"/>
      <c r="AG263" s="13"/>
      <c r="AH263" s="13"/>
      <c r="AI263" s="13"/>
      <c r="AJ263" s="13"/>
      <c r="AK263" s="13"/>
      <c r="AL263" s="13"/>
      <c r="AM263" s="13"/>
      <c r="AN263" s="13"/>
      <c r="AO263" s="13"/>
      <c r="AP263" s="126"/>
      <c r="AQ263" s="126"/>
      <c r="AR263" s="127"/>
      <c r="AS263" s="29"/>
      <c r="AT263" s="127"/>
      <c r="AU263" s="126"/>
      <c r="AV263" s="13"/>
      <c r="AW263" s="13"/>
      <c r="AX263" s="13"/>
      <c r="AY263" s="13"/>
      <c r="AZ263" s="13"/>
      <c r="BA263" s="13"/>
      <c r="BB263" s="13"/>
      <c r="BC263" s="13"/>
      <c r="BD263" s="13"/>
      <c r="BE263" s="13"/>
      <c r="BF263" s="13"/>
      <c r="BG263" s="13"/>
      <c r="BH263" s="13"/>
    </row>
    <row r="264" spans="1:60" ht="12.75" customHeight="1">
      <c r="A264" s="123"/>
      <c r="B264" s="124"/>
      <c r="C264" s="125"/>
      <c r="D264" s="124"/>
      <c r="E264" s="125"/>
      <c r="F264" s="125"/>
      <c r="G264" s="126"/>
      <c r="H264" s="126"/>
      <c r="I264" s="126"/>
      <c r="J264" s="13"/>
      <c r="K264" s="13"/>
      <c r="L264" s="13"/>
      <c r="M264" s="13"/>
      <c r="N264" s="13"/>
      <c r="O264" s="13"/>
      <c r="P264" s="13"/>
      <c r="Q264" s="126"/>
      <c r="R264" s="13"/>
      <c r="S264" s="13"/>
      <c r="T264" s="13"/>
      <c r="U264" s="13"/>
      <c r="V264" s="13"/>
      <c r="W264" s="13"/>
      <c r="X264" s="126"/>
      <c r="Y264" s="13"/>
      <c r="Z264" s="13"/>
      <c r="AA264" s="13"/>
      <c r="AB264" s="13"/>
      <c r="AC264" s="13"/>
      <c r="AD264" s="13"/>
      <c r="AE264" s="126"/>
      <c r="AF264" s="127"/>
      <c r="AG264" s="13"/>
      <c r="AH264" s="13"/>
      <c r="AI264" s="13"/>
      <c r="AJ264" s="13"/>
      <c r="AK264" s="13"/>
      <c r="AL264" s="13"/>
      <c r="AM264" s="13"/>
      <c r="AN264" s="13"/>
      <c r="AO264" s="13"/>
      <c r="AP264" s="126"/>
      <c r="AQ264" s="126"/>
      <c r="AR264" s="127"/>
      <c r="AS264" s="29"/>
      <c r="AT264" s="127"/>
      <c r="AU264" s="126"/>
      <c r="AV264" s="13"/>
      <c r="AW264" s="13"/>
      <c r="AX264" s="13"/>
      <c r="AY264" s="13"/>
      <c r="AZ264" s="13"/>
      <c r="BA264" s="13"/>
      <c r="BB264" s="13"/>
      <c r="BC264" s="13"/>
      <c r="BD264" s="13"/>
      <c r="BE264" s="13"/>
      <c r="BF264" s="13"/>
      <c r="BG264" s="13"/>
      <c r="BH264" s="13"/>
    </row>
    <row r="265" spans="1:60" ht="12.75" customHeight="1">
      <c r="A265" s="123"/>
      <c r="B265" s="124"/>
      <c r="C265" s="125"/>
      <c r="D265" s="124"/>
      <c r="E265" s="125"/>
      <c r="F265" s="125"/>
      <c r="G265" s="126"/>
      <c r="H265" s="126"/>
      <c r="I265" s="126"/>
      <c r="J265" s="13"/>
      <c r="K265" s="13"/>
      <c r="L265" s="13"/>
      <c r="M265" s="13"/>
      <c r="N265" s="13"/>
      <c r="O265" s="13"/>
      <c r="P265" s="13"/>
      <c r="Q265" s="126"/>
      <c r="R265" s="13"/>
      <c r="S265" s="13"/>
      <c r="T265" s="13"/>
      <c r="U265" s="13"/>
      <c r="V265" s="13"/>
      <c r="W265" s="13"/>
      <c r="X265" s="126"/>
      <c r="Y265" s="13"/>
      <c r="Z265" s="13"/>
      <c r="AA265" s="13"/>
      <c r="AB265" s="13"/>
      <c r="AC265" s="13"/>
      <c r="AD265" s="13"/>
      <c r="AE265" s="126"/>
      <c r="AF265" s="127"/>
      <c r="AG265" s="13"/>
      <c r="AH265" s="13"/>
      <c r="AI265" s="13"/>
      <c r="AJ265" s="13"/>
      <c r="AK265" s="13"/>
      <c r="AL265" s="13"/>
      <c r="AM265" s="13"/>
      <c r="AN265" s="13"/>
      <c r="AO265" s="13"/>
      <c r="AP265" s="126"/>
      <c r="AQ265" s="126"/>
      <c r="AR265" s="127"/>
      <c r="AS265" s="29"/>
      <c r="AT265" s="127"/>
      <c r="AU265" s="126"/>
      <c r="AV265" s="13"/>
      <c r="AW265" s="13"/>
      <c r="AX265" s="13"/>
      <c r="AY265" s="13"/>
      <c r="AZ265" s="13"/>
      <c r="BA265" s="13"/>
      <c r="BB265" s="13"/>
      <c r="BC265" s="13"/>
      <c r="BD265" s="13"/>
      <c r="BE265" s="13"/>
      <c r="BF265" s="13"/>
      <c r="BG265" s="13"/>
      <c r="BH265" s="13"/>
    </row>
    <row r="266" spans="1:60" ht="12.75" customHeight="1">
      <c r="A266" s="123"/>
      <c r="B266" s="124"/>
      <c r="C266" s="125"/>
      <c r="D266" s="124"/>
      <c r="E266" s="125"/>
      <c r="F266" s="125"/>
      <c r="G266" s="126"/>
      <c r="H266" s="126"/>
      <c r="I266" s="126"/>
      <c r="J266" s="13"/>
      <c r="K266" s="13"/>
      <c r="L266" s="13"/>
      <c r="M266" s="13"/>
      <c r="N266" s="13"/>
      <c r="O266" s="13"/>
      <c r="P266" s="13"/>
      <c r="Q266" s="126"/>
      <c r="R266" s="13"/>
      <c r="S266" s="13"/>
      <c r="T266" s="13"/>
      <c r="U266" s="13"/>
      <c r="V266" s="13"/>
      <c r="W266" s="13"/>
      <c r="X266" s="126"/>
      <c r="Y266" s="13"/>
      <c r="Z266" s="13"/>
      <c r="AA266" s="13"/>
      <c r="AB266" s="13"/>
      <c r="AC266" s="13"/>
      <c r="AD266" s="13"/>
      <c r="AE266" s="126"/>
      <c r="AF266" s="127"/>
      <c r="AG266" s="13"/>
      <c r="AH266" s="13"/>
      <c r="AI266" s="13"/>
      <c r="AJ266" s="13"/>
      <c r="AK266" s="13"/>
      <c r="AL266" s="13"/>
      <c r="AM266" s="13"/>
      <c r="AN266" s="13"/>
      <c r="AO266" s="13"/>
      <c r="AP266" s="126"/>
      <c r="AQ266" s="126"/>
      <c r="AR266" s="127"/>
      <c r="AS266" s="29"/>
      <c r="AT266" s="127"/>
      <c r="AU266" s="126"/>
      <c r="AV266" s="13"/>
      <c r="AW266" s="13"/>
      <c r="AX266" s="13"/>
      <c r="AY266" s="13"/>
      <c r="AZ266" s="13"/>
      <c r="BA266" s="13"/>
      <c r="BB266" s="13"/>
      <c r="BC266" s="13"/>
      <c r="BD266" s="13"/>
      <c r="BE266" s="13"/>
      <c r="BF266" s="13"/>
      <c r="BG266" s="13"/>
      <c r="BH266" s="13"/>
    </row>
    <row r="267" spans="1:60" ht="12.75" customHeight="1">
      <c r="A267" s="123"/>
      <c r="B267" s="124"/>
      <c r="C267" s="125"/>
      <c r="D267" s="124"/>
      <c r="E267" s="125"/>
      <c r="F267" s="125"/>
      <c r="G267" s="126"/>
      <c r="H267" s="126"/>
      <c r="I267" s="126"/>
      <c r="J267" s="13"/>
      <c r="K267" s="13"/>
      <c r="L267" s="13"/>
      <c r="M267" s="13"/>
      <c r="N267" s="13"/>
      <c r="O267" s="13"/>
      <c r="P267" s="13"/>
      <c r="Q267" s="126"/>
      <c r="R267" s="13"/>
      <c r="S267" s="13"/>
      <c r="T267" s="13"/>
      <c r="U267" s="13"/>
      <c r="V267" s="13"/>
      <c r="W267" s="13"/>
      <c r="X267" s="126"/>
      <c r="Y267" s="13"/>
      <c r="Z267" s="13"/>
      <c r="AA267" s="13"/>
      <c r="AB267" s="13"/>
      <c r="AC267" s="13"/>
      <c r="AD267" s="13"/>
      <c r="AE267" s="126"/>
      <c r="AF267" s="127"/>
      <c r="AG267" s="13"/>
      <c r="AH267" s="13"/>
      <c r="AI267" s="13"/>
      <c r="AJ267" s="13"/>
      <c r="AK267" s="13"/>
      <c r="AL267" s="13"/>
      <c r="AM267" s="13"/>
      <c r="AN267" s="13"/>
      <c r="AO267" s="13"/>
      <c r="AP267" s="126"/>
      <c r="AQ267" s="126"/>
      <c r="AR267" s="127"/>
      <c r="AS267" s="29"/>
      <c r="AT267" s="127"/>
      <c r="AU267" s="126"/>
      <c r="AV267" s="13"/>
      <c r="AW267" s="13"/>
      <c r="AX267" s="13"/>
      <c r="AY267" s="13"/>
      <c r="AZ267" s="13"/>
      <c r="BA267" s="13"/>
      <c r="BB267" s="13"/>
      <c r="BC267" s="13"/>
      <c r="BD267" s="13"/>
      <c r="BE267" s="13"/>
      <c r="BF267" s="13"/>
      <c r="BG267" s="13"/>
      <c r="BH267" s="13"/>
    </row>
    <row r="268" spans="1:60" ht="12.75" customHeight="1">
      <c r="A268" s="123"/>
      <c r="B268" s="124"/>
      <c r="C268" s="125"/>
      <c r="D268" s="124"/>
      <c r="E268" s="125"/>
      <c r="F268" s="125"/>
      <c r="G268" s="126"/>
      <c r="H268" s="126"/>
      <c r="I268" s="126"/>
      <c r="J268" s="13"/>
      <c r="K268" s="13"/>
      <c r="L268" s="13"/>
      <c r="M268" s="13"/>
      <c r="N268" s="13"/>
      <c r="O268" s="13"/>
      <c r="P268" s="13"/>
      <c r="Q268" s="126"/>
      <c r="R268" s="13"/>
      <c r="S268" s="13"/>
      <c r="T268" s="13"/>
      <c r="U268" s="13"/>
      <c r="V268" s="13"/>
      <c r="W268" s="13"/>
      <c r="X268" s="126"/>
      <c r="Y268" s="13"/>
      <c r="Z268" s="13"/>
      <c r="AA268" s="13"/>
      <c r="AB268" s="13"/>
      <c r="AC268" s="13"/>
      <c r="AD268" s="13"/>
      <c r="AE268" s="126"/>
      <c r="AF268" s="127"/>
      <c r="AG268" s="13"/>
      <c r="AH268" s="13"/>
      <c r="AI268" s="13"/>
      <c r="AJ268" s="13"/>
      <c r="AK268" s="13"/>
      <c r="AL268" s="13"/>
      <c r="AM268" s="13"/>
      <c r="AN268" s="13"/>
      <c r="AO268" s="13"/>
      <c r="AP268" s="126"/>
      <c r="AQ268" s="126"/>
      <c r="AR268" s="127"/>
      <c r="AS268" s="29"/>
      <c r="AT268" s="127"/>
      <c r="AU268" s="126"/>
      <c r="AV268" s="13"/>
      <c r="AW268" s="13"/>
      <c r="AX268" s="13"/>
      <c r="AY268" s="13"/>
      <c r="AZ268" s="13"/>
      <c r="BA268" s="13"/>
      <c r="BB268" s="13"/>
      <c r="BC268" s="13"/>
      <c r="BD268" s="13"/>
      <c r="BE268" s="13"/>
      <c r="BF268" s="13"/>
      <c r="BG268" s="13"/>
      <c r="BH268" s="13"/>
    </row>
    <row r="269" spans="1:60" ht="12.75" customHeight="1">
      <c r="A269" s="123"/>
      <c r="B269" s="124"/>
      <c r="C269" s="125"/>
      <c r="D269" s="124"/>
      <c r="E269" s="125"/>
      <c r="F269" s="125"/>
      <c r="G269" s="126"/>
      <c r="H269" s="126"/>
      <c r="I269" s="126"/>
      <c r="J269" s="13"/>
      <c r="K269" s="13"/>
      <c r="L269" s="13"/>
      <c r="M269" s="13"/>
      <c r="N269" s="13"/>
      <c r="O269" s="13"/>
      <c r="P269" s="13"/>
      <c r="Q269" s="126"/>
      <c r="R269" s="13"/>
      <c r="S269" s="13"/>
      <c r="T269" s="13"/>
      <c r="U269" s="13"/>
      <c r="V269" s="13"/>
      <c r="W269" s="13"/>
      <c r="X269" s="126"/>
      <c r="Y269" s="13"/>
      <c r="Z269" s="13"/>
      <c r="AA269" s="13"/>
      <c r="AB269" s="13"/>
      <c r="AC269" s="13"/>
      <c r="AD269" s="13"/>
      <c r="AE269" s="126"/>
      <c r="AF269" s="127"/>
      <c r="AG269" s="13"/>
      <c r="AH269" s="13"/>
      <c r="AI269" s="13"/>
      <c r="AJ269" s="13"/>
      <c r="AK269" s="13"/>
      <c r="AL269" s="13"/>
      <c r="AM269" s="13"/>
      <c r="AN269" s="13"/>
      <c r="AO269" s="13"/>
      <c r="AP269" s="126"/>
      <c r="AQ269" s="126"/>
      <c r="AR269" s="127"/>
      <c r="AS269" s="29"/>
      <c r="AT269" s="127"/>
      <c r="AU269" s="126"/>
      <c r="AV269" s="13"/>
      <c r="AW269" s="13"/>
      <c r="AX269" s="13"/>
      <c r="AY269" s="13"/>
      <c r="AZ269" s="13"/>
      <c r="BA269" s="13"/>
      <c r="BB269" s="13"/>
      <c r="BC269" s="13"/>
      <c r="BD269" s="13"/>
      <c r="BE269" s="13"/>
      <c r="BF269" s="13"/>
      <c r="BG269" s="13"/>
      <c r="BH269" s="13"/>
    </row>
    <row r="270" spans="1:60" ht="12.75" customHeight="1">
      <c r="A270" s="123"/>
      <c r="B270" s="124"/>
      <c r="C270" s="125"/>
      <c r="D270" s="124"/>
      <c r="E270" s="125"/>
      <c r="F270" s="125"/>
      <c r="G270" s="126"/>
      <c r="H270" s="126"/>
      <c r="I270" s="126"/>
      <c r="J270" s="13"/>
      <c r="K270" s="13"/>
      <c r="L270" s="13"/>
      <c r="M270" s="13"/>
      <c r="N270" s="13"/>
      <c r="O270" s="13"/>
      <c r="P270" s="13"/>
      <c r="Q270" s="126"/>
      <c r="R270" s="13"/>
      <c r="S270" s="13"/>
      <c r="T270" s="13"/>
      <c r="U270" s="13"/>
      <c r="V270" s="13"/>
      <c r="W270" s="13"/>
      <c r="X270" s="126"/>
      <c r="Y270" s="13"/>
      <c r="Z270" s="13"/>
      <c r="AA270" s="13"/>
      <c r="AB270" s="13"/>
      <c r="AC270" s="13"/>
      <c r="AD270" s="13"/>
      <c r="AE270" s="126"/>
      <c r="AF270" s="127"/>
      <c r="AG270" s="13"/>
      <c r="AH270" s="13"/>
      <c r="AI270" s="13"/>
      <c r="AJ270" s="13"/>
      <c r="AK270" s="13"/>
      <c r="AL270" s="13"/>
      <c r="AM270" s="13"/>
      <c r="AN270" s="13"/>
      <c r="AO270" s="13"/>
      <c r="AP270" s="126"/>
      <c r="AQ270" s="126"/>
      <c r="AR270" s="127"/>
      <c r="AS270" s="29"/>
      <c r="AT270" s="127"/>
      <c r="AU270" s="126"/>
      <c r="AV270" s="13"/>
      <c r="AW270" s="13"/>
      <c r="AX270" s="13"/>
      <c r="AY270" s="13"/>
      <c r="AZ270" s="13"/>
      <c r="BA270" s="13"/>
      <c r="BB270" s="13"/>
      <c r="BC270" s="13"/>
      <c r="BD270" s="13"/>
      <c r="BE270" s="13"/>
      <c r="BF270" s="13"/>
      <c r="BG270" s="13"/>
      <c r="BH270" s="13"/>
    </row>
    <row r="271" spans="1:60" ht="12.75" customHeight="1">
      <c r="A271" s="123"/>
      <c r="B271" s="124"/>
      <c r="C271" s="125"/>
      <c r="D271" s="124"/>
      <c r="E271" s="125"/>
      <c r="F271" s="125"/>
      <c r="G271" s="126"/>
      <c r="H271" s="126"/>
      <c r="I271" s="126"/>
      <c r="J271" s="13"/>
      <c r="K271" s="13"/>
      <c r="L271" s="13"/>
      <c r="M271" s="13"/>
      <c r="N271" s="13"/>
      <c r="O271" s="13"/>
      <c r="P271" s="13"/>
      <c r="Q271" s="126"/>
      <c r="R271" s="13"/>
      <c r="S271" s="13"/>
      <c r="T271" s="13"/>
      <c r="U271" s="13"/>
      <c r="V271" s="13"/>
      <c r="W271" s="13"/>
      <c r="X271" s="126"/>
      <c r="Y271" s="13"/>
      <c r="Z271" s="13"/>
      <c r="AA271" s="13"/>
      <c r="AB271" s="13"/>
      <c r="AC271" s="13"/>
      <c r="AD271" s="13"/>
      <c r="AE271" s="126"/>
      <c r="AF271" s="127"/>
      <c r="AG271" s="13"/>
      <c r="AH271" s="13"/>
      <c r="AI271" s="13"/>
      <c r="AJ271" s="13"/>
      <c r="AK271" s="13"/>
      <c r="AL271" s="13"/>
      <c r="AM271" s="13"/>
      <c r="AN271" s="13"/>
      <c r="AO271" s="13"/>
      <c r="AP271" s="126"/>
      <c r="AQ271" s="126"/>
      <c r="AR271" s="127"/>
      <c r="AS271" s="29"/>
      <c r="AT271" s="127"/>
      <c r="AU271" s="126"/>
      <c r="AV271" s="13"/>
      <c r="AW271" s="13"/>
      <c r="AX271" s="13"/>
      <c r="AY271" s="13"/>
      <c r="AZ271" s="13"/>
      <c r="BA271" s="13"/>
      <c r="BB271" s="13"/>
      <c r="BC271" s="13"/>
      <c r="BD271" s="13"/>
      <c r="BE271" s="13"/>
      <c r="BF271" s="13"/>
      <c r="BG271" s="13"/>
      <c r="BH271" s="13"/>
    </row>
    <row r="272" spans="1:60" ht="12.75" customHeight="1">
      <c r="A272" s="123"/>
      <c r="B272" s="124"/>
      <c r="C272" s="125"/>
      <c r="D272" s="124"/>
      <c r="E272" s="125"/>
      <c r="F272" s="125"/>
      <c r="G272" s="126"/>
      <c r="H272" s="126"/>
      <c r="I272" s="126"/>
      <c r="J272" s="13"/>
      <c r="K272" s="13"/>
      <c r="L272" s="13"/>
      <c r="M272" s="13"/>
      <c r="N272" s="13"/>
      <c r="O272" s="13"/>
      <c r="P272" s="13"/>
      <c r="Q272" s="126"/>
      <c r="R272" s="13"/>
      <c r="S272" s="13"/>
      <c r="T272" s="13"/>
      <c r="U272" s="13"/>
      <c r="V272" s="13"/>
      <c r="W272" s="13"/>
      <c r="X272" s="126"/>
      <c r="Y272" s="13"/>
      <c r="Z272" s="13"/>
      <c r="AA272" s="13"/>
      <c r="AB272" s="13"/>
      <c r="AC272" s="13"/>
      <c r="AD272" s="13"/>
      <c r="AE272" s="126"/>
      <c r="AF272" s="127"/>
      <c r="AG272" s="13"/>
      <c r="AH272" s="13"/>
      <c r="AI272" s="13"/>
      <c r="AJ272" s="13"/>
      <c r="AK272" s="13"/>
      <c r="AL272" s="13"/>
      <c r="AM272" s="13"/>
      <c r="AN272" s="13"/>
      <c r="AO272" s="13"/>
      <c r="AP272" s="126"/>
      <c r="AQ272" s="126"/>
      <c r="AR272" s="127"/>
      <c r="AS272" s="29"/>
      <c r="AT272" s="127"/>
      <c r="AU272" s="126"/>
      <c r="AV272" s="13"/>
      <c r="AW272" s="13"/>
      <c r="AX272" s="13"/>
      <c r="AY272" s="13"/>
      <c r="AZ272" s="13"/>
      <c r="BA272" s="13"/>
      <c r="BB272" s="13"/>
      <c r="BC272" s="13"/>
      <c r="BD272" s="13"/>
      <c r="BE272" s="13"/>
      <c r="BF272" s="13"/>
      <c r="BG272" s="13"/>
      <c r="BH272" s="13"/>
    </row>
    <row r="273" spans="1:60" ht="12.75" customHeight="1">
      <c r="A273" s="123"/>
      <c r="B273" s="124"/>
      <c r="C273" s="125"/>
      <c r="D273" s="124"/>
      <c r="E273" s="125"/>
      <c r="F273" s="125"/>
      <c r="G273" s="126"/>
      <c r="H273" s="126"/>
      <c r="I273" s="126"/>
      <c r="J273" s="13"/>
      <c r="K273" s="13"/>
      <c r="L273" s="13"/>
      <c r="M273" s="13"/>
      <c r="N273" s="13"/>
      <c r="O273" s="13"/>
      <c r="P273" s="13"/>
      <c r="Q273" s="126"/>
      <c r="R273" s="13"/>
      <c r="S273" s="13"/>
      <c r="T273" s="13"/>
      <c r="U273" s="13"/>
      <c r="V273" s="13"/>
      <c r="W273" s="13"/>
      <c r="X273" s="126"/>
      <c r="Y273" s="13"/>
      <c r="Z273" s="13"/>
      <c r="AA273" s="13"/>
      <c r="AB273" s="13"/>
      <c r="AC273" s="13"/>
      <c r="AD273" s="13"/>
      <c r="AE273" s="126"/>
      <c r="AF273" s="127"/>
      <c r="AG273" s="13"/>
      <c r="AH273" s="13"/>
      <c r="AI273" s="13"/>
      <c r="AJ273" s="13"/>
      <c r="AK273" s="13"/>
      <c r="AL273" s="13"/>
      <c r="AM273" s="13"/>
      <c r="AN273" s="13"/>
      <c r="AO273" s="13"/>
      <c r="AP273" s="126"/>
      <c r="AQ273" s="126"/>
      <c r="AR273" s="127"/>
      <c r="AS273" s="29"/>
      <c r="AT273" s="127"/>
      <c r="AU273" s="126"/>
      <c r="AV273" s="13"/>
      <c r="AW273" s="13"/>
      <c r="AX273" s="13"/>
      <c r="AY273" s="13"/>
      <c r="AZ273" s="13"/>
      <c r="BA273" s="13"/>
      <c r="BB273" s="13"/>
      <c r="BC273" s="13"/>
      <c r="BD273" s="13"/>
      <c r="BE273" s="13"/>
      <c r="BF273" s="13"/>
      <c r="BG273" s="13"/>
      <c r="BH273" s="13"/>
    </row>
    <row r="274" spans="1:60" ht="12.75" customHeight="1">
      <c r="A274" s="123"/>
      <c r="B274" s="124"/>
      <c r="C274" s="125"/>
      <c r="D274" s="124"/>
      <c r="E274" s="125"/>
      <c r="F274" s="125"/>
      <c r="G274" s="126"/>
      <c r="H274" s="126"/>
      <c r="I274" s="126"/>
      <c r="J274" s="13"/>
      <c r="K274" s="13"/>
      <c r="L274" s="13"/>
      <c r="M274" s="13"/>
      <c r="N274" s="13"/>
      <c r="O274" s="13"/>
      <c r="P274" s="13"/>
      <c r="Q274" s="126"/>
      <c r="R274" s="13"/>
      <c r="S274" s="13"/>
      <c r="T274" s="13"/>
      <c r="U274" s="13"/>
      <c r="V274" s="13"/>
      <c r="W274" s="13"/>
      <c r="X274" s="126"/>
      <c r="Y274" s="13"/>
      <c r="Z274" s="13"/>
      <c r="AA274" s="13"/>
      <c r="AB274" s="13"/>
      <c r="AC274" s="13"/>
      <c r="AD274" s="13"/>
      <c r="AE274" s="126"/>
      <c r="AF274" s="127"/>
      <c r="AG274" s="13"/>
      <c r="AH274" s="13"/>
      <c r="AI274" s="13"/>
      <c r="AJ274" s="13"/>
      <c r="AK274" s="13"/>
      <c r="AL274" s="13"/>
      <c r="AM274" s="13"/>
      <c r="AN274" s="13"/>
      <c r="AO274" s="13"/>
      <c r="AP274" s="126"/>
      <c r="AQ274" s="126"/>
      <c r="AR274" s="127"/>
      <c r="AS274" s="29"/>
      <c r="AT274" s="127"/>
      <c r="AU274" s="126"/>
      <c r="AV274" s="13"/>
      <c r="AW274" s="13"/>
      <c r="AX274" s="13"/>
      <c r="AY274" s="13"/>
      <c r="AZ274" s="13"/>
      <c r="BA274" s="13"/>
      <c r="BB274" s="13"/>
      <c r="BC274" s="13"/>
      <c r="BD274" s="13"/>
      <c r="BE274" s="13"/>
      <c r="BF274" s="13"/>
      <c r="BG274" s="13"/>
      <c r="BH274" s="13"/>
    </row>
    <row r="275" spans="1:60" ht="12.75" customHeight="1">
      <c r="A275" s="123"/>
      <c r="B275" s="124"/>
      <c r="C275" s="125"/>
      <c r="D275" s="124"/>
      <c r="E275" s="125"/>
      <c r="F275" s="125"/>
      <c r="G275" s="126"/>
      <c r="H275" s="126"/>
      <c r="I275" s="126"/>
      <c r="J275" s="13"/>
      <c r="K275" s="13"/>
      <c r="L275" s="13"/>
      <c r="M275" s="13"/>
      <c r="N275" s="13"/>
      <c r="O275" s="13"/>
      <c r="P275" s="13"/>
      <c r="Q275" s="126"/>
      <c r="R275" s="13"/>
      <c r="S275" s="13"/>
      <c r="T275" s="13"/>
      <c r="U275" s="13"/>
      <c r="V275" s="13"/>
      <c r="W275" s="13"/>
      <c r="X275" s="126"/>
      <c r="Y275" s="13"/>
      <c r="Z275" s="13"/>
      <c r="AA275" s="13"/>
      <c r="AB275" s="13"/>
      <c r="AC275" s="13"/>
      <c r="AD275" s="13"/>
      <c r="AE275" s="126"/>
      <c r="AF275" s="127"/>
      <c r="AG275" s="13"/>
      <c r="AH275" s="13"/>
      <c r="AI275" s="13"/>
      <c r="AJ275" s="13"/>
      <c r="AK275" s="13"/>
      <c r="AL275" s="13"/>
      <c r="AM275" s="13"/>
      <c r="AN275" s="13"/>
      <c r="AO275" s="13"/>
      <c r="AP275" s="126"/>
      <c r="AQ275" s="126"/>
      <c r="AR275" s="127"/>
      <c r="AS275" s="29"/>
      <c r="AT275" s="127"/>
      <c r="AU275" s="126"/>
      <c r="AV275" s="13"/>
      <c r="AW275" s="13"/>
      <c r="AX275" s="13"/>
      <c r="AY275" s="13"/>
      <c r="AZ275" s="13"/>
      <c r="BA275" s="13"/>
      <c r="BB275" s="13"/>
      <c r="BC275" s="13"/>
      <c r="BD275" s="13"/>
      <c r="BE275" s="13"/>
      <c r="BF275" s="13"/>
      <c r="BG275" s="13"/>
      <c r="BH275" s="13"/>
    </row>
    <row r="276" spans="1:60" ht="12.75" customHeight="1">
      <c r="A276" s="123"/>
      <c r="B276" s="124"/>
      <c r="C276" s="125"/>
      <c r="D276" s="124"/>
      <c r="E276" s="125"/>
      <c r="F276" s="125"/>
      <c r="G276" s="126"/>
      <c r="H276" s="126"/>
      <c r="I276" s="126"/>
      <c r="J276" s="13"/>
      <c r="K276" s="13"/>
      <c r="L276" s="13"/>
      <c r="M276" s="13"/>
      <c r="N276" s="13"/>
      <c r="O276" s="13"/>
      <c r="P276" s="13"/>
      <c r="Q276" s="126"/>
      <c r="R276" s="13"/>
      <c r="S276" s="13"/>
      <c r="T276" s="13"/>
      <c r="U276" s="13"/>
      <c r="V276" s="13"/>
      <c r="W276" s="13"/>
      <c r="X276" s="126"/>
      <c r="Y276" s="13"/>
      <c r="Z276" s="13"/>
      <c r="AA276" s="13"/>
      <c r="AB276" s="13"/>
      <c r="AC276" s="13"/>
      <c r="AD276" s="13"/>
      <c r="AE276" s="126"/>
      <c r="AF276" s="127"/>
      <c r="AG276" s="13"/>
      <c r="AH276" s="13"/>
      <c r="AI276" s="13"/>
      <c r="AJ276" s="13"/>
      <c r="AK276" s="13"/>
      <c r="AL276" s="13"/>
      <c r="AM276" s="13"/>
      <c r="AN276" s="13"/>
      <c r="AO276" s="13"/>
      <c r="AP276" s="126"/>
      <c r="AQ276" s="126"/>
      <c r="AR276" s="127"/>
      <c r="AS276" s="29"/>
      <c r="AT276" s="127"/>
      <c r="AU276" s="126"/>
      <c r="AV276" s="13"/>
      <c r="AW276" s="13"/>
      <c r="AX276" s="13"/>
      <c r="AY276" s="13"/>
      <c r="AZ276" s="13"/>
      <c r="BA276" s="13"/>
      <c r="BB276" s="13"/>
      <c r="BC276" s="13"/>
      <c r="BD276" s="13"/>
      <c r="BE276" s="13"/>
      <c r="BF276" s="13"/>
      <c r="BG276" s="13"/>
      <c r="BH276" s="13"/>
    </row>
    <row r="277" spans="1:60" ht="12.75" customHeight="1">
      <c r="A277" s="123"/>
      <c r="B277" s="124"/>
      <c r="C277" s="125"/>
      <c r="D277" s="124"/>
      <c r="E277" s="125"/>
      <c r="F277" s="125"/>
      <c r="G277" s="126"/>
      <c r="H277" s="126"/>
      <c r="I277" s="126"/>
      <c r="J277" s="13"/>
      <c r="K277" s="13"/>
      <c r="L277" s="13"/>
      <c r="M277" s="13"/>
      <c r="N277" s="13"/>
      <c r="O277" s="13"/>
      <c r="P277" s="13"/>
      <c r="Q277" s="126"/>
      <c r="R277" s="13"/>
      <c r="S277" s="13"/>
      <c r="T277" s="13"/>
      <c r="U277" s="13"/>
      <c r="V277" s="13"/>
      <c r="W277" s="13"/>
      <c r="X277" s="126"/>
      <c r="Y277" s="13"/>
      <c r="Z277" s="13"/>
      <c r="AA277" s="13"/>
      <c r="AB277" s="13"/>
      <c r="AC277" s="13"/>
      <c r="AD277" s="13"/>
      <c r="AE277" s="126"/>
      <c r="AF277" s="127"/>
      <c r="AG277" s="13"/>
      <c r="AH277" s="13"/>
      <c r="AI277" s="13"/>
      <c r="AJ277" s="13"/>
      <c r="AK277" s="13"/>
      <c r="AL277" s="13"/>
      <c r="AM277" s="13"/>
      <c r="AN277" s="13"/>
      <c r="AO277" s="13"/>
      <c r="AP277" s="126"/>
      <c r="AQ277" s="126"/>
      <c r="AR277" s="127"/>
      <c r="AS277" s="29"/>
      <c r="AT277" s="127"/>
      <c r="AU277" s="126"/>
      <c r="AV277" s="13"/>
      <c r="AW277" s="13"/>
      <c r="AX277" s="13"/>
      <c r="AY277" s="13"/>
      <c r="AZ277" s="13"/>
      <c r="BA277" s="13"/>
      <c r="BB277" s="13"/>
      <c r="BC277" s="13"/>
      <c r="BD277" s="13"/>
      <c r="BE277" s="13"/>
      <c r="BF277" s="13"/>
      <c r="BG277" s="13"/>
      <c r="BH277" s="13"/>
    </row>
    <row r="278" spans="1:60" ht="12.75" customHeight="1">
      <c r="A278" s="123"/>
      <c r="B278" s="124"/>
      <c r="C278" s="125"/>
      <c r="D278" s="124"/>
      <c r="E278" s="125"/>
      <c r="F278" s="125"/>
      <c r="G278" s="126"/>
      <c r="H278" s="126"/>
      <c r="I278" s="126"/>
      <c r="J278" s="13"/>
      <c r="K278" s="13"/>
      <c r="L278" s="13"/>
      <c r="M278" s="13"/>
      <c r="N278" s="13"/>
      <c r="O278" s="13"/>
      <c r="P278" s="13"/>
      <c r="Q278" s="126"/>
      <c r="R278" s="13"/>
      <c r="S278" s="13"/>
      <c r="T278" s="13"/>
      <c r="U278" s="13"/>
      <c r="V278" s="13"/>
      <c r="W278" s="13"/>
      <c r="X278" s="126"/>
      <c r="Y278" s="13"/>
      <c r="Z278" s="13"/>
      <c r="AA278" s="13"/>
      <c r="AB278" s="13"/>
      <c r="AC278" s="13"/>
      <c r="AD278" s="13"/>
      <c r="AE278" s="126"/>
      <c r="AF278" s="127"/>
      <c r="AG278" s="13"/>
      <c r="AH278" s="13"/>
      <c r="AI278" s="13"/>
      <c r="AJ278" s="13"/>
      <c r="AK278" s="13"/>
      <c r="AL278" s="13"/>
      <c r="AM278" s="13"/>
      <c r="AN278" s="13"/>
      <c r="AO278" s="13"/>
      <c r="AP278" s="126"/>
      <c r="AQ278" s="126"/>
      <c r="AR278" s="127"/>
      <c r="AS278" s="29"/>
      <c r="AT278" s="127"/>
      <c r="AU278" s="126"/>
      <c r="AV278" s="13"/>
      <c r="AW278" s="13"/>
      <c r="AX278" s="13"/>
      <c r="AY278" s="13"/>
      <c r="AZ278" s="13"/>
      <c r="BA278" s="13"/>
      <c r="BB278" s="13"/>
      <c r="BC278" s="13"/>
      <c r="BD278" s="13"/>
      <c r="BE278" s="13"/>
      <c r="BF278" s="13"/>
      <c r="BG278" s="13"/>
      <c r="BH278" s="13"/>
    </row>
    <row r="279" spans="1:60" ht="12.75" customHeight="1">
      <c r="A279" s="123"/>
      <c r="B279" s="124"/>
      <c r="C279" s="125"/>
      <c r="D279" s="124"/>
      <c r="E279" s="125"/>
      <c r="F279" s="125"/>
      <c r="G279" s="126"/>
      <c r="H279" s="126"/>
      <c r="I279" s="126"/>
      <c r="J279" s="13"/>
      <c r="K279" s="13"/>
      <c r="L279" s="13"/>
      <c r="M279" s="13"/>
      <c r="N279" s="13"/>
      <c r="O279" s="13"/>
      <c r="P279" s="13"/>
      <c r="Q279" s="126"/>
      <c r="R279" s="13"/>
      <c r="S279" s="13"/>
      <c r="T279" s="13"/>
      <c r="U279" s="13"/>
      <c r="V279" s="13"/>
      <c r="W279" s="13"/>
      <c r="X279" s="126"/>
      <c r="Y279" s="13"/>
      <c r="Z279" s="13"/>
      <c r="AA279" s="13"/>
      <c r="AB279" s="13"/>
      <c r="AC279" s="13"/>
      <c r="AD279" s="13"/>
      <c r="AE279" s="126"/>
      <c r="AF279" s="127"/>
      <c r="AG279" s="13"/>
      <c r="AH279" s="13"/>
      <c r="AI279" s="13"/>
      <c r="AJ279" s="13"/>
      <c r="AK279" s="13"/>
      <c r="AL279" s="13"/>
      <c r="AM279" s="13"/>
      <c r="AN279" s="13"/>
      <c r="AO279" s="13"/>
      <c r="AP279" s="126"/>
      <c r="AQ279" s="126"/>
      <c r="AR279" s="127"/>
      <c r="AS279" s="29"/>
      <c r="AT279" s="127"/>
      <c r="AU279" s="126"/>
      <c r="AV279" s="13"/>
      <c r="AW279" s="13"/>
      <c r="AX279" s="13"/>
      <c r="AY279" s="13"/>
      <c r="AZ279" s="13"/>
      <c r="BA279" s="13"/>
      <c r="BB279" s="13"/>
      <c r="BC279" s="13"/>
      <c r="BD279" s="13"/>
      <c r="BE279" s="13"/>
      <c r="BF279" s="13"/>
      <c r="BG279" s="13"/>
      <c r="BH279" s="13"/>
    </row>
    <row r="280" spans="1:60" ht="12.75" customHeight="1">
      <c r="A280" s="123"/>
      <c r="B280" s="124"/>
      <c r="C280" s="125"/>
      <c r="D280" s="124"/>
      <c r="E280" s="125"/>
      <c r="F280" s="125"/>
      <c r="G280" s="126"/>
      <c r="H280" s="126"/>
      <c r="I280" s="126"/>
      <c r="J280" s="13"/>
      <c r="K280" s="13"/>
      <c r="L280" s="13"/>
      <c r="M280" s="13"/>
      <c r="N280" s="13"/>
      <c r="O280" s="13"/>
      <c r="P280" s="13"/>
      <c r="Q280" s="126"/>
      <c r="R280" s="13"/>
      <c r="S280" s="13"/>
      <c r="T280" s="13"/>
      <c r="U280" s="13"/>
      <c r="V280" s="13"/>
      <c r="W280" s="13"/>
      <c r="X280" s="126"/>
      <c r="Y280" s="13"/>
      <c r="Z280" s="13"/>
      <c r="AA280" s="13"/>
      <c r="AB280" s="13"/>
      <c r="AC280" s="13"/>
      <c r="AD280" s="13"/>
      <c r="AE280" s="126"/>
      <c r="AF280" s="127"/>
      <c r="AG280" s="13"/>
      <c r="AH280" s="13"/>
      <c r="AI280" s="13"/>
      <c r="AJ280" s="13"/>
      <c r="AK280" s="13"/>
      <c r="AL280" s="13"/>
      <c r="AM280" s="13"/>
      <c r="AN280" s="13"/>
      <c r="AO280" s="13"/>
      <c r="AP280" s="126"/>
      <c r="AQ280" s="126"/>
      <c r="AR280" s="127"/>
      <c r="AS280" s="29"/>
      <c r="AT280" s="127"/>
      <c r="AU280" s="126"/>
      <c r="AV280" s="13"/>
      <c r="AW280" s="13"/>
      <c r="AX280" s="13"/>
      <c r="AY280" s="13"/>
      <c r="AZ280" s="13"/>
      <c r="BA280" s="13"/>
      <c r="BB280" s="13"/>
      <c r="BC280" s="13"/>
      <c r="BD280" s="13"/>
      <c r="BE280" s="13"/>
      <c r="BF280" s="13"/>
      <c r="BG280" s="13"/>
      <c r="BH280" s="13"/>
    </row>
    <row r="281" spans="1:60" ht="12.75" customHeight="1">
      <c r="A281" s="123"/>
      <c r="B281" s="124"/>
      <c r="C281" s="125"/>
      <c r="D281" s="124"/>
      <c r="E281" s="125"/>
      <c r="F281" s="125"/>
      <c r="G281" s="126"/>
      <c r="H281" s="126"/>
      <c r="I281" s="126"/>
      <c r="J281" s="13"/>
      <c r="K281" s="13"/>
      <c r="L281" s="13"/>
      <c r="M281" s="13"/>
      <c r="N281" s="13"/>
      <c r="O281" s="13"/>
      <c r="P281" s="13"/>
      <c r="Q281" s="126"/>
      <c r="R281" s="13"/>
      <c r="S281" s="13"/>
      <c r="T281" s="13"/>
      <c r="U281" s="13"/>
      <c r="V281" s="13"/>
      <c r="W281" s="13"/>
      <c r="X281" s="126"/>
      <c r="Y281" s="13"/>
      <c r="Z281" s="13"/>
      <c r="AA281" s="13"/>
      <c r="AB281" s="13"/>
      <c r="AC281" s="13"/>
      <c r="AD281" s="13"/>
      <c r="AE281" s="126"/>
      <c r="AF281" s="127"/>
      <c r="AG281" s="13"/>
      <c r="AH281" s="13"/>
      <c r="AI281" s="13"/>
      <c r="AJ281" s="13"/>
      <c r="AK281" s="13"/>
      <c r="AL281" s="13"/>
      <c r="AM281" s="13"/>
      <c r="AN281" s="13"/>
      <c r="AO281" s="13"/>
      <c r="AP281" s="126"/>
      <c r="AQ281" s="126"/>
      <c r="AR281" s="127"/>
      <c r="AS281" s="29"/>
      <c r="AT281" s="127"/>
      <c r="AU281" s="126"/>
      <c r="AV281" s="13"/>
      <c r="AW281" s="13"/>
      <c r="AX281" s="13"/>
      <c r="AY281" s="13"/>
      <c r="AZ281" s="13"/>
      <c r="BA281" s="13"/>
      <c r="BB281" s="13"/>
      <c r="BC281" s="13"/>
      <c r="BD281" s="13"/>
      <c r="BE281" s="13"/>
      <c r="BF281" s="13"/>
      <c r="BG281" s="13"/>
      <c r="BH281" s="13"/>
    </row>
    <row r="282" spans="1:60" ht="12.75" customHeight="1">
      <c r="A282" s="123"/>
      <c r="B282" s="124"/>
      <c r="C282" s="125"/>
      <c r="D282" s="124"/>
      <c r="E282" s="125"/>
      <c r="F282" s="125"/>
      <c r="G282" s="126"/>
      <c r="H282" s="126"/>
      <c r="I282" s="126"/>
      <c r="J282" s="13"/>
      <c r="K282" s="13"/>
      <c r="L282" s="13"/>
      <c r="M282" s="13"/>
      <c r="N282" s="13"/>
      <c r="O282" s="13"/>
      <c r="P282" s="13"/>
      <c r="Q282" s="126"/>
      <c r="R282" s="13"/>
      <c r="S282" s="13"/>
      <c r="T282" s="13"/>
      <c r="U282" s="13"/>
      <c r="V282" s="13"/>
      <c r="W282" s="13"/>
      <c r="X282" s="126"/>
      <c r="Y282" s="13"/>
      <c r="Z282" s="13"/>
      <c r="AA282" s="13"/>
      <c r="AB282" s="13"/>
      <c r="AC282" s="13"/>
      <c r="AD282" s="13"/>
      <c r="AE282" s="126"/>
      <c r="AF282" s="127"/>
      <c r="AG282" s="13"/>
      <c r="AH282" s="13"/>
      <c r="AI282" s="13"/>
      <c r="AJ282" s="13"/>
      <c r="AK282" s="13"/>
      <c r="AL282" s="13"/>
      <c r="AM282" s="13"/>
      <c r="AN282" s="13"/>
      <c r="AO282" s="13"/>
      <c r="AP282" s="126"/>
      <c r="AQ282" s="126"/>
      <c r="AR282" s="127"/>
      <c r="AS282" s="29"/>
      <c r="AT282" s="127"/>
      <c r="AU282" s="126"/>
      <c r="AV282" s="13"/>
      <c r="AW282" s="13"/>
      <c r="AX282" s="13"/>
      <c r="AY282" s="13"/>
      <c r="AZ282" s="13"/>
      <c r="BA282" s="13"/>
      <c r="BB282" s="13"/>
      <c r="BC282" s="13"/>
      <c r="BD282" s="13"/>
      <c r="BE282" s="13"/>
      <c r="BF282" s="13"/>
      <c r="BG282" s="13"/>
      <c r="BH282" s="13"/>
    </row>
    <row r="283" spans="1:60" ht="12.75" customHeight="1">
      <c r="A283" s="123"/>
      <c r="B283" s="124"/>
      <c r="C283" s="125"/>
      <c r="D283" s="124"/>
      <c r="E283" s="125"/>
      <c r="F283" s="125"/>
      <c r="G283" s="126"/>
      <c r="H283" s="126"/>
      <c r="I283" s="126"/>
      <c r="J283" s="13"/>
      <c r="K283" s="13"/>
      <c r="L283" s="13"/>
      <c r="M283" s="13"/>
      <c r="N283" s="13"/>
      <c r="O283" s="13"/>
      <c r="P283" s="13"/>
      <c r="Q283" s="126"/>
      <c r="R283" s="13"/>
      <c r="S283" s="13"/>
      <c r="T283" s="13"/>
      <c r="U283" s="13"/>
      <c r="V283" s="13"/>
      <c r="W283" s="13"/>
      <c r="X283" s="126"/>
      <c r="Y283" s="13"/>
      <c r="Z283" s="13"/>
      <c r="AA283" s="13"/>
      <c r="AB283" s="13"/>
      <c r="AC283" s="13"/>
      <c r="AD283" s="13"/>
      <c r="AE283" s="126"/>
      <c r="AF283" s="127"/>
      <c r="AG283" s="13"/>
      <c r="AH283" s="13"/>
      <c r="AI283" s="13"/>
      <c r="AJ283" s="13"/>
      <c r="AK283" s="13"/>
      <c r="AL283" s="13"/>
      <c r="AM283" s="13"/>
      <c r="AN283" s="13"/>
      <c r="AO283" s="13"/>
      <c r="AP283" s="126"/>
      <c r="AQ283" s="126"/>
      <c r="AR283" s="127"/>
      <c r="AS283" s="29"/>
      <c r="AT283" s="127"/>
      <c r="AU283" s="126"/>
      <c r="AV283" s="13"/>
      <c r="AW283" s="13"/>
      <c r="AX283" s="13"/>
      <c r="AY283" s="13"/>
      <c r="AZ283" s="13"/>
      <c r="BA283" s="13"/>
      <c r="BB283" s="13"/>
      <c r="BC283" s="13"/>
      <c r="BD283" s="13"/>
      <c r="BE283" s="13"/>
      <c r="BF283" s="13"/>
      <c r="BG283" s="13"/>
      <c r="BH283" s="13"/>
    </row>
    <row r="284" spans="1:60" ht="12.75" customHeight="1">
      <c r="A284" s="123"/>
      <c r="B284" s="124"/>
      <c r="C284" s="125"/>
      <c r="D284" s="124"/>
      <c r="E284" s="125"/>
      <c r="F284" s="125"/>
      <c r="G284" s="126"/>
      <c r="H284" s="126"/>
      <c r="I284" s="126"/>
      <c r="J284" s="13"/>
      <c r="K284" s="13"/>
      <c r="L284" s="13"/>
      <c r="M284" s="13"/>
      <c r="N284" s="13"/>
      <c r="O284" s="13"/>
      <c r="P284" s="13"/>
      <c r="Q284" s="126"/>
      <c r="R284" s="13"/>
      <c r="S284" s="13"/>
      <c r="T284" s="13"/>
      <c r="U284" s="13"/>
      <c r="V284" s="13"/>
      <c r="W284" s="13"/>
      <c r="X284" s="126"/>
      <c r="Y284" s="13"/>
      <c r="Z284" s="13"/>
      <c r="AA284" s="13"/>
      <c r="AB284" s="13"/>
      <c r="AC284" s="13"/>
      <c r="AD284" s="13"/>
      <c r="AE284" s="126"/>
      <c r="AF284" s="127"/>
      <c r="AG284" s="13"/>
      <c r="AH284" s="13"/>
      <c r="AI284" s="13"/>
      <c r="AJ284" s="13"/>
      <c r="AK284" s="13"/>
      <c r="AL284" s="13"/>
      <c r="AM284" s="13"/>
      <c r="AN284" s="13"/>
      <c r="AO284" s="13"/>
      <c r="AP284" s="126"/>
      <c r="AQ284" s="126"/>
      <c r="AR284" s="127"/>
      <c r="AS284" s="29"/>
      <c r="AT284" s="127"/>
      <c r="AU284" s="126"/>
      <c r="AV284" s="13"/>
      <c r="AW284" s="13"/>
      <c r="AX284" s="13"/>
      <c r="AY284" s="13"/>
      <c r="AZ284" s="13"/>
      <c r="BA284" s="13"/>
      <c r="BB284" s="13"/>
      <c r="BC284" s="13"/>
      <c r="BD284" s="13"/>
      <c r="BE284" s="13"/>
      <c r="BF284" s="13"/>
      <c r="BG284" s="13"/>
      <c r="BH284" s="13"/>
    </row>
    <row r="285" spans="1:60" ht="12.75" customHeight="1">
      <c r="A285" s="123"/>
      <c r="B285" s="124"/>
      <c r="C285" s="125"/>
      <c r="D285" s="124"/>
      <c r="E285" s="125"/>
      <c r="F285" s="125"/>
      <c r="G285" s="126"/>
      <c r="H285" s="126"/>
      <c r="I285" s="126"/>
      <c r="J285" s="13"/>
      <c r="K285" s="13"/>
      <c r="L285" s="13"/>
      <c r="M285" s="13"/>
      <c r="N285" s="13"/>
      <c r="O285" s="13"/>
      <c r="P285" s="13"/>
      <c r="Q285" s="126"/>
      <c r="R285" s="13"/>
      <c r="S285" s="13"/>
      <c r="T285" s="13"/>
      <c r="U285" s="13"/>
      <c r="V285" s="13"/>
      <c r="W285" s="13"/>
      <c r="X285" s="126"/>
      <c r="Y285" s="13"/>
      <c r="Z285" s="13"/>
      <c r="AA285" s="13"/>
      <c r="AB285" s="13"/>
      <c r="AC285" s="13"/>
      <c r="AD285" s="13"/>
      <c r="AE285" s="126"/>
      <c r="AF285" s="127"/>
      <c r="AG285" s="13"/>
      <c r="AH285" s="13"/>
      <c r="AI285" s="13"/>
      <c r="AJ285" s="13"/>
      <c r="AK285" s="13"/>
      <c r="AL285" s="13"/>
      <c r="AM285" s="13"/>
      <c r="AN285" s="13"/>
      <c r="AO285" s="13"/>
      <c r="AP285" s="126"/>
      <c r="AQ285" s="126"/>
      <c r="AR285" s="127"/>
      <c r="AS285" s="29"/>
      <c r="AT285" s="127"/>
      <c r="AU285" s="126"/>
      <c r="AV285" s="13"/>
      <c r="AW285" s="13"/>
      <c r="AX285" s="13"/>
      <c r="AY285" s="13"/>
      <c r="AZ285" s="13"/>
      <c r="BA285" s="13"/>
      <c r="BB285" s="13"/>
      <c r="BC285" s="13"/>
      <c r="BD285" s="13"/>
      <c r="BE285" s="13"/>
      <c r="BF285" s="13"/>
      <c r="BG285" s="13"/>
      <c r="BH285" s="13"/>
    </row>
    <row r="286" spans="1:60" ht="12.75" customHeight="1">
      <c r="A286" s="123"/>
      <c r="B286" s="124"/>
      <c r="C286" s="125"/>
      <c r="D286" s="124"/>
      <c r="E286" s="125"/>
      <c r="F286" s="125"/>
      <c r="G286" s="126"/>
      <c r="H286" s="126"/>
      <c r="I286" s="126"/>
      <c r="J286" s="13"/>
      <c r="K286" s="13"/>
      <c r="L286" s="13"/>
      <c r="M286" s="13"/>
      <c r="N286" s="13"/>
      <c r="O286" s="13"/>
      <c r="P286" s="13"/>
      <c r="Q286" s="126"/>
      <c r="R286" s="13"/>
      <c r="S286" s="13"/>
      <c r="T286" s="13"/>
      <c r="U286" s="13"/>
      <c r="V286" s="13"/>
      <c r="W286" s="13"/>
      <c r="X286" s="126"/>
      <c r="Y286" s="13"/>
      <c r="Z286" s="13"/>
      <c r="AA286" s="13"/>
      <c r="AB286" s="13"/>
      <c r="AC286" s="13"/>
      <c r="AD286" s="13"/>
      <c r="AE286" s="126"/>
      <c r="AF286" s="127"/>
      <c r="AG286" s="13"/>
      <c r="AH286" s="13"/>
      <c r="AI286" s="13"/>
      <c r="AJ286" s="13"/>
      <c r="AK286" s="13"/>
      <c r="AL286" s="13"/>
      <c r="AM286" s="13"/>
      <c r="AN286" s="13"/>
      <c r="AO286" s="13"/>
      <c r="AP286" s="126"/>
      <c r="AQ286" s="126"/>
      <c r="AR286" s="127"/>
      <c r="AS286" s="29"/>
      <c r="AT286" s="127"/>
      <c r="AU286" s="126"/>
      <c r="AV286" s="13"/>
      <c r="AW286" s="13"/>
      <c r="AX286" s="13"/>
      <c r="AY286" s="13"/>
      <c r="AZ286" s="13"/>
      <c r="BA286" s="13"/>
      <c r="BB286" s="13"/>
      <c r="BC286" s="13"/>
      <c r="BD286" s="13"/>
      <c r="BE286" s="13"/>
      <c r="BF286" s="13"/>
      <c r="BG286" s="13"/>
      <c r="BH286" s="13"/>
    </row>
    <row r="287" spans="1:60" ht="12.75" customHeight="1">
      <c r="A287" s="123"/>
      <c r="B287" s="124"/>
      <c r="C287" s="125"/>
      <c r="D287" s="124"/>
      <c r="E287" s="125"/>
      <c r="F287" s="125"/>
      <c r="G287" s="126"/>
      <c r="H287" s="126"/>
      <c r="I287" s="126"/>
      <c r="J287" s="13"/>
      <c r="K287" s="13"/>
      <c r="L287" s="13"/>
      <c r="M287" s="13"/>
      <c r="N287" s="13"/>
      <c r="O287" s="13"/>
      <c r="P287" s="13"/>
      <c r="Q287" s="126"/>
      <c r="R287" s="13"/>
      <c r="S287" s="13"/>
      <c r="T287" s="13"/>
      <c r="U287" s="13"/>
      <c r="V287" s="13"/>
      <c r="W287" s="13"/>
      <c r="X287" s="126"/>
      <c r="Y287" s="13"/>
      <c r="Z287" s="13"/>
      <c r="AA287" s="13"/>
      <c r="AB287" s="13"/>
      <c r="AC287" s="13"/>
      <c r="AD287" s="13"/>
      <c r="AE287" s="126"/>
      <c r="AF287" s="127"/>
      <c r="AG287" s="13"/>
      <c r="AH287" s="13"/>
      <c r="AI287" s="13"/>
      <c r="AJ287" s="13"/>
      <c r="AK287" s="13"/>
      <c r="AL287" s="13"/>
      <c r="AM287" s="13"/>
      <c r="AN287" s="13"/>
      <c r="AO287" s="13"/>
      <c r="AP287" s="126"/>
      <c r="AQ287" s="126"/>
      <c r="AR287" s="127"/>
      <c r="AS287" s="29"/>
      <c r="AT287" s="127"/>
      <c r="AU287" s="126"/>
      <c r="AV287" s="13"/>
      <c r="AW287" s="13"/>
      <c r="AX287" s="13"/>
      <c r="AY287" s="13"/>
      <c r="AZ287" s="13"/>
      <c r="BA287" s="13"/>
      <c r="BB287" s="13"/>
      <c r="BC287" s="13"/>
      <c r="BD287" s="13"/>
      <c r="BE287" s="13"/>
      <c r="BF287" s="13"/>
      <c r="BG287" s="13"/>
      <c r="BH287" s="13"/>
    </row>
    <row r="288" spans="1:60" ht="12.75" customHeight="1">
      <c r="A288" s="123"/>
      <c r="B288" s="124"/>
      <c r="C288" s="125"/>
      <c r="D288" s="124"/>
      <c r="E288" s="125"/>
      <c r="F288" s="125"/>
      <c r="G288" s="126"/>
      <c r="H288" s="126"/>
      <c r="I288" s="126"/>
      <c r="J288" s="13"/>
      <c r="K288" s="13"/>
      <c r="L288" s="13"/>
      <c r="M288" s="13"/>
      <c r="N288" s="13"/>
      <c r="O288" s="13"/>
      <c r="P288" s="13"/>
      <c r="Q288" s="126"/>
      <c r="R288" s="13"/>
      <c r="S288" s="13"/>
      <c r="T288" s="13"/>
      <c r="U288" s="13"/>
      <c r="V288" s="13"/>
      <c r="W288" s="13"/>
      <c r="X288" s="126"/>
      <c r="Y288" s="13"/>
      <c r="Z288" s="13"/>
      <c r="AA288" s="13"/>
      <c r="AB288" s="13"/>
      <c r="AC288" s="13"/>
      <c r="AD288" s="13"/>
      <c r="AE288" s="126"/>
      <c r="AF288" s="127"/>
      <c r="AG288" s="13"/>
      <c r="AH288" s="13"/>
      <c r="AI288" s="13"/>
      <c r="AJ288" s="13"/>
      <c r="AK288" s="13"/>
      <c r="AL288" s="13"/>
      <c r="AM288" s="13"/>
      <c r="AN288" s="13"/>
      <c r="AO288" s="13"/>
      <c r="AP288" s="126"/>
      <c r="AQ288" s="126"/>
      <c r="AR288" s="127"/>
      <c r="AS288" s="29"/>
      <c r="AT288" s="127"/>
      <c r="AU288" s="126"/>
      <c r="AV288" s="13"/>
      <c r="AW288" s="13"/>
      <c r="AX288" s="13"/>
      <c r="AY288" s="13"/>
      <c r="AZ288" s="13"/>
      <c r="BA288" s="13"/>
      <c r="BB288" s="13"/>
      <c r="BC288" s="13"/>
      <c r="BD288" s="13"/>
      <c r="BE288" s="13"/>
      <c r="BF288" s="13"/>
      <c r="BG288" s="13"/>
      <c r="BH288" s="13"/>
    </row>
    <row r="289" spans="1:60" ht="12.75" customHeight="1">
      <c r="A289" s="123"/>
      <c r="B289" s="124"/>
      <c r="C289" s="125"/>
      <c r="D289" s="124"/>
      <c r="E289" s="125"/>
      <c r="F289" s="125"/>
      <c r="G289" s="126"/>
      <c r="H289" s="126"/>
      <c r="I289" s="126"/>
      <c r="J289" s="13"/>
      <c r="K289" s="13"/>
      <c r="L289" s="13"/>
      <c r="M289" s="13"/>
      <c r="N289" s="13"/>
      <c r="O289" s="13"/>
      <c r="P289" s="13"/>
      <c r="Q289" s="126"/>
      <c r="R289" s="13"/>
      <c r="S289" s="13"/>
      <c r="T289" s="13"/>
      <c r="U289" s="13"/>
      <c r="V289" s="13"/>
      <c r="W289" s="13"/>
      <c r="X289" s="126"/>
      <c r="Y289" s="13"/>
      <c r="Z289" s="13"/>
      <c r="AA289" s="13"/>
      <c r="AB289" s="13"/>
      <c r="AC289" s="13"/>
      <c r="AD289" s="13"/>
      <c r="AE289" s="126"/>
      <c r="AF289" s="127"/>
      <c r="AG289" s="13"/>
      <c r="AH289" s="13"/>
      <c r="AI289" s="13"/>
      <c r="AJ289" s="13"/>
      <c r="AK289" s="13"/>
      <c r="AL289" s="13"/>
      <c r="AM289" s="13"/>
      <c r="AN289" s="13"/>
      <c r="AO289" s="13"/>
      <c r="AP289" s="126"/>
      <c r="AQ289" s="126"/>
      <c r="AR289" s="127"/>
      <c r="AS289" s="29"/>
      <c r="AT289" s="127"/>
      <c r="AU289" s="126"/>
      <c r="AV289" s="13"/>
      <c r="AW289" s="13"/>
      <c r="AX289" s="13"/>
      <c r="AY289" s="13"/>
      <c r="AZ289" s="13"/>
      <c r="BA289" s="13"/>
      <c r="BB289" s="13"/>
      <c r="BC289" s="13"/>
      <c r="BD289" s="13"/>
      <c r="BE289" s="13"/>
      <c r="BF289" s="13"/>
      <c r="BG289" s="13"/>
      <c r="BH289" s="13"/>
    </row>
    <row r="290" spans="1:60" ht="12.75" customHeight="1">
      <c r="A290" s="123"/>
      <c r="B290" s="124"/>
      <c r="C290" s="125"/>
      <c r="D290" s="124"/>
      <c r="E290" s="125"/>
      <c r="F290" s="125"/>
      <c r="G290" s="126"/>
      <c r="H290" s="126"/>
      <c r="I290" s="126"/>
      <c r="J290" s="13"/>
      <c r="K290" s="13"/>
      <c r="L290" s="13"/>
      <c r="M290" s="13"/>
      <c r="N290" s="13"/>
      <c r="O290" s="13"/>
      <c r="P290" s="13"/>
      <c r="Q290" s="126"/>
      <c r="R290" s="13"/>
      <c r="S290" s="13"/>
      <c r="T290" s="13"/>
      <c r="U290" s="13"/>
      <c r="V290" s="13"/>
      <c r="W290" s="13"/>
      <c r="X290" s="126"/>
      <c r="Y290" s="13"/>
      <c r="Z290" s="13"/>
      <c r="AA290" s="13"/>
      <c r="AB290" s="13"/>
      <c r="AC290" s="13"/>
      <c r="AD290" s="13"/>
      <c r="AE290" s="126"/>
      <c r="AF290" s="127"/>
      <c r="AG290" s="13"/>
      <c r="AH290" s="13"/>
      <c r="AI290" s="13"/>
      <c r="AJ290" s="13"/>
      <c r="AK290" s="13"/>
      <c r="AL290" s="13"/>
      <c r="AM290" s="13"/>
      <c r="AN290" s="13"/>
      <c r="AO290" s="13"/>
      <c r="AP290" s="126"/>
      <c r="AQ290" s="126"/>
      <c r="AR290" s="127"/>
      <c r="AS290" s="29"/>
      <c r="AT290" s="127"/>
      <c r="AU290" s="126"/>
      <c r="AV290" s="13"/>
      <c r="AW290" s="13"/>
      <c r="AX290" s="13"/>
      <c r="AY290" s="13"/>
      <c r="AZ290" s="13"/>
      <c r="BA290" s="13"/>
      <c r="BB290" s="13"/>
      <c r="BC290" s="13"/>
      <c r="BD290" s="13"/>
      <c r="BE290" s="13"/>
      <c r="BF290" s="13"/>
      <c r="BG290" s="13"/>
      <c r="BH290" s="13"/>
    </row>
    <row r="291" spans="1:60" ht="12.75" customHeight="1">
      <c r="A291" s="123"/>
      <c r="B291" s="124"/>
      <c r="C291" s="125"/>
      <c r="D291" s="124"/>
      <c r="E291" s="125"/>
      <c r="F291" s="125"/>
      <c r="G291" s="126"/>
      <c r="H291" s="126"/>
      <c r="I291" s="126"/>
      <c r="J291" s="13"/>
      <c r="K291" s="13"/>
      <c r="L291" s="13"/>
      <c r="M291" s="13"/>
      <c r="N291" s="13"/>
      <c r="O291" s="13"/>
      <c r="P291" s="13"/>
      <c r="Q291" s="126"/>
      <c r="R291" s="13"/>
      <c r="S291" s="13"/>
      <c r="T291" s="13"/>
      <c r="U291" s="13"/>
      <c r="V291" s="13"/>
      <c r="W291" s="13"/>
      <c r="X291" s="126"/>
      <c r="Y291" s="13"/>
      <c r="Z291" s="13"/>
      <c r="AA291" s="13"/>
      <c r="AB291" s="13"/>
      <c r="AC291" s="13"/>
      <c r="AD291" s="13"/>
      <c r="AE291" s="126"/>
      <c r="AF291" s="127"/>
      <c r="AG291" s="13"/>
      <c r="AH291" s="13"/>
      <c r="AI291" s="13"/>
      <c r="AJ291" s="13"/>
      <c r="AK291" s="13"/>
      <c r="AL291" s="13"/>
      <c r="AM291" s="13"/>
      <c r="AN291" s="13"/>
      <c r="AO291" s="13"/>
      <c r="AP291" s="126"/>
      <c r="AQ291" s="126"/>
      <c r="AR291" s="127"/>
      <c r="AS291" s="29"/>
      <c r="AT291" s="127"/>
      <c r="AU291" s="126"/>
      <c r="AV291" s="13"/>
      <c r="AW291" s="13"/>
      <c r="AX291" s="13"/>
      <c r="AY291" s="13"/>
      <c r="AZ291" s="13"/>
      <c r="BA291" s="13"/>
      <c r="BB291" s="13"/>
      <c r="BC291" s="13"/>
      <c r="BD291" s="13"/>
      <c r="BE291" s="13"/>
      <c r="BF291" s="13"/>
      <c r="BG291" s="13"/>
      <c r="BH291" s="13"/>
    </row>
    <row r="292" spans="1:60" ht="12.75" customHeight="1">
      <c r="A292" s="123"/>
      <c r="B292" s="124"/>
      <c r="C292" s="125"/>
      <c r="D292" s="124"/>
      <c r="E292" s="125"/>
      <c r="F292" s="125"/>
      <c r="G292" s="126"/>
      <c r="H292" s="126"/>
      <c r="I292" s="126"/>
      <c r="J292" s="13"/>
      <c r="K292" s="13"/>
      <c r="L292" s="13"/>
      <c r="M292" s="13"/>
      <c r="N292" s="13"/>
      <c r="O292" s="13"/>
      <c r="P292" s="13"/>
      <c r="Q292" s="126"/>
      <c r="R292" s="13"/>
      <c r="S292" s="13"/>
      <c r="T292" s="13"/>
      <c r="U292" s="13"/>
      <c r="V292" s="13"/>
      <c r="W292" s="13"/>
      <c r="X292" s="126"/>
      <c r="Y292" s="13"/>
      <c r="Z292" s="13"/>
      <c r="AA292" s="13"/>
      <c r="AB292" s="13"/>
      <c r="AC292" s="13"/>
      <c r="AD292" s="13"/>
      <c r="AE292" s="126"/>
      <c r="AF292" s="127"/>
      <c r="AG292" s="13"/>
      <c r="AH292" s="13"/>
      <c r="AI292" s="13"/>
      <c r="AJ292" s="13"/>
      <c r="AK292" s="13"/>
      <c r="AL292" s="13"/>
      <c r="AM292" s="13"/>
      <c r="AN292" s="13"/>
      <c r="AO292" s="13"/>
      <c r="AP292" s="126"/>
      <c r="AQ292" s="126"/>
      <c r="AR292" s="127"/>
      <c r="AS292" s="29"/>
      <c r="AT292" s="127"/>
      <c r="AU292" s="126"/>
      <c r="AV292" s="13"/>
      <c r="AW292" s="13"/>
      <c r="AX292" s="13"/>
      <c r="AY292" s="13"/>
      <c r="AZ292" s="13"/>
      <c r="BA292" s="13"/>
      <c r="BB292" s="13"/>
      <c r="BC292" s="13"/>
      <c r="BD292" s="13"/>
      <c r="BE292" s="13"/>
      <c r="BF292" s="13"/>
      <c r="BG292" s="13"/>
      <c r="BH292" s="13"/>
    </row>
    <row r="293" spans="1:60" ht="12.75" customHeight="1">
      <c r="A293" s="123"/>
      <c r="B293" s="124"/>
      <c r="C293" s="125"/>
      <c r="D293" s="124"/>
      <c r="E293" s="125"/>
      <c r="F293" s="125"/>
      <c r="G293" s="126"/>
      <c r="H293" s="126"/>
      <c r="I293" s="126"/>
      <c r="J293" s="13"/>
      <c r="K293" s="13"/>
      <c r="L293" s="13"/>
      <c r="M293" s="13"/>
      <c r="N293" s="13"/>
      <c r="O293" s="13"/>
      <c r="P293" s="13"/>
      <c r="Q293" s="126"/>
      <c r="R293" s="13"/>
      <c r="S293" s="13"/>
      <c r="T293" s="13"/>
      <c r="U293" s="13"/>
      <c r="V293" s="13"/>
      <c r="W293" s="13"/>
      <c r="X293" s="126"/>
      <c r="Y293" s="13"/>
      <c r="Z293" s="13"/>
      <c r="AA293" s="13"/>
      <c r="AB293" s="13"/>
      <c r="AC293" s="13"/>
      <c r="AD293" s="13"/>
      <c r="AE293" s="126"/>
      <c r="AF293" s="127"/>
      <c r="AG293" s="13"/>
      <c r="AH293" s="13"/>
      <c r="AI293" s="13"/>
      <c r="AJ293" s="13"/>
      <c r="AK293" s="13"/>
      <c r="AL293" s="13"/>
      <c r="AM293" s="13"/>
      <c r="AN293" s="13"/>
      <c r="AO293" s="13"/>
      <c r="AP293" s="126"/>
      <c r="AQ293" s="126"/>
      <c r="AR293" s="127"/>
      <c r="AS293" s="29"/>
      <c r="AT293" s="127"/>
      <c r="AU293" s="126"/>
      <c r="AV293" s="13"/>
      <c r="AW293" s="13"/>
      <c r="AX293" s="13"/>
      <c r="AY293" s="13"/>
      <c r="AZ293" s="13"/>
      <c r="BA293" s="13"/>
      <c r="BB293" s="13"/>
      <c r="BC293" s="13"/>
      <c r="BD293" s="13"/>
      <c r="BE293" s="13"/>
      <c r="BF293" s="13"/>
      <c r="BG293" s="13"/>
      <c r="BH293" s="13"/>
    </row>
    <row r="294" spans="1:60" ht="12.75" customHeight="1">
      <c r="A294" s="123"/>
      <c r="B294" s="124"/>
      <c r="C294" s="125"/>
      <c r="D294" s="124"/>
      <c r="E294" s="125"/>
      <c r="F294" s="125"/>
      <c r="G294" s="126"/>
      <c r="H294" s="126"/>
      <c r="I294" s="126"/>
      <c r="J294" s="13"/>
      <c r="K294" s="13"/>
      <c r="L294" s="13"/>
      <c r="M294" s="13"/>
      <c r="N294" s="13"/>
      <c r="O294" s="13"/>
      <c r="P294" s="13"/>
      <c r="Q294" s="126"/>
      <c r="R294" s="13"/>
      <c r="S294" s="13"/>
      <c r="T294" s="13"/>
      <c r="U294" s="13"/>
      <c r="V294" s="13"/>
      <c r="W294" s="13"/>
      <c r="X294" s="126"/>
      <c r="Y294" s="13"/>
      <c r="Z294" s="13"/>
      <c r="AA294" s="13"/>
      <c r="AB294" s="13"/>
      <c r="AC294" s="13"/>
      <c r="AD294" s="13"/>
      <c r="AE294" s="126"/>
      <c r="AF294" s="127"/>
      <c r="AG294" s="13"/>
      <c r="AH294" s="13"/>
      <c r="AI294" s="13"/>
      <c r="AJ294" s="13"/>
      <c r="AK294" s="13"/>
      <c r="AL294" s="13"/>
      <c r="AM294" s="13"/>
      <c r="AN294" s="13"/>
      <c r="AO294" s="13"/>
      <c r="AP294" s="126"/>
      <c r="AQ294" s="126"/>
      <c r="AR294" s="127"/>
      <c r="AS294" s="29"/>
      <c r="AT294" s="127"/>
      <c r="AU294" s="126"/>
      <c r="AV294" s="13"/>
      <c r="AW294" s="13"/>
      <c r="AX294" s="13"/>
      <c r="AY294" s="13"/>
      <c r="AZ294" s="13"/>
      <c r="BA294" s="13"/>
      <c r="BB294" s="13"/>
      <c r="BC294" s="13"/>
      <c r="BD294" s="13"/>
      <c r="BE294" s="13"/>
      <c r="BF294" s="13"/>
      <c r="BG294" s="13"/>
      <c r="BH294" s="13"/>
    </row>
    <row r="295" spans="1:60" ht="12.75" customHeight="1">
      <c r="A295" s="123"/>
      <c r="B295" s="124"/>
      <c r="C295" s="125"/>
      <c r="D295" s="124"/>
      <c r="E295" s="125"/>
      <c r="F295" s="125"/>
      <c r="G295" s="126"/>
      <c r="H295" s="126"/>
      <c r="I295" s="126"/>
      <c r="J295" s="13"/>
      <c r="K295" s="13"/>
      <c r="L295" s="13"/>
      <c r="M295" s="13"/>
      <c r="N295" s="13"/>
      <c r="O295" s="13"/>
      <c r="P295" s="13"/>
      <c r="Q295" s="126"/>
      <c r="R295" s="13"/>
      <c r="S295" s="13"/>
      <c r="T295" s="13"/>
      <c r="U295" s="13"/>
      <c r="V295" s="13"/>
      <c r="W295" s="13"/>
      <c r="X295" s="126"/>
      <c r="Y295" s="13"/>
      <c r="Z295" s="13"/>
      <c r="AA295" s="13"/>
      <c r="AB295" s="13"/>
      <c r="AC295" s="13"/>
      <c r="AD295" s="13"/>
      <c r="AE295" s="126"/>
      <c r="AF295" s="127"/>
      <c r="AG295" s="13"/>
      <c r="AH295" s="13"/>
      <c r="AI295" s="13"/>
      <c r="AJ295" s="13"/>
      <c r="AK295" s="13"/>
      <c r="AL295" s="13"/>
      <c r="AM295" s="13"/>
      <c r="AN295" s="13"/>
      <c r="AO295" s="13"/>
      <c r="AP295" s="126"/>
      <c r="AQ295" s="126"/>
      <c r="AR295" s="127"/>
      <c r="AS295" s="29"/>
      <c r="AT295" s="127"/>
      <c r="AU295" s="126"/>
      <c r="AV295" s="13"/>
      <c r="AW295" s="13"/>
      <c r="AX295" s="13"/>
      <c r="AY295" s="13"/>
      <c r="AZ295" s="13"/>
      <c r="BA295" s="13"/>
      <c r="BB295" s="13"/>
      <c r="BC295" s="13"/>
      <c r="BD295" s="13"/>
      <c r="BE295" s="13"/>
      <c r="BF295" s="13"/>
      <c r="BG295" s="13"/>
      <c r="BH295" s="13"/>
    </row>
    <row r="296" spans="1:60" ht="12.75" customHeight="1">
      <c r="A296" s="123"/>
      <c r="B296" s="124"/>
      <c r="C296" s="125"/>
      <c r="D296" s="124"/>
      <c r="E296" s="125"/>
      <c r="F296" s="125"/>
      <c r="G296" s="126"/>
      <c r="H296" s="126"/>
      <c r="I296" s="126"/>
      <c r="J296" s="13"/>
      <c r="K296" s="13"/>
      <c r="L296" s="13"/>
      <c r="M296" s="13"/>
      <c r="N296" s="13"/>
      <c r="O296" s="13"/>
      <c r="P296" s="13"/>
      <c r="Q296" s="126"/>
      <c r="R296" s="13"/>
      <c r="S296" s="13"/>
      <c r="T296" s="13"/>
      <c r="U296" s="13"/>
      <c r="V296" s="13"/>
      <c r="W296" s="13"/>
      <c r="X296" s="126"/>
      <c r="Y296" s="13"/>
      <c r="Z296" s="13"/>
      <c r="AA296" s="13"/>
      <c r="AB296" s="13"/>
      <c r="AC296" s="13"/>
      <c r="AD296" s="13"/>
      <c r="AE296" s="126"/>
      <c r="AF296" s="127"/>
      <c r="AG296" s="13"/>
      <c r="AH296" s="13"/>
      <c r="AI296" s="13"/>
      <c r="AJ296" s="13"/>
      <c r="AK296" s="13"/>
      <c r="AL296" s="13"/>
      <c r="AM296" s="13"/>
      <c r="AN296" s="13"/>
      <c r="AO296" s="13"/>
      <c r="AP296" s="126"/>
      <c r="AQ296" s="126"/>
      <c r="AR296" s="127"/>
      <c r="AS296" s="29"/>
      <c r="AT296" s="127"/>
      <c r="AU296" s="126"/>
      <c r="AV296" s="13"/>
      <c r="AW296" s="13"/>
      <c r="AX296" s="13"/>
      <c r="AY296" s="13"/>
      <c r="AZ296" s="13"/>
      <c r="BA296" s="13"/>
      <c r="BB296" s="13"/>
      <c r="BC296" s="13"/>
      <c r="BD296" s="13"/>
      <c r="BE296" s="13"/>
      <c r="BF296" s="13"/>
      <c r="BG296" s="13"/>
      <c r="BH296" s="13"/>
    </row>
    <row r="297" spans="1:60" ht="12.75" customHeight="1">
      <c r="A297" s="123"/>
      <c r="B297" s="124"/>
      <c r="C297" s="125"/>
      <c r="D297" s="124"/>
      <c r="E297" s="125"/>
      <c r="F297" s="125"/>
      <c r="G297" s="126"/>
      <c r="H297" s="126"/>
      <c r="I297" s="126"/>
      <c r="J297" s="13"/>
      <c r="K297" s="13"/>
      <c r="L297" s="13"/>
      <c r="M297" s="13"/>
      <c r="N297" s="13"/>
      <c r="O297" s="13"/>
      <c r="P297" s="13"/>
      <c r="Q297" s="126"/>
      <c r="R297" s="13"/>
      <c r="S297" s="13"/>
      <c r="T297" s="13"/>
      <c r="U297" s="13"/>
      <c r="V297" s="13"/>
      <c r="W297" s="13"/>
      <c r="X297" s="126"/>
      <c r="Y297" s="13"/>
      <c r="Z297" s="13"/>
      <c r="AA297" s="13"/>
      <c r="AB297" s="13"/>
      <c r="AC297" s="13"/>
      <c r="AD297" s="13"/>
      <c r="AE297" s="126"/>
      <c r="AF297" s="127"/>
      <c r="AG297" s="13"/>
      <c r="AH297" s="13"/>
      <c r="AI297" s="13"/>
      <c r="AJ297" s="13"/>
      <c r="AK297" s="13"/>
      <c r="AL297" s="13"/>
      <c r="AM297" s="13"/>
      <c r="AN297" s="13"/>
      <c r="AO297" s="13"/>
      <c r="AP297" s="126"/>
      <c r="AQ297" s="126"/>
      <c r="AR297" s="127"/>
      <c r="AS297" s="29"/>
      <c r="AT297" s="127"/>
      <c r="AU297" s="126"/>
      <c r="AV297" s="13"/>
      <c r="AW297" s="13"/>
      <c r="AX297" s="13"/>
      <c r="AY297" s="13"/>
      <c r="AZ297" s="13"/>
      <c r="BA297" s="13"/>
      <c r="BB297" s="13"/>
      <c r="BC297" s="13"/>
      <c r="BD297" s="13"/>
      <c r="BE297" s="13"/>
      <c r="BF297" s="13"/>
      <c r="BG297" s="13"/>
      <c r="BH297" s="13"/>
    </row>
    <row r="298" spans="1:60" ht="12.75" customHeight="1">
      <c r="A298" s="123"/>
      <c r="B298" s="124"/>
      <c r="C298" s="125"/>
      <c r="D298" s="124"/>
      <c r="E298" s="125"/>
      <c r="F298" s="125"/>
      <c r="G298" s="126"/>
      <c r="H298" s="126"/>
      <c r="I298" s="126"/>
      <c r="J298" s="13"/>
      <c r="K298" s="13"/>
      <c r="L298" s="13"/>
      <c r="M298" s="13"/>
      <c r="N298" s="13"/>
      <c r="O298" s="13"/>
      <c r="P298" s="13"/>
      <c r="Q298" s="126"/>
      <c r="R298" s="13"/>
      <c r="S298" s="13"/>
      <c r="T298" s="13"/>
      <c r="U298" s="13"/>
      <c r="V298" s="13"/>
      <c r="W298" s="13"/>
      <c r="X298" s="126"/>
      <c r="Y298" s="13"/>
      <c r="Z298" s="13"/>
      <c r="AA298" s="13"/>
      <c r="AB298" s="13"/>
      <c r="AC298" s="13"/>
      <c r="AD298" s="13"/>
      <c r="AE298" s="126"/>
      <c r="AF298" s="127"/>
      <c r="AG298" s="13"/>
      <c r="AH298" s="13"/>
      <c r="AI298" s="13"/>
      <c r="AJ298" s="13"/>
      <c r="AK298" s="13"/>
      <c r="AL298" s="13"/>
      <c r="AM298" s="13"/>
      <c r="AN298" s="13"/>
      <c r="AO298" s="13"/>
      <c r="AP298" s="126"/>
      <c r="AQ298" s="126"/>
      <c r="AR298" s="127"/>
      <c r="AS298" s="29"/>
      <c r="AT298" s="127"/>
      <c r="AU298" s="126"/>
      <c r="AV298" s="13"/>
      <c r="AW298" s="13"/>
      <c r="AX298" s="13"/>
      <c r="AY298" s="13"/>
      <c r="AZ298" s="13"/>
      <c r="BA298" s="13"/>
      <c r="BB298" s="13"/>
      <c r="BC298" s="13"/>
      <c r="BD298" s="13"/>
      <c r="BE298" s="13"/>
      <c r="BF298" s="13"/>
      <c r="BG298" s="13"/>
      <c r="BH298" s="13"/>
    </row>
    <row r="299" spans="1:60" ht="12.75" customHeight="1">
      <c r="A299" s="123"/>
      <c r="B299" s="124"/>
      <c r="C299" s="125"/>
      <c r="D299" s="124"/>
      <c r="E299" s="125"/>
      <c r="F299" s="125"/>
      <c r="G299" s="126"/>
      <c r="H299" s="126"/>
      <c r="I299" s="126"/>
      <c r="J299" s="13"/>
      <c r="K299" s="13"/>
      <c r="L299" s="13"/>
      <c r="M299" s="13"/>
      <c r="N299" s="13"/>
      <c r="O299" s="13"/>
      <c r="P299" s="13"/>
      <c r="Q299" s="126"/>
      <c r="R299" s="13"/>
      <c r="S299" s="13"/>
      <c r="T299" s="13"/>
      <c r="U299" s="13"/>
      <c r="V299" s="13"/>
      <c r="W299" s="13"/>
      <c r="X299" s="126"/>
      <c r="Y299" s="13"/>
      <c r="Z299" s="13"/>
      <c r="AA299" s="13"/>
      <c r="AB299" s="13"/>
      <c r="AC299" s="13"/>
      <c r="AD299" s="13"/>
      <c r="AE299" s="126"/>
      <c r="AF299" s="127"/>
      <c r="AG299" s="13"/>
      <c r="AH299" s="13"/>
      <c r="AI299" s="13"/>
      <c r="AJ299" s="13"/>
      <c r="AK299" s="13"/>
      <c r="AL299" s="13"/>
      <c r="AM299" s="13"/>
      <c r="AN299" s="13"/>
      <c r="AO299" s="13"/>
      <c r="AP299" s="126"/>
      <c r="AQ299" s="126"/>
      <c r="AR299" s="127"/>
      <c r="AS299" s="29"/>
      <c r="AT299" s="127"/>
      <c r="AU299" s="126"/>
      <c r="AV299" s="13"/>
      <c r="AW299" s="13"/>
      <c r="AX299" s="13"/>
      <c r="AY299" s="13"/>
      <c r="AZ299" s="13"/>
      <c r="BA299" s="13"/>
      <c r="BB299" s="13"/>
      <c r="BC299" s="13"/>
      <c r="BD299" s="13"/>
      <c r="BE299" s="13"/>
      <c r="BF299" s="13"/>
      <c r="BG299" s="13"/>
      <c r="BH299" s="13"/>
    </row>
    <row r="300" spans="1:60" ht="12.75" customHeight="1">
      <c r="A300" s="123"/>
      <c r="B300" s="124"/>
      <c r="C300" s="125"/>
      <c r="D300" s="124"/>
      <c r="E300" s="125"/>
      <c r="F300" s="125"/>
      <c r="G300" s="126"/>
      <c r="H300" s="126"/>
      <c r="I300" s="126"/>
      <c r="J300" s="13"/>
      <c r="K300" s="13"/>
      <c r="L300" s="13"/>
      <c r="M300" s="13"/>
      <c r="N300" s="13"/>
      <c r="O300" s="13"/>
      <c r="P300" s="13"/>
      <c r="Q300" s="126"/>
      <c r="R300" s="13"/>
      <c r="S300" s="13"/>
      <c r="T300" s="13"/>
      <c r="U300" s="13"/>
      <c r="V300" s="13"/>
      <c r="W300" s="13"/>
      <c r="X300" s="126"/>
      <c r="Y300" s="13"/>
      <c r="Z300" s="13"/>
      <c r="AA300" s="13"/>
      <c r="AB300" s="13"/>
      <c r="AC300" s="13"/>
      <c r="AD300" s="13"/>
      <c r="AE300" s="126"/>
      <c r="AF300" s="127"/>
      <c r="AG300" s="13"/>
      <c r="AH300" s="13"/>
      <c r="AI300" s="13"/>
      <c r="AJ300" s="13"/>
      <c r="AK300" s="13"/>
      <c r="AL300" s="13"/>
      <c r="AM300" s="13"/>
      <c r="AN300" s="13"/>
      <c r="AO300" s="13"/>
      <c r="AP300" s="126"/>
      <c r="AQ300" s="126"/>
      <c r="AR300" s="127"/>
      <c r="AS300" s="29"/>
      <c r="AT300" s="127"/>
      <c r="AU300" s="126"/>
      <c r="AV300" s="13"/>
      <c r="AW300" s="13"/>
      <c r="AX300" s="13"/>
      <c r="AY300" s="13"/>
      <c r="AZ300" s="13"/>
      <c r="BA300" s="13"/>
      <c r="BB300" s="13"/>
      <c r="BC300" s="13"/>
      <c r="BD300" s="13"/>
      <c r="BE300" s="13"/>
      <c r="BF300" s="13"/>
      <c r="BG300" s="13"/>
      <c r="BH300" s="13"/>
    </row>
    <row r="301" spans="1:60" ht="12.75" customHeight="1">
      <c r="A301" s="123"/>
      <c r="B301" s="124"/>
      <c r="C301" s="125"/>
      <c r="D301" s="124"/>
      <c r="E301" s="125"/>
      <c r="F301" s="125"/>
      <c r="G301" s="126"/>
      <c r="H301" s="126"/>
      <c r="I301" s="126"/>
      <c r="J301" s="13"/>
      <c r="K301" s="13"/>
      <c r="L301" s="13"/>
      <c r="M301" s="13"/>
      <c r="N301" s="13"/>
      <c r="O301" s="13"/>
      <c r="P301" s="13"/>
      <c r="Q301" s="126"/>
      <c r="R301" s="13"/>
      <c r="S301" s="13"/>
      <c r="T301" s="13"/>
      <c r="U301" s="13"/>
      <c r="V301" s="13"/>
      <c r="W301" s="13"/>
      <c r="X301" s="126"/>
      <c r="Y301" s="13"/>
      <c r="Z301" s="13"/>
      <c r="AA301" s="13"/>
      <c r="AB301" s="13"/>
      <c r="AC301" s="13"/>
      <c r="AD301" s="13"/>
      <c r="AE301" s="126"/>
      <c r="AF301" s="127"/>
      <c r="AG301" s="13"/>
      <c r="AH301" s="13"/>
      <c r="AI301" s="13"/>
      <c r="AJ301" s="13"/>
      <c r="AK301" s="13"/>
      <c r="AL301" s="13"/>
      <c r="AM301" s="13"/>
      <c r="AN301" s="13"/>
      <c r="AO301" s="13"/>
      <c r="AP301" s="126"/>
      <c r="AQ301" s="126"/>
      <c r="AR301" s="127"/>
      <c r="AS301" s="29"/>
      <c r="AT301" s="127"/>
      <c r="AU301" s="126"/>
      <c r="AV301" s="13"/>
      <c r="AW301" s="13"/>
      <c r="AX301" s="13"/>
      <c r="AY301" s="13"/>
      <c r="AZ301" s="13"/>
      <c r="BA301" s="13"/>
      <c r="BB301" s="13"/>
      <c r="BC301" s="13"/>
      <c r="BD301" s="13"/>
      <c r="BE301" s="13"/>
      <c r="BF301" s="13"/>
      <c r="BG301" s="13"/>
      <c r="BH301" s="13"/>
    </row>
    <row r="302" spans="1:60" ht="12.75" customHeight="1">
      <c r="A302" s="123"/>
      <c r="B302" s="124"/>
      <c r="C302" s="125"/>
      <c r="D302" s="124"/>
      <c r="E302" s="125"/>
      <c r="F302" s="125"/>
      <c r="G302" s="126"/>
      <c r="H302" s="126"/>
      <c r="I302" s="126"/>
      <c r="J302" s="13"/>
      <c r="K302" s="13"/>
      <c r="L302" s="13"/>
      <c r="M302" s="13"/>
      <c r="N302" s="13"/>
      <c r="O302" s="13"/>
      <c r="P302" s="13"/>
      <c r="Q302" s="126"/>
      <c r="R302" s="13"/>
      <c r="S302" s="13"/>
      <c r="T302" s="13"/>
      <c r="U302" s="13"/>
      <c r="V302" s="13"/>
      <c r="W302" s="13"/>
      <c r="X302" s="126"/>
      <c r="Y302" s="13"/>
      <c r="Z302" s="13"/>
      <c r="AA302" s="13"/>
      <c r="AB302" s="13"/>
      <c r="AC302" s="13"/>
      <c r="AD302" s="13"/>
      <c r="AE302" s="126"/>
      <c r="AF302" s="127"/>
      <c r="AG302" s="13"/>
      <c r="AH302" s="13"/>
      <c r="AI302" s="13"/>
      <c r="AJ302" s="13"/>
      <c r="AK302" s="13"/>
      <c r="AL302" s="13"/>
      <c r="AM302" s="13"/>
      <c r="AN302" s="13"/>
      <c r="AO302" s="13"/>
      <c r="AP302" s="126"/>
      <c r="AQ302" s="126"/>
      <c r="AR302" s="127"/>
      <c r="AS302" s="29"/>
      <c r="AT302" s="127"/>
      <c r="AU302" s="126"/>
      <c r="AV302" s="13"/>
      <c r="AW302" s="13"/>
      <c r="AX302" s="13"/>
      <c r="AY302" s="13"/>
      <c r="AZ302" s="13"/>
      <c r="BA302" s="13"/>
      <c r="BB302" s="13"/>
      <c r="BC302" s="13"/>
      <c r="BD302" s="13"/>
      <c r="BE302" s="13"/>
      <c r="BF302" s="13"/>
      <c r="BG302" s="13"/>
      <c r="BH302" s="13"/>
    </row>
    <row r="303" spans="1:60" ht="12.75" customHeight="1">
      <c r="A303" s="123"/>
      <c r="B303" s="124"/>
      <c r="C303" s="125"/>
      <c r="D303" s="124"/>
      <c r="E303" s="125"/>
      <c r="F303" s="125"/>
      <c r="G303" s="126"/>
      <c r="H303" s="126"/>
      <c r="I303" s="126"/>
      <c r="J303" s="13"/>
      <c r="K303" s="13"/>
      <c r="L303" s="13"/>
      <c r="M303" s="13"/>
      <c r="N303" s="13"/>
      <c r="O303" s="13"/>
      <c r="P303" s="13"/>
      <c r="Q303" s="126"/>
      <c r="R303" s="13"/>
      <c r="S303" s="13"/>
      <c r="T303" s="13"/>
      <c r="U303" s="13"/>
      <c r="V303" s="13"/>
      <c r="W303" s="13"/>
      <c r="X303" s="126"/>
      <c r="Y303" s="13"/>
      <c r="Z303" s="13"/>
      <c r="AA303" s="13"/>
      <c r="AB303" s="13"/>
      <c r="AC303" s="13"/>
      <c r="AD303" s="13"/>
      <c r="AE303" s="126"/>
      <c r="AF303" s="127"/>
      <c r="AG303" s="13"/>
      <c r="AH303" s="13"/>
      <c r="AI303" s="13"/>
      <c r="AJ303" s="13"/>
      <c r="AK303" s="13"/>
      <c r="AL303" s="13"/>
      <c r="AM303" s="13"/>
      <c r="AN303" s="13"/>
      <c r="AO303" s="13"/>
      <c r="AP303" s="126"/>
      <c r="AQ303" s="126"/>
      <c r="AR303" s="127"/>
      <c r="AS303" s="29"/>
      <c r="AT303" s="127"/>
      <c r="AU303" s="126"/>
      <c r="AV303" s="13"/>
      <c r="AW303" s="13"/>
      <c r="AX303" s="13"/>
      <c r="AY303" s="13"/>
      <c r="AZ303" s="13"/>
      <c r="BA303" s="13"/>
      <c r="BB303" s="13"/>
      <c r="BC303" s="13"/>
      <c r="BD303" s="13"/>
      <c r="BE303" s="13"/>
      <c r="BF303" s="13"/>
      <c r="BG303" s="13"/>
      <c r="BH303" s="13"/>
    </row>
    <row r="304" spans="1:60" ht="12.75" customHeight="1">
      <c r="A304" s="123"/>
      <c r="B304" s="124"/>
      <c r="C304" s="125"/>
      <c r="D304" s="124"/>
      <c r="E304" s="125"/>
      <c r="F304" s="125"/>
      <c r="G304" s="126"/>
      <c r="H304" s="126"/>
      <c r="I304" s="126"/>
      <c r="J304" s="13"/>
      <c r="K304" s="13"/>
      <c r="L304" s="13"/>
      <c r="M304" s="13"/>
      <c r="N304" s="13"/>
      <c r="O304" s="13"/>
      <c r="P304" s="13"/>
      <c r="Q304" s="126"/>
      <c r="R304" s="13"/>
      <c r="S304" s="13"/>
      <c r="T304" s="13"/>
      <c r="U304" s="13"/>
      <c r="V304" s="13"/>
      <c r="W304" s="13"/>
      <c r="X304" s="126"/>
      <c r="Y304" s="13"/>
      <c r="Z304" s="13"/>
      <c r="AA304" s="13"/>
      <c r="AB304" s="13"/>
      <c r="AC304" s="13"/>
      <c r="AD304" s="13"/>
      <c r="AE304" s="126"/>
      <c r="AF304" s="127"/>
      <c r="AG304" s="13"/>
      <c r="AH304" s="13"/>
      <c r="AI304" s="13"/>
      <c r="AJ304" s="13"/>
      <c r="AK304" s="13"/>
      <c r="AL304" s="13"/>
      <c r="AM304" s="13"/>
      <c r="AN304" s="13"/>
      <c r="AO304" s="13"/>
      <c r="AP304" s="126"/>
      <c r="AQ304" s="126"/>
      <c r="AR304" s="127"/>
      <c r="AS304" s="29"/>
      <c r="AT304" s="127"/>
      <c r="AU304" s="126"/>
      <c r="AV304" s="13"/>
      <c r="AW304" s="13"/>
      <c r="AX304" s="13"/>
      <c r="AY304" s="13"/>
      <c r="AZ304" s="13"/>
      <c r="BA304" s="13"/>
      <c r="BB304" s="13"/>
      <c r="BC304" s="13"/>
      <c r="BD304" s="13"/>
      <c r="BE304" s="13"/>
      <c r="BF304" s="13"/>
      <c r="BG304" s="13"/>
      <c r="BH304" s="13"/>
    </row>
    <row r="305" spans="1:60" ht="12.75" customHeight="1">
      <c r="A305" s="123"/>
      <c r="B305" s="124"/>
      <c r="C305" s="125"/>
      <c r="D305" s="124"/>
      <c r="E305" s="125"/>
      <c r="F305" s="125"/>
      <c r="G305" s="126"/>
      <c r="H305" s="126"/>
      <c r="I305" s="126"/>
      <c r="J305" s="13"/>
      <c r="K305" s="13"/>
      <c r="L305" s="13"/>
      <c r="M305" s="13"/>
      <c r="N305" s="13"/>
      <c r="O305" s="13"/>
      <c r="P305" s="13"/>
      <c r="Q305" s="126"/>
      <c r="R305" s="13"/>
      <c r="S305" s="13"/>
      <c r="T305" s="13"/>
      <c r="U305" s="13"/>
      <c r="V305" s="13"/>
      <c r="W305" s="13"/>
      <c r="X305" s="126"/>
      <c r="Y305" s="13"/>
      <c r="Z305" s="13"/>
      <c r="AA305" s="13"/>
      <c r="AB305" s="13"/>
      <c r="AC305" s="13"/>
      <c r="AD305" s="13"/>
      <c r="AE305" s="126"/>
      <c r="AF305" s="127"/>
      <c r="AG305" s="13"/>
      <c r="AH305" s="13"/>
      <c r="AI305" s="13"/>
      <c r="AJ305" s="13"/>
      <c r="AK305" s="13"/>
      <c r="AL305" s="13"/>
      <c r="AM305" s="13"/>
      <c r="AN305" s="13"/>
      <c r="AO305" s="13"/>
      <c r="AP305" s="126"/>
      <c r="AQ305" s="126"/>
      <c r="AR305" s="127"/>
      <c r="AS305" s="29"/>
      <c r="AT305" s="127"/>
      <c r="AU305" s="126"/>
      <c r="AV305" s="13"/>
      <c r="AW305" s="13"/>
      <c r="AX305" s="13"/>
      <c r="AY305" s="13"/>
      <c r="AZ305" s="13"/>
      <c r="BA305" s="13"/>
      <c r="BB305" s="13"/>
      <c r="BC305" s="13"/>
      <c r="BD305" s="13"/>
      <c r="BE305" s="13"/>
      <c r="BF305" s="13"/>
      <c r="BG305" s="13"/>
      <c r="BH305" s="13"/>
    </row>
    <row r="306" spans="1:60" ht="12.75" customHeight="1">
      <c r="A306" s="123"/>
      <c r="B306" s="124"/>
      <c r="C306" s="125"/>
      <c r="D306" s="124"/>
      <c r="E306" s="125"/>
      <c r="F306" s="125"/>
      <c r="G306" s="126"/>
      <c r="H306" s="126"/>
      <c r="I306" s="126"/>
      <c r="J306" s="13"/>
      <c r="K306" s="13"/>
      <c r="L306" s="13"/>
      <c r="M306" s="13"/>
      <c r="N306" s="13"/>
      <c r="O306" s="13"/>
      <c r="P306" s="13"/>
      <c r="Q306" s="126"/>
      <c r="R306" s="13"/>
      <c r="S306" s="13"/>
      <c r="T306" s="13"/>
      <c r="U306" s="13"/>
      <c r="V306" s="13"/>
      <c r="W306" s="13"/>
      <c r="X306" s="126"/>
      <c r="Y306" s="13"/>
      <c r="Z306" s="13"/>
      <c r="AA306" s="13"/>
      <c r="AB306" s="13"/>
      <c r="AC306" s="13"/>
      <c r="AD306" s="13"/>
      <c r="AE306" s="126"/>
      <c r="AF306" s="127"/>
      <c r="AG306" s="13"/>
      <c r="AH306" s="13"/>
      <c r="AI306" s="13"/>
      <c r="AJ306" s="13"/>
      <c r="AK306" s="13"/>
      <c r="AL306" s="13"/>
      <c r="AM306" s="13"/>
      <c r="AN306" s="13"/>
      <c r="AO306" s="13"/>
      <c r="AP306" s="126"/>
      <c r="AQ306" s="126"/>
      <c r="AR306" s="127"/>
      <c r="AS306" s="29"/>
      <c r="AT306" s="127"/>
      <c r="AU306" s="126"/>
      <c r="AV306" s="13"/>
      <c r="AW306" s="13"/>
      <c r="AX306" s="13"/>
      <c r="AY306" s="13"/>
      <c r="AZ306" s="13"/>
      <c r="BA306" s="13"/>
      <c r="BB306" s="13"/>
      <c r="BC306" s="13"/>
      <c r="BD306" s="13"/>
      <c r="BE306" s="13"/>
      <c r="BF306" s="13"/>
      <c r="BG306" s="13"/>
      <c r="BH306" s="13"/>
    </row>
    <row r="307" spans="1:60" ht="12.75" customHeight="1">
      <c r="A307" s="123"/>
      <c r="B307" s="124"/>
      <c r="C307" s="125"/>
      <c r="D307" s="124"/>
      <c r="E307" s="125"/>
      <c r="F307" s="125"/>
      <c r="G307" s="126"/>
      <c r="H307" s="126"/>
      <c r="I307" s="126"/>
      <c r="J307" s="13"/>
      <c r="K307" s="13"/>
      <c r="L307" s="13"/>
      <c r="M307" s="13"/>
      <c r="N307" s="13"/>
      <c r="O307" s="13"/>
      <c r="P307" s="13"/>
      <c r="Q307" s="126"/>
      <c r="R307" s="13"/>
      <c r="S307" s="13"/>
      <c r="T307" s="13"/>
      <c r="U307" s="13"/>
      <c r="V307" s="13"/>
      <c r="W307" s="13"/>
      <c r="X307" s="126"/>
      <c r="Y307" s="13"/>
      <c r="Z307" s="13"/>
      <c r="AA307" s="13"/>
      <c r="AB307" s="13"/>
      <c r="AC307" s="13"/>
      <c r="AD307" s="13"/>
      <c r="AE307" s="126"/>
      <c r="AF307" s="127"/>
      <c r="AG307" s="13"/>
      <c r="AH307" s="13"/>
      <c r="AI307" s="13"/>
      <c r="AJ307" s="13"/>
      <c r="AK307" s="13"/>
      <c r="AL307" s="13"/>
      <c r="AM307" s="13"/>
      <c r="AN307" s="13"/>
      <c r="AO307" s="13"/>
      <c r="AP307" s="126"/>
      <c r="AQ307" s="126"/>
      <c r="AR307" s="127"/>
      <c r="AS307" s="29"/>
      <c r="AT307" s="127"/>
      <c r="AU307" s="126"/>
      <c r="AV307" s="13"/>
      <c r="AW307" s="13"/>
      <c r="AX307" s="13"/>
      <c r="AY307" s="13"/>
      <c r="AZ307" s="13"/>
      <c r="BA307" s="13"/>
      <c r="BB307" s="13"/>
      <c r="BC307" s="13"/>
      <c r="BD307" s="13"/>
      <c r="BE307" s="13"/>
      <c r="BF307" s="13"/>
      <c r="BG307" s="13"/>
      <c r="BH307" s="13"/>
    </row>
    <row r="308" spans="1:60" ht="12.75" customHeight="1">
      <c r="A308" s="123"/>
      <c r="B308" s="124"/>
      <c r="C308" s="125"/>
      <c r="D308" s="124"/>
      <c r="E308" s="125"/>
      <c r="F308" s="125"/>
      <c r="G308" s="126"/>
      <c r="H308" s="126"/>
      <c r="I308" s="126"/>
      <c r="J308" s="13"/>
      <c r="K308" s="13"/>
      <c r="L308" s="13"/>
      <c r="M308" s="13"/>
      <c r="N308" s="13"/>
      <c r="O308" s="13"/>
      <c r="P308" s="13"/>
      <c r="Q308" s="126"/>
      <c r="R308" s="13"/>
      <c r="S308" s="13"/>
      <c r="T308" s="13"/>
      <c r="U308" s="13"/>
      <c r="V308" s="13"/>
      <c r="W308" s="13"/>
      <c r="X308" s="126"/>
      <c r="Y308" s="13"/>
      <c r="Z308" s="13"/>
      <c r="AA308" s="13"/>
      <c r="AB308" s="13"/>
      <c r="AC308" s="13"/>
      <c r="AD308" s="13"/>
      <c r="AE308" s="126"/>
      <c r="AF308" s="127"/>
      <c r="AG308" s="13"/>
      <c r="AH308" s="13"/>
      <c r="AI308" s="13"/>
      <c r="AJ308" s="13"/>
      <c r="AK308" s="13"/>
      <c r="AL308" s="13"/>
      <c r="AM308" s="13"/>
      <c r="AN308" s="13"/>
      <c r="AO308" s="13"/>
      <c r="AP308" s="126"/>
      <c r="AQ308" s="126"/>
      <c r="AR308" s="127"/>
      <c r="AS308" s="29"/>
      <c r="AT308" s="127"/>
      <c r="AU308" s="126"/>
      <c r="AV308" s="13"/>
      <c r="AW308" s="13"/>
      <c r="AX308" s="13"/>
      <c r="AY308" s="13"/>
      <c r="AZ308" s="13"/>
      <c r="BA308" s="13"/>
      <c r="BB308" s="13"/>
      <c r="BC308" s="13"/>
      <c r="BD308" s="13"/>
      <c r="BE308" s="13"/>
      <c r="BF308" s="13"/>
      <c r="BG308" s="13"/>
      <c r="BH308" s="13"/>
    </row>
    <row r="309" spans="1:60" ht="12.75" customHeight="1">
      <c r="A309" s="123"/>
      <c r="B309" s="124"/>
      <c r="C309" s="125"/>
      <c r="D309" s="124"/>
      <c r="E309" s="125"/>
      <c r="F309" s="125"/>
      <c r="G309" s="126"/>
      <c r="H309" s="126"/>
      <c r="I309" s="126"/>
      <c r="J309" s="13"/>
      <c r="K309" s="13"/>
      <c r="L309" s="13"/>
      <c r="M309" s="13"/>
      <c r="N309" s="13"/>
      <c r="O309" s="13"/>
      <c r="P309" s="13"/>
      <c r="Q309" s="126"/>
      <c r="R309" s="13"/>
      <c r="S309" s="13"/>
      <c r="T309" s="13"/>
      <c r="U309" s="13"/>
      <c r="V309" s="13"/>
      <c r="W309" s="13"/>
      <c r="X309" s="126"/>
      <c r="Y309" s="13"/>
      <c r="Z309" s="13"/>
      <c r="AA309" s="13"/>
      <c r="AB309" s="13"/>
      <c r="AC309" s="13"/>
      <c r="AD309" s="13"/>
      <c r="AE309" s="126"/>
      <c r="AF309" s="127"/>
      <c r="AG309" s="13"/>
      <c r="AH309" s="13"/>
      <c r="AI309" s="13"/>
      <c r="AJ309" s="13"/>
      <c r="AK309" s="13"/>
      <c r="AL309" s="13"/>
      <c r="AM309" s="13"/>
      <c r="AN309" s="13"/>
      <c r="AO309" s="13"/>
      <c r="AP309" s="126"/>
      <c r="AQ309" s="126"/>
      <c r="AR309" s="127"/>
      <c r="AS309" s="29"/>
      <c r="AT309" s="127"/>
      <c r="AU309" s="126"/>
      <c r="AV309" s="13"/>
      <c r="AW309" s="13"/>
      <c r="AX309" s="13"/>
      <c r="AY309" s="13"/>
      <c r="AZ309" s="13"/>
      <c r="BA309" s="13"/>
      <c r="BB309" s="13"/>
      <c r="BC309" s="13"/>
      <c r="BD309" s="13"/>
      <c r="BE309" s="13"/>
      <c r="BF309" s="13"/>
      <c r="BG309" s="13"/>
      <c r="BH309" s="13"/>
    </row>
    <row r="310" spans="1:60" ht="12.75" customHeight="1">
      <c r="A310" s="123"/>
      <c r="B310" s="124"/>
      <c r="C310" s="125"/>
      <c r="D310" s="124"/>
      <c r="E310" s="125"/>
      <c r="F310" s="125"/>
      <c r="G310" s="126"/>
      <c r="H310" s="126"/>
      <c r="I310" s="126"/>
      <c r="J310" s="13"/>
      <c r="K310" s="13"/>
      <c r="L310" s="13"/>
      <c r="M310" s="13"/>
      <c r="N310" s="13"/>
      <c r="O310" s="13"/>
      <c r="P310" s="13"/>
      <c r="Q310" s="126"/>
      <c r="R310" s="13"/>
      <c r="S310" s="13"/>
      <c r="T310" s="13"/>
      <c r="U310" s="13"/>
      <c r="V310" s="13"/>
      <c r="W310" s="13"/>
      <c r="X310" s="126"/>
      <c r="Y310" s="13"/>
      <c r="Z310" s="13"/>
      <c r="AA310" s="13"/>
      <c r="AB310" s="13"/>
      <c r="AC310" s="13"/>
      <c r="AD310" s="13"/>
      <c r="AE310" s="126"/>
      <c r="AF310" s="127"/>
      <c r="AG310" s="13"/>
      <c r="AH310" s="13"/>
      <c r="AI310" s="13"/>
      <c r="AJ310" s="13"/>
      <c r="AK310" s="13"/>
      <c r="AL310" s="13"/>
      <c r="AM310" s="13"/>
      <c r="AN310" s="13"/>
      <c r="AO310" s="13"/>
      <c r="AP310" s="126"/>
      <c r="AQ310" s="126"/>
      <c r="AR310" s="127"/>
      <c r="AS310" s="29"/>
      <c r="AT310" s="127"/>
      <c r="AU310" s="126"/>
      <c r="AV310" s="13"/>
      <c r="AW310" s="13"/>
      <c r="AX310" s="13"/>
      <c r="AY310" s="13"/>
      <c r="AZ310" s="13"/>
      <c r="BA310" s="13"/>
      <c r="BB310" s="13"/>
      <c r="BC310" s="13"/>
      <c r="BD310" s="13"/>
      <c r="BE310" s="13"/>
      <c r="BF310" s="13"/>
      <c r="BG310" s="13"/>
      <c r="BH310" s="13"/>
    </row>
    <row r="311" spans="1:60" ht="12.75" customHeight="1">
      <c r="A311" s="123"/>
      <c r="B311" s="124"/>
      <c r="C311" s="125"/>
      <c r="D311" s="124"/>
      <c r="E311" s="125"/>
      <c r="F311" s="125"/>
      <c r="G311" s="126"/>
      <c r="H311" s="126"/>
      <c r="I311" s="126"/>
      <c r="J311" s="13"/>
      <c r="K311" s="13"/>
      <c r="L311" s="13"/>
      <c r="M311" s="13"/>
      <c r="N311" s="13"/>
      <c r="O311" s="13"/>
      <c r="P311" s="13"/>
      <c r="Q311" s="126"/>
      <c r="R311" s="13"/>
      <c r="S311" s="13"/>
      <c r="T311" s="13"/>
      <c r="U311" s="13"/>
      <c r="V311" s="13"/>
      <c r="W311" s="13"/>
      <c r="X311" s="126"/>
      <c r="Y311" s="13"/>
      <c r="Z311" s="13"/>
      <c r="AA311" s="13"/>
      <c r="AB311" s="13"/>
      <c r="AC311" s="13"/>
      <c r="AD311" s="13"/>
      <c r="AE311" s="126"/>
      <c r="AF311" s="127"/>
      <c r="AG311" s="13"/>
      <c r="AH311" s="13"/>
      <c r="AI311" s="13"/>
      <c r="AJ311" s="13"/>
      <c r="AK311" s="13"/>
      <c r="AL311" s="13"/>
      <c r="AM311" s="13"/>
      <c r="AN311" s="13"/>
      <c r="AO311" s="13"/>
      <c r="AP311" s="126"/>
      <c r="AQ311" s="126"/>
      <c r="AR311" s="127"/>
      <c r="AS311" s="29"/>
      <c r="AT311" s="127"/>
      <c r="AU311" s="126"/>
      <c r="AV311" s="13"/>
      <c r="AW311" s="13"/>
      <c r="AX311" s="13"/>
      <c r="AY311" s="13"/>
      <c r="AZ311" s="13"/>
      <c r="BA311" s="13"/>
      <c r="BB311" s="13"/>
      <c r="BC311" s="13"/>
      <c r="BD311" s="13"/>
      <c r="BE311" s="13"/>
      <c r="BF311" s="13"/>
      <c r="BG311" s="13"/>
      <c r="BH311" s="13"/>
    </row>
    <row r="312" spans="1:60" ht="12.75" customHeight="1">
      <c r="A312" s="123"/>
      <c r="B312" s="124"/>
      <c r="C312" s="125"/>
      <c r="D312" s="124"/>
      <c r="E312" s="125"/>
      <c r="F312" s="125"/>
      <c r="G312" s="126"/>
      <c r="H312" s="126"/>
      <c r="I312" s="126"/>
      <c r="J312" s="13"/>
      <c r="K312" s="13"/>
      <c r="L312" s="13"/>
      <c r="M312" s="13"/>
      <c r="N312" s="13"/>
      <c r="O312" s="13"/>
      <c r="P312" s="13"/>
      <c r="Q312" s="126"/>
      <c r="R312" s="13"/>
      <c r="S312" s="13"/>
      <c r="T312" s="13"/>
      <c r="U312" s="13"/>
      <c r="V312" s="13"/>
      <c r="W312" s="13"/>
      <c r="X312" s="126"/>
      <c r="Y312" s="13"/>
      <c r="Z312" s="13"/>
      <c r="AA312" s="13"/>
      <c r="AB312" s="13"/>
      <c r="AC312" s="13"/>
      <c r="AD312" s="13"/>
      <c r="AE312" s="126"/>
      <c r="AF312" s="127"/>
      <c r="AG312" s="13"/>
      <c r="AH312" s="13"/>
      <c r="AI312" s="13"/>
      <c r="AJ312" s="13"/>
      <c r="AK312" s="13"/>
      <c r="AL312" s="13"/>
      <c r="AM312" s="13"/>
      <c r="AN312" s="13"/>
      <c r="AO312" s="13"/>
      <c r="AP312" s="126"/>
      <c r="AQ312" s="126"/>
      <c r="AR312" s="127"/>
      <c r="AS312" s="29"/>
      <c r="AT312" s="127"/>
      <c r="AU312" s="126"/>
      <c r="AV312" s="13"/>
      <c r="AW312" s="13"/>
      <c r="AX312" s="13"/>
      <c r="AY312" s="13"/>
      <c r="AZ312" s="13"/>
      <c r="BA312" s="13"/>
      <c r="BB312" s="13"/>
      <c r="BC312" s="13"/>
      <c r="BD312" s="13"/>
      <c r="BE312" s="13"/>
      <c r="BF312" s="13"/>
      <c r="BG312" s="13"/>
      <c r="BH312" s="13"/>
    </row>
    <row r="313" spans="1:60" ht="12.75" customHeight="1">
      <c r="A313" s="123"/>
      <c r="B313" s="124"/>
      <c r="C313" s="125"/>
      <c r="D313" s="124"/>
      <c r="E313" s="125"/>
      <c r="F313" s="125"/>
      <c r="G313" s="126"/>
      <c r="H313" s="126"/>
      <c r="I313" s="126"/>
      <c r="J313" s="13"/>
      <c r="K313" s="13"/>
      <c r="L313" s="13"/>
      <c r="M313" s="13"/>
      <c r="N313" s="13"/>
      <c r="O313" s="13"/>
      <c r="P313" s="13"/>
      <c r="Q313" s="126"/>
      <c r="R313" s="13"/>
      <c r="S313" s="13"/>
      <c r="T313" s="13"/>
      <c r="U313" s="13"/>
      <c r="V313" s="13"/>
      <c r="W313" s="13"/>
      <c r="X313" s="126"/>
      <c r="Y313" s="13"/>
      <c r="Z313" s="13"/>
      <c r="AA313" s="13"/>
      <c r="AB313" s="13"/>
      <c r="AC313" s="13"/>
      <c r="AD313" s="13"/>
      <c r="AE313" s="126"/>
      <c r="AF313" s="127"/>
      <c r="AG313" s="13"/>
      <c r="AH313" s="13"/>
      <c r="AI313" s="13"/>
      <c r="AJ313" s="13"/>
      <c r="AK313" s="13"/>
      <c r="AL313" s="13"/>
      <c r="AM313" s="13"/>
      <c r="AN313" s="13"/>
      <c r="AO313" s="13"/>
      <c r="AP313" s="126"/>
      <c r="AQ313" s="126"/>
      <c r="AR313" s="127"/>
      <c r="AS313" s="29"/>
      <c r="AT313" s="127"/>
      <c r="AU313" s="126"/>
      <c r="AV313" s="13"/>
      <c r="AW313" s="13"/>
      <c r="AX313" s="13"/>
      <c r="AY313" s="13"/>
      <c r="AZ313" s="13"/>
      <c r="BA313" s="13"/>
      <c r="BB313" s="13"/>
      <c r="BC313" s="13"/>
      <c r="BD313" s="13"/>
      <c r="BE313" s="13"/>
      <c r="BF313" s="13"/>
      <c r="BG313" s="13"/>
      <c r="BH313" s="13"/>
    </row>
    <row r="314" spans="1:60" ht="12.75" customHeight="1">
      <c r="A314" s="123"/>
      <c r="B314" s="124"/>
      <c r="C314" s="125"/>
      <c r="D314" s="124"/>
      <c r="E314" s="125"/>
      <c r="F314" s="125"/>
      <c r="G314" s="126"/>
      <c r="H314" s="126"/>
      <c r="I314" s="126"/>
      <c r="J314" s="13"/>
      <c r="K314" s="13"/>
      <c r="L314" s="13"/>
      <c r="M314" s="13"/>
      <c r="N314" s="13"/>
      <c r="O314" s="13"/>
      <c r="P314" s="13"/>
      <c r="Q314" s="126"/>
      <c r="R314" s="13"/>
      <c r="S314" s="13"/>
      <c r="T314" s="13"/>
      <c r="U314" s="13"/>
      <c r="V314" s="13"/>
      <c r="W314" s="13"/>
      <c r="X314" s="126"/>
      <c r="Y314" s="13"/>
      <c r="Z314" s="13"/>
      <c r="AA314" s="13"/>
      <c r="AB314" s="13"/>
      <c r="AC314" s="13"/>
      <c r="AD314" s="13"/>
      <c r="AE314" s="126"/>
      <c r="AF314" s="127"/>
      <c r="AG314" s="13"/>
      <c r="AH314" s="13"/>
      <c r="AI314" s="13"/>
      <c r="AJ314" s="13"/>
      <c r="AK314" s="13"/>
      <c r="AL314" s="13"/>
      <c r="AM314" s="13"/>
      <c r="AN314" s="13"/>
      <c r="AO314" s="13"/>
      <c r="AP314" s="126"/>
      <c r="AQ314" s="126"/>
      <c r="AR314" s="127"/>
      <c r="AS314" s="29"/>
      <c r="AT314" s="127"/>
      <c r="AU314" s="126"/>
      <c r="AV314" s="13"/>
      <c r="AW314" s="13"/>
      <c r="AX314" s="13"/>
      <c r="AY314" s="13"/>
      <c r="AZ314" s="13"/>
      <c r="BA314" s="13"/>
      <c r="BB314" s="13"/>
      <c r="BC314" s="13"/>
      <c r="BD314" s="13"/>
      <c r="BE314" s="13"/>
      <c r="BF314" s="13"/>
      <c r="BG314" s="13"/>
      <c r="BH314" s="13"/>
    </row>
    <row r="315" spans="1:60" ht="12.75" customHeight="1">
      <c r="A315" s="123"/>
      <c r="B315" s="124"/>
      <c r="C315" s="125"/>
      <c r="D315" s="124"/>
      <c r="E315" s="125"/>
      <c r="F315" s="125"/>
      <c r="G315" s="126"/>
      <c r="H315" s="126"/>
      <c r="I315" s="126"/>
      <c r="J315" s="13"/>
      <c r="K315" s="13"/>
      <c r="L315" s="13"/>
      <c r="M315" s="13"/>
      <c r="N315" s="13"/>
      <c r="O315" s="13"/>
      <c r="P315" s="13"/>
      <c r="Q315" s="126"/>
      <c r="R315" s="13"/>
      <c r="S315" s="13"/>
      <c r="T315" s="13"/>
      <c r="U315" s="13"/>
      <c r="V315" s="13"/>
      <c r="W315" s="13"/>
      <c r="X315" s="126"/>
      <c r="Y315" s="13"/>
      <c r="Z315" s="13"/>
      <c r="AA315" s="13"/>
      <c r="AB315" s="13"/>
      <c r="AC315" s="13"/>
      <c r="AD315" s="13"/>
      <c r="AE315" s="126"/>
      <c r="AF315" s="127"/>
      <c r="AG315" s="13"/>
      <c r="AH315" s="13"/>
      <c r="AI315" s="13"/>
      <c r="AJ315" s="13"/>
      <c r="AK315" s="13"/>
      <c r="AL315" s="13"/>
      <c r="AM315" s="13"/>
      <c r="AN315" s="13"/>
      <c r="AO315" s="13"/>
      <c r="AP315" s="126"/>
      <c r="AQ315" s="126"/>
      <c r="AR315" s="127"/>
      <c r="AS315" s="29"/>
      <c r="AT315" s="127"/>
      <c r="AU315" s="126"/>
      <c r="AV315" s="13"/>
      <c r="AW315" s="13"/>
      <c r="AX315" s="13"/>
      <c r="AY315" s="13"/>
      <c r="AZ315" s="13"/>
      <c r="BA315" s="13"/>
      <c r="BB315" s="13"/>
      <c r="BC315" s="13"/>
      <c r="BD315" s="13"/>
      <c r="BE315" s="13"/>
      <c r="BF315" s="13"/>
      <c r="BG315" s="13"/>
      <c r="BH315" s="13"/>
    </row>
    <row r="316" spans="1:60" ht="12.75" customHeight="1">
      <c r="A316" s="123"/>
      <c r="B316" s="124"/>
      <c r="C316" s="125"/>
      <c r="D316" s="124"/>
      <c r="E316" s="125"/>
      <c r="F316" s="125"/>
      <c r="G316" s="126"/>
      <c r="H316" s="126"/>
      <c r="I316" s="126"/>
      <c r="J316" s="13"/>
      <c r="K316" s="13"/>
      <c r="L316" s="13"/>
      <c r="M316" s="13"/>
      <c r="N316" s="13"/>
      <c r="O316" s="13"/>
      <c r="P316" s="13"/>
      <c r="Q316" s="126"/>
      <c r="R316" s="13"/>
      <c r="S316" s="13"/>
      <c r="T316" s="13"/>
      <c r="U316" s="13"/>
      <c r="V316" s="13"/>
      <c r="W316" s="13"/>
      <c r="X316" s="126"/>
      <c r="Y316" s="13"/>
      <c r="Z316" s="13"/>
      <c r="AA316" s="13"/>
      <c r="AB316" s="13"/>
      <c r="AC316" s="13"/>
      <c r="AD316" s="13"/>
      <c r="AE316" s="126"/>
      <c r="AF316" s="127"/>
      <c r="AG316" s="13"/>
      <c r="AH316" s="13"/>
      <c r="AI316" s="13"/>
      <c r="AJ316" s="13"/>
      <c r="AK316" s="13"/>
      <c r="AL316" s="13"/>
      <c r="AM316" s="13"/>
      <c r="AN316" s="13"/>
      <c r="AO316" s="13"/>
      <c r="AP316" s="126"/>
      <c r="AQ316" s="126"/>
      <c r="AR316" s="127"/>
      <c r="AS316" s="29"/>
      <c r="AT316" s="127"/>
      <c r="AU316" s="126"/>
      <c r="AV316" s="13"/>
      <c r="AW316" s="13"/>
      <c r="AX316" s="13"/>
      <c r="AY316" s="13"/>
      <c r="AZ316" s="13"/>
      <c r="BA316" s="13"/>
      <c r="BB316" s="13"/>
      <c r="BC316" s="13"/>
      <c r="BD316" s="13"/>
      <c r="BE316" s="13"/>
      <c r="BF316" s="13"/>
      <c r="BG316" s="13"/>
      <c r="BH316" s="13"/>
    </row>
    <row r="317" spans="1:60" ht="12.75" customHeight="1">
      <c r="A317" s="123"/>
      <c r="B317" s="124"/>
      <c r="C317" s="125"/>
      <c r="D317" s="124"/>
      <c r="E317" s="125"/>
      <c r="F317" s="125"/>
      <c r="G317" s="126"/>
      <c r="H317" s="126"/>
      <c r="I317" s="126"/>
      <c r="J317" s="13"/>
      <c r="K317" s="13"/>
      <c r="L317" s="13"/>
      <c r="M317" s="13"/>
      <c r="N317" s="13"/>
      <c r="O317" s="13"/>
      <c r="P317" s="13"/>
      <c r="Q317" s="126"/>
      <c r="R317" s="13"/>
      <c r="S317" s="13"/>
      <c r="T317" s="13"/>
      <c r="U317" s="13"/>
      <c r="V317" s="13"/>
      <c r="W317" s="13"/>
      <c r="X317" s="126"/>
      <c r="Y317" s="13"/>
      <c r="Z317" s="13"/>
      <c r="AA317" s="13"/>
      <c r="AB317" s="13"/>
      <c r="AC317" s="13"/>
      <c r="AD317" s="13"/>
      <c r="AE317" s="126"/>
      <c r="AF317" s="127"/>
      <c r="AG317" s="13"/>
      <c r="AH317" s="13"/>
      <c r="AI317" s="13"/>
      <c r="AJ317" s="13"/>
      <c r="AK317" s="13"/>
      <c r="AL317" s="13"/>
      <c r="AM317" s="13"/>
      <c r="AN317" s="13"/>
      <c r="AO317" s="13"/>
      <c r="AP317" s="126"/>
      <c r="AQ317" s="126"/>
      <c r="AR317" s="127"/>
      <c r="AS317" s="29"/>
      <c r="AT317" s="127"/>
      <c r="AU317" s="126"/>
      <c r="AV317" s="13"/>
      <c r="AW317" s="13"/>
      <c r="AX317" s="13"/>
      <c r="AY317" s="13"/>
      <c r="AZ317" s="13"/>
      <c r="BA317" s="13"/>
      <c r="BB317" s="13"/>
      <c r="BC317" s="13"/>
      <c r="BD317" s="13"/>
      <c r="BE317" s="13"/>
      <c r="BF317" s="13"/>
      <c r="BG317" s="13"/>
      <c r="BH317" s="13"/>
    </row>
    <row r="318" spans="1:60" ht="12.75" customHeight="1">
      <c r="A318" s="123"/>
      <c r="B318" s="124"/>
      <c r="C318" s="125"/>
      <c r="D318" s="124"/>
      <c r="E318" s="125"/>
      <c r="F318" s="125"/>
      <c r="G318" s="126"/>
      <c r="H318" s="126"/>
      <c r="I318" s="126"/>
      <c r="J318" s="13"/>
      <c r="K318" s="13"/>
      <c r="L318" s="13"/>
      <c r="M318" s="13"/>
      <c r="N318" s="13"/>
      <c r="O318" s="13"/>
      <c r="P318" s="13"/>
      <c r="Q318" s="126"/>
      <c r="R318" s="13"/>
      <c r="S318" s="13"/>
      <c r="T318" s="13"/>
      <c r="U318" s="13"/>
      <c r="V318" s="13"/>
      <c r="W318" s="13"/>
      <c r="X318" s="126"/>
      <c r="Y318" s="13"/>
      <c r="Z318" s="13"/>
      <c r="AA318" s="13"/>
      <c r="AB318" s="13"/>
      <c r="AC318" s="13"/>
      <c r="AD318" s="13"/>
      <c r="AE318" s="126"/>
      <c r="AF318" s="127"/>
      <c r="AG318" s="13"/>
      <c r="AH318" s="13"/>
      <c r="AI318" s="13"/>
      <c r="AJ318" s="13"/>
      <c r="AK318" s="13"/>
      <c r="AL318" s="13"/>
      <c r="AM318" s="13"/>
      <c r="AN318" s="13"/>
      <c r="AO318" s="13"/>
      <c r="AP318" s="126"/>
      <c r="AQ318" s="126"/>
      <c r="AR318" s="127"/>
      <c r="AS318" s="29"/>
      <c r="AT318" s="127"/>
      <c r="AU318" s="126"/>
      <c r="AV318" s="13"/>
      <c r="AW318" s="13"/>
      <c r="AX318" s="13"/>
      <c r="AY318" s="13"/>
      <c r="AZ318" s="13"/>
      <c r="BA318" s="13"/>
      <c r="BB318" s="13"/>
      <c r="BC318" s="13"/>
      <c r="BD318" s="13"/>
      <c r="BE318" s="13"/>
      <c r="BF318" s="13"/>
      <c r="BG318" s="13"/>
      <c r="BH318" s="13"/>
    </row>
    <row r="319" spans="1:60" ht="12.75" customHeight="1">
      <c r="A319" s="123"/>
      <c r="B319" s="124"/>
      <c r="C319" s="125"/>
      <c r="D319" s="124"/>
      <c r="E319" s="125"/>
      <c r="F319" s="125"/>
      <c r="G319" s="126"/>
      <c r="H319" s="126"/>
      <c r="I319" s="126"/>
      <c r="J319" s="13"/>
      <c r="K319" s="13"/>
      <c r="L319" s="13"/>
      <c r="M319" s="13"/>
      <c r="N319" s="13"/>
      <c r="O319" s="13"/>
      <c r="P319" s="13"/>
      <c r="Q319" s="126"/>
      <c r="R319" s="13"/>
      <c r="S319" s="13"/>
      <c r="T319" s="13"/>
      <c r="U319" s="13"/>
      <c r="V319" s="13"/>
      <c r="W319" s="13"/>
      <c r="X319" s="126"/>
      <c r="Y319" s="13"/>
      <c r="Z319" s="13"/>
      <c r="AA319" s="13"/>
      <c r="AB319" s="13"/>
      <c r="AC319" s="13"/>
      <c r="AD319" s="13"/>
      <c r="AE319" s="126"/>
      <c r="AF319" s="127"/>
      <c r="AG319" s="13"/>
      <c r="AH319" s="13"/>
      <c r="AI319" s="13"/>
      <c r="AJ319" s="13"/>
      <c r="AK319" s="13"/>
      <c r="AL319" s="13"/>
      <c r="AM319" s="13"/>
      <c r="AN319" s="13"/>
      <c r="AO319" s="13"/>
      <c r="AP319" s="126"/>
      <c r="AQ319" s="126"/>
      <c r="AR319" s="127"/>
      <c r="AS319" s="29"/>
      <c r="AT319" s="127"/>
      <c r="AU319" s="126"/>
      <c r="AV319" s="13"/>
      <c r="AW319" s="13"/>
      <c r="AX319" s="13"/>
      <c r="AY319" s="13"/>
      <c r="AZ319" s="13"/>
      <c r="BA319" s="13"/>
      <c r="BB319" s="13"/>
      <c r="BC319" s="13"/>
      <c r="BD319" s="13"/>
      <c r="BE319" s="13"/>
      <c r="BF319" s="13"/>
      <c r="BG319" s="13"/>
      <c r="BH319" s="13"/>
    </row>
    <row r="320" spans="1:60" ht="12.75" customHeight="1">
      <c r="A320" s="123"/>
      <c r="B320" s="124"/>
      <c r="C320" s="125"/>
      <c r="D320" s="124"/>
      <c r="E320" s="125"/>
      <c r="F320" s="125"/>
      <c r="G320" s="126"/>
      <c r="H320" s="126"/>
      <c r="I320" s="126"/>
      <c r="J320" s="13"/>
      <c r="K320" s="13"/>
      <c r="L320" s="13"/>
      <c r="M320" s="13"/>
      <c r="N320" s="13"/>
      <c r="O320" s="13"/>
      <c r="P320" s="13"/>
      <c r="Q320" s="126"/>
      <c r="R320" s="13"/>
      <c r="S320" s="13"/>
      <c r="T320" s="13"/>
      <c r="U320" s="13"/>
      <c r="V320" s="13"/>
      <c r="W320" s="13"/>
      <c r="X320" s="126"/>
      <c r="Y320" s="13"/>
      <c r="Z320" s="13"/>
      <c r="AA320" s="13"/>
      <c r="AB320" s="13"/>
      <c r="AC320" s="13"/>
      <c r="AD320" s="13"/>
      <c r="AE320" s="126"/>
      <c r="AF320" s="127"/>
      <c r="AG320" s="13"/>
      <c r="AH320" s="13"/>
      <c r="AI320" s="13"/>
      <c r="AJ320" s="13"/>
      <c r="AK320" s="13"/>
      <c r="AL320" s="13"/>
      <c r="AM320" s="13"/>
      <c r="AN320" s="13"/>
      <c r="AO320" s="13"/>
      <c r="AP320" s="126"/>
      <c r="AQ320" s="126"/>
      <c r="AR320" s="127"/>
      <c r="AS320" s="29"/>
      <c r="AT320" s="127"/>
      <c r="AU320" s="126"/>
      <c r="AV320" s="13"/>
      <c r="AW320" s="13"/>
      <c r="AX320" s="13"/>
      <c r="AY320" s="13"/>
      <c r="AZ320" s="13"/>
      <c r="BA320" s="13"/>
      <c r="BB320" s="13"/>
      <c r="BC320" s="13"/>
      <c r="BD320" s="13"/>
      <c r="BE320" s="13"/>
      <c r="BF320" s="13"/>
      <c r="BG320" s="13"/>
      <c r="BH320" s="13"/>
    </row>
    <row r="321" spans="1:60" ht="12.75" customHeight="1">
      <c r="A321" s="123"/>
      <c r="B321" s="124"/>
      <c r="C321" s="125"/>
      <c r="D321" s="124"/>
      <c r="E321" s="125"/>
      <c r="F321" s="125"/>
      <c r="G321" s="126"/>
      <c r="H321" s="126"/>
      <c r="I321" s="126"/>
      <c r="J321" s="13"/>
      <c r="K321" s="13"/>
      <c r="L321" s="13"/>
      <c r="M321" s="13"/>
      <c r="N321" s="13"/>
      <c r="O321" s="13"/>
      <c r="P321" s="13"/>
      <c r="Q321" s="126"/>
      <c r="R321" s="13"/>
      <c r="S321" s="13"/>
      <c r="T321" s="13"/>
      <c r="U321" s="13"/>
      <c r="V321" s="13"/>
      <c r="W321" s="13"/>
      <c r="X321" s="126"/>
      <c r="Y321" s="13"/>
      <c r="Z321" s="13"/>
      <c r="AA321" s="13"/>
      <c r="AB321" s="13"/>
      <c r="AC321" s="13"/>
      <c r="AD321" s="13"/>
      <c r="AE321" s="126"/>
      <c r="AF321" s="127"/>
      <c r="AG321" s="13"/>
      <c r="AH321" s="13"/>
      <c r="AI321" s="13"/>
      <c r="AJ321" s="13"/>
      <c r="AK321" s="13"/>
      <c r="AL321" s="13"/>
      <c r="AM321" s="13"/>
      <c r="AN321" s="13"/>
      <c r="AO321" s="13"/>
      <c r="AP321" s="126"/>
      <c r="AQ321" s="126"/>
      <c r="AR321" s="127"/>
      <c r="AS321" s="29"/>
      <c r="AT321" s="127"/>
      <c r="AU321" s="126"/>
      <c r="AV321" s="13"/>
      <c r="AW321" s="13"/>
      <c r="AX321" s="13"/>
      <c r="AY321" s="13"/>
      <c r="AZ321" s="13"/>
      <c r="BA321" s="13"/>
      <c r="BB321" s="13"/>
      <c r="BC321" s="13"/>
      <c r="BD321" s="13"/>
      <c r="BE321" s="13"/>
      <c r="BF321" s="13"/>
      <c r="BG321" s="13"/>
      <c r="BH321" s="13"/>
    </row>
    <row r="322" spans="1:60" ht="12.75" customHeight="1">
      <c r="A322" s="123"/>
      <c r="B322" s="124"/>
      <c r="C322" s="125"/>
      <c r="D322" s="124"/>
      <c r="E322" s="125"/>
      <c r="F322" s="125"/>
      <c r="G322" s="126"/>
      <c r="H322" s="126"/>
      <c r="I322" s="126"/>
      <c r="J322" s="13"/>
      <c r="K322" s="13"/>
      <c r="L322" s="13"/>
      <c r="M322" s="13"/>
      <c r="N322" s="13"/>
      <c r="O322" s="13"/>
      <c r="P322" s="13"/>
      <c r="Q322" s="126"/>
      <c r="R322" s="13"/>
      <c r="S322" s="13"/>
      <c r="T322" s="13"/>
      <c r="U322" s="13"/>
      <c r="V322" s="13"/>
      <c r="W322" s="13"/>
      <c r="X322" s="126"/>
      <c r="Y322" s="13"/>
      <c r="Z322" s="13"/>
      <c r="AA322" s="13"/>
      <c r="AB322" s="13"/>
      <c r="AC322" s="13"/>
      <c r="AD322" s="13"/>
      <c r="AE322" s="126"/>
      <c r="AF322" s="127"/>
      <c r="AG322" s="13"/>
      <c r="AH322" s="13"/>
      <c r="AI322" s="13"/>
      <c r="AJ322" s="13"/>
      <c r="AK322" s="13"/>
      <c r="AL322" s="13"/>
      <c r="AM322" s="13"/>
      <c r="AN322" s="13"/>
      <c r="AO322" s="13"/>
      <c r="AP322" s="126"/>
      <c r="AQ322" s="126"/>
      <c r="AR322" s="127"/>
      <c r="AS322" s="29"/>
      <c r="AT322" s="127"/>
      <c r="AU322" s="126"/>
      <c r="AV322" s="13"/>
      <c r="AW322" s="13"/>
      <c r="AX322" s="13"/>
      <c r="AY322" s="13"/>
      <c r="AZ322" s="13"/>
      <c r="BA322" s="13"/>
      <c r="BB322" s="13"/>
      <c r="BC322" s="13"/>
      <c r="BD322" s="13"/>
      <c r="BE322" s="13"/>
      <c r="BF322" s="13"/>
      <c r="BG322" s="13"/>
      <c r="BH322" s="13"/>
    </row>
    <row r="323" spans="1:60" ht="12.75" customHeight="1">
      <c r="A323" s="123"/>
      <c r="B323" s="124"/>
      <c r="C323" s="125"/>
      <c r="D323" s="124"/>
      <c r="E323" s="125"/>
      <c r="F323" s="125"/>
      <c r="G323" s="126"/>
      <c r="H323" s="126"/>
      <c r="I323" s="126"/>
      <c r="J323" s="13"/>
      <c r="K323" s="13"/>
      <c r="L323" s="13"/>
      <c r="M323" s="13"/>
      <c r="N323" s="13"/>
      <c r="O323" s="13"/>
      <c r="P323" s="13"/>
      <c r="Q323" s="126"/>
      <c r="R323" s="13"/>
      <c r="S323" s="13"/>
      <c r="T323" s="13"/>
      <c r="U323" s="13"/>
      <c r="V323" s="13"/>
      <c r="W323" s="13"/>
      <c r="X323" s="126"/>
      <c r="Y323" s="13"/>
      <c r="Z323" s="13"/>
      <c r="AA323" s="13"/>
      <c r="AB323" s="13"/>
      <c r="AC323" s="13"/>
      <c r="AD323" s="13"/>
      <c r="AE323" s="126"/>
      <c r="AF323" s="127"/>
      <c r="AG323" s="13"/>
      <c r="AH323" s="13"/>
      <c r="AI323" s="13"/>
      <c r="AJ323" s="13"/>
      <c r="AK323" s="13"/>
      <c r="AL323" s="13"/>
      <c r="AM323" s="13"/>
      <c r="AN323" s="13"/>
      <c r="AO323" s="13"/>
      <c r="AP323" s="126"/>
      <c r="AQ323" s="126"/>
      <c r="AR323" s="127"/>
      <c r="AS323" s="29"/>
      <c r="AT323" s="127"/>
      <c r="AU323" s="126"/>
      <c r="AV323" s="13"/>
      <c r="AW323" s="13"/>
      <c r="AX323" s="13"/>
      <c r="AY323" s="13"/>
      <c r="AZ323" s="13"/>
      <c r="BA323" s="13"/>
      <c r="BB323" s="13"/>
      <c r="BC323" s="13"/>
      <c r="BD323" s="13"/>
      <c r="BE323" s="13"/>
      <c r="BF323" s="13"/>
      <c r="BG323" s="13"/>
      <c r="BH323" s="13"/>
    </row>
    <row r="324" spans="1:60" ht="12.75" customHeight="1">
      <c r="A324" s="123"/>
      <c r="B324" s="124"/>
      <c r="C324" s="125"/>
      <c r="D324" s="124"/>
      <c r="E324" s="125"/>
      <c r="F324" s="125"/>
      <c r="G324" s="126"/>
      <c r="H324" s="126"/>
      <c r="I324" s="126"/>
      <c r="J324" s="13"/>
      <c r="K324" s="13"/>
      <c r="L324" s="13"/>
      <c r="M324" s="13"/>
      <c r="N324" s="13"/>
      <c r="O324" s="13"/>
      <c r="P324" s="13"/>
      <c r="Q324" s="126"/>
      <c r="R324" s="13"/>
      <c r="S324" s="13"/>
      <c r="T324" s="13"/>
      <c r="U324" s="13"/>
      <c r="V324" s="13"/>
      <c r="W324" s="13"/>
      <c r="X324" s="126"/>
      <c r="Y324" s="13"/>
      <c r="Z324" s="13"/>
      <c r="AA324" s="13"/>
      <c r="AB324" s="13"/>
      <c r="AC324" s="13"/>
      <c r="AD324" s="13"/>
      <c r="AE324" s="126"/>
      <c r="AF324" s="127"/>
      <c r="AG324" s="13"/>
      <c r="AH324" s="13"/>
      <c r="AI324" s="13"/>
      <c r="AJ324" s="13"/>
      <c r="AK324" s="13"/>
      <c r="AL324" s="13"/>
      <c r="AM324" s="13"/>
      <c r="AN324" s="13"/>
      <c r="AO324" s="13"/>
      <c r="AP324" s="126"/>
      <c r="AQ324" s="126"/>
      <c r="AR324" s="127"/>
      <c r="AS324" s="29"/>
      <c r="AT324" s="127"/>
      <c r="AU324" s="126"/>
      <c r="AV324" s="13"/>
      <c r="AW324" s="13"/>
      <c r="AX324" s="13"/>
      <c r="AY324" s="13"/>
      <c r="AZ324" s="13"/>
      <c r="BA324" s="13"/>
      <c r="BB324" s="13"/>
      <c r="BC324" s="13"/>
      <c r="BD324" s="13"/>
      <c r="BE324" s="13"/>
      <c r="BF324" s="13"/>
      <c r="BG324" s="13"/>
      <c r="BH324" s="13"/>
    </row>
    <row r="325" spans="1:60" ht="12.75" customHeight="1">
      <c r="A325" s="123"/>
      <c r="B325" s="124"/>
      <c r="C325" s="125"/>
      <c r="D325" s="124"/>
      <c r="E325" s="125"/>
      <c r="F325" s="125"/>
      <c r="G325" s="126"/>
      <c r="H325" s="126"/>
      <c r="I325" s="126"/>
      <c r="J325" s="13"/>
      <c r="K325" s="13"/>
      <c r="L325" s="13"/>
      <c r="M325" s="13"/>
      <c r="N325" s="13"/>
      <c r="O325" s="13"/>
      <c r="P325" s="13"/>
      <c r="Q325" s="126"/>
      <c r="R325" s="13"/>
      <c r="S325" s="13"/>
      <c r="T325" s="13"/>
      <c r="U325" s="13"/>
      <c r="V325" s="13"/>
      <c r="W325" s="13"/>
      <c r="X325" s="126"/>
      <c r="Y325" s="13"/>
      <c r="Z325" s="13"/>
      <c r="AA325" s="13"/>
      <c r="AB325" s="13"/>
      <c r="AC325" s="13"/>
      <c r="AD325" s="13"/>
      <c r="AE325" s="126"/>
      <c r="AF325" s="127"/>
      <c r="AG325" s="13"/>
      <c r="AH325" s="13"/>
      <c r="AI325" s="13"/>
      <c r="AJ325" s="13"/>
      <c r="AK325" s="13"/>
      <c r="AL325" s="13"/>
      <c r="AM325" s="13"/>
      <c r="AN325" s="13"/>
      <c r="AO325" s="13"/>
      <c r="AP325" s="126"/>
      <c r="AQ325" s="126"/>
      <c r="AR325" s="127"/>
      <c r="AS325" s="29"/>
      <c r="AT325" s="127"/>
      <c r="AU325" s="126"/>
      <c r="AV325" s="13"/>
      <c r="AW325" s="13"/>
      <c r="AX325" s="13"/>
      <c r="AY325" s="13"/>
      <c r="AZ325" s="13"/>
      <c r="BA325" s="13"/>
      <c r="BB325" s="13"/>
      <c r="BC325" s="13"/>
      <c r="BD325" s="13"/>
      <c r="BE325" s="13"/>
      <c r="BF325" s="13"/>
      <c r="BG325" s="13"/>
      <c r="BH325" s="13"/>
    </row>
    <row r="326" spans="1:60" ht="12.75" customHeight="1">
      <c r="A326" s="123"/>
      <c r="B326" s="124"/>
      <c r="C326" s="125"/>
      <c r="D326" s="124"/>
      <c r="E326" s="125"/>
      <c r="F326" s="125"/>
      <c r="G326" s="126"/>
      <c r="H326" s="126"/>
      <c r="I326" s="126"/>
      <c r="J326" s="13"/>
      <c r="K326" s="13"/>
      <c r="L326" s="13"/>
      <c r="M326" s="13"/>
      <c r="N326" s="13"/>
      <c r="O326" s="13"/>
      <c r="P326" s="13"/>
      <c r="Q326" s="126"/>
      <c r="R326" s="13"/>
      <c r="S326" s="13"/>
      <c r="T326" s="13"/>
      <c r="U326" s="13"/>
      <c r="V326" s="13"/>
      <c r="W326" s="13"/>
      <c r="X326" s="126"/>
      <c r="Y326" s="13"/>
      <c r="Z326" s="13"/>
      <c r="AA326" s="13"/>
      <c r="AB326" s="13"/>
      <c r="AC326" s="13"/>
      <c r="AD326" s="13"/>
      <c r="AE326" s="126"/>
      <c r="AF326" s="127"/>
      <c r="AG326" s="13"/>
      <c r="AH326" s="13"/>
      <c r="AI326" s="13"/>
      <c r="AJ326" s="13"/>
      <c r="AK326" s="13"/>
      <c r="AL326" s="13"/>
      <c r="AM326" s="13"/>
      <c r="AN326" s="13"/>
      <c r="AO326" s="13"/>
      <c r="AP326" s="126"/>
      <c r="AQ326" s="126"/>
      <c r="AR326" s="127"/>
      <c r="AS326" s="29"/>
      <c r="AT326" s="127"/>
      <c r="AU326" s="126"/>
      <c r="AV326" s="13"/>
      <c r="AW326" s="13"/>
      <c r="AX326" s="13"/>
      <c r="AY326" s="13"/>
      <c r="AZ326" s="13"/>
      <c r="BA326" s="13"/>
      <c r="BB326" s="13"/>
      <c r="BC326" s="13"/>
      <c r="BD326" s="13"/>
      <c r="BE326" s="13"/>
      <c r="BF326" s="13"/>
      <c r="BG326" s="13"/>
      <c r="BH326" s="13"/>
    </row>
    <row r="327" spans="1:60" ht="12.75" customHeight="1">
      <c r="A327" s="123"/>
      <c r="B327" s="124"/>
      <c r="C327" s="125"/>
      <c r="D327" s="124"/>
      <c r="E327" s="125"/>
      <c r="F327" s="125"/>
      <c r="G327" s="126"/>
      <c r="H327" s="126"/>
      <c r="I327" s="126"/>
      <c r="J327" s="13"/>
      <c r="K327" s="13"/>
      <c r="L327" s="13"/>
      <c r="M327" s="13"/>
      <c r="N327" s="13"/>
      <c r="O327" s="13"/>
      <c r="P327" s="13"/>
      <c r="Q327" s="126"/>
      <c r="R327" s="13"/>
      <c r="S327" s="13"/>
      <c r="T327" s="13"/>
      <c r="U327" s="13"/>
      <c r="V327" s="13"/>
      <c r="W327" s="13"/>
      <c r="X327" s="126"/>
      <c r="Y327" s="13"/>
      <c r="Z327" s="13"/>
      <c r="AA327" s="13"/>
      <c r="AB327" s="13"/>
      <c r="AC327" s="13"/>
      <c r="AD327" s="13"/>
      <c r="AE327" s="126"/>
      <c r="AF327" s="127"/>
      <c r="AG327" s="13"/>
      <c r="AH327" s="13"/>
      <c r="AI327" s="13"/>
      <c r="AJ327" s="13"/>
      <c r="AK327" s="13"/>
      <c r="AL327" s="13"/>
      <c r="AM327" s="13"/>
      <c r="AN327" s="13"/>
      <c r="AO327" s="13"/>
      <c r="AP327" s="126"/>
      <c r="AQ327" s="126"/>
      <c r="AR327" s="127"/>
      <c r="AS327" s="29"/>
      <c r="AT327" s="127"/>
      <c r="AU327" s="126"/>
      <c r="AV327" s="13"/>
      <c r="AW327" s="13"/>
      <c r="AX327" s="13"/>
      <c r="AY327" s="13"/>
      <c r="AZ327" s="13"/>
      <c r="BA327" s="13"/>
      <c r="BB327" s="13"/>
      <c r="BC327" s="13"/>
      <c r="BD327" s="13"/>
      <c r="BE327" s="13"/>
      <c r="BF327" s="13"/>
      <c r="BG327" s="13"/>
      <c r="BH327" s="13"/>
    </row>
    <row r="328" spans="1:60" ht="12.75" customHeight="1">
      <c r="A328" s="123"/>
      <c r="B328" s="124"/>
      <c r="C328" s="125"/>
      <c r="D328" s="124"/>
      <c r="E328" s="125"/>
      <c r="F328" s="125"/>
      <c r="G328" s="126"/>
      <c r="H328" s="126"/>
      <c r="I328" s="126"/>
      <c r="J328" s="13"/>
      <c r="K328" s="13"/>
      <c r="L328" s="13"/>
      <c r="M328" s="13"/>
      <c r="N328" s="13"/>
      <c r="O328" s="13"/>
      <c r="P328" s="13"/>
      <c r="Q328" s="126"/>
      <c r="R328" s="13"/>
      <c r="S328" s="13"/>
      <c r="T328" s="13"/>
      <c r="U328" s="13"/>
      <c r="V328" s="13"/>
      <c r="W328" s="13"/>
      <c r="X328" s="126"/>
      <c r="Y328" s="13"/>
      <c r="Z328" s="13"/>
      <c r="AA328" s="13"/>
      <c r="AB328" s="13"/>
      <c r="AC328" s="13"/>
      <c r="AD328" s="13"/>
      <c r="AE328" s="126"/>
      <c r="AF328" s="127"/>
      <c r="AG328" s="13"/>
      <c r="AH328" s="13"/>
      <c r="AI328" s="13"/>
      <c r="AJ328" s="13"/>
      <c r="AK328" s="13"/>
      <c r="AL328" s="13"/>
      <c r="AM328" s="13"/>
      <c r="AN328" s="13"/>
      <c r="AO328" s="13"/>
      <c r="AP328" s="126"/>
      <c r="AQ328" s="126"/>
      <c r="AR328" s="127"/>
      <c r="AS328" s="29"/>
      <c r="AT328" s="127"/>
      <c r="AU328" s="126"/>
      <c r="AV328" s="13"/>
      <c r="AW328" s="13"/>
      <c r="AX328" s="13"/>
      <c r="AY328" s="13"/>
      <c r="AZ328" s="13"/>
      <c r="BA328" s="13"/>
      <c r="BB328" s="13"/>
      <c r="BC328" s="13"/>
      <c r="BD328" s="13"/>
      <c r="BE328" s="13"/>
      <c r="BF328" s="13"/>
      <c r="BG328" s="13"/>
      <c r="BH328" s="13"/>
    </row>
    <row r="329" spans="1:60" ht="12.75" customHeight="1">
      <c r="A329" s="123"/>
      <c r="B329" s="124"/>
      <c r="C329" s="125"/>
      <c r="D329" s="124"/>
      <c r="E329" s="125"/>
      <c r="F329" s="125"/>
      <c r="G329" s="126"/>
      <c r="H329" s="126"/>
      <c r="I329" s="126"/>
      <c r="J329" s="13"/>
      <c r="K329" s="13"/>
      <c r="L329" s="13"/>
      <c r="M329" s="13"/>
      <c r="N329" s="13"/>
      <c r="O329" s="13"/>
      <c r="P329" s="13"/>
      <c r="Q329" s="126"/>
      <c r="R329" s="13"/>
      <c r="S329" s="13"/>
      <c r="T329" s="13"/>
      <c r="U329" s="13"/>
      <c r="V329" s="13"/>
      <c r="W329" s="13"/>
      <c r="X329" s="126"/>
      <c r="Y329" s="13"/>
      <c r="Z329" s="13"/>
      <c r="AA329" s="13"/>
      <c r="AB329" s="13"/>
      <c r="AC329" s="13"/>
      <c r="AD329" s="13"/>
      <c r="AE329" s="126"/>
      <c r="AF329" s="127"/>
      <c r="AG329" s="13"/>
      <c r="AH329" s="13"/>
      <c r="AI329" s="13"/>
      <c r="AJ329" s="13"/>
      <c r="AK329" s="13"/>
      <c r="AL329" s="13"/>
      <c r="AM329" s="13"/>
      <c r="AN329" s="13"/>
      <c r="AO329" s="13"/>
      <c r="AP329" s="126"/>
      <c r="AQ329" s="126"/>
      <c r="AR329" s="127"/>
      <c r="AS329" s="29"/>
      <c r="AT329" s="127"/>
      <c r="AU329" s="126"/>
      <c r="AV329" s="13"/>
      <c r="AW329" s="13"/>
      <c r="AX329" s="13"/>
      <c r="AY329" s="13"/>
      <c r="AZ329" s="13"/>
      <c r="BA329" s="13"/>
      <c r="BB329" s="13"/>
      <c r="BC329" s="13"/>
      <c r="BD329" s="13"/>
      <c r="BE329" s="13"/>
      <c r="BF329" s="13"/>
      <c r="BG329" s="13"/>
      <c r="BH329" s="13"/>
    </row>
    <row r="330" spans="1:60" ht="12.75" customHeight="1">
      <c r="A330" s="123"/>
      <c r="B330" s="124"/>
      <c r="C330" s="125"/>
      <c r="D330" s="124"/>
      <c r="E330" s="125"/>
      <c r="F330" s="125"/>
      <c r="G330" s="126"/>
      <c r="H330" s="126"/>
      <c r="I330" s="126"/>
      <c r="J330" s="13"/>
      <c r="K330" s="13"/>
      <c r="L330" s="13"/>
      <c r="M330" s="13"/>
      <c r="N330" s="13"/>
      <c r="O330" s="13"/>
      <c r="P330" s="13"/>
      <c r="Q330" s="126"/>
      <c r="R330" s="13"/>
      <c r="S330" s="13"/>
      <c r="T330" s="13"/>
      <c r="U330" s="13"/>
      <c r="V330" s="13"/>
      <c r="W330" s="13"/>
      <c r="X330" s="126"/>
      <c r="Y330" s="13"/>
      <c r="Z330" s="13"/>
      <c r="AA330" s="13"/>
      <c r="AB330" s="13"/>
      <c r="AC330" s="13"/>
      <c r="AD330" s="13"/>
      <c r="AE330" s="126"/>
      <c r="AF330" s="127"/>
      <c r="AG330" s="13"/>
      <c r="AH330" s="13"/>
      <c r="AI330" s="13"/>
      <c r="AJ330" s="13"/>
      <c r="AK330" s="13"/>
      <c r="AL330" s="13"/>
      <c r="AM330" s="13"/>
      <c r="AN330" s="13"/>
      <c r="AO330" s="13"/>
      <c r="AP330" s="126"/>
      <c r="AQ330" s="126"/>
      <c r="AR330" s="127"/>
      <c r="AS330" s="29"/>
      <c r="AT330" s="127"/>
      <c r="AU330" s="126"/>
      <c r="AV330" s="13"/>
      <c r="AW330" s="13"/>
      <c r="AX330" s="13"/>
      <c r="AY330" s="13"/>
      <c r="AZ330" s="13"/>
      <c r="BA330" s="13"/>
      <c r="BB330" s="13"/>
      <c r="BC330" s="13"/>
      <c r="BD330" s="13"/>
      <c r="BE330" s="13"/>
      <c r="BF330" s="13"/>
      <c r="BG330" s="13"/>
      <c r="BH330" s="13"/>
    </row>
    <row r="331" spans="1:60" ht="12.75" customHeight="1">
      <c r="A331" s="123"/>
      <c r="B331" s="124"/>
      <c r="C331" s="125"/>
      <c r="D331" s="124"/>
      <c r="E331" s="125"/>
      <c r="F331" s="125"/>
      <c r="G331" s="126"/>
      <c r="H331" s="126"/>
      <c r="I331" s="126"/>
      <c r="J331" s="13"/>
      <c r="K331" s="13"/>
      <c r="L331" s="13"/>
      <c r="M331" s="13"/>
      <c r="N331" s="13"/>
      <c r="O331" s="13"/>
      <c r="P331" s="13"/>
      <c r="Q331" s="126"/>
      <c r="R331" s="13"/>
      <c r="S331" s="13"/>
      <c r="T331" s="13"/>
      <c r="U331" s="13"/>
      <c r="V331" s="13"/>
      <c r="W331" s="13"/>
      <c r="X331" s="126"/>
      <c r="Y331" s="13"/>
      <c r="Z331" s="13"/>
      <c r="AA331" s="13"/>
      <c r="AB331" s="13"/>
      <c r="AC331" s="13"/>
      <c r="AD331" s="13"/>
      <c r="AE331" s="126"/>
      <c r="AF331" s="127"/>
      <c r="AG331" s="13"/>
      <c r="AH331" s="13"/>
      <c r="AI331" s="13"/>
      <c r="AJ331" s="13"/>
      <c r="AK331" s="13"/>
      <c r="AL331" s="13"/>
      <c r="AM331" s="13"/>
      <c r="AN331" s="13"/>
      <c r="AO331" s="13"/>
      <c r="AP331" s="126"/>
      <c r="AQ331" s="126"/>
      <c r="AR331" s="127"/>
      <c r="AS331" s="29"/>
      <c r="AT331" s="127"/>
      <c r="AU331" s="126"/>
      <c r="AV331" s="13"/>
      <c r="AW331" s="13"/>
      <c r="AX331" s="13"/>
      <c r="AY331" s="13"/>
      <c r="AZ331" s="13"/>
      <c r="BA331" s="13"/>
      <c r="BB331" s="13"/>
      <c r="BC331" s="13"/>
      <c r="BD331" s="13"/>
      <c r="BE331" s="13"/>
      <c r="BF331" s="13"/>
      <c r="BG331" s="13"/>
      <c r="BH331" s="13"/>
    </row>
    <row r="332" spans="1:60" ht="12.75" customHeight="1">
      <c r="A332" s="123"/>
      <c r="B332" s="124"/>
      <c r="C332" s="125"/>
      <c r="D332" s="124"/>
      <c r="E332" s="125"/>
      <c r="F332" s="125"/>
      <c r="G332" s="126"/>
      <c r="H332" s="126"/>
      <c r="I332" s="126"/>
      <c r="J332" s="13"/>
      <c r="K332" s="13"/>
      <c r="L332" s="13"/>
      <c r="M332" s="13"/>
      <c r="N332" s="13"/>
      <c r="O332" s="13"/>
      <c r="P332" s="13"/>
      <c r="Q332" s="126"/>
      <c r="R332" s="13"/>
      <c r="S332" s="13"/>
      <c r="T332" s="13"/>
      <c r="U332" s="13"/>
      <c r="V332" s="13"/>
      <c r="W332" s="13"/>
      <c r="X332" s="126"/>
      <c r="Y332" s="13"/>
      <c r="Z332" s="13"/>
      <c r="AA332" s="13"/>
      <c r="AB332" s="13"/>
      <c r="AC332" s="13"/>
      <c r="AD332" s="13"/>
      <c r="AE332" s="126"/>
      <c r="AF332" s="127"/>
      <c r="AG332" s="13"/>
      <c r="AH332" s="13"/>
      <c r="AI332" s="13"/>
      <c r="AJ332" s="13"/>
      <c r="AK332" s="13"/>
      <c r="AL332" s="13"/>
      <c r="AM332" s="13"/>
      <c r="AN332" s="13"/>
      <c r="AO332" s="13"/>
      <c r="AP332" s="126"/>
      <c r="AQ332" s="126"/>
      <c r="AR332" s="127"/>
      <c r="AS332" s="29"/>
      <c r="AT332" s="127"/>
      <c r="AU332" s="126"/>
      <c r="AV332" s="13"/>
      <c r="AW332" s="13"/>
      <c r="AX332" s="13"/>
      <c r="AY332" s="13"/>
      <c r="AZ332" s="13"/>
      <c r="BA332" s="13"/>
      <c r="BB332" s="13"/>
      <c r="BC332" s="13"/>
      <c r="BD332" s="13"/>
      <c r="BE332" s="13"/>
      <c r="BF332" s="13"/>
      <c r="BG332" s="13"/>
      <c r="BH332" s="13"/>
    </row>
    <row r="333" spans="1:60" ht="12.75" customHeight="1">
      <c r="A333" s="123"/>
      <c r="B333" s="124"/>
      <c r="C333" s="125"/>
      <c r="D333" s="124"/>
      <c r="E333" s="125"/>
      <c r="F333" s="125"/>
      <c r="G333" s="126"/>
      <c r="H333" s="126"/>
      <c r="I333" s="126"/>
      <c r="J333" s="13"/>
      <c r="K333" s="13"/>
      <c r="L333" s="13"/>
      <c r="M333" s="13"/>
      <c r="N333" s="13"/>
      <c r="O333" s="13"/>
      <c r="P333" s="13"/>
      <c r="Q333" s="126"/>
      <c r="R333" s="13"/>
      <c r="S333" s="13"/>
      <c r="T333" s="13"/>
      <c r="U333" s="13"/>
      <c r="V333" s="13"/>
      <c r="W333" s="13"/>
      <c r="X333" s="126"/>
      <c r="Y333" s="13"/>
      <c r="Z333" s="13"/>
      <c r="AA333" s="13"/>
      <c r="AB333" s="13"/>
      <c r="AC333" s="13"/>
      <c r="AD333" s="13"/>
      <c r="AE333" s="126"/>
      <c r="AF333" s="127"/>
      <c r="AG333" s="13"/>
      <c r="AH333" s="13"/>
      <c r="AI333" s="13"/>
      <c r="AJ333" s="13"/>
      <c r="AK333" s="13"/>
      <c r="AL333" s="13"/>
      <c r="AM333" s="13"/>
      <c r="AN333" s="13"/>
      <c r="AO333" s="13"/>
      <c r="AP333" s="126"/>
      <c r="AQ333" s="126"/>
      <c r="AR333" s="127"/>
      <c r="AS333" s="29"/>
      <c r="AT333" s="127"/>
      <c r="AU333" s="126"/>
      <c r="AV333" s="13"/>
      <c r="AW333" s="13"/>
      <c r="AX333" s="13"/>
      <c r="AY333" s="13"/>
      <c r="AZ333" s="13"/>
      <c r="BA333" s="13"/>
      <c r="BB333" s="13"/>
      <c r="BC333" s="13"/>
      <c r="BD333" s="13"/>
      <c r="BE333" s="13"/>
      <c r="BF333" s="13"/>
      <c r="BG333" s="13"/>
      <c r="BH333" s="13"/>
    </row>
    <row r="334" spans="1:60" ht="12.75" customHeight="1">
      <c r="A334" s="123"/>
      <c r="B334" s="124"/>
      <c r="C334" s="125"/>
      <c r="D334" s="124"/>
      <c r="E334" s="125"/>
      <c r="F334" s="125"/>
      <c r="G334" s="126"/>
      <c r="H334" s="126"/>
      <c r="I334" s="126"/>
      <c r="J334" s="13"/>
      <c r="K334" s="13"/>
      <c r="L334" s="13"/>
      <c r="M334" s="13"/>
      <c r="N334" s="13"/>
      <c r="O334" s="13"/>
      <c r="P334" s="13"/>
      <c r="Q334" s="126"/>
      <c r="R334" s="13"/>
      <c r="S334" s="13"/>
      <c r="T334" s="13"/>
      <c r="U334" s="13"/>
      <c r="V334" s="13"/>
      <c r="W334" s="13"/>
      <c r="X334" s="126"/>
      <c r="Y334" s="13"/>
      <c r="Z334" s="13"/>
      <c r="AA334" s="13"/>
      <c r="AB334" s="13"/>
      <c r="AC334" s="13"/>
      <c r="AD334" s="13"/>
      <c r="AE334" s="126"/>
      <c r="AF334" s="127"/>
      <c r="AG334" s="13"/>
      <c r="AH334" s="13"/>
      <c r="AI334" s="13"/>
      <c r="AJ334" s="13"/>
      <c r="AK334" s="13"/>
      <c r="AL334" s="13"/>
      <c r="AM334" s="13"/>
      <c r="AN334" s="13"/>
      <c r="AO334" s="13"/>
      <c r="AP334" s="126"/>
      <c r="AQ334" s="126"/>
      <c r="AR334" s="127"/>
      <c r="AS334" s="29"/>
      <c r="AT334" s="127"/>
      <c r="AU334" s="126"/>
      <c r="AV334" s="13"/>
      <c r="AW334" s="13"/>
      <c r="AX334" s="13"/>
      <c r="AY334" s="13"/>
      <c r="AZ334" s="13"/>
      <c r="BA334" s="13"/>
      <c r="BB334" s="13"/>
      <c r="BC334" s="13"/>
      <c r="BD334" s="13"/>
      <c r="BE334" s="13"/>
      <c r="BF334" s="13"/>
      <c r="BG334" s="13"/>
      <c r="BH334" s="13"/>
    </row>
    <row r="335" spans="1:60" ht="12.75" customHeight="1">
      <c r="A335" s="123"/>
      <c r="B335" s="124"/>
      <c r="C335" s="125"/>
      <c r="D335" s="124"/>
      <c r="E335" s="125"/>
      <c r="F335" s="125"/>
      <c r="G335" s="126"/>
      <c r="H335" s="126"/>
      <c r="I335" s="126"/>
      <c r="J335" s="13"/>
      <c r="K335" s="13"/>
      <c r="L335" s="13"/>
      <c r="M335" s="13"/>
      <c r="N335" s="13"/>
      <c r="O335" s="13"/>
      <c r="P335" s="13"/>
      <c r="Q335" s="126"/>
      <c r="R335" s="13"/>
      <c r="S335" s="13"/>
      <c r="T335" s="13"/>
      <c r="U335" s="13"/>
      <c r="V335" s="13"/>
      <c r="W335" s="13"/>
      <c r="X335" s="126"/>
      <c r="Y335" s="13"/>
      <c r="Z335" s="13"/>
      <c r="AA335" s="13"/>
      <c r="AB335" s="13"/>
      <c r="AC335" s="13"/>
      <c r="AD335" s="13"/>
      <c r="AE335" s="126"/>
      <c r="AF335" s="127"/>
      <c r="AG335" s="13"/>
      <c r="AH335" s="13"/>
      <c r="AI335" s="13"/>
      <c r="AJ335" s="13"/>
      <c r="AK335" s="13"/>
      <c r="AL335" s="13"/>
      <c r="AM335" s="13"/>
      <c r="AN335" s="13"/>
      <c r="AO335" s="13"/>
      <c r="AP335" s="126"/>
      <c r="AQ335" s="126"/>
      <c r="AR335" s="127"/>
      <c r="AS335" s="29"/>
      <c r="AT335" s="127"/>
      <c r="AU335" s="126"/>
      <c r="AV335" s="13"/>
      <c r="AW335" s="13"/>
      <c r="AX335" s="13"/>
      <c r="AY335" s="13"/>
      <c r="AZ335" s="13"/>
      <c r="BA335" s="13"/>
      <c r="BB335" s="13"/>
      <c r="BC335" s="13"/>
      <c r="BD335" s="13"/>
      <c r="BE335" s="13"/>
      <c r="BF335" s="13"/>
      <c r="BG335" s="13"/>
      <c r="BH335" s="13"/>
    </row>
    <row r="336" spans="1:60" ht="12.75" customHeight="1">
      <c r="A336" s="123"/>
      <c r="B336" s="124"/>
      <c r="C336" s="125"/>
      <c r="D336" s="124"/>
      <c r="E336" s="125"/>
      <c r="F336" s="125"/>
      <c r="G336" s="126"/>
      <c r="H336" s="126"/>
      <c r="I336" s="126"/>
      <c r="J336" s="13"/>
      <c r="K336" s="13"/>
      <c r="L336" s="13"/>
      <c r="M336" s="13"/>
      <c r="N336" s="13"/>
      <c r="O336" s="13"/>
      <c r="P336" s="13"/>
      <c r="Q336" s="126"/>
      <c r="R336" s="13"/>
      <c r="S336" s="13"/>
      <c r="T336" s="13"/>
      <c r="U336" s="13"/>
      <c r="V336" s="13"/>
      <c r="W336" s="13"/>
      <c r="X336" s="126"/>
      <c r="Y336" s="13"/>
      <c r="Z336" s="13"/>
      <c r="AA336" s="13"/>
      <c r="AB336" s="13"/>
      <c r="AC336" s="13"/>
      <c r="AD336" s="13"/>
      <c r="AE336" s="126"/>
      <c r="AF336" s="127"/>
      <c r="AG336" s="13"/>
      <c r="AH336" s="13"/>
      <c r="AI336" s="13"/>
      <c r="AJ336" s="13"/>
      <c r="AK336" s="13"/>
      <c r="AL336" s="13"/>
      <c r="AM336" s="13"/>
      <c r="AN336" s="13"/>
      <c r="AO336" s="13"/>
      <c r="AP336" s="126"/>
      <c r="AQ336" s="126"/>
      <c r="AR336" s="127"/>
      <c r="AS336" s="29"/>
      <c r="AT336" s="127"/>
      <c r="AU336" s="126"/>
      <c r="AV336" s="13"/>
      <c r="AW336" s="13"/>
      <c r="AX336" s="13"/>
      <c r="AY336" s="13"/>
      <c r="AZ336" s="13"/>
      <c r="BA336" s="13"/>
      <c r="BB336" s="13"/>
      <c r="BC336" s="13"/>
      <c r="BD336" s="13"/>
      <c r="BE336" s="13"/>
      <c r="BF336" s="13"/>
      <c r="BG336" s="13"/>
      <c r="BH336" s="13"/>
    </row>
    <row r="337" spans="1:60" ht="12.75" customHeight="1">
      <c r="A337" s="123"/>
      <c r="B337" s="124"/>
      <c r="C337" s="125"/>
      <c r="D337" s="124"/>
      <c r="E337" s="125"/>
      <c r="F337" s="125"/>
      <c r="G337" s="126"/>
      <c r="H337" s="126"/>
      <c r="I337" s="126"/>
      <c r="J337" s="13"/>
      <c r="K337" s="13"/>
      <c r="L337" s="13"/>
      <c r="M337" s="13"/>
      <c r="N337" s="13"/>
      <c r="O337" s="13"/>
      <c r="P337" s="13"/>
      <c r="Q337" s="126"/>
      <c r="R337" s="13"/>
      <c r="S337" s="13"/>
      <c r="T337" s="13"/>
      <c r="U337" s="13"/>
      <c r="V337" s="13"/>
      <c r="W337" s="13"/>
      <c r="X337" s="126"/>
      <c r="Y337" s="13"/>
      <c r="Z337" s="13"/>
      <c r="AA337" s="13"/>
      <c r="AB337" s="13"/>
      <c r="AC337" s="13"/>
      <c r="AD337" s="13"/>
      <c r="AE337" s="126"/>
      <c r="AF337" s="127"/>
      <c r="AG337" s="13"/>
      <c r="AH337" s="13"/>
      <c r="AI337" s="13"/>
      <c r="AJ337" s="13"/>
      <c r="AK337" s="13"/>
      <c r="AL337" s="13"/>
      <c r="AM337" s="13"/>
      <c r="AN337" s="13"/>
      <c r="AO337" s="13"/>
      <c r="AP337" s="126"/>
      <c r="AQ337" s="126"/>
      <c r="AR337" s="127"/>
      <c r="AS337" s="29"/>
      <c r="AT337" s="127"/>
      <c r="AU337" s="126"/>
      <c r="AV337" s="13"/>
      <c r="AW337" s="13"/>
      <c r="AX337" s="13"/>
      <c r="AY337" s="13"/>
      <c r="AZ337" s="13"/>
      <c r="BA337" s="13"/>
      <c r="BB337" s="13"/>
      <c r="BC337" s="13"/>
      <c r="BD337" s="13"/>
      <c r="BE337" s="13"/>
      <c r="BF337" s="13"/>
      <c r="BG337" s="13"/>
      <c r="BH337" s="13"/>
    </row>
    <row r="338" spans="1:60" ht="12.75" customHeight="1">
      <c r="A338" s="123"/>
      <c r="B338" s="124"/>
      <c r="C338" s="125"/>
      <c r="D338" s="124"/>
      <c r="E338" s="125"/>
      <c r="F338" s="125"/>
      <c r="G338" s="126"/>
      <c r="H338" s="126"/>
      <c r="I338" s="126"/>
      <c r="J338" s="13"/>
      <c r="K338" s="13"/>
      <c r="L338" s="13"/>
      <c r="M338" s="13"/>
      <c r="N338" s="13"/>
      <c r="O338" s="13"/>
      <c r="P338" s="13"/>
      <c r="Q338" s="126"/>
      <c r="R338" s="13"/>
      <c r="S338" s="13"/>
      <c r="T338" s="13"/>
      <c r="U338" s="13"/>
      <c r="V338" s="13"/>
      <c r="W338" s="13"/>
      <c r="X338" s="126"/>
      <c r="Y338" s="13"/>
      <c r="Z338" s="13"/>
      <c r="AA338" s="13"/>
      <c r="AB338" s="13"/>
      <c r="AC338" s="13"/>
      <c r="AD338" s="13"/>
      <c r="AE338" s="126"/>
      <c r="AF338" s="127"/>
      <c r="AG338" s="13"/>
      <c r="AH338" s="13"/>
      <c r="AI338" s="13"/>
      <c r="AJ338" s="13"/>
      <c r="AK338" s="13"/>
      <c r="AL338" s="13"/>
      <c r="AM338" s="13"/>
      <c r="AN338" s="13"/>
      <c r="AO338" s="13"/>
      <c r="AP338" s="126"/>
      <c r="AQ338" s="126"/>
      <c r="AR338" s="127"/>
      <c r="AS338" s="29"/>
      <c r="AT338" s="127"/>
      <c r="AU338" s="126"/>
      <c r="AV338" s="13"/>
      <c r="AW338" s="13"/>
      <c r="AX338" s="13"/>
      <c r="AY338" s="13"/>
      <c r="AZ338" s="13"/>
      <c r="BA338" s="13"/>
      <c r="BB338" s="13"/>
      <c r="BC338" s="13"/>
      <c r="BD338" s="13"/>
      <c r="BE338" s="13"/>
      <c r="BF338" s="13"/>
      <c r="BG338" s="13"/>
      <c r="BH338" s="13"/>
    </row>
    <row r="339" spans="1:60" ht="12.75" customHeight="1">
      <c r="A339" s="123"/>
      <c r="B339" s="124"/>
      <c r="C339" s="125"/>
      <c r="D339" s="124"/>
      <c r="E339" s="125"/>
      <c r="F339" s="125"/>
      <c r="G339" s="126"/>
      <c r="H339" s="126"/>
      <c r="I339" s="126"/>
      <c r="J339" s="13"/>
      <c r="K339" s="13"/>
      <c r="L339" s="13"/>
      <c r="M339" s="13"/>
      <c r="N339" s="13"/>
      <c r="O339" s="13"/>
      <c r="P339" s="13"/>
      <c r="Q339" s="126"/>
      <c r="R339" s="13"/>
      <c r="S339" s="13"/>
      <c r="T339" s="13"/>
      <c r="U339" s="13"/>
      <c r="V339" s="13"/>
      <c r="W339" s="13"/>
      <c r="X339" s="126"/>
      <c r="Y339" s="13"/>
      <c r="Z339" s="13"/>
      <c r="AA339" s="13"/>
      <c r="AB339" s="13"/>
      <c r="AC339" s="13"/>
      <c r="AD339" s="13"/>
      <c r="AE339" s="126"/>
      <c r="AF339" s="127"/>
      <c r="AG339" s="13"/>
      <c r="AH339" s="13"/>
      <c r="AI339" s="13"/>
      <c r="AJ339" s="13"/>
      <c r="AK339" s="13"/>
      <c r="AL339" s="13"/>
      <c r="AM339" s="13"/>
      <c r="AN339" s="13"/>
      <c r="AO339" s="13"/>
      <c r="AP339" s="126"/>
      <c r="AQ339" s="126"/>
      <c r="AR339" s="127"/>
      <c r="AS339" s="29"/>
      <c r="AT339" s="127"/>
      <c r="AU339" s="126"/>
      <c r="AV339" s="13"/>
      <c r="AW339" s="13"/>
      <c r="AX339" s="13"/>
      <c r="AY339" s="13"/>
      <c r="AZ339" s="13"/>
      <c r="BA339" s="13"/>
      <c r="BB339" s="13"/>
      <c r="BC339" s="13"/>
      <c r="BD339" s="13"/>
      <c r="BE339" s="13"/>
      <c r="BF339" s="13"/>
      <c r="BG339" s="13"/>
      <c r="BH339" s="13"/>
    </row>
    <row r="340" spans="1:60" ht="12.75" customHeight="1">
      <c r="A340" s="123"/>
      <c r="B340" s="124"/>
      <c r="C340" s="125"/>
      <c r="D340" s="124"/>
      <c r="E340" s="125"/>
      <c r="F340" s="125"/>
      <c r="G340" s="126"/>
      <c r="H340" s="126"/>
      <c r="I340" s="126"/>
      <c r="J340" s="13"/>
      <c r="K340" s="13"/>
      <c r="L340" s="13"/>
      <c r="M340" s="13"/>
      <c r="N340" s="13"/>
      <c r="O340" s="13"/>
      <c r="P340" s="13"/>
      <c r="Q340" s="126"/>
      <c r="R340" s="13"/>
      <c r="S340" s="13"/>
      <c r="T340" s="13"/>
      <c r="U340" s="13"/>
      <c r="V340" s="13"/>
      <c r="W340" s="13"/>
      <c r="X340" s="126"/>
      <c r="Y340" s="13"/>
      <c r="Z340" s="13"/>
      <c r="AA340" s="13"/>
      <c r="AB340" s="13"/>
      <c r="AC340" s="13"/>
      <c r="AD340" s="13"/>
      <c r="AE340" s="126"/>
      <c r="AF340" s="127"/>
      <c r="AG340" s="13"/>
      <c r="AH340" s="13"/>
      <c r="AI340" s="13"/>
      <c r="AJ340" s="13"/>
      <c r="AK340" s="13"/>
      <c r="AL340" s="13"/>
      <c r="AM340" s="13"/>
      <c r="AN340" s="13"/>
      <c r="AO340" s="13"/>
      <c r="AP340" s="126"/>
      <c r="AQ340" s="126"/>
      <c r="AR340" s="127"/>
      <c r="AS340" s="29"/>
      <c r="AT340" s="127"/>
      <c r="AU340" s="126"/>
      <c r="AV340" s="13"/>
      <c r="AW340" s="13"/>
      <c r="AX340" s="13"/>
      <c r="AY340" s="13"/>
      <c r="AZ340" s="13"/>
      <c r="BA340" s="13"/>
      <c r="BB340" s="13"/>
      <c r="BC340" s="13"/>
      <c r="BD340" s="13"/>
      <c r="BE340" s="13"/>
      <c r="BF340" s="13"/>
      <c r="BG340" s="13"/>
      <c r="BH340" s="13"/>
    </row>
    <row r="341" spans="1:60" ht="12.75" customHeight="1">
      <c r="A341" s="123"/>
      <c r="B341" s="124"/>
      <c r="C341" s="125"/>
      <c r="D341" s="124"/>
      <c r="E341" s="125"/>
      <c r="F341" s="125"/>
      <c r="G341" s="126"/>
      <c r="H341" s="126"/>
      <c r="I341" s="126"/>
      <c r="J341" s="13"/>
      <c r="K341" s="13"/>
      <c r="L341" s="13"/>
      <c r="M341" s="13"/>
      <c r="N341" s="13"/>
      <c r="O341" s="13"/>
      <c r="P341" s="13"/>
      <c r="Q341" s="126"/>
      <c r="R341" s="13"/>
      <c r="S341" s="13"/>
      <c r="T341" s="13"/>
      <c r="U341" s="13"/>
      <c r="V341" s="13"/>
      <c r="W341" s="13"/>
      <c r="X341" s="126"/>
      <c r="Y341" s="13"/>
      <c r="Z341" s="13"/>
      <c r="AA341" s="13"/>
      <c r="AB341" s="13"/>
      <c r="AC341" s="13"/>
      <c r="AD341" s="13"/>
      <c r="AE341" s="126"/>
      <c r="AF341" s="127"/>
      <c r="AG341" s="13"/>
      <c r="AH341" s="13"/>
      <c r="AI341" s="13"/>
      <c r="AJ341" s="13"/>
      <c r="AK341" s="13"/>
      <c r="AL341" s="13"/>
      <c r="AM341" s="13"/>
      <c r="AN341" s="13"/>
      <c r="AO341" s="13"/>
      <c r="AP341" s="126"/>
      <c r="AQ341" s="126"/>
      <c r="AR341" s="127"/>
      <c r="AS341" s="29"/>
      <c r="AT341" s="127"/>
      <c r="AU341" s="126"/>
      <c r="AV341" s="13"/>
      <c r="AW341" s="13"/>
      <c r="AX341" s="13"/>
      <c r="AY341" s="13"/>
      <c r="AZ341" s="13"/>
      <c r="BA341" s="13"/>
      <c r="BB341" s="13"/>
      <c r="BC341" s="13"/>
      <c r="BD341" s="13"/>
      <c r="BE341" s="13"/>
      <c r="BF341" s="13"/>
      <c r="BG341" s="13"/>
      <c r="BH341" s="13"/>
    </row>
    <row r="342" spans="1:60" ht="12.75" customHeight="1">
      <c r="A342" s="123"/>
      <c r="B342" s="124"/>
      <c r="C342" s="125"/>
      <c r="D342" s="124"/>
      <c r="E342" s="125"/>
      <c r="F342" s="125"/>
      <c r="G342" s="126"/>
      <c r="H342" s="126"/>
      <c r="I342" s="126"/>
      <c r="J342" s="13"/>
      <c r="K342" s="13"/>
      <c r="L342" s="13"/>
      <c r="M342" s="13"/>
      <c r="N342" s="13"/>
      <c r="O342" s="13"/>
      <c r="P342" s="13"/>
      <c r="Q342" s="126"/>
      <c r="R342" s="13"/>
      <c r="S342" s="13"/>
      <c r="T342" s="13"/>
      <c r="U342" s="13"/>
      <c r="V342" s="13"/>
      <c r="W342" s="13"/>
      <c r="X342" s="126"/>
      <c r="Y342" s="13"/>
      <c r="Z342" s="13"/>
      <c r="AA342" s="13"/>
      <c r="AB342" s="13"/>
      <c r="AC342" s="13"/>
      <c r="AD342" s="13"/>
      <c r="AE342" s="126"/>
      <c r="AF342" s="127"/>
      <c r="AG342" s="13"/>
      <c r="AH342" s="13"/>
      <c r="AI342" s="13"/>
      <c r="AJ342" s="13"/>
      <c r="AK342" s="13"/>
      <c r="AL342" s="13"/>
      <c r="AM342" s="13"/>
      <c r="AN342" s="13"/>
      <c r="AO342" s="13"/>
      <c r="AP342" s="126"/>
      <c r="AQ342" s="126"/>
      <c r="AR342" s="127"/>
      <c r="AS342" s="29"/>
      <c r="AT342" s="127"/>
      <c r="AU342" s="126"/>
      <c r="AV342" s="13"/>
      <c r="AW342" s="13"/>
      <c r="AX342" s="13"/>
      <c r="AY342" s="13"/>
      <c r="AZ342" s="13"/>
      <c r="BA342" s="13"/>
      <c r="BB342" s="13"/>
      <c r="BC342" s="13"/>
      <c r="BD342" s="13"/>
      <c r="BE342" s="13"/>
      <c r="BF342" s="13"/>
      <c r="BG342" s="13"/>
      <c r="BH342" s="13"/>
    </row>
    <row r="343" spans="1:60" ht="12.75" customHeight="1">
      <c r="A343" s="123"/>
      <c r="B343" s="124"/>
      <c r="C343" s="125"/>
      <c r="D343" s="124"/>
      <c r="E343" s="125"/>
      <c r="F343" s="125"/>
      <c r="G343" s="126"/>
      <c r="H343" s="126"/>
      <c r="I343" s="126"/>
      <c r="J343" s="13"/>
      <c r="K343" s="13"/>
      <c r="L343" s="13"/>
      <c r="M343" s="13"/>
      <c r="N343" s="13"/>
      <c r="O343" s="13"/>
      <c r="P343" s="13"/>
      <c r="Q343" s="126"/>
      <c r="R343" s="13"/>
      <c r="S343" s="13"/>
      <c r="T343" s="13"/>
      <c r="U343" s="13"/>
      <c r="V343" s="13"/>
      <c r="W343" s="13"/>
      <c r="X343" s="126"/>
      <c r="Y343" s="13"/>
      <c r="Z343" s="13"/>
      <c r="AA343" s="13"/>
      <c r="AB343" s="13"/>
      <c r="AC343" s="13"/>
      <c r="AD343" s="13"/>
      <c r="AE343" s="126"/>
      <c r="AF343" s="127"/>
      <c r="AG343" s="13"/>
      <c r="AH343" s="13"/>
      <c r="AI343" s="13"/>
      <c r="AJ343" s="13"/>
      <c r="AK343" s="13"/>
      <c r="AL343" s="13"/>
      <c r="AM343" s="13"/>
      <c r="AN343" s="13"/>
      <c r="AO343" s="13"/>
      <c r="AP343" s="126"/>
      <c r="AQ343" s="126"/>
      <c r="AR343" s="127"/>
      <c r="AS343" s="29"/>
      <c r="AT343" s="127"/>
      <c r="AU343" s="126"/>
      <c r="AV343" s="13"/>
      <c r="AW343" s="13"/>
      <c r="AX343" s="13"/>
      <c r="AY343" s="13"/>
      <c r="AZ343" s="13"/>
      <c r="BA343" s="13"/>
      <c r="BB343" s="13"/>
      <c r="BC343" s="13"/>
      <c r="BD343" s="13"/>
      <c r="BE343" s="13"/>
      <c r="BF343" s="13"/>
      <c r="BG343" s="13"/>
      <c r="BH343" s="13"/>
    </row>
    <row r="344" spans="1:60" ht="12.75" customHeight="1">
      <c r="A344" s="123"/>
      <c r="B344" s="124"/>
      <c r="C344" s="125"/>
      <c r="D344" s="124"/>
      <c r="E344" s="125"/>
      <c r="F344" s="125"/>
      <c r="G344" s="126"/>
      <c r="H344" s="126"/>
      <c r="I344" s="126"/>
      <c r="J344" s="13"/>
      <c r="K344" s="13"/>
      <c r="L344" s="13"/>
      <c r="M344" s="13"/>
      <c r="N344" s="13"/>
      <c r="O344" s="13"/>
      <c r="P344" s="13"/>
      <c r="Q344" s="126"/>
      <c r="R344" s="13"/>
      <c r="S344" s="13"/>
      <c r="T344" s="13"/>
      <c r="U344" s="13"/>
      <c r="V344" s="13"/>
      <c r="W344" s="13"/>
      <c r="X344" s="126"/>
      <c r="Y344" s="13"/>
      <c r="Z344" s="13"/>
      <c r="AA344" s="13"/>
      <c r="AB344" s="13"/>
      <c r="AC344" s="13"/>
      <c r="AD344" s="13"/>
      <c r="AE344" s="126"/>
      <c r="AF344" s="127"/>
      <c r="AG344" s="13"/>
      <c r="AH344" s="13"/>
      <c r="AI344" s="13"/>
      <c r="AJ344" s="13"/>
      <c r="AK344" s="13"/>
      <c r="AL344" s="13"/>
      <c r="AM344" s="13"/>
      <c r="AN344" s="13"/>
      <c r="AO344" s="13"/>
      <c r="AP344" s="126"/>
      <c r="AQ344" s="126"/>
      <c r="AR344" s="127"/>
      <c r="AS344" s="29"/>
      <c r="AT344" s="127"/>
      <c r="AU344" s="126"/>
      <c r="AV344" s="13"/>
      <c r="AW344" s="13"/>
      <c r="AX344" s="13"/>
      <c r="AY344" s="13"/>
      <c r="AZ344" s="13"/>
      <c r="BA344" s="13"/>
      <c r="BB344" s="13"/>
      <c r="BC344" s="13"/>
      <c r="BD344" s="13"/>
      <c r="BE344" s="13"/>
      <c r="BF344" s="13"/>
      <c r="BG344" s="13"/>
      <c r="BH344" s="13"/>
    </row>
    <row r="345" spans="1:60" ht="12.75" customHeight="1">
      <c r="A345" s="123"/>
      <c r="B345" s="124"/>
      <c r="C345" s="125"/>
      <c r="D345" s="124"/>
      <c r="E345" s="125"/>
      <c r="F345" s="125"/>
      <c r="G345" s="126"/>
      <c r="H345" s="126"/>
      <c r="I345" s="126"/>
      <c r="J345" s="13"/>
      <c r="K345" s="13"/>
      <c r="L345" s="13"/>
      <c r="M345" s="13"/>
      <c r="N345" s="13"/>
      <c r="O345" s="13"/>
      <c r="P345" s="13"/>
      <c r="Q345" s="126"/>
      <c r="R345" s="13"/>
      <c r="S345" s="13"/>
      <c r="T345" s="13"/>
      <c r="U345" s="13"/>
      <c r="V345" s="13"/>
      <c r="W345" s="13"/>
      <c r="X345" s="126"/>
      <c r="Y345" s="13"/>
      <c r="Z345" s="13"/>
      <c r="AA345" s="13"/>
      <c r="AB345" s="13"/>
      <c r="AC345" s="13"/>
      <c r="AD345" s="13"/>
      <c r="AE345" s="126"/>
      <c r="AF345" s="127"/>
      <c r="AG345" s="13"/>
      <c r="AH345" s="13"/>
      <c r="AI345" s="13"/>
      <c r="AJ345" s="13"/>
      <c r="AK345" s="13"/>
      <c r="AL345" s="13"/>
      <c r="AM345" s="13"/>
      <c r="AN345" s="13"/>
      <c r="AO345" s="13"/>
      <c r="AP345" s="126"/>
      <c r="AQ345" s="126"/>
      <c r="AR345" s="127"/>
      <c r="AS345" s="29"/>
      <c r="AT345" s="127"/>
      <c r="AU345" s="126"/>
      <c r="AV345" s="13"/>
      <c r="AW345" s="13"/>
      <c r="AX345" s="13"/>
      <c r="AY345" s="13"/>
      <c r="AZ345" s="13"/>
      <c r="BA345" s="13"/>
      <c r="BB345" s="13"/>
      <c r="BC345" s="13"/>
      <c r="BD345" s="13"/>
      <c r="BE345" s="13"/>
      <c r="BF345" s="13"/>
      <c r="BG345" s="13"/>
      <c r="BH345" s="13"/>
    </row>
    <row r="346" spans="1:60" ht="12.75" customHeight="1">
      <c r="A346" s="123"/>
      <c r="B346" s="124"/>
      <c r="C346" s="125"/>
      <c r="D346" s="124"/>
      <c r="E346" s="125"/>
      <c r="F346" s="125"/>
      <c r="G346" s="126"/>
      <c r="H346" s="126"/>
      <c r="I346" s="126"/>
      <c r="J346" s="13"/>
      <c r="K346" s="13"/>
      <c r="L346" s="13"/>
      <c r="M346" s="13"/>
      <c r="N346" s="13"/>
      <c r="O346" s="13"/>
      <c r="P346" s="13"/>
      <c r="Q346" s="126"/>
      <c r="R346" s="13"/>
      <c r="S346" s="13"/>
      <c r="T346" s="13"/>
      <c r="U346" s="13"/>
      <c r="V346" s="13"/>
      <c r="W346" s="13"/>
      <c r="X346" s="126"/>
      <c r="Y346" s="13"/>
      <c r="Z346" s="13"/>
      <c r="AA346" s="13"/>
      <c r="AB346" s="13"/>
      <c r="AC346" s="13"/>
      <c r="AD346" s="13"/>
      <c r="AE346" s="126"/>
      <c r="AF346" s="127"/>
      <c r="AG346" s="13"/>
      <c r="AH346" s="13"/>
      <c r="AI346" s="13"/>
      <c r="AJ346" s="13"/>
      <c r="AK346" s="13"/>
      <c r="AL346" s="13"/>
      <c r="AM346" s="13"/>
      <c r="AN346" s="13"/>
      <c r="AO346" s="13"/>
      <c r="AP346" s="126"/>
      <c r="AQ346" s="126"/>
      <c r="AR346" s="127"/>
      <c r="AS346" s="29"/>
      <c r="AT346" s="127"/>
      <c r="AU346" s="126"/>
      <c r="AV346" s="13"/>
      <c r="AW346" s="13"/>
      <c r="AX346" s="13"/>
      <c r="AY346" s="13"/>
      <c r="AZ346" s="13"/>
      <c r="BA346" s="13"/>
      <c r="BB346" s="13"/>
      <c r="BC346" s="13"/>
      <c r="BD346" s="13"/>
      <c r="BE346" s="13"/>
      <c r="BF346" s="13"/>
      <c r="BG346" s="13"/>
      <c r="BH346" s="13"/>
    </row>
    <row r="347" spans="1:60" ht="12.75" customHeight="1">
      <c r="A347" s="123"/>
      <c r="B347" s="124"/>
      <c r="C347" s="125"/>
      <c r="D347" s="124"/>
      <c r="E347" s="125"/>
      <c r="F347" s="125"/>
      <c r="G347" s="126"/>
      <c r="H347" s="126"/>
      <c r="I347" s="126"/>
      <c r="J347" s="13"/>
      <c r="K347" s="13"/>
      <c r="L347" s="13"/>
      <c r="M347" s="13"/>
      <c r="N347" s="13"/>
      <c r="O347" s="13"/>
      <c r="P347" s="13"/>
      <c r="Q347" s="126"/>
      <c r="R347" s="13"/>
      <c r="S347" s="13"/>
      <c r="T347" s="13"/>
      <c r="U347" s="13"/>
      <c r="V347" s="13"/>
      <c r="W347" s="13"/>
      <c r="X347" s="126"/>
      <c r="Y347" s="13"/>
      <c r="Z347" s="13"/>
      <c r="AA347" s="13"/>
      <c r="AB347" s="13"/>
      <c r="AC347" s="13"/>
      <c r="AD347" s="13"/>
      <c r="AE347" s="126"/>
      <c r="AF347" s="127"/>
      <c r="AG347" s="13"/>
      <c r="AH347" s="13"/>
      <c r="AI347" s="13"/>
      <c r="AJ347" s="13"/>
      <c r="AK347" s="13"/>
      <c r="AL347" s="13"/>
      <c r="AM347" s="13"/>
      <c r="AN347" s="13"/>
      <c r="AO347" s="13"/>
      <c r="AP347" s="126"/>
      <c r="AQ347" s="126"/>
      <c r="AR347" s="127"/>
      <c r="AS347" s="29"/>
      <c r="AT347" s="127"/>
      <c r="AU347" s="126"/>
      <c r="AV347" s="13"/>
      <c r="AW347" s="13"/>
      <c r="AX347" s="13"/>
      <c r="AY347" s="13"/>
      <c r="AZ347" s="13"/>
      <c r="BA347" s="13"/>
      <c r="BB347" s="13"/>
      <c r="BC347" s="13"/>
      <c r="BD347" s="13"/>
      <c r="BE347" s="13"/>
      <c r="BF347" s="13"/>
      <c r="BG347" s="13"/>
      <c r="BH347" s="13"/>
    </row>
    <row r="348" spans="1:60" ht="15.75" customHeight="1"/>
    <row r="349" spans="1:60" ht="15.75" customHeight="1"/>
    <row r="350" spans="1:60" ht="15.75" customHeight="1"/>
    <row r="351" spans="1:60" ht="15.75" customHeight="1"/>
    <row r="352" spans="1:60"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sheetData>
  <mergeCells count="45">
    <mergeCell ref="B154:K154"/>
    <mergeCell ref="Y7:AD7"/>
    <mergeCell ref="AE7:AE8"/>
    <mergeCell ref="AH7:AO7"/>
    <mergeCell ref="AU7:AU8"/>
    <mergeCell ref="E7:E8"/>
    <mergeCell ref="F7:F8"/>
    <mergeCell ref="I7:I8"/>
    <mergeCell ref="J7:M7"/>
    <mergeCell ref="N7:N8"/>
    <mergeCell ref="O7:O8"/>
    <mergeCell ref="AQ6:AQ8"/>
    <mergeCell ref="AR6:AR8"/>
    <mergeCell ref="AS6:AS8"/>
    <mergeCell ref="AT6:AT8"/>
    <mergeCell ref="AU6:AZ6"/>
    <mergeCell ref="BA6:BG6"/>
    <mergeCell ref="AY7:AY8"/>
    <mergeCell ref="AZ7:AZ8"/>
    <mergeCell ref="BA7:BA8"/>
    <mergeCell ref="BB7:BE7"/>
    <mergeCell ref="BF7:BF8"/>
    <mergeCell ref="BG7:BG8"/>
    <mergeCell ref="AV7:AW7"/>
    <mergeCell ref="AX7:AX8"/>
    <mergeCell ref="AP6:AP8"/>
    <mergeCell ref="P7:P8"/>
    <mergeCell ref="Q7:Q8"/>
    <mergeCell ref="R7:W7"/>
    <mergeCell ref="X7:X8"/>
    <mergeCell ref="I6:P6"/>
    <mergeCell ref="Q6:AE6"/>
    <mergeCell ref="AF6:AF8"/>
    <mergeCell ref="AG6:AG8"/>
    <mergeCell ref="AH6:AO6"/>
    <mergeCell ref="A1:B1"/>
    <mergeCell ref="B2:P2"/>
    <mergeCell ref="B3:P3"/>
    <mergeCell ref="B4:P4"/>
    <mergeCell ref="A6:A8"/>
    <mergeCell ref="B6:B8"/>
    <mergeCell ref="C6:C8"/>
    <mergeCell ref="D6:D8"/>
    <mergeCell ref="E6:F6"/>
    <mergeCell ref="G6:G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S347"/>
  <sheetViews>
    <sheetView workbookViewId="0">
      <pane xSplit="2" ySplit="9" topLeftCell="AG131" activePane="bottomRight" state="frozen"/>
      <selection pane="topRight" activeCell="C1" sqref="C1"/>
      <selection pane="bottomLeft" activeCell="A10" sqref="A10"/>
      <selection pane="bottomRight" activeCell="BA10" sqref="BA10:BA139"/>
    </sheetView>
  </sheetViews>
  <sheetFormatPr defaultColWidth="12.44140625" defaultRowHeight="14.4"/>
  <cols>
    <col min="1" max="1" width="5.5546875" style="299" customWidth="1"/>
    <col min="2" max="2" width="27" style="299" customWidth="1"/>
    <col min="3" max="3" width="12.88671875" style="299" customWidth="1"/>
    <col min="4" max="4" width="8.109375" style="299" customWidth="1"/>
    <col min="5" max="5" width="9" style="299" customWidth="1"/>
    <col min="6" max="6" width="7.33203125" style="299" customWidth="1"/>
    <col min="7" max="7" width="8.109375" style="299" customWidth="1"/>
    <col min="8" max="8" width="10.6640625" style="299" customWidth="1"/>
    <col min="9" max="9" width="11.109375" style="299" hidden="1" customWidth="1"/>
    <col min="10" max="10" width="9.88671875" style="299" customWidth="1"/>
    <col min="11" max="11" width="10.33203125" style="299" customWidth="1"/>
    <col min="12" max="12" width="7.6640625" style="299" customWidth="1"/>
    <col min="13" max="14" width="9.44140625" style="299" customWidth="1"/>
    <col min="15" max="15" width="6.44140625" style="299" customWidth="1"/>
    <col min="16" max="16" width="8.109375" style="299" customWidth="1"/>
    <col min="17" max="17" width="8.5546875" style="299" customWidth="1"/>
    <col min="18" max="18" width="9.88671875" style="299" customWidth="1"/>
    <col min="19" max="19" width="10.33203125" style="299" customWidth="1"/>
    <col min="20" max="20" width="8.5546875" style="299" customWidth="1"/>
    <col min="21" max="21" width="8.109375" style="299" customWidth="1"/>
    <col min="22" max="22" width="9.44140625" style="299" customWidth="1"/>
    <col min="23" max="23" width="7.33203125" style="299" customWidth="1"/>
    <col min="24" max="24" width="9.5546875" style="299" customWidth="1"/>
    <col min="25" max="25" width="10.6640625" style="299" customWidth="1"/>
    <col min="26" max="26" width="9.88671875" style="299" customWidth="1"/>
    <col min="27" max="28" width="10.33203125" style="299" customWidth="1"/>
    <col min="29" max="31" width="9" style="299" customWidth="1"/>
    <col min="32" max="32" width="9.44140625" style="299" customWidth="1"/>
    <col min="33" max="33" width="10.33203125" style="299" customWidth="1"/>
    <col min="34" max="34" width="9" style="299" hidden="1" customWidth="1"/>
    <col min="35" max="35" width="9.88671875" style="299" customWidth="1"/>
    <col min="36" max="36" width="7.33203125" style="299" customWidth="1"/>
    <col min="37" max="37" width="9.44140625" style="299" customWidth="1"/>
    <col min="38" max="38" width="7.33203125" style="299" customWidth="1"/>
    <col min="39" max="39" width="8.5546875" style="299" customWidth="1"/>
    <col min="40" max="40" width="7.33203125" style="299" customWidth="1"/>
    <col min="41" max="41" width="6" style="299" customWidth="1"/>
    <col min="42" max="42" width="8.5546875" style="299" customWidth="1"/>
    <col min="43" max="43" width="8.109375" style="299" customWidth="1"/>
    <col min="44" max="44" width="6.88671875" style="299" customWidth="1"/>
    <col min="45" max="49" width="10.33203125" style="299" customWidth="1"/>
    <col min="50" max="51" width="10.33203125" style="299" hidden="1" customWidth="1"/>
    <col min="52" max="69" width="10.33203125" style="299" customWidth="1"/>
    <col min="70" max="70" width="18.88671875" style="299" customWidth="1"/>
    <col min="71" max="71" width="12.44140625" style="299" customWidth="1"/>
    <col min="72" max="16384" width="12.44140625" style="299"/>
  </cols>
  <sheetData>
    <row r="1" spans="1:71" ht="18.75" customHeight="1">
      <c r="A1" s="684" t="s">
        <v>0</v>
      </c>
      <c r="B1" s="678"/>
      <c r="C1" s="395"/>
      <c r="D1" s="1"/>
      <c r="E1" s="294"/>
      <c r="F1" s="1"/>
      <c r="G1" s="1"/>
      <c r="H1" s="295"/>
      <c r="I1" s="295"/>
      <c r="J1" s="296"/>
      <c r="K1" s="5"/>
      <c r="L1" s="5"/>
      <c r="M1" s="5"/>
      <c r="N1" s="5"/>
      <c r="O1" s="6"/>
      <c r="P1" s="7"/>
      <c r="Q1" s="5"/>
      <c r="R1" s="295"/>
      <c r="S1" s="6"/>
      <c r="T1" s="6"/>
      <c r="U1" s="6"/>
      <c r="V1" s="6"/>
      <c r="W1" s="5"/>
      <c r="X1" s="6"/>
      <c r="Y1" s="298"/>
      <c r="Z1" s="7" t="s">
        <v>1</v>
      </c>
      <c r="AA1" s="6"/>
      <c r="AB1" s="6"/>
      <c r="AC1" s="6"/>
      <c r="AD1" s="6"/>
      <c r="AE1" s="6"/>
      <c r="AF1" s="295"/>
      <c r="AG1" s="297"/>
      <c r="AH1" s="6"/>
      <c r="AI1" s="6"/>
      <c r="AJ1" s="6"/>
      <c r="AK1" s="6"/>
      <c r="AL1" s="6"/>
      <c r="AM1" s="6"/>
      <c r="AN1" s="6"/>
      <c r="AO1" s="6"/>
      <c r="AP1" s="6"/>
      <c r="AQ1" s="298"/>
      <c r="AR1" s="298"/>
      <c r="AS1" s="297"/>
      <c r="AT1" s="297"/>
      <c r="AU1" s="297"/>
      <c r="AV1" s="297"/>
      <c r="AW1" s="297"/>
      <c r="AX1" s="297"/>
      <c r="AY1" s="297"/>
      <c r="AZ1" s="297"/>
      <c r="BA1" s="297"/>
      <c r="BB1" s="297"/>
      <c r="BC1" s="297"/>
      <c r="BD1" s="297"/>
      <c r="BE1" s="297"/>
      <c r="BF1" s="10"/>
      <c r="BG1" s="10"/>
      <c r="BH1" s="10"/>
      <c r="BI1" s="10"/>
      <c r="BJ1" s="10"/>
      <c r="BK1" s="10"/>
      <c r="BL1" s="10"/>
      <c r="BM1" s="10"/>
      <c r="BN1" s="10"/>
      <c r="BO1" s="10"/>
      <c r="BP1" s="7" t="s">
        <v>1</v>
      </c>
      <c r="BQ1" s="10"/>
      <c r="BR1" s="6"/>
      <c r="BS1" s="11"/>
    </row>
    <row r="2" spans="1:71" ht="26.25" customHeight="1">
      <c r="A2" s="300"/>
      <c r="B2" s="300"/>
      <c r="C2" s="300"/>
      <c r="D2" s="720" t="s">
        <v>2</v>
      </c>
      <c r="E2" s="678"/>
      <c r="F2" s="678"/>
      <c r="G2" s="678"/>
      <c r="H2" s="678"/>
      <c r="I2" s="678"/>
      <c r="J2" s="678"/>
      <c r="K2" s="678"/>
      <c r="L2" s="678"/>
      <c r="M2" s="678"/>
      <c r="N2" s="678"/>
      <c r="O2" s="678"/>
      <c r="P2" s="678"/>
      <c r="Q2" s="678"/>
      <c r="R2" s="678"/>
      <c r="S2" s="678"/>
      <c r="T2" s="678"/>
      <c r="U2" s="678"/>
      <c r="V2" s="678"/>
      <c r="W2" s="678"/>
      <c r="X2" s="678"/>
      <c r="Y2" s="678"/>
      <c r="Z2" s="678"/>
      <c r="AA2" s="678"/>
      <c r="AB2" s="678"/>
      <c r="AC2" s="678"/>
      <c r="AD2" s="678"/>
      <c r="AE2" s="678"/>
      <c r="AF2" s="678"/>
      <c r="AG2" s="678"/>
      <c r="AH2" s="678"/>
      <c r="AI2" s="678"/>
      <c r="AJ2" s="678"/>
      <c r="AK2" s="678"/>
      <c r="AL2" s="678"/>
      <c r="AM2" s="678"/>
      <c r="AN2" s="678"/>
      <c r="AO2" s="678"/>
      <c r="AP2" s="678"/>
      <c r="AQ2" s="678"/>
      <c r="AR2" s="678"/>
      <c r="AS2" s="678"/>
      <c r="AT2" s="678"/>
      <c r="AU2" s="678"/>
      <c r="AV2" s="678"/>
      <c r="AW2" s="678"/>
      <c r="AX2" s="678"/>
      <c r="AY2" s="678"/>
      <c r="AZ2" s="678"/>
      <c r="BA2" s="678"/>
      <c r="BB2" s="678"/>
      <c r="BC2" s="678"/>
      <c r="BD2" s="678"/>
      <c r="BE2" s="678"/>
      <c r="BF2" s="678"/>
      <c r="BG2" s="678"/>
      <c r="BH2" s="678"/>
      <c r="BI2" s="678"/>
      <c r="BJ2" s="678"/>
      <c r="BK2" s="678"/>
      <c r="BL2" s="678"/>
      <c r="BM2" s="678"/>
      <c r="BN2" s="678"/>
      <c r="BO2" s="678"/>
      <c r="BP2" s="678"/>
      <c r="BQ2" s="678"/>
      <c r="BR2" s="13"/>
      <c r="BS2" s="11"/>
    </row>
    <row r="3" spans="1:71" ht="20.25" customHeight="1">
      <c r="A3" s="300"/>
      <c r="B3" s="300"/>
      <c r="C3" s="300"/>
      <c r="D3" s="720" t="s">
        <v>3</v>
      </c>
      <c r="E3" s="678"/>
      <c r="F3" s="678"/>
      <c r="G3" s="678"/>
      <c r="H3" s="678"/>
      <c r="I3" s="678"/>
      <c r="J3" s="678"/>
      <c r="K3" s="678"/>
      <c r="L3" s="678"/>
      <c r="M3" s="678"/>
      <c r="N3" s="678"/>
      <c r="O3" s="678"/>
      <c r="P3" s="678"/>
      <c r="Q3" s="678"/>
      <c r="R3" s="678"/>
      <c r="S3" s="678"/>
      <c r="T3" s="678"/>
      <c r="U3" s="678"/>
      <c r="V3" s="678"/>
      <c r="W3" s="678"/>
      <c r="X3" s="678"/>
      <c r="Y3" s="678"/>
      <c r="Z3" s="678"/>
      <c r="AA3" s="678"/>
      <c r="AB3" s="678"/>
      <c r="AC3" s="678"/>
      <c r="AD3" s="678"/>
      <c r="AE3" s="678"/>
      <c r="AF3" s="678"/>
      <c r="AG3" s="678"/>
      <c r="AH3" s="678"/>
      <c r="AI3" s="678"/>
      <c r="AJ3" s="678"/>
      <c r="AK3" s="678"/>
      <c r="AL3" s="678"/>
      <c r="AM3" s="678"/>
      <c r="AN3" s="678"/>
      <c r="AO3" s="678"/>
      <c r="AP3" s="678"/>
      <c r="AQ3" s="678"/>
      <c r="AR3" s="678"/>
      <c r="AS3" s="678"/>
      <c r="AT3" s="678"/>
      <c r="AU3" s="678"/>
      <c r="AV3" s="678"/>
      <c r="AW3" s="678"/>
      <c r="AX3" s="678"/>
      <c r="AY3" s="678"/>
      <c r="AZ3" s="678"/>
      <c r="BA3" s="678"/>
      <c r="BB3" s="678"/>
      <c r="BC3" s="678"/>
      <c r="BD3" s="678"/>
      <c r="BE3" s="678"/>
      <c r="BF3" s="678"/>
      <c r="BG3" s="678"/>
      <c r="BH3" s="678"/>
      <c r="BI3" s="678"/>
      <c r="BJ3" s="678"/>
      <c r="BK3" s="678"/>
      <c r="BL3" s="678"/>
      <c r="BM3" s="678"/>
      <c r="BN3" s="678"/>
      <c r="BO3" s="678"/>
      <c r="BP3" s="678"/>
      <c r="BQ3" s="678"/>
      <c r="BR3" s="13"/>
      <c r="BS3" s="11"/>
    </row>
    <row r="4" spans="1:71" ht="20.25" hidden="1" customHeight="1">
      <c r="A4" s="301"/>
      <c r="B4" s="301"/>
      <c r="C4" s="301"/>
      <c r="D4" s="721" t="s">
        <v>4</v>
      </c>
      <c r="E4" s="678"/>
      <c r="F4" s="678"/>
      <c r="G4" s="678"/>
      <c r="H4" s="678"/>
      <c r="I4" s="678"/>
      <c r="J4" s="678"/>
      <c r="K4" s="678"/>
      <c r="L4" s="678"/>
      <c r="M4" s="678"/>
      <c r="N4" s="678"/>
      <c r="O4" s="678"/>
      <c r="P4" s="678"/>
      <c r="Q4" s="678"/>
      <c r="R4" s="678"/>
      <c r="S4" s="678"/>
      <c r="T4" s="678"/>
      <c r="U4" s="678"/>
      <c r="V4" s="678"/>
      <c r="W4" s="678"/>
      <c r="X4" s="678"/>
      <c r="Y4" s="678"/>
      <c r="Z4" s="678"/>
      <c r="AA4" s="678"/>
      <c r="AB4" s="678"/>
      <c r="AC4" s="678"/>
      <c r="AD4" s="678"/>
      <c r="AE4" s="678"/>
      <c r="AF4" s="678"/>
      <c r="AG4" s="678"/>
      <c r="AH4" s="678"/>
      <c r="AI4" s="678"/>
      <c r="AJ4" s="678"/>
      <c r="AK4" s="678"/>
      <c r="AL4" s="678"/>
      <c r="AM4" s="678"/>
      <c r="AN4" s="678"/>
      <c r="AO4" s="678"/>
      <c r="AP4" s="678"/>
      <c r="AQ4" s="678"/>
      <c r="AR4" s="678"/>
      <c r="AS4" s="678"/>
      <c r="AT4" s="678"/>
      <c r="AU4" s="678"/>
      <c r="AV4" s="678"/>
      <c r="AW4" s="678"/>
      <c r="AX4" s="678"/>
      <c r="AY4" s="678"/>
      <c r="AZ4" s="678"/>
      <c r="BA4" s="678"/>
      <c r="BB4" s="678"/>
      <c r="BC4" s="678"/>
      <c r="BD4" s="678"/>
      <c r="BE4" s="678"/>
      <c r="BF4" s="678"/>
      <c r="BG4" s="678"/>
      <c r="BH4" s="678"/>
      <c r="BI4" s="678"/>
      <c r="BJ4" s="678"/>
      <c r="BK4" s="678"/>
      <c r="BL4" s="678"/>
      <c r="BM4" s="678"/>
      <c r="BN4" s="678"/>
      <c r="BO4" s="678"/>
      <c r="BP4" s="678"/>
      <c r="BQ4" s="678"/>
      <c r="BR4" s="13"/>
      <c r="BS4" s="11"/>
    </row>
    <row r="5" spans="1:71" ht="24" customHeight="1">
      <c r="A5" s="302"/>
      <c r="B5" s="296"/>
      <c r="C5" s="296"/>
      <c r="D5" s="5"/>
      <c r="E5" s="296"/>
      <c r="F5" s="5"/>
      <c r="G5" s="5"/>
      <c r="H5" s="303"/>
      <c r="I5" s="303"/>
      <c r="J5" s="296"/>
      <c r="K5" s="5"/>
      <c r="L5" s="5"/>
      <c r="M5" s="5"/>
      <c r="N5" s="5"/>
      <c r="O5" s="17"/>
      <c r="P5" s="18"/>
      <c r="Q5" s="5"/>
      <c r="R5" s="303"/>
      <c r="S5" s="17"/>
      <c r="T5" s="17"/>
      <c r="U5" s="17"/>
      <c r="V5" s="17"/>
      <c r="W5" s="5"/>
      <c r="X5" s="17"/>
      <c r="Y5" s="305"/>
      <c r="Z5" s="17"/>
      <c r="AA5" s="18" t="s">
        <v>5</v>
      </c>
      <c r="AB5" s="17"/>
      <c r="AC5" s="17"/>
      <c r="AD5" s="17"/>
      <c r="AE5" s="17"/>
      <c r="AF5" s="303"/>
      <c r="AG5" s="304"/>
      <c r="AH5" s="17"/>
      <c r="AI5" s="6"/>
      <c r="AJ5" s="6"/>
      <c r="AK5" s="6"/>
      <c r="AL5" s="6"/>
      <c r="AM5" s="6"/>
      <c r="AN5" s="6"/>
      <c r="AO5" s="21"/>
      <c r="AP5" s="21"/>
      <c r="AQ5" s="305"/>
      <c r="AR5" s="305"/>
      <c r="AS5" s="305" t="s">
        <v>5</v>
      </c>
      <c r="AT5" s="305"/>
      <c r="AU5" s="305"/>
      <c r="AV5" s="305"/>
      <c r="AW5" s="305"/>
      <c r="AX5" s="305"/>
      <c r="AY5" s="305"/>
      <c r="AZ5" s="305"/>
      <c r="BA5" s="305"/>
      <c r="BB5" s="355"/>
      <c r="BC5" s="355"/>
      <c r="BD5" s="355"/>
      <c r="BE5" s="355"/>
      <c r="BF5" s="22"/>
      <c r="BG5" s="22"/>
      <c r="BH5" s="22"/>
      <c r="BI5" s="22"/>
      <c r="BJ5" s="22"/>
      <c r="BK5" s="22"/>
      <c r="BL5" s="22"/>
      <c r="BM5" s="22"/>
      <c r="BN5" s="22"/>
      <c r="BO5" s="22"/>
      <c r="BP5" s="22" t="s">
        <v>5</v>
      </c>
      <c r="BQ5" s="22"/>
      <c r="BR5" s="6"/>
      <c r="BS5" s="11"/>
    </row>
    <row r="6" spans="1:71" ht="21" customHeight="1">
      <c r="A6" s="788" t="s">
        <v>6</v>
      </c>
      <c r="B6" s="788" t="s">
        <v>7</v>
      </c>
      <c r="C6" s="307"/>
      <c r="D6" s="690" t="s">
        <v>8</v>
      </c>
      <c r="E6" s="692" t="s">
        <v>9</v>
      </c>
      <c r="F6" s="693" t="s">
        <v>10</v>
      </c>
      <c r="G6" s="683"/>
      <c r="H6" s="788" t="s">
        <v>11</v>
      </c>
      <c r="I6" s="307"/>
      <c r="J6" s="796" t="s">
        <v>12</v>
      </c>
      <c r="K6" s="683"/>
      <c r="L6" s="683"/>
      <c r="M6" s="683"/>
      <c r="N6" s="683"/>
      <c r="O6" s="683"/>
      <c r="P6" s="683"/>
      <c r="Q6" s="683"/>
      <c r="R6" s="755" t="s">
        <v>13</v>
      </c>
      <c r="S6" s="683"/>
      <c r="T6" s="683"/>
      <c r="U6" s="683"/>
      <c r="V6" s="683"/>
      <c r="W6" s="683"/>
      <c r="X6" s="683"/>
      <c r="Y6" s="683"/>
      <c r="Z6" s="683"/>
      <c r="AA6" s="683"/>
      <c r="AB6" s="683"/>
      <c r="AC6" s="683"/>
      <c r="AD6" s="683"/>
      <c r="AE6" s="683"/>
      <c r="AF6" s="683"/>
      <c r="AG6" s="789" t="s">
        <v>14</v>
      </c>
      <c r="AH6" s="782" t="s">
        <v>15</v>
      </c>
      <c r="AI6" s="755" t="s">
        <v>16</v>
      </c>
      <c r="AJ6" s="683"/>
      <c r="AK6" s="683"/>
      <c r="AL6" s="683"/>
      <c r="AM6" s="683"/>
      <c r="AN6" s="683"/>
      <c r="AO6" s="683"/>
      <c r="AP6" s="683"/>
      <c r="AQ6" s="788" t="s">
        <v>17</v>
      </c>
      <c r="AR6" s="788" t="s">
        <v>18</v>
      </c>
      <c r="AS6" s="788" t="s">
        <v>19</v>
      </c>
      <c r="AT6" s="792" t="s">
        <v>20</v>
      </c>
      <c r="AU6" s="683"/>
      <c r="AV6" s="683"/>
      <c r="AW6" s="683"/>
      <c r="AX6" s="788" t="s">
        <v>21</v>
      </c>
      <c r="AY6" s="683"/>
      <c r="AZ6" s="683"/>
      <c r="BA6" s="683"/>
      <c r="BB6" s="793" t="s">
        <v>22</v>
      </c>
      <c r="BC6" s="788" t="s">
        <v>23</v>
      </c>
      <c r="BD6" s="788" t="s">
        <v>24</v>
      </c>
      <c r="BE6" s="679" t="s">
        <v>10</v>
      </c>
      <c r="BF6" s="683"/>
      <c r="BG6" s="683"/>
      <c r="BH6" s="683"/>
      <c r="BI6" s="683"/>
      <c r="BJ6" s="683"/>
      <c r="BK6" s="679" t="s">
        <v>25</v>
      </c>
      <c r="BL6" s="683"/>
      <c r="BM6" s="683"/>
      <c r="BN6" s="683"/>
      <c r="BO6" s="683"/>
      <c r="BP6" s="683"/>
      <c r="BQ6" s="683"/>
      <c r="BR6" s="10"/>
      <c r="BS6" s="11"/>
    </row>
    <row r="7" spans="1:71" ht="24" customHeight="1">
      <c r="A7" s="683"/>
      <c r="B7" s="683"/>
      <c r="C7" s="306"/>
      <c r="D7" s="691"/>
      <c r="E7" s="683"/>
      <c r="F7" s="682" t="s">
        <v>26</v>
      </c>
      <c r="G7" s="682" t="s">
        <v>27</v>
      </c>
      <c r="H7" s="683"/>
      <c r="I7" s="307"/>
      <c r="J7" s="790" t="s">
        <v>28</v>
      </c>
      <c r="K7" s="791" t="s">
        <v>10</v>
      </c>
      <c r="L7" s="683"/>
      <c r="M7" s="683"/>
      <c r="N7" s="683"/>
      <c r="O7" s="780" t="s">
        <v>29</v>
      </c>
      <c r="P7" s="780" t="s">
        <v>30</v>
      </c>
      <c r="Q7" s="780" t="s">
        <v>31</v>
      </c>
      <c r="R7" s="794" t="s">
        <v>32</v>
      </c>
      <c r="S7" s="679" t="s">
        <v>10</v>
      </c>
      <c r="T7" s="683"/>
      <c r="U7" s="683"/>
      <c r="V7" s="683"/>
      <c r="W7" s="683"/>
      <c r="X7" s="683"/>
      <c r="Y7" s="788" t="s">
        <v>33</v>
      </c>
      <c r="Z7" s="679" t="s">
        <v>10</v>
      </c>
      <c r="AA7" s="683"/>
      <c r="AB7" s="683"/>
      <c r="AC7" s="683"/>
      <c r="AD7" s="683"/>
      <c r="AE7" s="683"/>
      <c r="AF7" s="788" t="s">
        <v>34</v>
      </c>
      <c r="AG7" s="683"/>
      <c r="AH7" s="683"/>
      <c r="AI7" s="755" t="s">
        <v>10</v>
      </c>
      <c r="AJ7" s="683"/>
      <c r="AK7" s="683"/>
      <c r="AL7" s="683"/>
      <c r="AM7" s="683"/>
      <c r="AN7" s="683"/>
      <c r="AO7" s="683"/>
      <c r="AP7" s="683"/>
      <c r="AQ7" s="683"/>
      <c r="AR7" s="683"/>
      <c r="AS7" s="683"/>
      <c r="AT7" s="788" t="s">
        <v>35</v>
      </c>
      <c r="AU7" s="788" t="s">
        <v>36</v>
      </c>
      <c r="AV7" s="789" t="s">
        <v>37</v>
      </c>
      <c r="AW7" s="788" t="s">
        <v>19</v>
      </c>
      <c r="AX7" s="683"/>
      <c r="AY7" s="683"/>
      <c r="AZ7" s="683"/>
      <c r="BA7" s="683"/>
      <c r="BB7" s="683"/>
      <c r="BC7" s="683"/>
      <c r="BD7" s="683"/>
      <c r="BE7" s="742" t="s">
        <v>38</v>
      </c>
      <c r="BF7" s="682" t="s">
        <v>10</v>
      </c>
      <c r="BG7" s="683"/>
      <c r="BH7" s="748" t="s">
        <v>39</v>
      </c>
      <c r="BI7" s="682" t="s">
        <v>40</v>
      </c>
      <c r="BJ7" s="682" t="s">
        <v>41</v>
      </c>
      <c r="BK7" s="682" t="s">
        <v>42</v>
      </c>
      <c r="BL7" s="748" t="s">
        <v>43</v>
      </c>
      <c r="BM7" s="683"/>
      <c r="BN7" s="683"/>
      <c r="BO7" s="683"/>
      <c r="BP7" s="748" t="s">
        <v>44</v>
      </c>
      <c r="BQ7" s="748" t="s">
        <v>45</v>
      </c>
      <c r="BR7" s="10"/>
      <c r="BS7" s="11"/>
    </row>
    <row r="8" spans="1:71" ht="79.5" customHeight="1">
      <c r="A8" s="683"/>
      <c r="B8" s="683"/>
      <c r="C8" s="306"/>
      <c r="D8" s="691"/>
      <c r="E8" s="683"/>
      <c r="F8" s="683"/>
      <c r="G8" s="683"/>
      <c r="H8" s="683"/>
      <c r="I8" s="307"/>
      <c r="J8" s="683"/>
      <c r="K8" s="24" t="s">
        <v>46</v>
      </c>
      <c r="L8" s="25" t="s">
        <v>47</v>
      </c>
      <c r="M8" s="24" t="s">
        <v>48</v>
      </c>
      <c r="N8" s="24" t="s">
        <v>49</v>
      </c>
      <c r="O8" s="683"/>
      <c r="P8" s="683"/>
      <c r="Q8" s="683"/>
      <c r="R8" s="795"/>
      <c r="S8" s="24" t="s">
        <v>50</v>
      </c>
      <c r="T8" s="24" t="s">
        <v>51</v>
      </c>
      <c r="U8" s="24" t="s">
        <v>52</v>
      </c>
      <c r="V8" s="24" t="s">
        <v>53</v>
      </c>
      <c r="W8" s="25" t="s">
        <v>54</v>
      </c>
      <c r="X8" s="24" t="s">
        <v>55</v>
      </c>
      <c r="Y8" s="683"/>
      <c r="Z8" s="24" t="s">
        <v>56</v>
      </c>
      <c r="AA8" s="25" t="s">
        <v>57</v>
      </c>
      <c r="AB8" s="24" t="s">
        <v>58</v>
      </c>
      <c r="AC8" s="24" t="s">
        <v>59</v>
      </c>
      <c r="AD8" s="24" t="s">
        <v>60</v>
      </c>
      <c r="AE8" s="24" t="s">
        <v>61</v>
      </c>
      <c r="AF8" s="683"/>
      <c r="AG8" s="683"/>
      <c r="AH8" s="683"/>
      <c r="AI8" s="26" t="s">
        <v>62</v>
      </c>
      <c r="AJ8" s="25" t="s">
        <v>63</v>
      </c>
      <c r="AK8" s="25" t="s">
        <v>64</v>
      </c>
      <c r="AL8" s="25" t="s">
        <v>65</v>
      </c>
      <c r="AM8" s="25" t="s">
        <v>66</v>
      </c>
      <c r="AN8" s="25" t="s">
        <v>67</v>
      </c>
      <c r="AO8" s="25" t="s">
        <v>68</v>
      </c>
      <c r="AP8" s="25" t="s">
        <v>69</v>
      </c>
      <c r="AQ8" s="683"/>
      <c r="AR8" s="683"/>
      <c r="AS8" s="683"/>
      <c r="AT8" s="683"/>
      <c r="AU8" s="683"/>
      <c r="AV8" s="683"/>
      <c r="AW8" s="683"/>
      <c r="AX8" s="307" t="s">
        <v>70</v>
      </c>
      <c r="AY8" s="307" t="s">
        <v>71</v>
      </c>
      <c r="AZ8" s="307" t="s">
        <v>72</v>
      </c>
      <c r="BA8" s="307" t="s">
        <v>73</v>
      </c>
      <c r="BB8" s="683"/>
      <c r="BC8" s="683"/>
      <c r="BD8" s="683"/>
      <c r="BE8" s="683"/>
      <c r="BF8" s="27" t="s">
        <v>74</v>
      </c>
      <c r="BG8" s="27" t="s">
        <v>75</v>
      </c>
      <c r="BH8" s="683"/>
      <c r="BI8" s="683"/>
      <c r="BJ8" s="683"/>
      <c r="BK8" s="683"/>
      <c r="BL8" s="28" t="s">
        <v>76</v>
      </c>
      <c r="BM8" s="28" t="s">
        <v>77</v>
      </c>
      <c r="BN8" s="28" t="s">
        <v>78</v>
      </c>
      <c r="BO8" s="28" t="s">
        <v>79</v>
      </c>
      <c r="BP8" s="683"/>
      <c r="BQ8" s="683"/>
      <c r="BR8" s="29"/>
      <c r="BS8" s="11"/>
    </row>
    <row r="9" spans="1:71" ht="20.399999999999999">
      <c r="A9" s="310" t="s">
        <v>80</v>
      </c>
      <c r="B9" s="311" t="s">
        <v>81</v>
      </c>
      <c r="C9" s="311"/>
      <c r="D9" s="32" t="s">
        <v>82</v>
      </c>
      <c r="E9" s="311" t="s">
        <v>83</v>
      </c>
      <c r="F9" s="32" t="s">
        <v>84</v>
      </c>
      <c r="G9" s="32" t="s">
        <v>85</v>
      </c>
      <c r="H9" s="310" t="s">
        <v>86</v>
      </c>
      <c r="I9" s="310"/>
      <c r="J9" s="311" t="s">
        <v>87</v>
      </c>
      <c r="K9" s="33" t="s">
        <v>88</v>
      </c>
      <c r="L9" s="33" t="s">
        <v>89</v>
      </c>
      <c r="M9" s="33" t="s">
        <v>90</v>
      </c>
      <c r="N9" s="33" t="s">
        <v>91</v>
      </c>
      <c r="O9" s="33">
        <v>3</v>
      </c>
      <c r="P9" s="33">
        <v>4</v>
      </c>
      <c r="Q9" s="33">
        <v>5</v>
      </c>
      <c r="R9" s="310">
        <v>6</v>
      </c>
      <c r="S9" s="33" t="s">
        <v>92</v>
      </c>
      <c r="T9" s="33" t="s">
        <v>93</v>
      </c>
      <c r="U9" s="33" t="s">
        <v>94</v>
      </c>
      <c r="V9" s="33" t="s">
        <v>95</v>
      </c>
      <c r="W9" s="33" t="s">
        <v>96</v>
      </c>
      <c r="X9" s="33" t="s">
        <v>97</v>
      </c>
      <c r="Y9" s="310">
        <v>7</v>
      </c>
      <c r="Z9" s="33" t="s">
        <v>92</v>
      </c>
      <c r="AA9" s="33" t="s">
        <v>93</v>
      </c>
      <c r="AB9" s="33" t="s">
        <v>94</v>
      </c>
      <c r="AC9" s="33" t="s">
        <v>95</v>
      </c>
      <c r="AD9" s="33" t="s">
        <v>96</v>
      </c>
      <c r="AE9" s="33" t="s">
        <v>97</v>
      </c>
      <c r="AF9" s="356" t="s">
        <v>98</v>
      </c>
      <c r="AG9" s="313" t="s">
        <v>99</v>
      </c>
      <c r="AH9" s="33"/>
      <c r="AI9" s="33">
        <v>10</v>
      </c>
      <c r="AJ9" s="33">
        <v>11</v>
      </c>
      <c r="AK9" s="33">
        <v>12</v>
      </c>
      <c r="AL9" s="33">
        <v>13</v>
      </c>
      <c r="AM9" s="33">
        <v>14</v>
      </c>
      <c r="AN9" s="33">
        <v>15</v>
      </c>
      <c r="AO9" s="33">
        <v>16</v>
      </c>
      <c r="AP9" s="33">
        <v>17</v>
      </c>
      <c r="AQ9" s="313" t="s">
        <v>100</v>
      </c>
      <c r="AR9" s="310" t="s">
        <v>101</v>
      </c>
      <c r="AS9" s="313" t="s">
        <v>102</v>
      </c>
      <c r="AT9" s="357">
        <v>1</v>
      </c>
      <c r="AU9" s="357">
        <v>2</v>
      </c>
      <c r="AV9" s="357">
        <v>3</v>
      </c>
      <c r="AW9" s="357" t="s">
        <v>103</v>
      </c>
      <c r="AX9" s="357"/>
      <c r="AY9" s="357"/>
      <c r="AZ9" s="357"/>
      <c r="BA9" s="357"/>
      <c r="BB9" s="313">
        <v>19</v>
      </c>
      <c r="BC9" s="313">
        <v>21</v>
      </c>
      <c r="BD9" s="314" t="s">
        <v>104</v>
      </c>
      <c r="BE9" s="310">
        <v>21</v>
      </c>
      <c r="BF9" s="33" t="s">
        <v>105</v>
      </c>
      <c r="BG9" s="33" t="s">
        <v>106</v>
      </c>
      <c r="BH9" s="33">
        <f>BE9+1</f>
        <v>22</v>
      </c>
      <c r="BI9" s="33">
        <f t="shared" ref="BI9:BQ9" si="0">BH9+1</f>
        <v>23</v>
      </c>
      <c r="BJ9" s="33">
        <f t="shared" si="0"/>
        <v>24</v>
      </c>
      <c r="BK9" s="33">
        <f t="shared" si="0"/>
        <v>25</v>
      </c>
      <c r="BL9" s="33">
        <f t="shared" si="0"/>
        <v>26</v>
      </c>
      <c r="BM9" s="33">
        <f t="shared" si="0"/>
        <v>27</v>
      </c>
      <c r="BN9" s="33">
        <f t="shared" si="0"/>
        <v>28</v>
      </c>
      <c r="BO9" s="33">
        <f t="shared" si="0"/>
        <v>29</v>
      </c>
      <c r="BP9" s="33">
        <f t="shared" si="0"/>
        <v>30</v>
      </c>
      <c r="BQ9" s="33">
        <f t="shared" si="0"/>
        <v>31</v>
      </c>
      <c r="BR9" s="37"/>
      <c r="BS9" s="11"/>
    </row>
    <row r="10" spans="1:71" ht="27.6">
      <c r="A10" s="315" t="s">
        <v>80</v>
      </c>
      <c r="B10" s="316" t="s">
        <v>107</v>
      </c>
      <c r="C10" s="316"/>
      <c r="D10" s="40"/>
      <c r="E10" s="317">
        <f t="shared" ref="E10:E139" si="1">+F10+G10</f>
        <v>0</v>
      </c>
      <c r="F10" s="40"/>
      <c r="G10" s="40"/>
      <c r="H10" s="318"/>
      <c r="I10" s="318"/>
      <c r="J10" s="318"/>
      <c r="K10" s="43"/>
      <c r="L10" s="43"/>
      <c r="M10" s="43"/>
      <c r="N10" s="44"/>
      <c r="O10" s="44"/>
      <c r="P10" s="44"/>
      <c r="Q10" s="44"/>
      <c r="R10" s="318"/>
      <c r="S10" s="44"/>
      <c r="T10" s="44"/>
      <c r="U10" s="44"/>
      <c r="V10" s="44"/>
      <c r="W10" s="44"/>
      <c r="X10" s="44"/>
      <c r="Y10" s="318"/>
      <c r="Z10" s="44"/>
      <c r="AA10" s="44"/>
      <c r="AB10" s="44"/>
      <c r="AC10" s="44"/>
      <c r="AD10" s="44"/>
      <c r="AE10" s="44"/>
      <c r="AF10" s="318"/>
      <c r="AG10" s="318"/>
      <c r="AH10" s="44"/>
      <c r="AI10" s="44"/>
      <c r="AJ10" s="44"/>
      <c r="AK10" s="44"/>
      <c r="AL10" s="44"/>
      <c r="AM10" s="44"/>
      <c r="AN10" s="44"/>
      <c r="AO10" s="44"/>
      <c r="AP10" s="44"/>
      <c r="AQ10" s="318"/>
      <c r="AR10" s="318"/>
      <c r="AS10" s="318"/>
      <c r="AT10" s="358">
        <f t="shared" ref="AT10:AT74" si="2">+J10+O10+P10+Q10</f>
        <v>0</v>
      </c>
      <c r="AU10" s="358">
        <f t="shared" ref="AU10:AV74" si="3">+AF10</f>
        <v>0</v>
      </c>
      <c r="AV10" s="358">
        <f t="shared" si="3"/>
        <v>0</v>
      </c>
      <c r="AW10" s="359">
        <f t="shared" ref="AW10:AW74" si="4">+AT10+AU10-AV10</f>
        <v>0</v>
      </c>
      <c r="AX10" s="318"/>
      <c r="AY10" s="318"/>
      <c r="AZ10" s="318"/>
      <c r="BA10" s="318"/>
      <c r="BB10" s="318">
        <f>SUM(BB12:BB14)</f>
        <v>0</v>
      </c>
      <c r="BC10" s="318"/>
      <c r="BD10" s="320"/>
      <c r="BE10" s="360"/>
      <c r="BF10" s="48"/>
      <c r="BG10" s="48"/>
      <c r="BH10" s="48"/>
      <c r="BI10" s="48"/>
      <c r="BJ10" s="48"/>
      <c r="BK10" s="48"/>
      <c r="BL10" s="49"/>
      <c r="BM10" s="49"/>
      <c r="BN10" s="49"/>
      <c r="BO10" s="49"/>
      <c r="BP10" s="48"/>
      <c r="BQ10" s="384"/>
      <c r="BR10" s="37"/>
      <c r="BS10" s="11"/>
    </row>
    <row r="11" spans="1:71" s="322" customFormat="1" ht="20.25" customHeight="1">
      <c r="A11" s="50" t="s">
        <v>108</v>
      </c>
      <c r="B11" s="51" t="s">
        <v>109</v>
      </c>
      <c r="C11" s="396"/>
      <c r="D11" s="40"/>
      <c r="E11" s="317"/>
      <c r="F11" s="40"/>
      <c r="G11" s="40"/>
      <c r="H11" s="318"/>
      <c r="I11" s="318"/>
      <c r="J11" s="318"/>
      <c r="K11" s="43"/>
      <c r="L11" s="43"/>
      <c r="M11" s="43"/>
      <c r="N11" s="44"/>
      <c r="O11" s="44"/>
      <c r="P11" s="44"/>
      <c r="Q11" s="44"/>
      <c r="R11" s="318"/>
      <c r="S11" s="44"/>
      <c r="T11" s="44"/>
      <c r="U11" s="44"/>
      <c r="V11" s="44"/>
      <c r="W11" s="44"/>
      <c r="X11" s="44"/>
      <c r="Y11" s="318"/>
      <c r="Z11" s="44"/>
      <c r="AA11" s="44"/>
      <c r="AB11" s="44"/>
      <c r="AC11" s="44"/>
      <c r="AD11" s="44"/>
      <c r="AE11" s="44"/>
      <c r="AF11" s="318"/>
      <c r="AG11" s="318"/>
      <c r="AH11" s="44"/>
      <c r="AI11" s="44"/>
      <c r="AJ11" s="44"/>
      <c r="AK11" s="44"/>
      <c r="AL11" s="44"/>
      <c r="AM11" s="44"/>
      <c r="AN11" s="44"/>
      <c r="AO11" s="44"/>
      <c r="AP11" s="44"/>
      <c r="AQ11" s="319"/>
      <c r="AR11" s="53"/>
      <c r="AS11" s="318"/>
      <c r="AT11" s="44"/>
      <c r="AU11" s="320"/>
      <c r="AV11" s="321"/>
      <c r="AW11" s="55"/>
      <c r="AX11" s="55"/>
      <c r="AY11" s="55"/>
      <c r="AZ11" s="55"/>
      <c r="BA11" s="55"/>
      <c r="BB11" s="55"/>
      <c r="BC11" s="49"/>
      <c r="BD11" s="49"/>
      <c r="BE11" s="49"/>
      <c r="BF11" s="49"/>
      <c r="BG11" s="49"/>
      <c r="BH11" s="49"/>
      <c r="BI11" s="37"/>
      <c r="BQ11" s="385"/>
    </row>
    <row r="12" spans="1:71" ht="27.6">
      <c r="A12" s="326">
        <v>1</v>
      </c>
      <c r="B12" s="327" t="s">
        <v>110</v>
      </c>
      <c r="C12" s="59">
        <f>+D12-E12</f>
        <v>0</v>
      </c>
      <c r="D12" s="59">
        <v>740</v>
      </c>
      <c r="E12" s="361">
        <f t="shared" si="1"/>
        <v>740</v>
      </c>
      <c r="F12" s="59">
        <v>615</v>
      </c>
      <c r="G12" s="59">
        <v>125</v>
      </c>
      <c r="H12" s="358">
        <f t="shared" ref="H12:H105" si="5">+J12+O12+P12+Q12+AF12</f>
        <v>1183753</v>
      </c>
      <c r="I12" s="358">
        <f t="shared" ref="I12:I75" si="6">+J12+O12+P12+Q12+R12</f>
        <v>1183753</v>
      </c>
      <c r="J12" s="358">
        <f t="shared" ref="J12:J75" si="7">SUM(K12:N12)</f>
        <v>1048303</v>
      </c>
      <c r="K12" s="61">
        <v>1048303</v>
      </c>
      <c r="L12" s="61"/>
      <c r="M12" s="61"/>
      <c r="N12" s="61"/>
      <c r="O12" s="61"/>
      <c r="P12" s="61"/>
      <c r="Q12" s="61">
        <v>135450</v>
      </c>
      <c r="R12" s="358">
        <f t="shared" ref="R12:R75" si="8">SUM(S12:X12)</f>
        <v>0</v>
      </c>
      <c r="S12" s="61"/>
      <c r="T12" s="61"/>
      <c r="U12" s="61"/>
      <c r="V12" s="61"/>
      <c r="W12" s="61"/>
      <c r="X12" s="61"/>
      <c r="Y12" s="358">
        <f t="shared" ref="Y12:Y75" si="9">SUM(Z12:AE12)</f>
        <v>0</v>
      </c>
      <c r="Z12" s="61"/>
      <c r="AA12" s="61"/>
      <c r="AB12" s="61"/>
      <c r="AC12" s="61"/>
      <c r="AD12" s="61"/>
      <c r="AE12" s="61"/>
      <c r="AF12" s="358">
        <f t="shared" ref="AF12:AF75" si="10">+R12-Y12</f>
        <v>0</v>
      </c>
      <c r="AG12" s="359">
        <f t="shared" ref="AG12:AG75" si="11">SUM(AI12:AP12)</f>
        <v>444922</v>
      </c>
      <c r="AH12" s="61"/>
      <c r="AI12" s="61">
        <v>160370</v>
      </c>
      <c r="AJ12" s="61">
        <v>14733</v>
      </c>
      <c r="AK12" s="61">
        <v>198000</v>
      </c>
      <c r="AL12" s="61"/>
      <c r="AM12" s="61">
        <v>16819</v>
      </c>
      <c r="AN12" s="61"/>
      <c r="AO12" s="61"/>
      <c r="AP12" s="61">
        <v>55000</v>
      </c>
      <c r="AQ12" s="362">
        <f t="shared" ref="AQ12:AQ14" si="12">H12/AG12</f>
        <v>2.6605854509329725</v>
      </c>
      <c r="AR12" s="362"/>
      <c r="AS12" s="359">
        <f t="shared" ref="AS12:AS31" si="13">+H12-AG12</f>
        <v>738831</v>
      </c>
      <c r="AT12" s="358">
        <f t="shared" si="2"/>
        <v>1183753</v>
      </c>
      <c r="AU12" s="358">
        <f t="shared" si="3"/>
        <v>0</v>
      </c>
      <c r="AV12" s="358">
        <f t="shared" si="3"/>
        <v>444922</v>
      </c>
      <c r="AW12" s="359">
        <f t="shared" si="4"/>
        <v>738831</v>
      </c>
      <c r="AX12" s="359"/>
      <c r="AY12" s="359"/>
      <c r="AZ12" s="359"/>
      <c r="BA12" s="359"/>
      <c r="BB12" s="359"/>
      <c r="BC12" s="359"/>
      <c r="BD12" s="359">
        <f t="shared" ref="BD12:BD75" si="14">BE12+BH12+BI12+BJ12</f>
        <v>0</v>
      </c>
      <c r="BE12" s="358">
        <f t="shared" ref="BE12:BE139" si="15">+BF12+BG12</f>
        <v>0</v>
      </c>
      <c r="BF12" s="61"/>
      <c r="BG12" s="61"/>
      <c r="BH12" s="61"/>
      <c r="BI12" s="61"/>
      <c r="BJ12" s="61"/>
      <c r="BK12" s="61"/>
      <c r="BL12" s="62"/>
      <c r="BM12" s="62"/>
      <c r="BN12" s="62"/>
      <c r="BO12" s="62"/>
      <c r="BP12" s="62"/>
      <c r="BQ12" s="386"/>
      <c r="BR12" s="6"/>
      <c r="BS12" s="11"/>
    </row>
    <row r="13" spans="1:71" s="322" customFormat="1" ht="22.5" customHeight="1">
      <c r="A13" s="50" t="s">
        <v>111</v>
      </c>
      <c r="B13" s="51" t="s">
        <v>112</v>
      </c>
      <c r="C13" s="59">
        <f t="shared" ref="C13:C76" si="16">+D13-E13</f>
        <v>0</v>
      </c>
      <c r="D13" s="59"/>
      <c r="E13" s="361"/>
      <c r="F13" s="59"/>
      <c r="G13" s="59"/>
      <c r="H13" s="358"/>
      <c r="I13" s="358"/>
      <c r="J13" s="358"/>
      <c r="K13" s="61"/>
      <c r="L13" s="61"/>
      <c r="M13" s="61"/>
      <c r="N13" s="61"/>
      <c r="O13" s="61"/>
      <c r="P13" s="61"/>
      <c r="Q13" s="61"/>
      <c r="R13" s="358"/>
      <c r="S13" s="61"/>
      <c r="T13" s="61"/>
      <c r="U13" s="61"/>
      <c r="V13" s="61"/>
      <c r="W13" s="61"/>
      <c r="X13" s="61"/>
      <c r="Y13" s="358"/>
      <c r="Z13" s="61"/>
      <c r="AA13" s="61"/>
      <c r="AB13" s="61"/>
      <c r="AC13" s="61"/>
      <c r="AD13" s="61"/>
      <c r="AE13" s="61"/>
      <c r="AF13" s="358"/>
      <c r="AG13" s="359"/>
      <c r="AH13" s="61"/>
      <c r="AI13" s="61"/>
      <c r="AJ13" s="61"/>
      <c r="AK13" s="61"/>
      <c r="AL13" s="61"/>
      <c r="AM13" s="61"/>
      <c r="AN13" s="61"/>
      <c r="AO13" s="61"/>
      <c r="AP13" s="61"/>
      <c r="AQ13" s="363"/>
      <c r="AR13" s="64"/>
      <c r="AS13" s="359"/>
      <c r="AT13" s="65"/>
      <c r="AU13" s="359"/>
      <c r="AV13" s="358"/>
      <c r="AW13" s="61"/>
      <c r="AX13" s="61"/>
      <c r="AY13" s="61"/>
      <c r="AZ13" s="61"/>
      <c r="BA13" s="61"/>
      <c r="BB13" s="61"/>
      <c r="BC13" s="62"/>
      <c r="BD13" s="62"/>
      <c r="BE13" s="62"/>
      <c r="BF13" s="62"/>
      <c r="BG13" s="62"/>
      <c r="BH13" s="62"/>
      <c r="BI13" s="66"/>
      <c r="BL13" s="387"/>
      <c r="BM13" s="387"/>
      <c r="BN13" s="387"/>
      <c r="BO13" s="387"/>
      <c r="BP13" s="387"/>
      <c r="BQ13" s="388"/>
    </row>
    <row r="14" spans="1:71" ht="27.6">
      <c r="A14" s="326">
        <v>2</v>
      </c>
      <c r="B14" s="327" t="s">
        <v>113</v>
      </c>
      <c r="C14" s="59">
        <f t="shared" si="16"/>
        <v>0</v>
      </c>
      <c r="D14" s="59">
        <v>462</v>
      </c>
      <c r="E14" s="361">
        <f t="shared" si="1"/>
        <v>462</v>
      </c>
      <c r="F14" s="61">
        <v>301</v>
      </c>
      <c r="G14" s="61">
        <v>161</v>
      </c>
      <c r="H14" s="358">
        <f t="shared" si="5"/>
        <v>119206</v>
      </c>
      <c r="I14" s="358">
        <f t="shared" si="6"/>
        <v>470945</v>
      </c>
      <c r="J14" s="358">
        <f t="shared" si="7"/>
        <v>28150</v>
      </c>
      <c r="K14" s="61"/>
      <c r="L14" s="61"/>
      <c r="M14" s="61">
        <v>19500</v>
      </c>
      <c r="N14" s="61">
        <v>8650</v>
      </c>
      <c r="O14" s="61"/>
      <c r="P14" s="61"/>
      <c r="Q14" s="61"/>
      <c r="R14" s="358">
        <f t="shared" si="8"/>
        <v>442795</v>
      </c>
      <c r="S14" s="61">
        <v>415375</v>
      </c>
      <c r="T14" s="61">
        <v>16500</v>
      </c>
      <c r="U14" s="61"/>
      <c r="V14" s="61">
        <v>9000</v>
      </c>
      <c r="W14" s="61">
        <v>900</v>
      </c>
      <c r="X14" s="61">
        <v>1020</v>
      </c>
      <c r="Y14" s="358">
        <f t="shared" si="9"/>
        <v>351739</v>
      </c>
      <c r="Z14" s="61">
        <v>273676</v>
      </c>
      <c r="AA14" s="61">
        <v>39598</v>
      </c>
      <c r="AB14" s="61">
        <v>12361</v>
      </c>
      <c r="AC14" s="61">
        <v>12317</v>
      </c>
      <c r="AD14" s="61">
        <v>4368</v>
      </c>
      <c r="AE14" s="61">
        <v>9419</v>
      </c>
      <c r="AF14" s="358">
        <f t="shared" si="10"/>
        <v>91056</v>
      </c>
      <c r="AG14" s="359">
        <f t="shared" si="11"/>
        <v>27160</v>
      </c>
      <c r="AH14" s="61"/>
      <c r="AI14" s="61">
        <v>14155</v>
      </c>
      <c r="AJ14" s="61"/>
      <c r="AK14" s="61">
        <v>12841.8</v>
      </c>
      <c r="AL14" s="61"/>
      <c r="AM14" s="61">
        <v>163.19999999999999</v>
      </c>
      <c r="AN14" s="61"/>
      <c r="AO14" s="61"/>
      <c r="AP14" s="61"/>
      <c r="AQ14" s="362">
        <f t="shared" si="12"/>
        <v>4.3890279823269518</v>
      </c>
      <c r="AR14" s="362"/>
      <c r="AS14" s="359">
        <f t="shared" si="13"/>
        <v>92046</v>
      </c>
      <c r="AT14" s="358">
        <f t="shared" si="2"/>
        <v>28150</v>
      </c>
      <c r="AU14" s="358">
        <f t="shared" si="3"/>
        <v>91056</v>
      </c>
      <c r="AV14" s="358">
        <f t="shared" si="3"/>
        <v>27160</v>
      </c>
      <c r="AW14" s="359">
        <f t="shared" si="4"/>
        <v>92046</v>
      </c>
      <c r="AX14" s="359"/>
      <c r="AY14" s="359"/>
      <c r="AZ14" s="359"/>
      <c r="BA14" s="359"/>
      <c r="BB14" s="359"/>
      <c r="BC14" s="359"/>
      <c r="BD14" s="359">
        <f t="shared" si="14"/>
        <v>104046</v>
      </c>
      <c r="BE14" s="358">
        <f t="shared" si="15"/>
        <v>37000</v>
      </c>
      <c r="BF14" s="61">
        <v>25000</v>
      </c>
      <c r="BG14" s="61">
        <v>12000</v>
      </c>
      <c r="BH14" s="61">
        <v>51046</v>
      </c>
      <c r="BI14" s="61">
        <v>16000</v>
      </c>
      <c r="BJ14" s="61"/>
      <c r="BK14" s="61"/>
      <c r="BL14" s="62"/>
      <c r="BM14" s="62"/>
      <c r="BN14" s="62"/>
      <c r="BO14" s="62"/>
      <c r="BP14" s="62"/>
      <c r="BQ14" s="386"/>
      <c r="BR14" s="6"/>
      <c r="BS14" s="11"/>
    </row>
    <row r="15" spans="1:71" ht="27.6">
      <c r="A15" s="335" t="s">
        <v>81</v>
      </c>
      <c r="B15" s="336" t="s">
        <v>114</v>
      </c>
      <c r="C15" s="59">
        <f t="shared" si="16"/>
        <v>0</v>
      </c>
      <c r="D15" s="69"/>
      <c r="E15" s="361">
        <f t="shared" si="1"/>
        <v>0</v>
      </c>
      <c r="F15" s="69"/>
      <c r="G15" s="69"/>
      <c r="H15" s="358">
        <f t="shared" si="5"/>
        <v>0</v>
      </c>
      <c r="I15" s="358">
        <f t="shared" si="6"/>
        <v>0</v>
      </c>
      <c r="J15" s="358">
        <f t="shared" si="7"/>
        <v>0</v>
      </c>
      <c r="K15" s="70"/>
      <c r="L15" s="70"/>
      <c r="M15" s="70"/>
      <c r="N15" s="65"/>
      <c r="O15" s="65"/>
      <c r="P15" s="65"/>
      <c r="Q15" s="65"/>
      <c r="R15" s="358">
        <f t="shared" si="8"/>
        <v>0</v>
      </c>
      <c r="S15" s="65"/>
      <c r="T15" s="65"/>
      <c r="U15" s="65"/>
      <c r="V15" s="65"/>
      <c r="W15" s="65"/>
      <c r="X15" s="65"/>
      <c r="Y15" s="358">
        <f t="shared" si="9"/>
        <v>0</v>
      </c>
      <c r="Z15" s="65"/>
      <c r="AA15" s="65"/>
      <c r="AB15" s="65"/>
      <c r="AC15" s="65"/>
      <c r="AD15" s="65"/>
      <c r="AE15" s="65"/>
      <c r="AF15" s="358">
        <f t="shared" si="10"/>
        <v>0</v>
      </c>
      <c r="AG15" s="359">
        <f t="shared" si="11"/>
        <v>0</v>
      </c>
      <c r="AH15" s="61"/>
      <c r="AI15" s="65"/>
      <c r="AJ15" s="65"/>
      <c r="AK15" s="65"/>
      <c r="AL15" s="65"/>
      <c r="AM15" s="65"/>
      <c r="AN15" s="65"/>
      <c r="AO15" s="65"/>
      <c r="AP15" s="65"/>
      <c r="AQ15" s="362"/>
      <c r="AR15" s="362"/>
      <c r="AS15" s="359">
        <f t="shared" si="13"/>
        <v>0</v>
      </c>
      <c r="AT15" s="358">
        <f t="shared" si="2"/>
        <v>0</v>
      </c>
      <c r="AU15" s="358">
        <f t="shared" si="3"/>
        <v>0</v>
      </c>
      <c r="AV15" s="358">
        <f t="shared" si="3"/>
        <v>0</v>
      </c>
      <c r="AW15" s="359">
        <f t="shared" si="4"/>
        <v>0</v>
      </c>
      <c r="AX15" s="359"/>
      <c r="AY15" s="359"/>
      <c r="AZ15" s="359"/>
      <c r="BA15" s="359"/>
      <c r="BB15" s="359">
        <f>BB28+BB16</f>
        <v>0</v>
      </c>
      <c r="BC15" s="359"/>
      <c r="BD15" s="359">
        <f t="shared" si="14"/>
        <v>0</v>
      </c>
      <c r="BE15" s="358">
        <f t="shared" si="15"/>
        <v>0</v>
      </c>
      <c r="BF15" s="61"/>
      <c r="BG15" s="61"/>
      <c r="BH15" s="61"/>
      <c r="BI15" s="61"/>
      <c r="BJ15" s="61"/>
      <c r="BK15" s="61"/>
      <c r="BL15" s="62"/>
      <c r="BM15" s="62"/>
      <c r="BN15" s="62"/>
      <c r="BO15" s="62"/>
      <c r="BP15" s="62"/>
      <c r="BQ15" s="386"/>
      <c r="BR15" s="10"/>
      <c r="BS15" s="11"/>
    </row>
    <row r="16" spans="1:71" s="325" customFormat="1" ht="21.75" customHeight="1">
      <c r="A16" s="50" t="s">
        <v>108</v>
      </c>
      <c r="B16" s="51" t="s">
        <v>109</v>
      </c>
      <c r="C16" s="59">
        <f t="shared" si="16"/>
        <v>0</v>
      </c>
      <c r="D16" s="72"/>
      <c r="E16" s="361">
        <f t="shared" si="1"/>
        <v>0</v>
      </c>
      <c r="F16" s="72"/>
      <c r="G16" s="72"/>
      <c r="H16" s="358">
        <f t="shared" si="5"/>
        <v>0</v>
      </c>
      <c r="I16" s="358">
        <f>+J16+O16+P16+Q16+R16</f>
        <v>0</v>
      </c>
      <c r="J16" s="358">
        <f>SUM(K16:N16)</f>
        <v>0</v>
      </c>
      <c r="K16" s="65"/>
      <c r="L16" s="65"/>
      <c r="M16" s="65"/>
      <c r="N16" s="65"/>
      <c r="O16" s="65"/>
      <c r="P16" s="65"/>
      <c r="Q16" s="65"/>
      <c r="R16" s="358">
        <f>SUM(S16:X16)</f>
        <v>0</v>
      </c>
      <c r="S16" s="65"/>
      <c r="T16" s="65"/>
      <c r="U16" s="65"/>
      <c r="V16" s="65"/>
      <c r="W16" s="65"/>
      <c r="X16" s="65"/>
      <c r="Y16" s="358">
        <f>SUM(Z16:AE16)</f>
        <v>0</v>
      </c>
      <c r="Z16" s="65"/>
      <c r="AA16" s="65"/>
      <c r="AB16" s="65"/>
      <c r="AC16" s="65"/>
      <c r="AD16" s="65"/>
      <c r="AE16" s="65"/>
      <c r="AF16" s="358">
        <f>+R16-Y16</f>
        <v>0</v>
      </c>
      <c r="AG16" s="359">
        <f>SUM(AI16:AP16)</f>
        <v>0</v>
      </c>
      <c r="AH16" s="61"/>
      <c r="AI16" s="65"/>
      <c r="AJ16" s="65"/>
      <c r="AK16" s="65"/>
      <c r="AL16" s="65"/>
      <c r="AM16" s="65"/>
      <c r="AN16" s="65"/>
      <c r="AO16" s="65"/>
      <c r="AP16" s="65"/>
      <c r="AQ16" s="364"/>
      <c r="AR16" s="74"/>
      <c r="AS16" s="359">
        <f>+H16-AG16</f>
        <v>0</v>
      </c>
      <c r="AT16" s="65"/>
      <c r="AU16" s="359">
        <f>AV16+AY16+AZ16+BA16</f>
        <v>0</v>
      </c>
      <c r="AV16" s="358">
        <f>+AW16+AX16</f>
        <v>0</v>
      </c>
      <c r="AW16" s="61"/>
      <c r="AX16" s="61"/>
      <c r="AY16" s="61"/>
      <c r="AZ16" s="61"/>
      <c r="BA16" s="61"/>
      <c r="BB16" s="61"/>
      <c r="BC16" s="62"/>
      <c r="BD16" s="62"/>
      <c r="BE16" s="62"/>
      <c r="BF16" s="62"/>
      <c r="BG16" s="62"/>
      <c r="BH16" s="62"/>
      <c r="BI16" s="75"/>
      <c r="BL16" s="389"/>
      <c r="BM16" s="389"/>
      <c r="BN16" s="389"/>
      <c r="BO16" s="389"/>
      <c r="BP16" s="389"/>
      <c r="BQ16" s="390"/>
    </row>
    <row r="17" spans="1:71" ht="27.6">
      <c r="A17" s="326">
        <v>1</v>
      </c>
      <c r="B17" s="338" t="s">
        <v>115</v>
      </c>
      <c r="C17" s="59">
        <f t="shared" si="16"/>
        <v>268</v>
      </c>
      <c r="D17" s="59">
        <v>2335</v>
      </c>
      <c r="E17" s="361">
        <f t="shared" si="1"/>
        <v>2067</v>
      </c>
      <c r="F17" s="59">
        <v>1791</v>
      </c>
      <c r="G17" s="59">
        <v>276</v>
      </c>
      <c r="H17" s="358">
        <f t="shared" si="5"/>
        <v>1049407</v>
      </c>
      <c r="I17" s="358">
        <f>+J17+O17+P17+Q17+R17</f>
        <v>1102471</v>
      </c>
      <c r="J17" s="358">
        <f>SUM(K17:N17)</f>
        <v>915245</v>
      </c>
      <c r="K17" s="61">
        <v>909745</v>
      </c>
      <c r="L17" s="61">
        <v>5500</v>
      </c>
      <c r="M17" s="61"/>
      <c r="N17" s="61"/>
      <c r="O17" s="61"/>
      <c r="P17" s="61"/>
      <c r="Q17" s="61"/>
      <c r="R17" s="358">
        <f>SUM(S17:X17)</f>
        <v>187226</v>
      </c>
      <c r="S17" s="61"/>
      <c r="T17" s="61">
        <v>5218</v>
      </c>
      <c r="U17" s="61"/>
      <c r="V17" s="61"/>
      <c r="W17" s="61">
        <v>7000</v>
      </c>
      <c r="X17" s="61">
        <v>175008</v>
      </c>
      <c r="Y17" s="358">
        <f>SUM(Z17:AE17)</f>
        <v>53064</v>
      </c>
      <c r="Z17" s="61">
        <v>49839</v>
      </c>
      <c r="AA17" s="61"/>
      <c r="AB17" s="61"/>
      <c r="AC17" s="61"/>
      <c r="AD17" s="61"/>
      <c r="AE17" s="61">
        <v>3225</v>
      </c>
      <c r="AF17" s="358">
        <f>+R17-Y17</f>
        <v>134162</v>
      </c>
      <c r="AG17" s="359">
        <f>SUM(AI17:AP17)</f>
        <v>867138</v>
      </c>
      <c r="AH17" s="61"/>
      <c r="AI17" s="61">
        <v>323280</v>
      </c>
      <c r="AJ17" s="61"/>
      <c r="AK17" s="61">
        <v>58075</v>
      </c>
      <c r="AL17" s="61"/>
      <c r="AM17" s="61">
        <v>34500</v>
      </c>
      <c r="AN17" s="61"/>
      <c r="AO17" s="61"/>
      <c r="AP17" s="61">
        <v>451283</v>
      </c>
      <c r="AQ17" s="362">
        <f>H17/AG17</f>
        <v>1.2101960702910033</v>
      </c>
      <c r="AR17" s="362"/>
      <c r="AS17" s="359">
        <f t="shared" ref="AS17:AS19" si="17">H17-AG17</f>
        <v>182269</v>
      </c>
      <c r="AT17" s="358">
        <f t="shared" ref="AT17:AT27" si="18">+J17+O17+P17+Q17</f>
        <v>915245</v>
      </c>
      <c r="AU17" s="358">
        <f t="shared" ref="AU17:AV27" si="19">+AF17</f>
        <v>134162</v>
      </c>
      <c r="AV17" s="358">
        <f t="shared" si="19"/>
        <v>867138</v>
      </c>
      <c r="AW17" s="359">
        <f t="shared" ref="AW17:AW27" si="20">+AT17+AU17-AV17</f>
        <v>182269</v>
      </c>
      <c r="AX17" s="359"/>
      <c r="AY17" s="359"/>
      <c r="AZ17" s="359"/>
      <c r="BA17" s="359"/>
      <c r="BB17" s="359"/>
      <c r="BC17" s="359"/>
      <c r="BD17" s="359">
        <f>BE17+BH17+BI17+BJ17</f>
        <v>182269</v>
      </c>
      <c r="BE17" s="358">
        <f t="shared" ref="BE17:BE27" si="21">+BF17+BG17</f>
        <v>45567</v>
      </c>
      <c r="BF17" s="61">
        <v>45567</v>
      </c>
      <c r="BG17" s="61"/>
      <c r="BH17" s="61">
        <v>91135</v>
      </c>
      <c r="BI17" s="61">
        <v>45567</v>
      </c>
      <c r="BJ17" s="61"/>
      <c r="BK17" s="61">
        <v>258000</v>
      </c>
      <c r="BL17" s="62"/>
      <c r="BM17" s="62"/>
      <c r="BN17" s="62">
        <v>2</v>
      </c>
      <c r="BO17" s="62"/>
      <c r="BP17" s="62">
        <v>30</v>
      </c>
      <c r="BQ17" s="386">
        <v>11</v>
      </c>
      <c r="BR17" s="6"/>
      <c r="BS17" s="11"/>
    </row>
    <row r="18" spans="1:71" ht="27.6">
      <c r="A18" s="326">
        <f t="shared" ref="A18:A19" si="22">+A17+1</f>
        <v>2</v>
      </c>
      <c r="B18" s="327" t="s">
        <v>116</v>
      </c>
      <c r="C18" s="59">
        <f t="shared" si="16"/>
        <v>23</v>
      </c>
      <c r="D18" s="59">
        <v>415</v>
      </c>
      <c r="E18" s="361">
        <f t="shared" si="1"/>
        <v>392</v>
      </c>
      <c r="F18" s="59">
        <v>370</v>
      </c>
      <c r="G18" s="59">
        <v>22</v>
      </c>
      <c r="H18" s="358">
        <f t="shared" si="5"/>
        <v>143697.21999999997</v>
      </c>
      <c r="I18" s="358">
        <f>+J18+O18+P18+Q18+R18</f>
        <v>144700.10999999999</v>
      </c>
      <c r="J18" s="358">
        <f>SUM(K18:N18)</f>
        <v>134485.72999999998</v>
      </c>
      <c r="K18" s="61">
        <v>134303.4</v>
      </c>
      <c r="L18" s="61">
        <v>182.33</v>
      </c>
      <c r="M18" s="61"/>
      <c r="N18" s="61"/>
      <c r="O18" s="61"/>
      <c r="P18" s="61"/>
      <c r="Q18" s="61">
        <v>71.5</v>
      </c>
      <c r="R18" s="358">
        <f>SUM(S18:X18)</f>
        <v>10142.880000000001</v>
      </c>
      <c r="S18" s="61">
        <v>56.1</v>
      </c>
      <c r="T18" s="61">
        <v>6732</v>
      </c>
      <c r="U18" s="61"/>
      <c r="V18" s="61"/>
      <c r="W18" s="61">
        <v>446.13</v>
      </c>
      <c r="X18" s="61">
        <v>2908.65</v>
      </c>
      <c r="Y18" s="358">
        <f>SUM(Z18:AE18)</f>
        <v>1002.89</v>
      </c>
      <c r="Z18" s="61"/>
      <c r="AA18" s="61">
        <v>481.49</v>
      </c>
      <c r="AB18" s="61"/>
      <c r="AC18" s="61">
        <v>20.9</v>
      </c>
      <c r="AD18" s="61"/>
      <c r="AE18" s="61">
        <v>500.5</v>
      </c>
      <c r="AF18" s="358">
        <f>+R18-Y18</f>
        <v>9139.9900000000016</v>
      </c>
      <c r="AG18" s="359">
        <f>SUM(AI18:AP18)</f>
        <v>90332.329999999987</v>
      </c>
      <c r="AH18" s="61"/>
      <c r="AI18" s="61">
        <v>54553.49</v>
      </c>
      <c r="AJ18" s="61">
        <v>2750</v>
      </c>
      <c r="AK18" s="61">
        <v>14117.8</v>
      </c>
      <c r="AL18" s="61"/>
      <c r="AM18" s="61">
        <v>15198.84</v>
      </c>
      <c r="AN18" s="61"/>
      <c r="AO18" s="61"/>
      <c r="AP18" s="61">
        <v>3712.2</v>
      </c>
      <c r="AQ18" s="362">
        <f>H18/AG18</f>
        <v>1.5907618014502669</v>
      </c>
      <c r="AR18" s="362"/>
      <c r="AS18" s="359">
        <f t="shared" si="17"/>
        <v>53364.889999999985</v>
      </c>
      <c r="AT18" s="358">
        <f t="shared" si="18"/>
        <v>134557.22999999998</v>
      </c>
      <c r="AU18" s="358">
        <f t="shared" si="19"/>
        <v>9139.9900000000016</v>
      </c>
      <c r="AV18" s="358">
        <f t="shared" si="19"/>
        <v>90332.329999999987</v>
      </c>
      <c r="AW18" s="359">
        <f t="shared" si="20"/>
        <v>53364.889999999985</v>
      </c>
      <c r="AX18" s="359"/>
      <c r="AY18" s="359"/>
      <c r="AZ18" s="359"/>
      <c r="BA18" s="359"/>
      <c r="BB18" s="359"/>
      <c r="BC18" s="359"/>
      <c r="BD18" s="359">
        <v>0</v>
      </c>
      <c r="BE18" s="358">
        <f t="shared" si="21"/>
        <v>0</v>
      </c>
      <c r="BF18" s="61"/>
      <c r="BG18" s="61"/>
      <c r="BH18" s="61"/>
      <c r="BI18" s="61"/>
      <c r="BJ18" s="61"/>
      <c r="BK18" s="61"/>
      <c r="BL18" s="62"/>
      <c r="BM18" s="62"/>
      <c r="BN18" s="62"/>
      <c r="BO18" s="62"/>
      <c r="BP18" s="62"/>
      <c r="BQ18" s="386"/>
      <c r="BR18" s="6"/>
      <c r="BS18" s="11"/>
    </row>
    <row r="19" spans="1:71" ht="27.6">
      <c r="A19" s="326">
        <f t="shared" si="22"/>
        <v>3</v>
      </c>
      <c r="B19" s="327" t="s">
        <v>117</v>
      </c>
      <c r="C19" s="59">
        <f t="shared" si="16"/>
        <v>0</v>
      </c>
      <c r="D19" s="59">
        <v>620</v>
      </c>
      <c r="E19" s="361">
        <f t="shared" si="1"/>
        <v>620</v>
      </c>
      <c r="F19" s="59">
        <v>570</v>
      </c>
      <c r="G19" s="59">
        <v>50</v>
      </c>
      <c r="H19" s="358">
        <f t="shared" si="5"/>
        <v>446673.5</v>
      </c>
      <c r="I19" s="358">
        <f>+J19+O19+P19+Q19+R19</f>
        <v>457798.5</v>
      </c>
      <c r="J19" s="358">
        <f>SUM(K19:N19)</f>
        <v>438178.5</v>
      </c>
      <c r="K19" s="61">
        <v>437848.5</v>
      </c>
      <c r="L19" s="61">
        <v>330</v>
      </c>
      <c r="M19" s="61"/>
      <c r="N19" s="61"/>
      <c r="O19" s="61"/>
      <c r="P19" s="61"/>
      <c r="Q19" s="61">
        <v>8280</v>
      </c>
      <c r="R19" s="358">
        <f>SUM(S19:X19)</f>
        <v>11340</v>
      </c>
      <c r="S19" s="61"/>
      <c r="T19" s="61">
        <v>10860</v>
      </c>
      <c r="U19" s="61"/>
      <c r="V19" s="61"/>
      <c r="W19" s="61"/>
      <c r="X19" s="61">
        <v>480</v>
      </c>
      <c r="Y19" s="358">
        <f>SUM(Z19:AE19)</f>
        <v>11125</v>
      </c>
      <c r="Z19" s="61"/>
      <c r="AA19" s="61">
        <v>8958</v>
      </c>
      <c r="AB19" s="61"/>
      <c r="AC19" s="61"/>
      <c r="AD19" s="61">
        <v>1950</v>
      </c>
      <c r="AE19" s="61">
        <v>217</v>
      </c>
      <c r="AF19" s="358">
        <f>+R19-Y19</f>
        <v>215</v>
      </c>
      <c r="AG19" s="359">
        <f>SUM(AI19:AP19)</f>
        <v>271322</v>
      </c>
      <c r="AH19" s="61"/>
      <c r="AI19" s="61">
        <v>125687</v>
      </c>
      <c r="AJ19" s="61">
        <v>11202</v>
      </c>
      <c r="AK19" s="61">
        <v>84975</v>
      </c>
      <c r="AL19" s="61"/>
      <c r="AM19" s="61">
        <v>23300</v>
      </c>
      <c r="AN19" s="61"/>
      <c r="AO19" s="61"/>
      <c r="AP19" s="61">
        <v>26158</v>
      </c>
      <c r="AQ19" s="362">
        <f>H19/AG19</f>
        <v>1.6462855942385799</v>
      </c>
      <c r="AR19" s="362"/>
      <c r="AS19" s="359">
        <f t="shared" si="17"/>
        <v>175351.5</v>
      </c>
      <c r="AT19" s="358">
        <f t="shared" si="18"/>
        <v>446458.5</v>
      </c>
      <c r="AU19" s="358">
        <f t="shared" si="19"/>
        <v>215</v>
      </c>
      <c r="AV19" s="358">
        <f t="shared" si="19"/>
        <v>271322</v>
      </c>
      <c r="AW19" s="359">
        <f t="shared" si="20"/>
        <v>175351.5</v>
      </c>
      <c r="AX19" s="359"/>
      <c r="AY19" s="359"/>
      <c r="AZ19" s="359"/>
      <c r="BA19" s="359"/>
      <c r="BB19" s="359"/>
      <c r="BC19" s="359"/>
      <c r="BD19" s="359">
        <f t="shared" ref="BD19:BD27" si="23">BE19+BH19+BI19+BJ19</f>
        <v>0</v>
      </c>
      <c r="BE19" s="358">
        <f t="shared" si="21"/>
        <v>0</v>
      </c>
      <c r="BF19" s="61"/>
      <c r="BG19" s="61"/>
      <c r="BH19" s="61"/>
      <c r="BI19" s="61"/>
      <c r="BJ19" s="61"/>
      <c r="BK19" s="61"/>
      <c r="BL19" s="62"/>
      <c r="BM19" s="62"/>
      <c r="BN19" s="62"/>
      <c r="BO19" s="62"/>
      <c r="BP19" s="62"/>
      <c r="BQ19" s="386"/>
      <c r="BR19" s="6"/>
      <c r="BS19" s="11"/>
    </row>
    <row r="20" spans="1:71" ht="23.25" customHeight="1">
      <c r="A20" s="326">
        <f>+A19+1</f>
        <v>4</v>
      </c>
      <c r="B20" s="327" t="s">
        <v>118</v>
      </c>
      <c r="C20" s="59">
        <f t="shared" si="16"/>
        <v>0</v>
      </c>
      <c r="D20" s="59"/>
      <c r="E20" s="361">
        <f t="shared" si="1"/>
        <v>0</v>
      </c>
      <c r="F20" s="59"/>
      <c r="G20" s="59"/>
      <c r="H20" s="358">
        <f t="shared" si="5"/>
        <v>0</v>
      </c>
      <c r="I20" s="358"/>
      <c r="J20" s="358"/>
      <c r="K20" s="61"/>
      <c r="L20" s="61"/>
      <c r="M20" s="61"/>
      <c r="N20" s="61"/>
      <c r="O20" s="61"/>
      <c r="P20" s="61"/>
      <c r="Q20" s="61"/>
      <c r="R20" s="358"/>
      <c r="S20" s="61"/>
      <c r="T20" s="61"/>
      <c r="U20" s="61"/>
      <c r="V20" s="61"/>
      <c r="W20" s="61"/>
      <c r="X20" s="61"/>
      <c r="Y20" s="358"/>
      <c r="Z20" s="61"/>
      <c r="AA20" s="61"/>
      <c r="AB20" s="61"/>
      <c r="AC20" s="61"/>
      <c r="AD20" s="61"/>
      <c r="AE20" s="61"/>
      <c r="AF20" s="358"/>
      <c r="AG20" s="359"/>
      <c r="AH20" s="61"/>
      <c r="AI20" s="61"/>
      <c r="AJ20" s="61"/>
      <c r="AK20" s="61"/>
      <c r="AL20" s="61"/>
      <c r="AM20" s="61"/>
      <c r="AN20" s="61"/>
      <c r="AO20" s="61"/>
      <c r="AP20" s="61"/>
      <c r="AQ20" s="362"/>
      <c r="AR20" s="362"/>
      <c r="AS20" s="359"/>
      <c r="AT20" s="358">
        <f t="shared" si="18"/>
        <v>0</v>
      </c>
      <c r="AU20" s="358">
        <f t="shared" si="19"/>
        <v>0</v>
      </c>
      <c r="AV20" s="358">
        <f t="shared" si="19"/>
        <v>0</v>
      </c>
      <c r="AW20" s="359">
        <f t="shared" si="20"/>
        <v>0</v>
      </c>
      <c r="AX20" s="359"/>
      <c r="AY20" s="359"/>
      <c r="AZ20" s="359"/>
      <c r="BA20" s="359"/>
      <c r="BB20" s="359"/>
      <c r="BC20" s="359"/>
      <c r="BD20" s="359">
        <f t="shared" si="23"/>
        <v>0</v>
      </c>
      <c r="BE20" s="358">
        <f t="shared" si="21"/>
        <v>0</v>
      </c>
      <c r="BF20" s="61"/>
      <c r="BG20" s="61"/>
      <c r="BH20" s="61"/>
      <c r="BI20" s="61"/>
      <c r="BJ20" s="61"/>
      <c r="BK20" s="61"/>
      <c r="BL20" s="62"/>
      <c r="BM20" s="62"/>
      <c r="BN20" s="62"/>
      <c r="BO20" s="62"/>
      <c r="BP20" s="62"/>
      <c r="BQ20" s="386"/>
      <c r="BR20" s="6"/>
      <c r="BS20" s="11"/>
    </row>
    <row r="21" spans="1:71" ht="23.25" customHeight="1">
      <c r="A21" s="352" t="s">
        <v>119</v>
      </c>
      <c r="B21" s="340" t="s">
        <v>118</v>
      </c>
      <c r="C21" s="59">
        <f t="shared" si="16"/>
        <v>708</v>
      </c>
      <c r="D21" s="80">
        <v>1740</v>
      </c>
      <c r="E21" s="361">
        <f t="shared" si="1"/>
        <v>1032</v>
      </c>
      <c r="F21" s="80">
        <v>944</v>
      </c>
      <c r="G21" s="80">
        <v>88</v>
      </c>
      <c r="H21" s="358">
        <f t="shared" si="5"/>
        <v>634929</v>
      </c>
      <c r="I21" s="365">
        <f t="shared" ref="I21:I29" si="24">+J21+O21+P21+Q21+R21</f>
        <v>741883</v>
      </c>
      <c r="J21" s="365">
        <f t="shared" ref="J21:J27" si="25">SUM(K21:N21)</f>
        <v>551108</v>
      </c>
      <c r="K21" s="82">
        <v>551108</v>
      </c>
      <c r="L21" s="82"/>
      <c r="M21" s="82"/>
      <c r="N21" s="82"/>
      <c r="O21" s="82"/>
      <c r="P21" s="82"/>
      <c r="Q21" s="82">
        <v>68450</v>
      </c>
      <c r="R21" s="365">
        <f t="shared" ref="R21:R29" si="26">SUM(S21:X21)</f>
        <v>122325</v>
      </c>
      <c r="S21" s="82"/>
      <c r="T21" s="82">
        <v>80125</v>
      </c>
      <c r="U21" s="82"/>
      <c r="V21" s="82"/>
      <c r="W21" s="82">
        <v>5660</v>
      </c>
      <c r="X21" s="82">
        <v>36540</v>
      </c>
      <c r="Y21" s="365">
        <f t="shared" ref="Y21:Y29" si="27">SUM(Z21:AE21)</f>
        <v>106954</v>
      </c>
      <c r="Z21" s="82"/>
      <c r="AA21" s="82">
        <v>71833</v>
      </c>
      <c r="AB21" s="82">
        <v>16814</v>
      </c>
      <c r="AC21" s="82"/>
      <c r="AD21" s="82"/>
      <c r="AE21" s="82">
        <v>18307</v>
      </c>
      <c r="AF21" s="365">
        <f t="shared" ref="AF21:AF29" si="28">+R21-Y21</f>
        <v>15371</v>
      </c>
      <c r="AG21" s="366">
        <f t="shared" ref="AG21:AG29" si="29">SUM(AI21:AP21)</f>
        <v>493537</v>
      </c>
      <c r="AH21" s="82"/>
      <c r="AI21" s="82">
        <v>308745</v>
      </c>
      <c r="AJ21" s="82"/>
      <c r="AK21" s="82">
        <v>137694</v>
      </c>
      <c r="AL21" s="82"/>
      <c r="AM21" s="82">
        <v>47098</v>
      </c>
      <c r="AN21" s="82"/>
      <c r="AO21" s="82"/>
      <c r="AP21" s="82"/>
      <c r="AQ21" s="367">
        <f t="shared" ref="AQ21:AQ27" si="30">H21/AG21</f>
        <v>1.2864871326769827</v>
      </c>
      <c r="AR21" s="367"/>
      <c r="AS21" s="366">
        <f t="shared" ref="AS21:AS27" si="31">H21-AG21</f>
        <v>141392</v>
      </c>
      <c r="AT21" s="358">
        <f t="shared" si="18"/>
        <v>619558</v>
      </c>
      <c r="AU21" s="358">
        <f t="shared" si="19"/>
        <v>15371</v>
      </c>
      <c r="AV21" s="358">
        <f t="shared" si="19"/>
        <v>493537</v>
      </c>
      <c r="AW21" s="359">
        <f t="shared" si="20"/>
        <v>141392</v>
      </c>
      <c r="AX21" s="366"/>
      <c r="AY21" s="366"/>
      <c r="AZ21" s="366"/>
      <c r="BA21" s="366"/>
      <c r="BB21" s="366"/>
      <c r="BC21" s="366"/>
      <c r="BD21" s="366">
        <f t="shared" si="23"/>
        <v>0</v>
      </c>
      <c r="BE21" s="358">
        <f t="shared" si="21"/>
        <v>0</v>
      </c>
      <c r="BF21" s="82"/>
      <c r="BG21" s="82"/>
      <c r="BH21" s="82"/>
      <c r="BI21" s="82"/>
      <c r="BJ21" s="82"/>
      <c r="BK21" s="82"/>
      <c r="BL21" s="84"/>
      <c r="BM21" s="84"/>
      <c r="BN21" s="84"/>
      <c r="BO21" s="84"/>
      <c r="BP21" s="84"/>
      <c r="BQ21" s="391"/>
      <c r="BR21" s="85"/>
      <c r="BS21" s="86"/>
    </row>
    <row r="22" spans="1:71">
      <c r="A22" s="352" t="s">
        <v>120</v>
      </c>
      <c r="B22" s="340" t="s">
        <v>121</v>
      </c>
      <c r="C22" s="59">
        <f t="shared" si="16"/>
        <v>16</v>
      </c>
      <c r="D22" s="80">
        <v>151</v>
      </c>
      <c r="E22" s="361">
        <f t="shared" si="1"/>
        <v>135</v>
      </c>
      <c r="F22" s="80">
        <v>108</v>
      </c>
      <c r="G22" s="80">
        <v>27</v>
      </c>
      <c r="H22" s="358">
        <f t="shared" si="5"/>
        <v>51503</v>
      </c>
      <c r="I22" s="365">
        <f t="shared" si="24"/>
        <v>108535</v>
      </c>
      <c r="J22" s="365">
        <f t="shared" si="25"/>
        <v>40485</v>
      </c>
      <c r="K22" s="82">
        <v>40485</v>
      </c>
      <c r="L22" s="82">
        <v>0</v>
      </c>
      <c r="M22" s="82">
        <v>0</v>
      </c>
      <c r="N22" s="82">
        <v>0</v>
      </c>
      <c r="O22" s="82">
        <v>0</v>
      </c>
      <c r="P22" s="82">
        <v>0</v>
      </c>
      <c r="Q22" s="82">
        <v>0</v>
      </c>
      <c r="R22" s="365">
        <f t="shared" si="26"/>
        <v>68050</v>
      </c>
      <c r="S22" s="82">
        <v>0</v>
      </c>
      <c r="T22" s="82">
        <v>18432</v>
      </c>
      <c r="U22" s="82">
        <v>0</v>
      </c>
      <c r="V22" s="82">
        <v>0</v>
      </c>
      <c r="W22" s="82">
        <v>0</v>
      </c>
      <c r="X22" s="82">
        <v>49618</v>
      </c>
      <c r="Y22" s="365">
        <f t="shared" si="27"/>
        <v>57032</v>
      </c>
      <c r="Z22" s="82">
        <v>0</v>
      </c>
      <c r="AA22" s="82">
        <v>32355</v>
      </c>
      <c r="AB22" s="82">
        <v>13882</v>
      </c>
      <c r="AC22" s="82">
        <v>3000</v>
      </c>
      <c r="AD22" s="82">
        <v>6200</v>
      </c>
      <c r="AE22" s="82">
        <v>1595</v>
      </c>
      <c r="AF22" s="365">
        <f t="shared" si="28"/>
        <v>11018</v>
      </c>
      <c r="AG22" s="366">
        <f t="shared" si="29"/>
        <v>48212</v>
      </c>
      <c r="AH22" s="82"/>
      <c r="AI22" s="82">
        <v>25809</v>
      </c>
      <c r="AJ22" s="82">
        <v>0</v>
      </c>
      <c r="AK22" s="82">
        <v>19078</v>
      </c>
      <c r="AL22" s="82">
        <v>0</v>
      </c>
      <c r="AM22" s="82">
        <v>2445</v>
      </c>
      <c r="AN22" s="82">
        <v>0</v>
      </c>
      <c r="AO22" s="82">
        <v>0</v>
      </c>
      <c r="AP22" s="82">
        <v>880</v>
      </c>
      <c r="AQ22" s="367">
        <f t="shared" si="30"/>
        <v>1.0682610138554716</v>
      </c>
      <c r="AR22" s="367"/>
      <c r="AS22" s="366">
        <f t="shared" si="31"/>
        <v>3291</v>
      </c>
      <c r="AT22" s="358">
        <f t="shared" si="18"/>
        <v>40485</v>
      </c>
      <c r="AU22" s="358">
        <f t="shared" si="19"/>
        <v>11018</v>
      </c>
      <c r="AV22" s="358">
        <f t="shared" si="19"/>
        <v>48212</v>
      </c>
      <c r="AW22" s="359">
        <f t="shared" si="20"/>
        <v>3291</v>
      </c>
      <c r="AX22" s="365">
        <v>7500</v>
      </c>
      <c r="AY22" s="365">
        <v>7400</v>
      </c>
      <c r="AZ22" s="365">
        <v>0</v>
      </c>
      <c r="BA22" s="365"/>
      <c r="BB22" s="366"/>
      <c r="BC22" s="366">
        <f>+BB22-BA22</f>
        <v>0</v>
      </c>
      <c r="BD22" s="366">
        <f t="shared" si="23"/>
        <v>0</v>
      </c>
      <c r="BE22" s="358">
        <f t="shared" si="21"/>
        <v>0</v>
      </c>
      <c r="BF22" s="82"/>
      <c r="BG22" s="82"/>
      <c r="BH22" s="82"/>
      <c r="BI22" s="82"/>
      <c r="BJ22" s="82"/>
      <c r="BK22" s="82"/>
      <c r="BL22" s="84"/>
      <c r="BM22" s="84"/>
      <c r="BN22" s="84"/>
      <c r="BO22" s="84"/>
      <c r="BP22" s="84"/>
      <c r="BQ22" s="391"/>
      <c r="BR22" s="86" t="s">
        <v>122</v>
      </c>
      <c r="BS22" s="86"/>
    </row>
    <row r="23" spans="1:71">
      <c r="A23" s="326">
        <f>+A20+1</f>
        <v>5</v>
      </c>
      <c r="B23" s="327" t="s">
        <v>123</v>
      </c>
      <c r="C23" s="59">
        <f t="shared" si="16"/>
        <v>0</v>
      </c>
      <c r="D23" s="59">
        <v>478</v>
      </c>
      <c r="E23" s="361">
        <f t="shared" si="1"/>
        <v>478</v>
      </c>
      <c r="F23" s="59">
        <v>409</v>
      </c>
      <c r="G23" s="59">
        <v>69</v>
      </c>
      <c r="H23" s="358">
        <f t="shared" si="5"/>
        <v>172494</v>
      </c>
      <c r="I23" s="358">
        <f t="shared" si="24"/>
        <v>178704</v>
      </c>
      <c r="J23" s="358">
        <f t="shared" si="25"/>
        <v>155305</v>
      </c>
      <c r="K23" s="61">
        <v>155305</v>
      </c>
      <c r="L23" s="61"/>
      <c r="M23" s="61"/>
      <c r="N23" s="61"/>
      <c r="O23" s="61"/>
      <c r="P23" s="61"/>
      <c r="Q23" s="61"/>
      <c r="R23" s="358">
        <f t="shared" si="26"/>
        <v>23399</v>
      </c>
      <c r="S23" s="61"/>
      <c r="T23" s="61">
        <v>19696</v>
      </c>
      <c r="U23" s="61"/>
      <c r="V23" s="61"/>
      <c r="W23" s="61">
        <v>1416</v>
      </c>
      <c r="X23" s="61">
        <v>2287</v>
      </c>
      <c r="Y23" s="358">
        <f t="shared" si="27"/>
        <v>6210</v>
      </c>
      <c r="Z23" s="61"/>
      <c r="AA23" s="61"/>
      <c r="AB23" s="61"/>
      <c r="AC23" s="61">
        <v>2500</v>
      </c>
      <c r="AD23" s="61"/>
      <c r="AE23" s="61">
        <v>3710</v>
      </c>
      <c r="AF23" s="358">
        <f t="shared" si="28"/>
        <v>17189</v>
      </c>
      <c r="AG23" s="359">
        <f t="shared" si="29"/>
        <v>143300</v>
      </c>
      <c r="AH23" s="61"/>
      <c r="AI23" s="61">
        <v>67674</v>
      </c>
      <c r="AJ23" s="61">
        <v>900</v>
      </c>
      <c r="AK23" s="61">
        <v>28382</v>
      </c>
      <c r="AL23" s="61">
        <v>43594</v>
      </c>
      <c r="AM23" s="61">
        <v>2750</v>
      </c>
      <c r="AN23" s="61"/>
      <c r="AO23" s="61"/>
      <c r="AP23" s="61"/>
      <c r="AQ23" s="362">
        <f t="shared" si="30"/>
        <v>1.2037264480111654</v>
      </c>
      <c r="AR23" s="362">
        <v>0.88</v>
      </c>
      <c r="AS23" s="359">
        <f t="shared" si="31"/>
        <v>29194</v>
      </c>
      <c r="AT23" s="358">
        <f t="shared" si="18"/>
        <v>155305</v>
      </c>
      <c r="AU23" s="358">
        <f t="shared" si="19"/>
        <v>17189</v>
      </c>
      <c r="AV23" s="358">
        <f t="shared" si="19"/>
        <v>143300</v>
      </c>
      <c r="AW23" s="359">
        <f t="shared" si="20"/>
        <v>29194</v>
      </c>
      <c r="AX23" s="358">
        <v>15000</v>
      </c>
      <c r="AY23" s="358">
        <v>11569</v>
      </c>
      <c r="AZ23" s="358">
        <v>15000</v>
      </c>
      <c r="BA23" s="358">
        <v>19079</v>
      </c>
      <c r="BB23" s="359"/>
      <c r="BC23" s="359"/>
      <c r="BD23" s="359">
        <f t="shared" si="23"/>
        <v>0</v>
      </c>
      <c r="BE23" s="358">
        <f t="shared" si="21"/>
        <v>0</v>
      </c>
      <c r="BF23" s="61"/>
      <c r="BG23" s="61"/>
      <c r="BH23" s="61"/>
      <c r="BI23" s="61"/>
      <c r="BJ23" s="61"/>
      <c r="BK23" s="61"/>
      <c r="BL23" s="62"/>
      <c r="BM23" s="62"/>
      <c r="BN23" s="62"/>
      <c r="BO23" s="62"/>
      <c r="BP23" s="62"/>
      <c r="BQ23" s="386"/>
      <c r="BR23" s="6"/>
      <c r="BS23" s="11"/>
    </row>
    <row r="24" spans="1:71" ht="27.6">
      <c r="A24" s="326">
        <f t="shared" ref="A24:A27" si="32">+A23+1</f>
        <v>6</v>
      </c>
      <c r="B24" s="327" t="s">
        <v>124</v>
      </c>
      <c r="C24" s="59">
        <f t="shared" si="16"/>
        <v>106</v>
      </c>
      <c r="D24" s="59">
        <v>734</v>
      </c>
      <c r="E24" s="361">
        <f t="shared" si="1"/>
        <v>628</v>
      </c>
      <c r="F24" s="59">
        <v>358</v>
      </c>
      <c r="G24" s="59">
        <v>270</v>
      </c>
      <c r="H24" s="358">
        <f t="shared" si="5"/>
        <v>440580</v>
      </c>
      <c r="I24" s="358">
        <f t="shared" si="24"/>
        <v>442118</v>
      </c>
      <c r="J24" s="358">
        <f t="shared" si="25"/>
        <v>439738</v>
      </c>
      <c r="K24" s="61">
        <v>439618</v>
      </c>
      <c r="L24" s="61">
        <v>120</v>
      </c>
      <c r="M24" s="61"/>
      <c r="N24" s="61"/>
      <c r="O24" s="61"/>
      <c r="P24" s="61"/>
      <c r="Q24" s="61"/>
      <c r="R24" s="358">
        <f t="shared" si="26"/>
        <v>2380</v>
      </c>
      <c r="S24" s="61"/>
      <c r="T24" s="61">
        <v>1200</v>
      </c>
      <c r="U24" s="61"/>
      <c r="V24" s="61"/>
      <c r="W24" s="61">
        <v>880</v>
      </c>
      <c r="X24" s="61">
        <v>300</v>
      </c>
      <c r="Y24" s="358">
        <f t="shared" si="27"/>
        <v>1538</v>
      </c>
      <c r="Z24" s="61"/>
      <c r="AA24" s="61">
        <v>816</v>
      </c>
      <c r="AB24" s="61">
        <v>342</v>
      </c>
      <c r="AC24" s="61"/>
      <c r="AD24" s="61">
        <v>261</v>
      </c>
      <c r="AE24" s="61">
        <v>119</v>
      </c>
      <c r="AF24" s="358">
        <f t="shared" si="28"/>
        <v>842</v>
      </c>
      <c r="AG24" s="359">
        <f t="shared" si="29"/>
        <v>284130</v>
      </c>
      <c r="AH24" s="61"/>
      <c r="AI24" s="61">
        <v>150738</v>
      </c>
      <c r="AJ24" s="61">
        <v>43268</v>
      </c>
      <c r="AK24" s="61">
        <v>6558</v>
      </c>
      <c r="AL24" s="61">
        <v>20032</v>
      </c>
      <c r="AM24" s="61">
        <v>15369</v>
      </c>
      <c r="AN24" s="61"/>
      <c r="AO24" s="61"/>
      <c r="AP24" s="61">
        <v>48165</v>
      </c>
      <c r="AQ24" s="362">
        <f t="shared" si="30"/>
        <v>1.5506282335550627</v>
      </c>
      <c r="AR24" s="362"/>
      <c r="AS24" s="359">
        <f t="shared" si="31"/>
        <v>156450</v>
      </c>
      <c r="AT24" s="358">
        <f t="shared" si="18"/>
        <v>439738</v>
      </c>
      <c r="AU24" s="358">
        <f t="shared" si="19"/>
        <v>842</v>
      </c>
      <c r="AV24" s="358">
        <f t="shared" si="19"/>
        <v>284130</v>
      </c>
      <c r="AW24" s="359">
        <f t="shared" si="20"/>
        <v>156450</v>
      </c>
      <c r="AX24" s="359"/>
      <c r="AY24" s="359"/>
      <c r="AZ24" s="359"/>
      <c r="BA24" s="359"/>
      <c r="BB24" s="359"/>
      <c r="BC24" s="359"/>
      <c r="BD24" s="359">
        <f t="shared" si="23"/>
        <v>0</v>
      </c>
      <c r="BE24" s="358">
        <f t="shared" si="21"/>
        <v>0</v>
      </c>
      <c r="BF24" s="61"/>
      <c r="BG24" s="61"/>
      <c r="BH24" s="61"/>
      <c r="BI24" s="61"/>
      <c r="BJ24" s="61"/>
      <c r="BK24" s="61"/>
      <c r="BL24" s="62"/>
      <c r="BM24" s="62"/>
      <c r="BN24" s="62"/>
      <c r="BO24" s="62"/>
      <c r="BP24" s="62"/>
      <c r="BQ24" s="386"/>
      <c r="BR24" s="6"/>
      <c r="BS24" s="11"/>
    </row>
    <row r="25" spans="1:71" ht="27.6">
      <c r="A25" s="326">
        <f t="shared" si="32"/>
        <v>7</v>
      </c>
      <c r="B25" s="327" t="s">
        <v>125</v>
      </c>
      <c r="C25" s="59">
        <f t="shared" si="16"/>
        <v>105</v>
      </c>
      <c r="D25" s="59">
        <v>374</v>
      </c>
      <c r="E25" s="361">
        <f t="shared" si="1"/>
        <v>269</v>
      </c>
      <c r="F25" s="59">
        <v>267</v>
      </c>
      <c r="G25" s="59">
        <v>2</v>
      </c>
      <c r="H25" s="358">
        <f t="shared" si="5"/>
        <v>126964</v>
      </c>
      <c r="I25" s="358">
        <f t="shared" si="24"/>
        <v>135419</v>
      </c>
      <c r="J25" s="358">
        <f t="shared" si="25"/>
        <v>112360</v>
      </c>
      <c r="K25" s="61">
        <v>112000</v>
      </c>
      <c r="L25" s="61">
        <v>360</v>
      </c>
      <c r="M25" s="61"/>
      <c r="N25" s="61"/>
      <c r="O25" s="61"/>
      <c r="P25" s="61"/>
      <c r="Q25" s="61"/>
      <c r="R25" s="358">
        <f t="shared" si="26"/>
        <v>23059</v>
      </c>
      <c r="S25" s="61"/>
      <c r="T25" s="61">
        <v>8250</v>
      </c>
      <c r="U25" s="61"/>
      <c r="V25" s="61"/>
      <c r="W25" s="61"/>
      <c r="X25" s="61">
        <v>14809</v>
      </c>
      <c r="Y25" s="358">
        <f t="shared" si="27"/>
        <v>8455</v>
      </c>
      <c r="Z25" s="61"/>
      <c r="AA25" s="61"/>
      <c r="AB25" s="61">
        <v>4393</v>
      </c>
      <c r="AC25" s="61"/>
      <c r="AD25" s="61">
        <v>1395</v>
      </c>
      <c r="AE25" s="61">
        <v>2667</v>
      </c>
      <c r="AF25" s="358">
        <f t="shared" si="28"/>
        <v>14604</v>
      </c>
      <c r="AG25" s="359">
        <f t="shared" si="29"/>
        <v>76711</v>
      </c>
      <c r="AH25" s="61"/>
      <c r="AI25" s="61">
        <v>51244</v>
      </c>
      <c r="AJ25" s="61">
        <v>2198</v>
      </c>
      <c r="AK25" s="61">
        <v>6443</v>
      </c>
      <c r="AL25" s="61">
        <v>6437</v>
      </c>
      <c r="AM25" s="61">
        <v>2131</v>
      </c>
      <c r="AN25" s="61"/>
      <c r="AO25" s="61"/>
      <c r="AP25" s="61">
        <v>8258</v>
      </c>
      <c r="AQ25" s="362">
        <f t="shared" si="30"/>
        <v>1.6550950971829332</v>
      </c>
      <c r="AR25" s="362"/>
      <c r="AS25" s="359">
        <f t="shared" si="31"/>
        <v>50253</v>
      </c>
      <c r="AT25" s="358">
        <f t="shared" si="18"/>
        <v>112360</v>
      </c>
      <c r="AU25" s="358">
        <f t="shared" si="19"/>
        <v>14604</v>
      </c>
      <c r="AV25" s="358">
        <f t="shared" si="19"/>
        <v>76711</v>
      </c>
      <c r="AW25" s="359">
        <f t="shared" si="20"/>
        <v>50253</v>
      </c>
      <c r="AX25" s="359"/>
      <c r="AY25" s="359"/>
      <c r="AZ25" s="359"/>
      <c r="BA25" s="359"/>
      <c r="BB25" s="359"/>
      <c r="BC25" s="359"/>
      <c r="BD25" s="359">
        <f t="shared" si="23"/>
        <v>0</v>
      </c>
      <c r="BE25" s="358">
        <f t="shared" si="21"/>
        <v>0</v>
      </c>
      <c r="BF25" s="61"/>
      <c r="BG25" s="61"/>
      <c r="BH25" s="61"/>
      <c r="BI25" s="61"/>
      <c r="BJ25" s="61"/>
      <c r="BK25" s="61"/>
      <c r="BL25" s="62"/>
      <c r="BM25" s="62"/>
      <c r="BN25" s="62"/>
      <c r="BO25" s="62"/>
      <c r="BP25" s="62"/>
      <c r="BQ25" s="386"/>
      <c r="BR25" s="6"/>
      <c r="BS25" s="11"/>
    </row>
    <row r="26" spans="1:71" ht="27.6">
      <c r="A26" s="326">
        <f t="shared" si="32"/>
        <v>8</v>
      </c>
      <c r="B26" s="327" t="s">
        <v>126</v>
      </c>
      <c r="C26" s="59">
        <f t="shared" si="16"/>
        <v>0</v>
      </c>
      <c r="D26" s="59">
        <v>525</v>
      </c>
      <c r="E26" s="361">
        <f t="shared" si="1"/>
        <v>525</v>
      </c>
      <c r="F26" s="59">
        <v>476</v>
      </c>
      <c r="G26" s="59">
        <v>49</v>
      </c>
      <c r="H26" s="358">
        <f t="shared" si="5"/>
        <v>203812</v>
      </c>
      <c r="I26" s="358">
        <f t="shared" si="24"/>
        <v>211212</v>
      </c>
      <c r="J26" s="358">
        <f t="shared" si="25"/>
        <v>196364</v>
      </c>
      <c r="K26" s="61">
        <v>196212</v>
      </c>
      <c r="L26" s="61">
        <v>152</v>
      </c>
      <c r="M26" s="61">
        <v>0</v>
      </c>
      <c r="N26" s="61">
        <v>0</v>
      </c>
      <c r="O26" s="61">
        <v>0</v>
      </c>
      <c r="P26" s="61">
        <v>0</v>
      </c>
      <c r="Q26" s="61">
        <v>1848</v>
      </c>
      <c r="R26" s="358">
        <f t="shared" si="26"/>
        <v>13000</v>
      </c>
      <c r="S26" s="61">
        <v>0</v>
      </c>
      <c r="T26" s="61">
        <v>13000</v>
      </c>
      <c r="U26" s="61">
        <v>0</v>
      </c>
      <c r="V26" s="61">
        <v>0</v>
      </c>
      <c r="W26" s="61">
        <v>0</v>
      </c>
      <c r="X26" s="61">
        <v>0</v>
      </c>
      <c r="Y26" s="358">
        <f t="shared" si="27"/>
        <v>7400</v>
      </c>
      <c r="Z26" s="61">
        <v>0</v>
      </c>
      <c r="AA26" s="61">
        <v>3000</v>
      </c>
      <c r="AB26" s="61">
        <v>0</v>
      </c>
      <c r="AC26" s="61">
        <v>0</v>
      </c>
      <c r="AD26" s="61">
        <v>0</v>
      </c>
      <c r="AE26" s="61">
        <v>4400</v>
      </c>
      <c r="AF26" s="358">
        <f t="shared" si="28"/>
        <v>5600</v>
      </c>
      <c r="AG26" s="359">
        <f t="shared" si="29"/>
        <v>189600</v>
      </c>
      <c r="AH26" s="61"/>
      <c r="AI26" s="61">
        <v>75000</v>
      </c>
      <c r="AJ26" s="61">
        <v>0</v>
      </c>
      <c r="AK26" s="61">
        <v>93200</v>
      </c>
      <c r="AL26" s="61">
        <v>0</v>
      </c>
      <c r="AM26" s="61">
        <v>10800</v>
      </c>
      <c r="AN26" s="61">
        <v>0</v>
      </c>
      <c r="AO26" s="61">
        <v>0</v>
      </c>
      <c r="AP26" s="61">
        <v>10600</v>
      </c>
      <c r="AQ26" s="362">
        <f>H26/AG26</f>
        <v>1.0749578059071729</v>
      </c>
      <c r="AR26" s="362">
        <v>0.81</v>
      </c>
      <c r="AS26" s="359">
        <f>H26-AG26</f>
        <v>14212</v>
      </c>
      <c r="AT26" s="358">
        <f t="shared" si="18"/>
        <v>198212</v>
      </c>
      <c r="AU26" s="358">
        <f t="shared" si="19"/>
        <v>5600</v>
      </c>
      <c r="AV26" s="358">
        <f t="shared" si="19"/>
        <v>189600</v>
      </c>
      <c r="AW26" s="359">
        <f t="shared" si="20"/>
        <v>14212</v>
      </c>
      <c r="AX26" s="358">
        <v>25000</v>
      </c>
      <c r="AY26" s="358">
        <v>20466</v>
      </c>
      <c r="AZ26" s="358">
        <v>20500</v>
      </c>
      <c r="BA26" s="358">
        <v>16719</v>
      </c>
      <c r="BB26" s="359">
        <f>+-ROUND(AW26,0)</f>
        <v>-14212</v>
      </c>
      <c r="BC26" s="359">
        <f>+BB26-BA26</f>
        <v>-30931</v>
      </c>
      <c r="BD26" s="359">
        <f t="shared" si="23"/>
        <v>0</v>
      </c>
      <c r="BE26" s="358">
        <f t="shared" si="21"/>
        <v>0</v>
      </c>
      <c r="BF26" s="61"/>
      <c r="BG26" s="61"/>
      <c r="BH26" s="61"/>
      <c r="BI26" s="61"/>
      <c r="BJ26" s="61"/>
      <c r="BK26" s="61"/>
      <c r="BL26" s="62"/>
      <c r="BM26" s="62"/>
      <c r="BN26" s="62"/>
      <c r="BO26" s="62"/>
      <c r="BP26" s="62"/>
      <c r="BQ26" s="386"/>
      <c r="BR26" s="6"/>
      <c r="BS26" s="11"/>
    </row>
    <row r="27" spans="1:71" ht="27.6">
      <c r="A27" s="326">
        <f t="shared" si="32"/>
        <v>9</v>
      </c>
      <c r="B27" s="327" t="s">
        <v>127</v>
      </c>
      <c r="C27" s="59">
        <f t="shared" si="16"/>
        <v>0</v>
      </c>
      <c r="D27" s="59">
        <v>285</v>
      </c>
      <c r="E27" s="361">
        <f t="shared" si="1"/>
        <v>285</v>
      </c>
      <c r="F27" s="59">
        <v>158</v>
      </c>
      <c r="G27" s="59">
        <v>127</v>
      </c>
      <c r="H27" s="358">
        <f t="shared" si="5"/>
        <v>156492</v>
      </c>
      <c r="I27" s="358">
        <f t="shared" si="24"/>
        <v>202472</v>
      </c>
      <c r="J27" s="358">
        <f t="shared" si="25"/>
        <v>130600</v>
      </c>
      <c r="K27" s="61">
        <v>115400</v>
      </c>
      <c r="L27" s="61"/>
      <c r="M27" s="61">
        <v>15200</v>
      </c>
      <c r="N27" s="61"/>
      <c r="O27" s="61"/>
      <c r="P27" s="61"/>
      <c r="Q27" s="61">
        <v>25000</v>
      </c>
      <c r="R27" s="358">
        <f t="shared" si="26"/>
        <v>46872</v>
      </c>
      <c r="S27" s="61">
        <v>13800</v>
      </c>
      <c r="T27" s="61">
        <v>950</v>
      </c>
      <c r="U27" s="61"/>
      <c r="V27" s="61">
        <v>2850</v>
      </c>
      <c r="W27" s="61">
        <v>1300</v>
      </c>
      <c r="X27" s="61">
        <f>15237+12735</f>
        <v>27972</v>
      </c>
      <c r="Y27" s="358">
        <f t="shared" si="27"/>
        <v>45980</v>
      </c>
      <c r="Z27" s="61">
        <v>15800</v>
      </c>
      <c r="AA27" s="61">
        <v>8771</v>
      </c>
      <c r="AB27" s="61">
        <v>7593</v>
      </c>
      <c r="AC27" s="61">
        <v>2006</v>
      </c>
      <c r="AD27" s="61">
        <v>8154</v>
      </c>
      <c r="AE27" s="61">
        <v>3656</v>
      </c>
      <c r="AF27" s="358">
        <f t="shared" si="28"/>
        <v>892</v>
      </c>
      <c r="AG27" s="359">
        <f t="shared" si="29"/>
        <v>138000</v>
      </c>
      <c r="AH27" s="61"/>
      <c r="AI27" s="61">
        <v>30000</v>
      </c>
      <c r="AJ27" s="61">
        <v>3000</v>
      </c>
      <c r="AK27" s="61">
        <v>40000</v>
      </c>
      <c r="AL27" s="61"/>
      <c r="AM27" s="61">
        <v>30000</v>
      </c>
      <c r="AN27" s="61"/>
      <c r="AO27" s="61"/>
      <c r="AP27" s="61">
        <v>35000</v>
      </c>
      <c r="AQ27" s="362">
        <f t="shared" si="30"/>
        <v>1.1339999999999999</v>
      </c>
      <c r="AR27" s="362"/>
      <c r="AS27" s="359">
        <f t="shared" si="31"/>
        <v>18492</v>
      </c>
      <c r="AT27" s="358">
        <f t="shared" si="18"/>
        <v>155600</v>
      </c>
      <c r="AU27" s="358">
        <f t="shared" si="19"/>
        <v>892</v>
      </c>
      <c r="AV27" s="358">
        <f t="shared" si="19"/>
        <v>138000</v>
      </c>
      <c r="AW27" s="359">
        <f t="shared" si="20"/>
        <v>18492</v>
      </c>
      <c r="AX27" s="359"/>
      <c r="AY27" s="359"/>
      <c r="AZ27" s="359"/>
      <c r="BA27" s="359"/>
      <c r="BB27" s="359"/>
      <c r="BC27" s="359"/>
      <c r="BD27" s="359">
        <f t="shared" si="23"/>
        <v>0</v>
      </c>
      <c r="BE27" s="358">
        <f t="shared" si="21"/>
        <v>0</v>
      </c>
      <c r="BF27" s="61"/>
      <c r="BG27" s="61"/>
      <c r="BH27" s="61"/>
      <c r="BI27" s="61"/>
      <c r="BJ27" s="61"/>
      <c r="BK27" s="61"/>
      <c r="BL27" s="62"/>
      <c r="BM27" s="62"/>
      <c r="BN27" s="62"/>
      <c r="BO27" s="62"/>
      <c r="BP27" s="62"/>
      <c r="BQ27" s="386"/>
      <c r="BR27" s="6"/>
      <c r="BS27" s="11"/>
    </row>
    <row r="28" spans="1:71" s="322" customFormat="1" ht="20.25" customHeight="1">
      <c r="A28" s="50" t="s">
        <v>111</v>
      </c>
      <c r="B28" s="51" t="s">
        <v>112</v>
      </c>
      <c r="C28" s="59">
        <f t="shared" si="16"/>
        <v>0</v>
      </c>
      <c r="D28" s="72"/>
      <c r="E28" s="361">
        <f t="shared" si="1"/>
        <v>0</v>
      </c>
      <c r="F28" s="72"/>
      <c r="G28" s="72"/>
      <c r="H28" s="358">
        <f t="shared" si="5"/>
        <v>0</v>
      </c>
      <c r="I28" s="358">
        <f t="shared" si="24"/>
        <v>0</v>
      </c>
      <c r="J28" s="358">
        <f t="shared" ref="J28:J29" si="33">SUM(K28:N28)</f>
        <v>0</v>
      </c>
      <c r="K28" s="65"/>
      <c r="L28" s="65"/>
      <c r="M28" s="65"/>
      <c r="N28" s="65"/>
      <c r="O28" s="65"/>
      <c r="P28" s="65"/>
      <c r="Q28" s="65"/>
      <c r="R28" s="358">
        <f t="shared" si="26"/>
        <v>0</v>
      </c>
      <c r="S28" s="65"/>
      <c r="T28" s="65"/>
      <c r="U28" s="65"/>
      <c r="V28" s="65"/>
      <c r="W28" s="65"/>
      <c r="X28" s="65"/>
      <c r="Y28" s="358">
        <f t="shared" si="27"/>
        <v>0</v>
      </c>
      <c r="Z28" s="65"/>
      <c r="AA28" s="65"/>
      <c r="AB28" s="65"/>
      <c r="AC28" s="65"/>
      <c r="AD28" s="65"/>
      <c r="AE28" s="65"/>
      <c r="AF28" s="358">
        <f t="shared" si="28"/>
        <v>0</v>
      </c>
      <c r="AG28" s="359">
        <f t="shared" si="29"/>
        <v>0</v>
      </c>
      <c r="AH28" s="61"/>
      <c r="AI28" s="65"/>
      <c r="AJ28" s="65"/>
      <c r="AK28" s="65"/>
      <c r="AL28" s="65"/>
      <c r="AM28" s="65"/>
      <c r="AN28" s="65"/>
      <c r="AO28" s="65"/>
      <c r="AP28" s="65"/>
      <c r="AQ28" s="363"/>
      <c r="AR28" s="64"/>
      <c r="AS28" s="359">
        <f t="shared" ref="AS28:AS29" si="34">+H28-AG28</f>
        <v>0</v>
      </c>
      <c r="AT28" s="65"/>
      <c r="AU28" s="359">
        <f t="shared" ref="AU28:AU29" si="35">AV28+AY28+AZ28+BA28</f>
        <v>0</v>
      </c>
      <c r="AV28" s="358">
        <f t="shared" ref="AV28:AV29" si="36">+AW28+AX28</f>
        <v>0</v>
      </c>
      <c r="AW28" s="61"/>
      <c r="AX28" s="61"/>
      <c r="AY28" s="61"/>
      <c r="AZ28" s="61"/>
      <c r="BA28" s="61"/>
      <c r="BB28" s="61"/>
      <c r="BC28" s="62"/>
      <c r="BD28" s="62"/>
      <c r="BE28" s="62"/>
      <c r="BF28" s="62"/>
      <c r="BG28" s="62"/>
      <c r="BH28" s="62"/>
      <c r="BI28" s="87"/>
      <c r="BL28" s="387"/>
      <c r="BM28" s="387"/>
      <c r="BN28" s="387"/>
      <c r="BO28" s="387"/>
      <c r="BP28" s="387"/>
      <c r="BQ28" s="388"/>
    </row>
    <row r="29" spans="1:71" s="325" customFormat="1" ht="20.25" customHeight="1">
      <c r="A29" s="50" t="s">
        <v>128</v>
      </c>
      <c r="B29" s="51" t="s">
        <v>129</v>
      </c>
      <c r="C29" s="59">
        <f t="shared" si="16"/>
        <v>0</v>
      </c>
      <c r="D29" s="72"/>
      <c r="E29" s="361">
        <f t="shared" si="1"/>
        <v>0</v>
      </c>
      <c r="F29" s="72"/>
      <c r="G29" s="72"/>
      <c r="H29" s="358">
        <f t="shared" si="5"/>
        <v>0</v>
      </c>
      <c r="I29" s="358">
        <f t="shared" si="24"/>
        <v>0</v>
      </c>
      <c r="J29" s="358">
        <f t="shared" si="33"/>
        <v>0</v>
      </c>
      <c r="K29" s="65"/>
      <c r="L29" s="65"/>
      <c r="M29" s="65"/>
      <c r="N29" s="65"/>
      <c r="O29" s="65"/>
      <c r="P29" s="65"/>
      <c r="Q29" s="65"/>
      <c r="R29" s="358">
        <f t="shared" si="26"/>
        <v>0</v>
      </c>
      <c r="S29" s="65"/>
      <c r="T29" s="65"/>
      <c r="U29" s="65"/>
      <c r="V29" s="65"/>
      <c r="W29" s="65"/>
      <c r="X29" s="65"/>
      <c r="Y29" s="358">
        <f t="shared" si="27"/>
        <v>0</v>
      </c>
      <c r="Z29" s="65"/>
      <c r="AA29" s="65"/>
      <c r="AB29" s="65"/>
      <c r="AC29" s="65"/>
      <c r="AD29" s="65"/>
      <c r="AE29" s="65"/>
      <c r="AF29" s="358">
        <f t="shared" si="28"/>
        <v>0</v>
      </c>
      <c r="AG29" s="359">
        <f t="shared" si="29"/>
        <v>0</v>
      </c>
      <c r="AH29" s="61"/>
      <c r="AI29" s="65"/>
      <c r="AJ29" s="65"/>
      <c r="AK29" s="65"/>
      <c r="AL29" s="65"/>
      <c r="AM29" s="65"/>
      <c r="AN29" s="65"/>
      <c r="AO29" s="65"/>
      <c r="AP29" s="65"/>
      <c r="AQ29" s="364"/>
      <c r="AR29" s="74"/>
      <c r="AS29" s="359">
        <f t="shared" si="34"/>
        <v>0</v>
      </c>
      <c r="AT29" s="65"/>
      <c r="AU29" s="359">
        <f t="shared" si="35"/>
        <v>0</v>
      </c>
      <c r="AV29" s="358">
        <f t="shared" si="36"/>
        <v>0</v>
      </c>
      <c r="AW29" s="61"/>
      <c r="AX29" s="61"/>
      <c r="AY29" s="61"/>
      <c r="AZ29" s="61"/>
      <c r="BA29" s="61"/>
      <c r="BB29" s="61"/>
      <c r="BC29" s="62"/>
      <c r="BD29" s="62"/>
      <c r="BE29" s="62"/>
      <c r="BF29" s="62"/>
      <c r="BG29" s="62"/>
      <c r="BH29" s="62"/>
      <c r="BI29" s="75"/>
      <c r="BL29" s="389"/>
      <c r="BM29" s="389"/>
      <c r="BN29" s="389"/>
      <c r="BO29" s="389"/>
      <c r="BP29" s="389"/>
      <c r="BQ29" s="390"/>
    </row>
    <row r="30" spans="1:71">
      <c r="A30" s="326">
        <v>1</v>
      </c>
      <c r="B30" s="327" t="s">
        <v>130</v>
      </c>
      <c r="C30" s="59">
        <f t="shared" si="16"/>
        <v>0</v>
      </c>
      <c r="D30" s="59">
        <v>255</v>
      </c>
      <c r="E30" s="361">
        <f t="shared" si="1"/>
        <v>255</v>
      </c>
      <c r="F30" s="59">
        <v>160</v>
      </c>
      <c r="G30" s="59">
        <v>95</v>
      </c>
      <c r="H30" s="358">
        <f t="shared" si="5"/>
        <v>10560</v>
      </c>
      <c r="I30" s="358">
        <f t="shared" si="6"/>
        <v>258000</v>
      </c>
      <c r="J30" s="358">
        <f t="shared" si="7"/>
        <v>0</v>
      </c>
      <c r="K30" s="61"/>
      <c r="L30" s="61"/>
      <c r="M30" s="61"/>
      <c r="N30" s="61"/>
      <c r="O30" s="61"/>
      <c r="P30" s="61"/>
      <c r="Q30" s="61"/>
      <c r="R30" s="358">
        <f t="shared" si="8"/>
        <v>258000</v>
      </c>
      <c r="S30" s="61"/>
      <c r="T30" s="61"/>
      <c r="U30" s="61">
        <v>254000</v>
      </c>
      <c r="V30" s="61"/>
      <c r="W30" s="61"/>
      <c r="X30" s="61">
        <v>4000</v>
      </c>
      <c r="Y30" s="358">
        <f t="shared" si="9"/>
        <v>247440</v>
      </c>
      <c r="Z30" s="61">
        <v>108100</v>
      </c>
      <c r="AA30" s="61">
        <v>73200</v>
      </c>
      <c r="AB30" s="61">
        <v>14500</v>
      </c>
      <c r="AC30" s="61">
        <v>28000</v>
      </c>
      <c r="AD30" s="61">
        <v>21000</v>
      </c>
      <c r="AE30" s="61">
        <v>2640</v>
      </c>
      <c r="AF30" s="358">
        <f t="shared" si="10"/>
        <v>10560</v>
      </c>
      <c r="AG30" s="359">
        <f t="shared" si="11"/>
        <v>0</v>
      </c>
      <c r="AH30" s="61"/>
      <c r="AI30" s="61"/>
      <c r="AJ30" s="61"/>
      <c r="AK30" s="61"/>
      <c r="AL30" s="61"/>
      <c r="AM30" s="61"/>
      <c r="AN30" s="61"/>
      <c r="AO30" s="61"/>
      <c r="AP30" s="61"/>
      <c r="AQ30" s="362"/>
      <c r="AR30" s="362"/>
      <c r="AS30" s="359">
        <f t="shared" si="13"/>
        <v>10560</v>
      </c>
      <c r="AT30" s="358">
        <f t="shared" si="2"/>
        <v>0</v>
      </c>
      <c r="AU30" s="358">
        <f t="shared" si="3"/>
        <v>10560</v>
      </c>
      <c r="AV30" s="358">
        <f t="shared" si="3"/>
        <v>0</v>
      </c>
      <c r="AW30" s="359">
        <f t="shared" si="4"/>
        <v>10560</v>
      </c>
      <c r="AX30" s="359"/>
      <c r="AY30" s="359"/>
      <c r="AZ30" s="359"/>
      <c r="BA30" s="359"/>
      <c r="BB30" s="359"/>
      <c r="BC30" s="359"/>
      <c r="BD30" s="359">
        <f t="shared" si="14"/>
        <v>0</v>
      </c>
      <c r="BE30" s="358">
        <f t="shared" si="15"/>
        <v>0</v>
      </c>
      <c r="BF30" s="61"/>
      <c r="BG30" s="61"/>
      <c r="BH30" s="61"/>
      <c r="BI30" s="61"/>
      <c r="BJ30" s="61"/>
      <c r="BK30" s="61"/>
      <c r="BL30" s="62"/>
      <c r="BM30" s="62"/>
      <c r="BN30" s="62"/>
      <c r="BO30" s="62"/>
      <c r="BP30" s="62"/>
      <c r="BQ30" s="386"/>
      <c r="BR30" s="6"/>
      <c r="BS30" s="11"/>
    </row>
    <row r="31" spans="1:71" ht="26.25" customHeight="1">
      <c r="A31" s="326">
        <f t="shared" ref="A31:A38" si="37">+A30+1</f>
        <v>2</v>
      </c>
      <c r="B31" s="327" t="s">
        <v>131</v>
      </c>
      <c r="C31" s="59">
        <f t="shared" si="16"/>
        <v>0</v>
      </c>
      <c r="D31" s="59">
        <v>360</v>
      </c>
      <c r="E31" s="361">
        <f t="shared" si="1"/>
        <v>360</v>
      </c>
      <c r="F31" s="59">
        <v>191</v>
      </c>
      <c r="G31" s="59">
        <v>169</v>
      </c>
      <c r="H31" s="358">
        <f t="shared" si="5"/>
        <v>14132</v>
      </c>
      <c r="I31" s="358">
        <f t="shared" si="6"/>
        <v>236692</v>
      </c>
      <c r="J31" s="358">
        <f t="shared" si="7"/>
        <v>0</v>
      </c>
      <c r="K31" s="61"/>
      <c r="L31" s="61"/>
      <c r="M31" s="61"/>
      <c r="N31" s="61"/>
      <c r="O31" s="61"/>
      <c r="P31" s="61">
        <v>315</v>
      </c>
      <c r="Q31" s="61"/>
      <c r="R31" s="358">
        <f t="shared" si="8"/>
        <v>236377</v>
      </c>
      <c r="S31" s="61"/>
      <c r="T31" s="61">
        <v>5006</v>
      </c>
      <c r="U31" s="61"/>
      <c r="V31" s="61"/>
      <c r="W31" s="61">
        <v>700</v>
      </c>
      <c r="X31" s="61">
        <v>230671</v>
      </c>
      <c r="Y31" s="358">
        <f t="shared" si="9"/>
        <v>222560</v>
      </c>
      <c r="Z31" s="61">
        <v>117880</v>
      </c>
      <c r="AA31" s="61">
        <v>92862</v>
      </c>
      <c r="AB31" s="61"/>
      <c r="AC31" s="61"/>
      <c r="AD31" s="61"/>
      <c r="AE31" s="61">
        <v>11818</v>
      </c>
      <c r="AF31" s="358">
        <f t="shared" si="10"/>
        <v>13817</v>
      </c>
      <c r="AG31" s="359">
        <f t="shared" si="11"/>
        <v>0</v>
      </c>
      <c r="AH31" s="61"/>
      <c r="AI31" s="61"/>
      <c r="AJ31" s="61"/>
      <c r="AK31" s="61"/>
      <c r="AL31" s="61"/>
      <c r="AM31" s="61"/>
      <c r="AN31" s="61"/>
      <c r="AO31" s="61"/>
      <c r="AP31" s="61"/>
      <c r="AQ31" s="362"/>
      <c r="AR31" s="362"/>
      <c r="AS31" s="359">
        <f t="shared" si="13"/>
        <v>14132</v>
      </c>
      <c r="AT31" s="358">
        <f t="shared" si="2"/>
        <v>315</v>
      </c>
      <c r="AU31" s="358">
        <f t="shared" si="3"/>
        <v>13817</v>
      </c>
      <c r="AV31" s="358">
        <f t="shared" si="3"/>
        <v>0</v>
      </c>
      <c r="AW31" s="359">
        <f t="shared" si="4"/>
        <v>14132</v>
      </c>
      <c r="AX31" s="359"/>
      <c r="AY31" s="359"/>
      <c r="AZ31" s="359"/>
      <c r="BA31" s="359"/>
      <c r="BB31" s="359"/>
      <c r="BC31" s="359"/>
      <c r="BD31" s="359">
        <f t="shared" si="14"/>
        <v>0</v>
      </c>
      <c r="BE31" s="358">
        <f t="shared" si="15"/>
        <v>0</v>
      </c>
      <c r="BF31" s="61"/>
      <c r="BG31" s="61"/>
      <c r="BH31" s="61"/>
      <c r="BI31" s="61"/>
      <c r="BJ31" s="61"/>
      <c r="BK31" s="61"/>
      <c r="BL31" s="62"/>
      <c r="BM31" s="62"/>
      <c r="BN31" s="62"/>
      <c r="BO31" s="62"/>
      <c r="BP31" s="62"/>
      <c r="BQ31" s="386"/>
      <c r="BR31" s="6"/>
      <c r="BS31" s="11"/>
    </row>
    <row r="32" spans="1:71">
      <c r="A32" s="326">
        <f t="shared" si="37"/>
        <v>3</v>
      </c>
      <c r="B32" s="327" t="s">
        <v>132</v>
      </c>
      <c r="C32" s="59">
        <f t="shared" si="16"/>
        <v>0</v>
      </c>
      <c r="D32" s="59">
        <v>207</v>
      </c>
      <c r="E32" s="361">
        <f t="shared" si="1"/>
        <v>207</v>
      </c>
      <c r="F32" s="59">
        <v>192</v>
      </c>
      <c r="G32" s="59">
        <v>15</v>
      </c>
      <c r="H32" s="358">
        <f t="shared" si="5"/>
        <v>40600</v>
      </c>
      <c r="I32" s="358">
        <f t="shared" si="6"/>
        <v>65700</v>
      </c>
      <c r="J32" s="358">
        <f t="shared" si="7"/>
        <v>16500</v>
      </c>
      <c r="K32" s="61"/>
      <c r="L32" s="61">
        <v>16500</v>
      </c>
      <c r="M32" s="61"/>
      <c r="N32" s="61"/>
      <c r="O32" s="61"/>
      <c r="P32" s="61">
        <v>2000</v>
      </c>
      <c r="Q32" s="61"/>
      <c r="R32" s="358">
        <f t="shared" si="8"/>
        <v>47200</v>
      </c>
      <c r="S32" s="61"/>
      <c r="T32" s="61">
        <v>1200</v>
      </c>
      <c r="U32" s="61">
        <v>38000</v>
      </c>
      <c r="V32" s="61"/>
      <c r="W32" s="61">
        <v>5500</v>
      </c>
      <c r="X32" s="61">
        <v>2500</v>
      </c>
      <c r="Y32" s="358">
        <f t="shared" si="9"/>
        <v>25100</v>
      </c>
      <c r="Z32" s="61"/>
      <c r="AA32" s="61">
        <v>10500</v>
      </c>
      <c r="AB32" s="61">
        <v>11500</v>
      </c>
      <c r="AC32" s="61">
        <v>0</v>
      </c>
      <c r="AD32" s="61">
        <v>550</v>
      </c>
      <c r="AE32" s="61">
        <v>2550</v>
      </c>
      <c r="AF32" s="358">
        <f t="shared" si="10"/>
        <v>22100</v>
      </c>
      <c r="AG32" s="359">
        <f t="shared" si="11"/>
        <v>38850</v>
      </c>
      <c r="AH32" s="61"/>
      <c r="AI32" s="61">
        <v>34950</v>
      </c>
      <c r="AJ32" s="61">
        <v>0</v>
      </c>
      <c r="AK32" s="61">
        <v>0</v>
      </c>
      <c r="AL32" s="61">
        <v>2000</v>
      </c>
      <c r="AM32" s="61">
        <v>900</v>
      </c>
      <c r="AN32" s="61">
        <v>0</v>
      </c>
      <c r="AO32" s="61">
        <v>0</v>
      </c>
      <c r="AP32" s="61">
        <v>1000</v>
      </c>
      <c r="AQ32" s="362">
        <f>H32/AG32</f>
        <v>1.045045045045045</v>
      </c>
      <c r="AR32" s="362"/>
      <c r="AS32" s="359">
        <f t="shared" ref="AS32:AS34" si="38">H32-AG32</f>
        <v>1750</v>
      </c>
      <c r="AT32" s="358">
        <f t="shared" si="2"/>
        <v>18500</v>
      </c>
      <c r="AU32" s="358">
        <f t="shared" si="3"/>
        <v>22100</v>
      </c>
      <c r="AV32" s="358">
        <f t="shared" si="3"/>
        <v>38850</v>
      </c>
      <c r="AW32" s="359">
        <f t="shared" si="4"/>
        <v>1750</v>
      </c>
      <c r="AX32" s="359"/>
      <c r="AY32" s="359"/>
      <c r="AZ32" s="359"/>
      <c r="BA32" s="359"/>
      <c r="BB32" s="359"/>
      <c r="BC32" s="359"/>
      <c r="BD32" s="359">
        <f t="shared" si="14"/>
        <v>0</v>
      </c>
      <c r="BE32" s="358">
        <f t="shared" si="15"/>
        <v>0</v>
      </c>
      <c r="BF32" s="61"/>
      <c r="BG32" s="61"/>
      <c r="BH32" s="61"/>
      <c r="BI32" s="61"/>
      <c r="BJ32" s="61"/>
      <c r="BK32" s="61"/>
      <c r="BL32" s="62"/>
      <c r="BM32" s="62"/>
      <c r="BN32" s="62"/>
      <c r="BO32" s="62"/>
      <c r="BP32" s="62"/>
      <c r="BQ32" s="386"/>
      <c r="BR32" s="6"/>
      <c r="BS32" s="11"/>
    </row>
    <row r="33" spans="1:71" ht="25.5" customHeight="1">
      <c r="A33" s="326">
        <f t="shared" si="37"/>
        <v>4</v>
      </c>
      <c r="B33" s="327" t="s">
        <v>133</v>
      </c>
      <c r="C33" s="59">
        <f t="shared" si="16"/>
        <v>34</v>
      </c>
      <c r="D33" s="59">
        <v>178</v>
      </c>
      <c r="E33" s="361">
        <f t="shared" si="1"/>
        <v>144</v>
      </c>
      <c r="F33" s="59">
        <v>101</v>
      </c>
      <c r="G33" s="59">
        <v>43</v>
      </c>
      <c r="H33" s="358">
        <f t="shared" si="5"/>
        <v>28864</v>
      </c>
      <c r="I33" s="358">
        <f t="shared" si="6"/>
        <v>111656</v>
      </c>
      <c r="J33" s="358">
        <f t="shared" si="7"/>
        <v>0</v>
      </c>
      <c r="K33" s="61">
        <v>0</v>
      </c>
      <c r="L33" s="61">
        <v>0</v>
      </c>
      <c r="M33" s="61">
        <v>0</v>
      </c>
      <c r="N33" s="61">
        <v>0</v>
      </c>
      <c r="O33" s="61">
        <v>0</v>
      </c>
      <c r="P33" s="61">
        <v>130</v>
      </c>
      <c r="Q33" s="61">
        <v>1639</v>
      </c>
      <c r="R33" s="358">
        <f t="shared" si="8"/>
        <v>109887</v>
      </c>
      <c r="S33" s="61">
        <v>98597</v>
      </c>
      <c r="T33" s="61">
        <v>150</v>
      </c>
      <c r="U33" s="61">
        <v>2860</v>
      </c>
      <c r="V33" s="61">
        <v>7480</v>
      </c>
      <c r="W33" s="61">
        <v>100</v>
      </c>
      <c r="X33" s="61">
        <v>700</v>
      </c>
      <c r="Y33" s="358">
        <f t="shared" si="9"/>
        <v>82792</v>
      </c>
      <c r="Z33" s="61">
        <v>56000</v>
      </c>
      <c r="AA33" s="61">
        <v>16500</v>
      </c>
      <c r="AB33" s="61">
        <v>17</v>
      </c>
      <c r="AC33" s="61">
        <v>250</v>
      </c>
      <c r="AD33" s="61">
        <v>6818</v>
      </c>
      <c r="AE33" s="61">
        <v>3207</v>
      </c>
      <c r="AF33" s="358">
        <f t="shared" si="10"/>
        <v>27095</v>
      </c>
      <c r="AG33" s="359">
        <f t="shared" si="11"/>
        <v>23912</v>
      </c>
      <c r="AH33" s="61"/>
      <c r="AI33" s="61">
        <v>19305</v>
      </c>
      <c r="AJ33" s="61">
        <v>0</v>
      </c>
      <c r="AK33" s="61">
        <v>187</v>
      </c>
      <c r="AL33" s="61">
        <v>117</v>
      </c>
      <c r="AM33" s="61">
        <v>225</v>
      </c>
      <c r="AN33" s="61">
        <v>0</v>
      </c>
      <c r="AO33" s="61">
        <v>0</v>
      </c>
      <c r="AP33" s="61">
        <v>4078</v>
      </c>
      <c r="AQ33" s="362">
        <f>+H33/AG33</f>
        <v>1.2070926731348277</v>
      </c>
      <c r="AR33" s="362"/>
      <c r="AS33" s="359">
        <f t="shared" si="38"/>
        <v>4952</v>
      </c>
      <c r="AT33" s="358">
        <f t="shared" si="2"/>
        <v>1769</v>
      </c>
      <c r="AU33" s="358">
        <f t="shared" si="3"/>
        <v>27095</v>
      </c>
      <c r="AV33" s="358">
        <f t="shared" si="3"/>
        <v>23912</v>
      </c>
      <c r="AW33" s="359">
        <f t="shared" si="4"/>
        <v>4952</v>
      </c>
      <c r="AX33" s="359"/>
      <c r="AY33" s="359"/>
      <c r="AZ33" s="359"/>
      <c r="BA33" s="359"/>
      <c r="BB33" s="359"/>
      <c r="BC33" s="359"/>
      <c r="BD33" s="359">
        <f t="shared" si="14"/>
        <v>0</v>
      </c>
      <c r="BE33" s="358">
        <f t="shared" si="15"/>
        <v>0</v>
      </c>
      <c r="BF33" s="61"/>
      <c r="BG33" s="61"/>
      <c r="BH33" s="61"/>
      <c r="BI33" s="61"/>
      <c r="BJ33" s="61"/>
      <c r="BK33" s="61"/>
      <c r="BL33" s="62"/>
      <c r="BM33" s="62"/>
      <c r="BN33" s="62"/>
      <c r="BO33" s="62"/>
      <c r="BP33" s="62"/>
      <c r="BQ33" s="386"/>
      <c r="BR33" s="6"/>
      <c r="BS33" s="11"/>
    </row>
    <row r="34" spans="1:71" ht="27.6">
      <c r="A34" s="326">
        <f t="shared" si="37"/>
        <v>5</v>
      </c>
      <c r="B34" s="327" t="s">
        <v>134</v>
      </c>
      <c r="C34" s="59">
        <f t="shared" si="16"/>
        <v>0</v>
      </c>
      <c r="D34" s="59">
        <v>230</v>
      </c>
      <c r="E34" s="361">
        <f t="shared" si="1"/>
        <v>230</v>
      </c>
      <c r="F34" s="59">
        <v>187</v>
      </c>
      <c r="G34" s="59">
        <v>43</v>
      </c>
      <c r="H34" s="358">
        <f t="shared" si="5"/>
        <v>90925</v>
      </c>
      <c r="I34" s="358">
        <f t="shared" si="6"/>
        <v>194125</v>
      </c>
      <c r="J34" s="358">
        <f t="shared" si="7"/>
        <v>70000</v>
      </c>
      <c r="K34" s="61"/>
      <c r="L34" s="61"/>
      <c r="M34" s="61"/>
      <c r="N34" s="61">
        <v>70000</v>
      </c>
      <c r="O34" s="61"/>
      <c r="P34" s="61"/>
      <c r="Q34" s="61"/>
      <c r="R34" s="358">
        <f t="shared" si="8"/>
        <v>124125</v>
      </c>
      <c r="S34" s="61">
        <v>23000</v>
      </c>
      <c r="T34" s="61"/>
      <c r="U34" s="61">
        <v>2100</v>
      </c>
      <c r="V34" s="61">
        <v>96000</v>
      </c>
      <c r="W34" s="61">
        <v>25</v>
      </c>
      <c r="X34" s="61">
        <v>3000</v>
      </c>
      <c r="Y34" s="358">
        <f t="shared" si="9"/>
        <v>103200</v>
      </c>
      <c r="Z34" s="61">
        <v>97000</v>
      </c>
      <c r="AA34" s="61">
        <v>1600</v>
      </c>
      <c r="AB34" s="61">
        <v>500</v>
      </c>
      <c r="AC34" s="61">
        <v>1500</v>
      </c>
      <c r="AD34" s="61">
        <v>500</v>
      </c>
      <c r="AE34" s="61">
        <v>2100</v>
      </c>
      <c r="AF34" s="358">
        <f t="shared" si="10"/>
        <v>20925</v>
      </c>
      <c r="AG34" s="359">
        <f t="shared" si="11"/>
        <v>61000</v>
      </c>
      <c r="AH34" s="61"/>
      <c r="AI34" s="61">
        <v>36000</v>
      </c>
      <c r="AJ34" s="61"/>
      <c r="AK34" s="61">
        <v>20000</v>
      </c>
      <c r="AL34" s="61"/>
      <c r="AM34" s="61">
        <v>5000</v>
      </c>
      <c r="AN34" s="61"/>
      <c r="AO34" s="61"/>
      <c r="AP34" s="61"/>
      <c r="AQ34" s="362">
        <f>H34/AG34</f>
        <v>1.4905737704918032</v>
      </c>
      <c r="AR34" s="362"/>
      <c r="AS34" s="359">
        <f t="shared" si="38"/>
        <v>29925</v>
      </c>
      <c r="AT34" s="358">
        <f t="shared" si="2"/>
        <v>70000</v>
      </c>
      <c r="AU34" s="358">
        <f t="shared" si="3"/>
        <v>20925</v>
      </c>
      <c r="AV34" s="358">
        <f t="shared" si="3"/>
        <v>61000</v>
      </c>
      <c r="AW34" s="359">
        <f t="shared" si="4"/>
        <v>29925</v>
      </c>
      <c r="AX34" s="359"/>
      <c r="AY34" s="359"/>
      <c r="AZ34" s="359"/>
      <c r="BA34" s="359"/>
      <c r="BB34" s="359"/>
      <c r="BC34" s="359"/>
      <c r="BD34" s="359">
        <f t="shared" si="14"/>
        <v>0</v>
      </c>
      <c r="BE34" s="358">
        <f t="shared" si="15"/>
        <v>0</v>
      </c>
      <c r="BF34" s="61"/>
      <c r="BG34" s="61"/>
      <c r="BH34" s="61"/>
      <c r="BI34" s="61"/>
      <c r="BJ34" s="61"/>
      <c r="BK34" s="61"/>
      <c r="BL34" s="62"/>
      <c r="BM34" s="62"/>
      <c r="BN34" s="62"/>
      <c r="BO34" s="62"/>
      <c r="BP34" s="62"/>
      <c r="BQ34" s="386"/>
      <c r="BR34" s="6"/>
      <c r="BS34" s="11"/>
    </row>
    <row r="35" spans="1:71" ht="22.5" customHeight="1">
      <c r="A35" s="326">
        <f t="shared" si="37"/>
        <v>6</v>
      </c>
      <c r="B35" s="327" t="s">
        <v>135</v>
      </c>
      <c r="C35" s="59">
        <f t="shared" si="16"/>
        <v>0</v>
      </c>
      <c r="D35" s="59">
        <v>322</v>
      </c>
      <c r="E35" s="361">
        <f>+F35+G35</f>
        <v>322</v>
      </c>
      <c r="F35" s="59">
        <v>302</v>
      </c>
      <c r="G35" s="59">
        <v>20</v>
      </c>
      <c r="H35" s="358">
        <f>+J35+O35+P35+Q35+AF35</f>
        <v>160200</v>
      </c>
      <c r="I35" s="358">
        <f>+J35+O35+P35+Q35+R35</f>
        <v>199200</v>
      </c>
      <c r="J35" s="358">
        <f>SUM(K35:N35)</f>
        <v>156000</v>
      </c>
      <c r="K35" s="61"/>
      <c r="L35" s="61"/>
      <c r="M35" s="61">
        <v>48000</v>
      </c>
      <c r="N35" s="61">
        <v>108000</v>
      </c>
      <c r="O35" s="61"/>
      <c r="P35" s="61"/>
      <c r="Q35" s="61">
        <v>1500</v>
      </c>
      <c r="R35" s="358">
        <f>SUM(S35:X35)</f>
        <v>41700</v>
      </c>
      <c r="S35" s="61"/>
      <c r="T35" s="61">
        <v>2500</v>
      </c>
      <c r="U35" s="61"/>
      <c r="V35" s="61">
        <v>36000</v>
      </c>
      <c r="W35" s="61">
        <v>900</v>
      </c>
      <c r="X35" s="61">
        <v>2300</v>
      </c>
      <c r="Y35" s="358">
        <f>SUM(Z35:AE35)</f>
        <v>39000</v>
      </c>
      <c r="Z35" s="61">
        <v>33600</v>
      </c>
      <c r="AA35" s="61">
        <v>2200</v>
      </c>
      <c r="AB35" s="61">
        <v>900</v>
      </c>
      <c r="AC35" s="61"/>
      <c r="AD35" s="61">
        <v>1100</v>
      </c>
      <c r="AE35" s="61">
        <v>1200</v>
      </c>
      <c r="AF35" s="358">
        <f>+R35-Y35</f>
        <v>2700</v>
      </c>
      <c r="AG35" s="359">
        <f>SUM(AI35:AP35)</f>
        <v>139500</v>
      </c>
      <c r="AH35" s="61"/>
      <c r="AI35" s="61">
        <v>71000</v>
      </c>
      <c r="AJ35" s="61"/>
      <c r="AK35" s="61">
        <v>50000</v>
      </c>
      <c r="AL35" s="61">
        <v>14000</v>
      </c>
      <c r="AM35" s="61">
        <v>3500</v>
      </c>
      <c r="AN35" s="61"/>
      <c r="AO35" s="61"/>
      <c r="AP35" s="61">
        <v>1000</v>
      </c>
      <c r="AQ35" s="362">
        <f>H35/AG35</f>
        <v>1.1483870967741936</v>
      </c>
      <c r="AR35" s="362">
        <v>0.95</v>
      </c>
      <c r="AS35" s="359">
        <f>H35-AG35</f>
        <v>20700</v>
      </c>
      <c r="AT35" s="358">
        <f>+J35+O35+P35+Q35</f>
        <v>157500</v>
      </c>
      <c r="AU35" s="358">
        <f>+AF35</f>
        <v>2700</v>
      </c>
      <c r="AV35" s="358">
        <f>+AG35</f>
        <v>139500</v>
      </c>
      <c r="AW35" s="359">
        <f>+AT35+AU35-AV35</f>
        <v>20700</v>
      </c>
      <c r="AX35" s="358">
        <v>8700</v>
      </c>
      <c r="AY35" s="358">
        <v>6050</v>
      </c>
      <c r="AZ35" s="358">
        <v>6860</v>
      </c>
      <c r="BA35" s="358">
        <v>9639</v>
      </c>
      <c r="BB35" s="359"/>
      <c r="BC35" s="359"/>
      <c r="BD35" s="359">
        <f>BE35+BH35+BI35+BJ35</f>
        <v>0</v>
      </c>
      <c r="BE35" s="358">
        <f>+BF35+BG35</f>
        <v>0</v>
      </c>
      <c r="BF35" s="61"/>
      <c r="BG35" s="61"/>
      <c r="BH35" s="61"/>
      <c r="BI35" s="61"/>
      <c r="BJ35" s="61"/>
      <c r="BK35" s="61"/>
      <c r="BL35" s="62"/>
      <c r="BM35" s="62"/>
      <c r="BN35" s="62"/>
      <c r="BO35" s="62"/>
      <c r="BP35" s="62"/>
      <c r="BQ35" s="386"/>
      <c r="BR35" s="6" t="s">
        <v>122</v>
      </c>
      <c r="BS35" s="11"/>
    </row>
    <row r="36" spans="1:71" ht="27.6">
      <c r="A36" s="326">
        <f t="shared" si="37"/>
        <v>7</v>
      </c>
      <c r="B36" s="327" t="s">
        <v>136</v>
      </c>
      <c r="C36" s="59">
        <f t="shared" si="16"/>
        <v>0</v>
      </c>
      <c r="D36" s="59">
        <v>80</v>
      </c>
      <c r="E36" s="361">
        <f t="shared" si="1"/>
        <v>80</v>
      </c>
      <c r="F36" s="59">
        <v>24</v>
      </c>
      <c r="G36" s="59">
        <v>56</v>
      </c>
      <c r="H36" s="358">
        <f t="shared" si="5"/>
        <v>16907</v>
      </c>
      <c r="I36" s="358">
        <f t="shared" si="6"/>
        <v>27010</v>
      </c>
      <c r="J36" s="358">
        <f t="shared" si="7"/>
        <v>0</v>
      </c>
      <c r="K36" s="61"/>
      <c r="L36" s="61"/>
      <c r="M36" s="61"/>
      <c r="N36" s="61"/>
      <c r="O36" s="61"/>
      <c r="P36" s="61"/>
      <c r="Q36" s="61"/>
      <c r="R36" s="358">
        <f t="shared" si="8"/>
        <v>27010</v>
      </c>
      <c r="S36" s="61"/>
      <c r="T36" s="61"/>
      <c r="U36" s="61"/>
      <c r="V36" s="61"/>
      <c r="W36" s="61"/>
      <c r="X36" s="61">
        <v>27010</v>
      </c>
      <c r="Y36" s="358">
        <f t="shared" si="9"/>
        <v>10103</v>
      </c>
      <c r="Z36" s="61">
        <v>3653</v>
      </c>
      <c r="AA36" s="61">
        <v>4850</v>
      </c>
      <c r="AB36" s="61">
        <v>0</v>
      </c>
      <c r="AC36" s="61">
        <v>600</v>
      </c>
      <c r="AD36" s="61">
        <v>0</v>
      </c>
      <c r="AE36" s="61">
        <v>1000</v>
      </c>
      <c r="AF36" s="358">
        <f t="shared" si="10"/>
        <v>16907</v>
      </c>
      <c r="AG36" s="359">
        <f t="shared" si="11"/>
        <v>15457</v>
      </c>
      <c r="AH36" s="61"/>
      <c r="AI36" s="61">
        <v>11107</v>
      </c>
      <c r="AJ36" s="61">
        <v>0</v>
      </c>
      <c r="AK36" s="61">
        <v>0</v>
      </c>
      <c r="AL36" s="61">
        <v>0</v>
      </c>
      <c r="AM36" s="61">
        <v>4350</v>
      </c>
      <c r="AN36" s="61">
        <v>0</v>
      </c>
      <c r="AO36" s="61">
        <v>0</v>
      </c>
      <c r="AP36" s="61">
        <v>0</v>
      </c>
      <c r="AQ36" s="362">
        <f t="shared" ref="AQ36:AQ38" si="39">H36/AG36</f>
        <v>1.0938086303939962</v>
      </c>
      <c r="AR36" s="362"/>
      <c r="AS36" s="359">
        <f t="shared" ref="AS36:AS68" si="40">+H36-AG36</f>
        <v>1450</v>
      </c>
      <c r="AT36" s="358">
        <f t="shared" si="2"/>
        <v>0</v>
      </c>
      <c r="AU36" s="358">
        <f t="shared" si="3"/>
        <v>16907</v>
      </c>
      <c r="AV36" s="358">
        <f t="shared" si="3"/>
        <v>15457</v>
      </c>
      <c r="AW36" s="359">
        <f t="shared" si="4"/>
        <v>1450</v>
      </c>
      <c r="AX36" s="359"/>
      <c r="AY36" s="359"/>
      <c r="AZ36" s="359"/>
      <c r="BA36" s="359"/>
      <c r="BB36" s="359"/>
      <c r="BC36" s="359"/>
      <c r="BD36" s="359">
        <f t="shared" si="14"/>
        <v>0</v>
      </c>
      <c r="BE36" s="358">
        <f t="shared" si="15"/>
        <v>0</v>
      </c>
      <c r="BF36" s="61"/>
      <c r="BG36" s="61"/>
      <c r="BH36" s="61"/>
      <c r="BI36" s="61"/>
      <c r="BJ36" s="61"/>
      <c r="BK36" s="61"/>
      <c r="BL36" s="62"/>
      <c r="BM36" s="62"/>
      <c r="BN36" s="62"/>
      <c r="BO36" s="62"/>
      <c r="BP36" s="62"/>
      <c r="BQ36" s="386"/>
      <c r="BR36" s="66"/>
      <c r="BS36" s="11"/>
    </row>
    <row r="37" spans="1:71" ht="24" customHeight="1">
      <c r="A37" s="326">
        <f t="shared" si="37"/>
        <v>8</v>
      </c>
      <c r="B37" s="327" t="s">
        <v>137</v>
      </c>
      <c r="C37" s="59">
        <f t="shared" si="16"/>
        <v>0</v>
      </c>
      <c r="D37" s="59">
        <v>135</v>
      </c>
      <c r="E37" s="361">
        <f t="shared" si="1"/>
        <v>135</v>
      </c>
      <c r="F37" s="59">
        <v>94</v>
      </c>
      <c r="G37" s="59">
        <v>41</v>
      </c>
      <c r="H37" s="358">
        <f t="shared" si="5"/>
        <v>16000</v>
      </c>
      <c r="I37" s="358">
        <f t="shared" si="6"/>
        <v>69000</v>
      </c>
      <c r="J37" s="358">
        <f t="shared" si="7"/>
        <v>12000</v>
      </c>
      <c r="K37" s="61"/>
      <c r="L37" s="61">
        <v>12000</v>
      </c>
      <c r="M37" s="61"/>
      <c r="N37" s="61"/>
      <c r="O37" s="61"/>
      <c r="P37" s="61"/>
      <c r="Q37" s="61">
        <v>4000</v>
      </c>
      <c r="R37" s="358">
        <f t="shared" si="8"/>
        <v>53000</v>
      </c>
      <c r="S37" s="61">
        <v>53000</v>
      </c>
      <c r="T37" s="61"/>
      <c r="U37" s="61"/>
      <c r="V37" s="61"/>
      <c r="W37" s="61"/>
      <c r="X37" s="61"/>
      <c r="Y37" s="358">
        <f t="shared" si="9"/>
        <v>53000</v>
      </c>
      <c r="Z37" s="61">
        <f>40067-3663</f>
        <v>36404</v>
      </c>
      <c r="AA37" s="61">
        <v>9000</v>
      </c>
      <c r="AB37" s="61"/>
      <c r="AC37" s="61">
        <v>296</v>
      </c>
      <c r="AD37" s="61">
        <v>3000</v>
      </c>
      <c r="AE37" s="61">
        <v>4300</v>
      </c>
      <c r="AF37" s="358">
        <f t="shared" si="10"/>
        <v>0</v>
      </c>
      <c r="AG37" s="359">
        <f t="shared" si="11"/>
        <v>15663</v>
      </c>
      <c r="AH37" s="61"/>
      <c r="AI37" s="61"/>
      <c r="AJ37" s="61"/>
      <c r="AK37" s="61">
        <v>12000</v>
      </c>
      <c r="AL37" s="61"/>
      <c r="AM37" s="61">
        <v>3663</v>
      </c>
      <c r="AN37" s="61"/>
      <c r="AO37" s="61"/>
      <c r="AP37" s="61"/>
      <c r="AQ37" s="362">
        <f t="shared" si="39"/>
        <v>1.0215156738811211</v>
      </c>
      <c r="AR37" s="362"/>
      <c r="AS37" s="359">
        <f t="shared" si="40"/>
        <v>337</v>
      </c>
      <c r="AT37" s="358">
        <f t="shared" si="2"/>
        <v>16000</v>
      </c>
      <c r="AU37" s="358">
        <f t="shared" si="3"/>
        <v>0</v>
      </c>
      <c r="AV37" s="358">
        <f t="shared" si="3"/>
        <v>15663</v>
      </c>
      <c r="AW37" s="359">
        <f t="shared" si="4"/>
        <v>337</v>
      </c>
      <c r="AX37" s="359"/>
      <c r="AY37" s="359"/>
      <c r="AZ37" s="359"/>
      <c r="BA37" s="359"/>
      <c r="BB37" s="359"/>
      <c r="BC37" s="359"/>
      <c r="BD37" s="359">
        <f t="shared" si="14"/>
        <v>337</v>
      </c>
      <c r="BE37" s="358">
        <f t="shared" si="15"/>
        <v>84</v>
      </c>
      <c r="BF37" s="61">
        <v>84</v>
      </c>
      <c r="BG37" s="61"/>
      <c r="BH37" s="61"/>
      <c r="BI37" s="61">
        <v>253</v>
      </c>
      <c r="BJ37" s="61"/>
      <c r="BK37" s="61">
        <v>400</v>
      </c>
      <c r="BL37" s="62">
        <v>0.02</v>
      </c>
      <c r="BM37" s="62"/>
      <c r="BN37" s="62"/>
      <c r="BO37" s="62"/>
      <c r="BP37" s="62">
        <v>1.17</v>
      </c>
      <c r="BQ37" s="386">
        <v>5.85</v>
      </c>
      <c r="BR37" s="6"/>
      <c r="BS37" s="11"/>
    </row>
    <row r="38" spans="1:71" ht="27.6">
      <c r="A38" s="326">
        <f t="shared" si="37"/>
        <v>9</v>
      </c>
      <c r="B38" s="327" t="s">
        <v>138</v>
      </c>
      <c r="C38" s="59">
        <f t="shared" si="16"/>
        <v>3</v>
      </c>
      <c r="D38" s="59">
        <v>160</v>
      </c>
      <c r="E38" s="361">
        <f t="shared" si="1"/>
        <v>157</v>
      </c>
      <c r="F38" s="59">
        <v>93</v>
      </c>
      <c r="G38" s="59">
        <v>64</v>
      </c>
      <c r="H38" s="358">
        <f t="shared" si="5"/>
        <v>117428</v>
      </c>
      <c r="I38" s="358">
        <f t="shared" si="6"/>
        <v>245462</v>
      </c>
      <c r="J38" s="358">
        <f t="shared" si="7"/>
        <v>78464</v>
      </c>
      <c r="K38" s="61"/>
      <c r="L38" s="61">
        <v>78464</v>
      </c>
      <c r="M38" s="61"/>
      <c r="N38" s="61"/>
      <c r="O38" s="61"/>
      <c r="P38" s="61"/>
      <c r="Q38" s="61"/>
      <c r="R38" s="358">
        <f t="shared" si="8"/>
        <v>166998</v>
      </c>
      <c r="S38" s="61"/>
      <c r="T38" s="61"/>
      <c r="U38" s="61">
        <v>161311</v>
      </c>
      <c r="V38" s="61"/>
      <c r="W38" s="61"/>
      <c r="X38" s="61">
        <v>5687</v>
      </c>
      <c r="Y38" s="358">
        <f t="shared" si="9"/>
        <v>128034</v>
      </c>
      <c r="Z38" s="61">
        <v>27685</v>
      </c>
      <c r="AA38" s="61">
        <v>35679</v>
      </c>
      <c r="AB38" s="61">
        <v>36641</v>
      </c>
      <c r="AC38" s="61">
        <v>20772</v>
      </c>
      <c r="AD38" s="61"/>
      <c r="AE38" s="61">
        <v>7257</v>
      </c>
      <c r="AF38" s="358">
        <f t="shared" si="10"/>
        <v>38964</v>
      </c>
      <c r="AG38" s="359">
        <f t="shared" si="11"/>
        <v>77918</v>
      </c>
      <c r="AH38" s="61"/>
      <c r="AI38" s="61">
        <v>17598</v>
      </c>
      <c r="AJ38" s="61"/>
      <c r="AK38" s="61">
        <v>52785</v>
      </c>
      <c r="AL38" s="61"/>
      <c r="AM38" s="61">
        <v>7535</v>
      </c>
      <c r="AN38" s="61"/>
      <c r="AO38" s="61"/>
      <c r="AP38" s="61"/>
      <c r="AQ38" s="362">
        <f t="shared" si="39"/>
        <v>1.5070715367437562</v>
      </c>
      <c r="AR38" s="362"/>
      <c r="AS38" s="359">
        <f t="shared" si="40"/>
        <v>39510</v>
      </c>
      <c r="AT38" s="358">
        <f t="shared" si="2"/>
        <v>78464</v>
      </c>
      <c r="AU38" s="358">
        <f t="shared" si="3"/>
        <v>38964</v>
      </c>
      <c r="AV38" s="358">
        <f t="shared" si="3"/>
        <v>77918</v>
      </c>
      <c r="AW38" s="359">
        <f t="shared" si="4"/>
        <v>39510</v>
      </c>
      <c r="AX38" s="359"/>
      <c r="AY38" s="359"/>
      <c r="AZ38" s="359"/>
      <c r="BA38" s="359"/>
      <c r="BB38" s="359">
        <v>0</v>
      </c>
      <c r="BC38" s="359"/>
      <c r="BD38" s="359">
        <f t="shared" si="14"/>
        <v>0</v>
      </c>
      <c r="BE38" s="358">
        <f t="shared" si="15"/>
        <v>0</v>
      </c>
      <c r="BF38" s="61"/>
      <c r="BG38" s="61"/>
      <c r="BH38" s="61"/>
      <c r="BI38" s="61"/>
      <c r="BJ38" s="61"/>
      <c r="BK38" s="61"/>
      <c r="BL38" s="62"/>
      <c r="BM38" s="62"/>
      <c r="BN38" s="62"/>
      <c r="BO38" s="62"/>
      <c r="BP38" s="62"/>
      <c r="BQ38" s="386"/>
      <c r="BR38" s="6"/>
      <c r="BS38" s="11"/>
    </row>
    <row r="39" spans="1:71" s="368" customFormat="1" ht="27.75" customHeight="1">
      <c r="A39" s="50" t="s">
        <v>139</v>
      </c>
      <c r="B39" s="51" t="s">
        <v>140</v>
      </c>
      <c r="C39" s="59">
        <f t="shared" si="16"/>
        <v>0</v>
      </c>
      <c r="D39" s="72"/>
      <c r="E39" s="361">
        <f t="shared" si="1"/>
        <v>0</v>
      </c>
      <c r="F39" s="72"/>
      <c r="G39" s="72"/>
      <c r="H39" s="358">
        <f t="shared" si="5"/>
        <v>0</v>
      </c>
      <c r="I39" s="358">
        <f t="shared" si="6"/>
        <v>0</v>
      </c>
      <c r="J39" s="358">
        <f t="shared" si="7"/>
        <v>0</v>
      </c>
      <c r="K39" s="65"/>
      <c r="L39" s="65"/>
      <c r="M39" s="65"/>
      <c r="N39" s="65"/>
      <c r="O39" s="65"/>
      <c r="P39" s="65"/>
      <c r="Q39" s="65"/>
      <c r="R39" s="358">
        <f t="shared" si="8"/>
        <v>0</v>
      </c>
      <c r="S39" s="65"/>
      <c r="T39" s="65"/>
      <c r="U39" s="65"/>
      <c r="V39" s="65"/>
      <c r="W39" s="65"/>
      <c r="X39" s="65"/>
      <c r="Y39" s="358">
        <f t="shared" si="9"/>
        <v>0</v>
      </c>
      <c r="Z39" s="65"/>
      <c r="AA39" s="65"/>
      <c r="AB39" s="65"/>
      <c r="AC39" s="65"/>
      <c r="AD39" s="65"/>
      <c r="AE39" s="65"/>
      <c r="AF39" s="358">
        <f t="shared" si="10"/>
        <v>0</v>
      </c>
      <c r="AG39" s="359">
        <f t="shared" si="11"/>
        <v>0</v>
      </c>
      <c r="AH39" s="61"/>
      <c r="AI39" s="65"/>
      <c r="AJ39" s="65"/>
      <c r="AK39" s="65"/>
      <c r="AL39" s="65"/>
      <c r="AM39" s="65"/>
      <c r="AN39" s="65"/>
      <c r="AO39" s="65"/>
      <c r="AP39" s="65"/>
      <c r="AQ39" s="362"/>
      <c r="AR39" s="362"/>
      <c r="AS39" s="359">
        <f t="shared" si="40"/>
        <v>0</v>
      </c>
      <c r="AT39" s="358">
        <f t="shared" si="2"/>
        <v>0</v>
      </c>
      <c r="AU39" s="358">
        <f t="shared" si="3"/>
        <v>0</v>
      </c>
      <c r="AV39" s="358">
        <f t="shared" si="3"/>
        <v>0</v>
      </c>
      <c r="AW39" s="359">
        <f t="shared" si="4"/>
        <v>0</v>
      </c>
      <c r="AX39" s="359"/>
      <c r="AY39" s="359"/>
      <c r="AZ39" s="359"/>
      <c r="BA39" s="359"/>
      <c r="BB39" s="359">
        <f>SUM(BB40:BB74)</f>
        <v>0</v>
      </c>
      <c r="BC39" s="359"/>
      <c r="BD39" s="359">
        <f t="shared" si="14"/>
        <v>0</v>
      </c>
      <c r="BE39" s="358">
        <f t="shared" si="15"/>
        <v>0</v>
      </c>
      <c r="BF39" s="61"/>
      <c r="BG39" s="61"/>
      <c r="BH39" s="61"/>
      <c r="BI39" s="61"/>
      <c r="BJ39" s="61"/>
      <c r="BK39" s="61"/>
      <c r="BL39" s="62"/>
      <c r="BM39" s="62"/>
      <c r="BN39" s="62"/>
      <c r="BO39" s="62"/>
      <c r="BP39" s="62"/>
      <c r="BQ39" s="386"/>
      <c r="BR39" s="89"/>
      <c r="BS39" s="90"/>
    </row>
    <row r="40" spans="1:71" ht="26.25" customHeight="1">
      <c r="A40" s="326">
        <v>10</v>
      </c>
      <c r="B40" s="327" t="s">
        <v>141</v>
      </c>
      <c r="C40" s="59">
        <f t="shared" si="16"/>
        <v>0</v>
      </c>
      <c r="D40" s="59">
        <v>6213</v>
      </c>
      <c r="E40" s="361">
        <f t="shared" si="1"/>
        <v>6213</v>
      </c>
      <c r="F40" s="59">
        <v>4469</v>
      </c>
      <c r="G40" s="59">
        <v>1744</v>
      </c>
      <c r="H40" s="358">
        <f t="shared" si="5"/>
        <v>6932999.3599999994</v>
      </c>
      <c r="I40" s="358">
        <f t="shared" si="6"/>
        <v>10731267.23</v>
      </c>
      <c r="J40" s="358">
        <f t="shared" si="7"/>
        <v>5724136.9199999999</v>
      </c>
      <c r="K40" s="61">
        <v>88895.8</v>
      </c>
      <c r="L40" s="61"/>
      <c r="M40" s="61">
        <v>3959923.49</v>
      </c>
      <c r="N40" s="61">
        <v>1675317.63</v>
      </c>
      <c r="O40" s="61"/>
      <c r="P40" s="61">
        <v>300</v>
      </c>
      <c r="Q40" s="61">
        <v>0</v>
      </c>
      <c r="R40" s="358">
        <f t="shared" si="8"/>
        <v>5006830.3099999996</v>
      </c>
      <c r="S40" s="61">
        <f>2570690.35+89461.86</f>
        <v>2660152.21</v>
      </c>
      <c r="T40" s="61">
        <v>90470.73</v>
      </c>
      <c r="U40" s="61"/>
      <c r="V40" s="61">
        <v>998399.94</v>
      </c>
      <c r="W40" s="61">
        <v>60674.32</v>
      </c>
      <c r="X40" s="61">
        <f>15859.89+135296.35+8398.88+1037577.99</f>
        <v>1197133.1099999999</v>
      </c>
      <c r="Y40" s="358">
        <f t="shared" si="9"/>
        <v>3798267.8700000006</v>
      </c>
      <c r="Z40" s="61">
        <v>1038178.29</v>
      </c>
      <c r="AA40" s="61">
        <v>1303081.95</v>
      </c>
      <c r="AB40" s="61">
        <v>1245007.32</v>
      </c>
      <c r="AC40" s="61">
        <v>28611.06</v>
      </c>
      <c r="AD40" s="61">
        <v>107501.71</v>
      </c>
      <c r="AE40" s="61">
        <v>75887.539999999994</v>
      </c>
      <c r="AF40" s="358">
        <f t="shared" si="10"/>
        <v>1208562.439999999</v>
      </c>
      <c r="AG40" s="359">
        <f t="shared" si="11"/>
        <v>5330279.24</v>
      </c>
      <c r="AH40" s="61"/>
      <c r="AI40" s="61">
        <v>914096.61</v>
      </c>
      <c r="AJ40" s="61">
        <v>14149.2</v>
      </c>
      <c r="AK40" s="61">
        <v>3857344.41</v>
      </c>
      <c r="AL40" s="61">
        <v>270</v>
      </c>
      <c r="AM40" s="61">
        <v>544419.02</v>
      </c>
      <c r="AN40" s="61"/>
      <c r="AO40" s="61"/>
      <c r="AP40" s="61"/>
      <c r="AQ40" s="362">
        <f t="shared" ref="AQ40:AQ47" si="41">H40/AG40</f>
        <v>1.3006822059100978</v>
      </c>
      <c r="AR40" s="362"/>
      <c r="AS40" s="359">
        <f t="shared" si="40"/>
        <v>1602720.1199999992</v>
      </c>
      <c r="AT40" s="358">
        <f t="shared" si="2"/>
        <v>5724436.9199999999</v>
      </c>
      <c r="AU40" s="358">
        <f t="shared" si="3"/>
        <v>1208562.439999999</v>
      </c>
      <c r="AV40" s="358">
        <f t="shared" si="3"/>
        <v>5330279.24</v>
      </c>
      <c r="AW40" s="359">
        <f t="shared" si="4"/>
        <v>1602720.1199999992</v>
      </c>
      <c r="AX40" s="359"/>
      <c r="AY40" s="359"/>
      <c r="AZ40" s="359"/>
      <c r="BA40" s="359"/>
      <c r="BB40" s="359"/>
      <c r="BC40" s="359"/>
      <c r="BD40" s="359">
        <f t="shared" si="14"/>
        <v>0</v>
      </c>
      <c r="BE40" s="358">
        <f t="shared" si="15"/>
        <v>0</v>
      </c>
      <c r="BF40" s="61"/>
      <c r="BG40" s="61"/>
      <c r="BH40" s="61"/>
      <c r="BI40" s="61"/>
      <c r="BJ40" s="61"/>
      <c r="BK40" s="61"/>
      <c r="BL40" s="62"/>
      <c r="BM40" s="62"/>
      <c r="BN40" s="62"/>
      <c r="BO40" s="62"/>
      <c r="BP40" s="62"/>
      <c r="BQ40" s="386"/>
      <c r="BR40" s="6"/>
      <c r="BS40" s="11"/>
    </row>
    <row r="41" spans="1:71" ht="26.25" customHeight="1">
      <c r="A41" s="326">
        <f t="shared" ref="A41:A55" si="42">+A40+1</f>
        <v>11</v>
      </c>
      <c r="B41" s="327" t="s">
        <v>142</v>
      </c>
      <c r="C41" s="59">
        <f t="shared" si="16"/>
        <v>0</v>
      </c>
      <c r="D41" s="59">
        <v>2500</v>
      </c>
      <c r="E41" s="361">
        <f t="shared" si="1"/>
        <v>2500</v>
      </c>
      <c r="F41" s="59">
        <v>2050</v>
      </c>
      <c r="G41" s="59">
        <v>450</v>
      </c>
      <c r="H41" s="358">
        <f t="shared" si="5"/>
        <v>4633400</v>
      </c>
      <c r="I41" s="358">
        <f t="shared" si="6"/>
        <v>5880000</v>
      </c>
      <c r="J41" s="358">
        <f t="shared" si="7"/>
        <v>4238000</v>
      </c>
      <c r="K41" s="61"/>
      <c r="L41" s="61"/>
      <c r="M41" s="61">
        <v>2250000</v>
      </c>
      <c r="N41" s="61">
        <v>1988000</v>
      </c>
      <c r="O41" s="61"/>
      <c r="P41" s="61"/>
      <c r="Q41" s="61"/>
      <c r="R41" s="358">
        <f t="shared" si="8"/>
        <v>1642000</v>
      </c>
      <c r="S41" s="61">
        <v>1250000</v>
      </c>
      <c r="T41" s="61">
        <v>5000</v>
      </c>
      <c r="U41" s="61"/>
      <c r="V41" s="61">
        <v>320000</v>
      </c>
      <c r="W41" s="61">
        <v>2000</v>
      </c>
      <c r="X41" s="61">
        <v>65000</v>
      </c>
      <c r="Y41" s="358">
        <f t="shared" si="9"/>
        <v>1246600</v>
      </c>
      <c r="Z41" s="61">
        <v>300817</v>
      </c>
      <c r="AA41" s="61">
        <v>134740</v>
      </c>
      <c r="AB41" s="61">
        <v>691118</v>
      </c>
      <c r="AC41" s="61">
        <v>76000</v>
      </c>
      <c r="AD41" s="61">
        <v>6110</v>
      </c>
      <c r="AE41" s="61">
        <v>37815</v>
      </c>
      <c r="AF41" s="358">
        <f t="shared" si="10"/>
        <v>395400</v>
      </c>
      <c r="AG41" s="359">
        <f t="shared" si="11"/>
        <v>3851079</v>
      </c>
      <c r="AH41" s="61"/>
      <c r="AI41" s="61">
        <v>394545</v>
      </c>
      <c r="AJ41" s="61"/>
      <c r="AK41" s="61">
        <v>3350728</v>
      </c>
      <c r="AL41" s="61"/>
      <c r="AM41" s="61">
        <v>99017</v>
      </c>
      <c r="AN41" s="61"/>
      <c r="AO41" s="61"/>
      <c r="AP41" s="61">
        <v>6789</v>
      </c>
      <c r="AQ41" s="362">
        <f t="shared" si="41"/>
        <v>1.2031433268442429</v>
      </c>
      <c r="AR41" s="362"/>
      <c r="AS41" s="359">
        <f t="shared" si="40"/>
        <v>782321</v>
      </c>
      <c r="AT41" s="358">
        <f t="shared" si="2"/>
        <v>4238000</v>
      </c>
      <c r="AU41" s="358">
        <f t="shared" si="3"/>
        <v>395400</v>
      </c>
      <c r="AV41" s="358">
        <f t="shared" si="3"/>
        <v>3851079</v>
      </c>
      <c r="AW41" s="359">
        <f t="shared" si="4"/>
        <v>782321</v>
      </c>
      <c r="AX41" s="359"/>
      <c r="AY41" s="359"/>
      <c r="AZ41" s="359"/>
      <c r="BA41" s="359"/>
      <c r="BB41" s="359"/>
      <c r="BC41" s="359"/>
      <c r="BD41" s="359">
        <f t="shared" si="14"/>
        <v>858323</v>
      </c>
      <c r="BE41" s="358">
        <f t="shared" si="15"/>
        <v>271581</v>
      </c>
      <c r="BF41" s="61">
        <v>195581</v>
      </c>
      <c r="BG41" s="61">
        <v>76000</v>
      </c>
      <c r="BH41" s="61">
        <v>426942</v>
      </c>
      <c r="BI41" s="61">
        <v>159000</v>
      </c>
      <c r="BJ41" s="61">
        <v>800</v>
      </c>
      <c r="BK41" s="61"/>
      <c r="BL41" s="62"/>
      <c r="BM41" s="62"/>
      <c r="BN41" s="62"/>
      <c r="BO41" s="62"/>
      <c r="BP41" s="62"/>
      <c r="BQ41" s="386"/>
      <c r="BR41" s="6"/>
      <c r="BS41" s="11"/>
    </row>
    <row r="42" spans="1:71" ht="26.25" customHeight="1">
      <c r="A42" s="326">
        <f t="shared" si="42"/>
        <v>12</v>
      </c>
      <c r="B42" s="327" t="s">
        <v>143</v>
      </c>
      <c r="C42" s="59">
        <f t="shared" si="16"/>
        <v>0</v>
      </c>
      <c r="D42" s="59">
        <v>4356</v>
      </c>
      <c r="E42" s="361">
        <f t="shared" si="1"/>
        <v>4356</v>
      </c>
      <c r="F42" s="59">
        <v>3200</v>
      </c>
      <c r="G42" s="59">
        <v>1156</v>
      </c>
      <c r="H42" s="358">
        <f t="shared" si="5"/>
        <v>8800699</v>
      </c>
      <c r="I42" s="358">
        <f t="shared" si="6"/>
        <v>10162165</v>
      </c>
      <c r="J42" s="358">
        <f t="shared" si="7"/>
        <v>7360601</v>
      </c>
      <c r="K42" s="61"/>
      <c r="L42" s="61"/>
      <c r="M42" s="61">
        <v>4504116</v>
      </c>
      <c r="N42" s="61">
        <v>2856485</v>
      </c>
      <c r="O42" s="61"/>
      <c r="P42" s="61"/>
      <c r="Q42" s="61">
        <v>274659</v>
      </c>
      <c r="R42" s="358">
        <f t="shared" si="8"/>
        <v>2526905</v>
      </c>
      <c r="S42" s="61">
        <v>1494240</v>
      </c>
      <c r="T42" s="61"/>
      <c r="U42" s="61"/>
      <c r="V42" s="61">
        <v>727939</v>
      </c>
      <c r="W42" s="61"/>
      <c r="X42" s="61">
        <v>304726</v>
      </c>
      <c r="Y42" s="358">
        <f t="shared" si="9"/>
        <v>1361466</v>
      </c>
      <c r="Z42" s="61">
        <v>778824</v>
      </c>
      <c r="AA42" s="61">
        <v>329633</v>
      </c>
      <c r="AB42" s="61"/>
      <c r="AC42" s="61">
        <v>3695</v>
      </c>
      <c r="AD42" s="61">
        <v>202927</v>
      </c>
      <c r="AE42" s="61">
        <v>46387</v>
      </c>
      <c r="AF42" s="358">
        <f t="shared" si="10"/>
        <v>1165439</v>
      </c>
      <c r="AG42" s="359">
        <f t="shared" si="11"/>
        <v>6974756</v>
      </c>
      <c r="AH42" s="61"/>
      <c r="AI42" s="61">
        <v>1010244</v>
      </c>
      <c r="AJ42" s="61"/>
      <c r="AK42" s="61">
        <v>5658978</v>
      </c>
      <c r="AL42" s="61"/>
      <c r="AM42" s="61">
        <v>302914</v>
      </c>
      <c r="AN42" s="61"/>
      <c r="AO42" s="61"/>
      <c r="AP42" s="61">
        <v>2620</v>
      </c>
      <c r="AQ42" s="362">
        <f t="shared" si="41"/>
        <v>1.2617931007192222</v>
      </c>
      <c r="AR42" s="362"/>
      <c r="AS42" s="359">
        <f t="shared" si="40"/>
        <v>1825943</v>
      </c>
      <c r="AT42" s="358">
        <f t="shared" si="2"/>
        <v>7635260</v>
      </c>
      <c r="AU42" s="358">
        <f t="shared" si="3"/>
        <v>1165439</v>
      </c>
      <c r="AV42" s="358">
        <f t="shared" si="3"/>
        <v>6974756</v>
      </c>
      <c r="AW42" s="359">
        <f t="shared" si="4"/>
        <v>1825943</v>
      </c>
      <c r="AX42" s="359"/>
      <c r="AY42" s="359"/>
      <c r="AZ42" s="359"/>
      <c r="BA42" s="359"/>
      <c r="BB42" s="359"/>
      <c r="BC42" s="359"/>
      <c r="BD42" s="359">
        <f t="shared" si="14"/>
        <v>0</v>
      </c>
      <c r="BE42" s="358">
        <f t="shared" si="15"/>
        <v>0</v>
      </c>
      <c r="BF42" s="61"/>
      <c r="BG42" s="61"/>
      <c r="BH42" s="61"/>
      <c r="BI42" s="61"/>
      <c r="BJ42" s="61"/>
      <c r="BK42" s="61"/>
      <c r="BL42" s="62"/>
      <c r="BM42" s="62"/>
      <c r="BN42" s="62"/>
      <c r="BO42" s="62"/>
      <c r="BP42" s="62"/>
      <c r="BQ42" s="386"/>
      <c r="BR42" s="66"/>
      <c r="BS42" s="11"/>
    </row>
    <row r="43" spans="1:71" ht="26.25" customHeight="1">
      <c r="A43" s="326">
        <f t="shared" si="42"/>
        <v>13</v>
      </c>
      <c r="B43" s="327" t="s">
        <v>144</v>
      </c>
      <c r="C43" s="59">
        <f t="shared" si="16"/>
        <v>0</v>
      </c>
      <c r="D43" s="59">
        <v>2935</v>
      </c>
      <c r="E43" s="361">
        <f t="shared" si="1"/>
        <v>2935</v>
      </c>
      <c r="F43" s="59">
        <v>2638</v>
      </c>
      <c r="G43" s="59">
        <v>297</v>
      </c>
      <c r="H43" s="358">
        <f t="shared" si="5"/>
        <v>3933150</v>
      </c>
      <c r="I43" s="358">
        <f t="shared" si="6"/>
        <v>5037050</v>
      </c>
      <c r="J43" s="358">
        <f t="shared" si="7"/>
        <v>3089750</v>
      </c>
      <c r="K43" s="61">
        <v>7500</v>
      </c>
      <c r="L43" s="61"/>
      <c r="M43" s="61">
        <v>2053355</v>
      </c>
      <c r="N43" s="61">
        <v>1028895</v>
      </c>
      <c r="O43" s="61"/>
      <c r="P43" s="61"/>
      <c r="Q43" s="61"/>
      <c r="R43" s="358">
        <f t="shared" si="8"/>
        <v>1947300</v>
      </c>
      <c r="S43" s="61">
        <v>1540000</v>
      </c>
      <c r="T43" s="61">
        <v>3000</v>
      </c>
      <c r="U43" s="61"/>
      <c r="V43" s="61">
        <v>282800</v>
      </c>
      <c r="W43" s="61"/>
      <c r="X43" s="61">
        <v>121500</v>
      </c>
      <c r="Y43" s="358">
        <f t="shared" si="9"/>
        <v>1103900</v>
      </c>
      <c r="Z43" s="61">
        <v>800000</v>
      </c>
      <c r="AA43" s="61">
        <v>80820</v>
      </c>
      <c r="AB43" s="61">
        <v>51105</v>
      </c>
      <c r="AC43" s="61">
        <v>81600</v>
      </c>
      <c r="AD43" s="61">
        <v>51410</v>
      </c>
      <c r="AE43" s="61">
        <v>38965</v>
      </c>
      <c r="AF43" s="358">
        <f t="shared" si="10"/>
        <v>843400</v>
      </c>
      <c r="AG43" s="359">
        <f t="shared" si="11"/>
        <v>3216402</v>
      </c>
      <c r="AH43" s="61"/>
      <c r="AI43" s="61">
        <v>459685</v>
      </c>
      <c r="AJ43" s="61">
        <v>3130</v>
      </c>
      <c r="AK43" s="61">
        <v>2530000</v>
      </c>
      <c r="AL43" s="61"/>
      <c r="AM43" s="61">
        <v>176572</v>
      </c>
      <c r="AN43" s="61"/>
      <c r="AO43" s="61"/>
      <c r="AP43" s="61">
        <v>47015</v>
      </c>
      <c r="AQ43" s="362">
        <f t="shared" si="41"/>
        <v>1.2228415477916006</v>
      </c>
      <c r="AR43" s="362"/>
      <c r="AS43" s="359">
        <f t="shared" si="40"/>
        <v>716748</v>
      </c>
      <c r="AT43" s="358">
        <f t="shared" si="2"/>
        <v>3089750</v>
      </c>
      <c r="AU43" s="358">
        <f t="shared" si="3"/>
        <v>843400</v>
      </c>
      <c r="AV43" s="358">
        <f t="shared" si="3"/>
        <v>3216402</v>
      </c>
      <c r="AW43" s="359">
        <f t="shared" si="4"/>
        <v>716748</v>
      </c>
      <c r="AX43" s="359"/>
      <c r="AY43" s="359"/>
      <c r="AZ43" s="359"/>
      <c r="BA43" s="359"/>
      <c r="BB43" s="359"/>
      <c r="BC43" s="359"/>
      <c r="BD43" s="359">
        <f t="shared" si="14"/>
        <v>798348</v>
      </c>
      <c r="BE43" s="358">
        <f t="shared" si="15"/>
        <v>272848</v>
      </c>
      <c r="BF43" s="61">
        <v>191248</v>
      </c>
      <c r="BG43" s="61">
        <v>81600</v>
      </c>
      <c r="BH43" s="61">
        <v>445500</v>
      </c>
      <c r="BI43" s="61">
        <v>80000</v>
      </c>
      <c r="BJ43" s="61"/>
      <c r="BK43" s="61"/>
      <c r="BL43" s="62"/>
      <c r="BM43" s="62"/>
      <c r="BN43" s="62">
        <v>2</v>
      </c>
      <c r="BO43" s="62"/>
      <c r="BP43" s="62">
        <v>50</v>
      </c>
      <c r="BQ43" s="386">
        <v>7</v>
      </c>
      <c r="BR43" s="6"/>
      <c r="BS43" s="11"/>
    </row>
    <row r="44" spans="1:71" ht="27.6">
      <c r="A44" s="326">
        <f t="shared" si="42"/>
        <v>14</v>
      </c>
      <c r="B44" s="327" t="s">
        <v>145</v>
      </c>
      <c r="C44" s="59">
        <f t="shared" si="16"/>
        <v>0</v>
      </c>
      <c r="D44" s="59">
        <v>2023</v>
      </c>
      <c r="E44" s="361">
        <f t="shared" si="1"/>
        <v>2023</v>
      </c>
      <c r="F44" s="59">
        <v>1748</v>
      </c>
      <c r="G44" s="59">
        <v>275</v>
      </c>
      <c r="H44" s="358">
        <f t="shared" si="5"/>
        <v>751400</v>
      </c>
      <c r="I44" s="358">
        <f t="shared" si="6"/>
        <v>1935000</v>
      </c>
      <c r="J44" s="358">
        <f t="shared" si="7"/>
        <v>340000</v>
      </c>
      <c r="K44" s="61"/>
      <c r="L44" s="61"/>
      <c r="M44" s="61">
        <v>160000</v>
      </c>
      <c r="N44" s="61">
        <v>180000</v>
      </c>
      <c r="O44" s="61"/>
      <c r="P44" s="61"/>
      <c r="Q44" s="61"/>
      <c r="R44" s="358">
        <f t="shared" si="8"/>
        <v>1595000</v>
      </c>
      <c r="S44" s="61">
        <v>1265000</v>
      </c>
      <c r="T44" s="61">
        <v>16500</v>
      </c>
      <c r="U44" s="61"/>
      <c r="V44" s="61">
        <v>231000</v>
      </c>
      <c r="W44" s="61"/>
      <c r="X44" s="61">
        <v>82500</v>
      </c>
      <c r="Y44" s="358">
        <f t="shared" si="9"/>
        <v>1183600</v>
      </c>
      <c r="Z44" s="61">
        <v>247500</v>
      </c>
      <c r="AA44" s="61">
        <v>451000</v>
      </c>
      <c r="AB44" s="61">
        <v>308000</v>
      </c>
      <c r="AC44" s="61">
        <v>55000</v>
      </c>
      <c r="AD44" s="61">
        <v>88000</v>
      </c>
      <c r="AE44" s="61">
        <v>34100</v>
      </c>
      <c r="AF44" s="358">
        <f t="shared" si="10"/>
        <v>411400</v>
      </c>
      <c r="AG44" s="359">
        <f t="shared" si="11"/>
        <v>330000</v>
      </c>
      <c r="AH44" s="61"/>
      <c r="AI44" s="61">
        <v>209000</v>
      </c>
      <c r="AJ44" s="61"/>
      <c r="AK44" s="61">
        <v>99000</v>
      </c>
      <c r="AL44" s="61"/>
      <c r="AM44" s="61">
        <v>22000</v>
      </c>
      <c r="AN44" s="61"/>
      <c r="AO44" s="61"/>
      <c r="AP44" s="61"/>
      <c r="AQ44" s="362">
        <f t="shared" si="41"/>
        <v>2.2769696969696969</v>
      </c>
      <c r="AR44" s="362"/>
      <c r="AS44" s="359">
        <f t="shared" si="40"/>
        <v>421400</v>
      </c>
      <c r="AT44" s="358">
        <f t="shared" si="2"/>
        <v>340000</v>
      </c>
      <c r="AU44" s="358">
        <f t="shared" si="3"/>
        <v>411400</v>
      </c>
      <c r="AV44" s="358">
        <f t="shared" si="3"/>
        <v>330000</v>
      </c>
      <c r="AW44" s="359">
        <f t="shared" si="4"/>
        <v>421400</v>
      </c>
      <c r="AX44" s="359"/>
      <c r="AY44" s="359"/>
      <c r="AZ44" s="359"/>
      <c r="BA44" s="359"/>
      <c r="BB44" s="359"/>
      <c r="BC44" s="359"/>
      <c r="BD44" s="359">
        <f t="shared" si="14"/>
        <v>486400</v>
      </c>
      <c r="BE44" s="358">
        <f t="shared" si="15"/>
        <v>238000</v>
      </c>
      <c r="BF44" s="61">
        <v>173000</v>
      </c>
      <c r="BG44" s="61">
        <v>65000</v>
      </c>
      <c r="BH44" s="61">
        <v>176400</v>
      </c>
      <c r="BI44" s="61">
        <v>72000</v>
      </c>
      <c r="BJ44" s="61"/>
      <c r="BK44" s="61"/>
      <c r="BL44" s="62"/>
      <c r="BM44" s="62">
        <v>1.2</v>
      </c>
      <c r="BN44" s="62"/>
      <c r="BO44" s="62"/>
      <c r="BP44" s="62">
        <v>32</v>
      </c>
      <c r="BQ44" s="386">
        <v>2.8</v>
      </c>
      <c r="BR44" s="6"/>
      <c r="BS44" s="11"/>
    </row>
    <row r="45" spans="1:71" ht="24.75" customHeight="1">
      <c r="A45" s="326">
        <f t="shared" si="42"/>
        <v>15</v>
      </c>
      <c r="B45" s="327" t="s">
        <v>146</v>
      </c>
      <c r="C45" s="59">
        <f t="shared" si="16"/>
        <v>0</v>
      </c>
      <c r="D45" s="59">
        <v>385</v>
      </c>
      <c r="E45" s="361">
        <f t="shared" si="1"/>
        <v>385</v>
      </c>
      <c r="F45" s="59">
        <v>325</v>
      </c>
      <c r="G45" s="59">
        <v>60</v>
      </c>
      <c r="H45" s="358">
        <f t="shared" si="5"/>
        <v>308600</v>
      </c>
      <c r="I45" s="358">
        <f t="shared" si="6"/>
        <v>541300</v>
      </c>
      <c r="J45" s="358">
        <f t="shared" si="7"/>
        <v>282000</v>
      </c>
      <c r="K45" s="61"/>
      <c r="L45" s="61"/>
      <c r="M45" s="61">
        <v>187000</v>
      </c>
      <c r="N45" s="61">
        <v>95000</v>
      </c>
      <c r="O45" s="61"/>
      <c r="P45" s="61"/>
      <c r="Q45" s="61">
        <v>600</v>
      </c>
      <c r="R45" s="358">
        <f t="shared" si="8"/>
        <v>258700</v>
      </c>
      <c r="S45" s="61">
        <v>76000</v>
      </c>
      <c r="T45" s="61">
        <v>4000</v>
      </c>
      <c r="U45" s="61"/>
      <c r="V45" s="61">
        <v>162000</v>
      </c>
      <c r="W45" s="61">
        <v>1700</v>
      </c>
      <c r="X45" s="61">
        <v>15000</v>
      </c>
      <c r="Y45" s="358">
        <f t="shared" si="9"/>
        <v>232700</v>
      </c>
      <c r="Z45" s="61">
        <v>152300</v>
      </c>
      <c r="AA45" s="61">
        <v>53000</v>
      </c>
      <c r="AB45" s="61">
        <v>12500</v>
      </c>
      <c r="AC45" s="61">
        <v>6000</v>
      </c>
      <c r="AD45" s="61">
        <v>1300</v>
      </c>
      <c r="AE45" s="61">
        <v>7600</v>
      </c>
      <c r="AF45" s="358">
        <f t="shared" si="10"/>
        <v>26000</v>
      </c>
      <c r="AG45" s="359">
        <f t="shared" si="11"/>
        <v>225300</v>
      </c>
      <c r="AH45" s="61"/>
      <c r="AI45" s="61">
        <v>72500</v>
      </c>
      <c r="AJ45" s="61"/>
      <c r="AK45" s="61">
        <v>104700</v>
      </c>
      <c r="AL45" s="61">
        <v>6400</v>
      </c>
      <c r="AM45" s="61">
        <v>6200</v>
      </c>
      <c r="AN45" s="61"/>
      <c r="AO45" s="61"/>
      <c r="AP45" s="61">
        <v>35500</v>
      </c>
      <c r="AQ45" s="362">
        <f t="shared" si="41"/>
        <v>1.3697292498890368</v>
      </c>
      <c r="AR45" s="362"/>
      <c r="AS45" s="359">
        <f t="shared" si="40"/>
        <v>83300</v>
      </c>
      <c r="AT45" s="358">
        <f t="shared" si="2"/>
        <v>282600</v>
      </c>
      <c r="AU45" s="358">
        <f t="shared" si="3"/>
        <v>26000</v>
      </c>
      <c r="AV45" s="358">
        <f t="shared" si="3"/>
        <v>225300</v>
      </c>
      <c r="AW45" s="359">
        <f t="shared" si="4"/>
        <v>83300</v>
      </c>
      <c r="AX45" s="359"/>
      <c r="AY45" s="359"/>
      <c r="AZ45" s="359"/>
      <c r="BA45" s="359"/>
      <c r="BB45" s="359"/>
      <c r="BC45" s="359"/>
      <c r="BD45" s="359">
        <f t="shared" si="14"/>
        <v>0</v>
      </c>
      <c r="BE45" s="358">
        <f t="shared" si="15"/>
        <v>0</v>
      </c>
      <c r="BF45" s="61"/>
      <c r="BG45" s="61"/>
      <c r="BH45" s="61"/>
      <c r="BI45" s="61"/>
      <c r="BJ45" s="61"/>
      <c r="BK45" s="61"/>
      <c r="BL45" s="62"/>
      <c r="BM45" s="62"/>
      <c r="BN45" s="62"/>
      <c r="BO45" s="62"/>
      <c r="BP45" s="62"/>
      <c r="BQ45" s="386"/>
      <c r="BR45" s="6"/>
      <c r="BS45" s="11"/>
    </row>
    <row r="46" spans="1:71" ht="24.75" customHeight="1">
      <c r="A46" s="326">
        <f t="shared" si="42"/>
        <v>16</v>
      </c>
      <c r="B46" s="327" t="s">
        <v>147</v>
      </c>
      <c r="C46" s="59">
        <f t="shared" si="16"/>
        <v>0</v>
      </c>
      <c r="D46" s="59">
        <v>617</v>
      </c>
      <c r="E46" s="361">
        <f t="shared" si="1"/>
        <v>617</v>
      </c>
      <c r="F46" s="59">
        <v>537</v>
      </c>
      <c r="G46" s="59">
        <v>80</v>
      </c>
      <c r="H46" s="358">
        <f t="shared" si="5"/>
        <v>409635.23</v>
      </c>
      <c r="I46" s="358">
        <f t="shared" si="6"/>
        <v>705627.37999999989</v>
      </c>
      <c r="J46" s="358">
        <f t="shared" si="7"/>
        <v>265051.68</v>
      </c>
      <c r="K46" s="61"/>
      <c r="L46" s="61"/>
      <c r="M46" s="61">
        <v>127787.03</v>
      </c>
      <c r="N46" s="61">
        <v>137264.65</v>
      </c>
      <c r="O46" s="61"/>
      <c r="P46" s="61"/>
      <c r="Q46" s="61"/>
      <c r="R46" s="358">
        <f t="shared" si="8"/>
        <v>440575.69999999995</v>
      </c>
      <c r="S46" s="61">
        <v>273939.82</v>
      </c>
      <c r="T46" s="61"/>
      <c r="U46" s="61"/>
      <c r="V46" s="61">
        <v>159611.41</v>
      </c>
      <c r="W46" s="61"/>
      <c r="X46" s="61">
        <v>7024.47</v>
      </c>
      <c r="Y46" s="358">
        <f t="shared" si="9"/>
        <v>295992.14999999997</v>
      </c>
      <c r="Z46" s="61"/>
      <c r="AA46" s="61">
        <f>38445.41+63500.67</f>
        <v>101946.08</v>
      </c>
      <c r="AB46" s="61">
        <v>156419.18</v>
      </c>
      <c r="AC46" s="61">
        <v>18696.66</v>
      </c>
      <c r="AD46" s="61">
        <v>9747.98</v>
      </c>
      <c r="AE46" s="61">
        <v>9182.25</v>
      </c>
      <c r="AF46" s="358">
        <f t="shared" si="10"/>
        <v>144583.54999999999</v>
      </c>
      <c r="AG46" s="359">
        <f t="shared" si="11"/>
        <v>389869.43</v>
      </c>
      <c r="AH46" s="61"/>
      <c r="AI46" s="61">
        <v>41102.68</v>
      </c>
      <c r="AJ46" s="61"/>
      <c r="AK46" s="61">
        <v>348766.75</v>
      </c>
      <c r="AL46" s="61"/>
      <c r="AM46" s="61"/>
      <c r="AN46" s="61"/>
      <c r="AO46" s="61"/>
      <c r="AP46" s="61"/>
      <c r="AQ46" s="362">
        <f t="shared" si="41"/>
        <v>1.0506985120633849</v>
      </c>
      <c r="AR46" s="362"/>
      <c r="AS46" s="359">
        <f t="shared" si="40"/>
        <v>19765.799999999988</v>
      </c>
      <c r="AT46" s="358">
        <f t="shared" si="2"/>
        <v>265051.68</v>
      </c>
      <c r="AU46" s="358">
        <f t="shared" si="3"/>
        <v>144583.54999999999</v>
      </c>
      <c r="AV46" s="358">
        <f t="shared" si="3"/>
        <v>389869.43</v>
      </c>
      <c r="AW46" s="359">
        <f t="shared" si="4"/>
        <v>19765.799999999988</v>
      </c>
      <c r="AX46" s="359"/>
      <c r="AY46" s="359"/>
      <c r="AZ46" s="359"/>
      <c r="BA46" s="359"/>
      <c r="BB46" s="359"/>
      <c r="BC46" s="359"/>
      <c r="BD46" s="359">
        <f t="shared" si="14"/>
        <v>0</v>
      </c>
      <c r="BE46" s="358">
        <f t="shared" si="15"/>
        <v>0</v>
      </c>
      <c r="BF46" s="61"/>
      <c r="BG46" s="61"/>
      <c r="BH46" s="61"/>
      <c r="BI46" s="61"/>
      <c r="BJ46" s="61"/>
      <c r="BK46" s="61"/>
      <c r="BL46" s="62"/>
      <c r="BM46" s="62"/>
      <c r="BN46" s="62"/>
      <c r="BO46" s="62"/>
      <c r="BP46" s="62"/>
      <c r="BQ46" s="386"/>
      <c r="BR46" s="6"/>
      <c r="BS46" s="11"/>
    </row>
    <row r="47" spans="1:71">
      <c r="A47" s="326">
        <f t="shared" si="42"/>
        <v>17</v>
      </c>
      <c r="B47" s="327" t="s">
        <v>148</v>
      </c>
      <c r="C47" s="59">
        <f t="shared" si="16"/>
        <v>0</v>
      </c>
      <c r="D47" s="59">
        <v>555</v>
      </c>
      <c r="E47" s="361">
        <f t="shared" si="1"/>
        <v>555</v>
      </c>
      <c r="F47" s="59">
        <v>533</v>
      </c>
      <c r="G47" s="59">
        <v>22</v>
      </c>
      <c r="H47" s="358">
        <f t="shared" si="5"/>
        <v>287559</v>
      </c>
      <c r="I47" s="358">
        <f t="shared" si="6"/>
        <v>495254</v>
      </c>
      <c r="J47" s="358">
        <f t="shared" si="7"/>
        <v>176411</v>
      </c>
      <c r="K47" s="61"/>
      <c r="L47" s="61"/>
      <c r="M47" s="61">
        <v>12765</v>
      </c>
      <c r="N47" s="61">
        <v>163646</v>
      </c>
      <c r="O47" s="61"/>
      <c r="P47" s="61"/>
      <c r="Q47" s="61"/>
      <c r="R47" s="358">
        <f t="shared" si="8"/>
        <v>318843</v>
      </c>
      <c r="S47" s="61">
        <v>302185</v>
      </c>
      <c r="T47" s="61">
        <v>3385</v>
      </c>
      <c r="U47" s="61"/>
      <c r="V47" s="61">
        <v>7023</v>
      </c>
      <c r="W47" s="61">
        <v>96</v>
      </c>
      <c r="X47" s="61">
        <v>6154</v>
      </c>
      <c r="Y47" s="358">
        <f t="shared" si="9"/>
        <v>207695</v>
      </c>
      <c r="Z47" s="61"/>
      <c r="AA47" s="61">
        <v>108370</v>
      </c>
      <c r="AB47" s="61">
        <v>72490</v>
      </c>
      <c r="AC47" s="61">
        <v>14482</v>
      </c>
      <c r="AD47" s="61">
        <v>5449</v>
      </c>
      <c r="AE47" s="61">
        <v>6904</v>
      </c>
      <c r="AF47" s="358">
        <f t="shared" si="10"/>
        <v>111148</v>
      </c>
      <c r="AG47" s="359">
        <f t="shared" si="11"/>
        <v>143785</v>
      </c>
      <c r="AH47" s="61"/>
      <c r="AI47" s="61">
        <v>88448</v>
      </c>
      <c r="AJ47" s="61">
        <v>191</v>
      </c>
      <c r="AK47" s="61">
        <v>28628</v>
      </c>
      <c r="AL47" s="61"/>
      <c r="AM47" s="61">
        <v>21741</v>
      </c>
      <c r="AN47" s="61"/>
      <c r="AO47" s="61"/>
      <c r="AP47" s="61">
        <v>4777</v>
      </c>
      <c r="AQ47" s="362">
        <f t="shared" si="41"/>
        <v>1.9999234968877142</v>
      </c>
      <c r="AR47" s="362"/>
      <c r="AS47" s="359">
        <f t="shared" si="40"/>
        <v>143774</v>
      </c>
      <c r="AT47" s="358">
        <f t="shared" si="2"/>
        <v>176411</v>
      </c>
      <c r="AU47" s="358">
        <f t="shared" si="3"/>
        <v>111148</v>
      </c>
      <c r="AV47" s="358">
        <f t="shared" si="3"/>
        <v>143785</v>
      </c>
      <c r="AW47" s="359">
        <f t="shared" si="4"/>
        <v>143774</v>
      </c>
      <c r="AX47" s="359"/>
      <c r="AY47" s="359"/>
      <c r="AZ47" s="359"/>
      <c r="BA47" s="359"/>
      <c r="BB47" s="359"/>
      <c r="BC47" s="359"/>
      <c r="BD47" s="359">
        <f t="shared" si="14"/>
        <v>0</v>
      </c>
      <c r="BE47" s="358">
        <f t="shared" si="15"/>
        <v>0</v>
      </c>
      <c r="BF47" s="61"/>
      <c r="BG47" s="61"/>
      <c r="BH47" s="61"/>
      <c r="BI47" s="61"/>
      <c r="BJ47" s="61"/>
      <c r="BK47" s="61"/>
      <c r="BL47" s="62"/>
      <c r="BM47" s="62"/>
      <c r="BN47" s="62"/>
      <c r="BO47" s="62"/>
      <c r="BP47" s="62"/>
      <c r="BQ47" s="386"/>
      <c r="BR47" s="6"/>
      <c r="BS47" s="11"/>
    </row>
    <row r="48" spans="1:71">
      <c r="A48" s="326">
        <f t="shared" si="42"/>
        <v>18</v>
      </c>
      <c r="B48" s="327" t="s">
        <v>149</v>
      </c>
      <c r="C48" s="59">
        <f t="shared" si="16"/>
        <v>120</v>
      </c>
      <c r="D48" s="59">
        <v>1399</v>
      </c>
      <c r="E48" s="361">
        <f t="shared" si="1"/>
        <v>1279</v>
      </c>
      <c r="F48" s="59">
        <v>1158</v>
      </c>
      <c r="G48" s="59">
        <v>121</v>
      </c>
      <c r="H48" s="358">
        <f t="shared" si="5"/>
        <v>883080</v>
      </c>
      <c r="I48" s="358">
        <f t="shared" si="6"/>
        <v>1482281</v>
      </c>
      <c r="J48" s="358">
        <f t="shared" si="7"/>
        <v>632728</v>
      </c>
      <c r="K48" s="61"/>
      <c r="L48" s="61"/>
      <c r="M48" s="61">
        <v>446099</v>
      </c>
      <c r="N48" s="61">
        <v>186629</v>
      </c>
      <c r="O48" s="61"/>
      <c r="P48" s="61"/>
      <c r="Q48" s="61">
        <v>6273</v>
      </c>
      <c r="R48" s="358">
        <f t="shared" si="8"/>
        <v>843280</v>
      </c>
      <c r="S48" s="61">
        <v>676949</v>
      </c>
      <c r="T48" s="61"/>
      <c r="U48" s="61"/>
      <c r="V48" s="61">
        <v>137666</v>
      </c>
      <c r="W48" s="61"/>
      <c r="X48" s="61">
        <v>28665</v>
      </c>
      <c r="Y48" s="358">
        <f t="shared" si="9"/>
        <v>599201</v>
      </c>
      <c r="Z48" s="61">
        <v>122449</v>
      </c>
      <c r="AA48" s="61">
        <v>114845</v>
      </c>
      <c r="AB48" s="61">
        <v>308316</v>
      </c>
      <c r="AC48" s="61">
        <v>24721</v>
      </c>
      <c r="AD48" s="61">
        <v>11833</v>
      </c>
      <c r="AE48" s="61">
        <v>17037</v>
      </c>
      <c r="AF48" s="358">
        <f t="shared" si="10"/>
        <v>244079</v>
      </c>
      <c r="AG48" s="359">
        <f t="shared" si="11"/>
        <v>527894</v>
      </c>
      <c r="AH48" s="61"/>
      <c r="AI48" s="61">
        <v>148243</v>
      </c>
      <c r="AJ48" s="61"/>
      <c r="AK48" s="61">
        <v>350781</v>
      </c>
      <c r="AL48" s="61"/>
      <c r="AM48" s="61">
        <v>15266</v>
      </c>
      <c r="AN48" s="61"/>
      <c r="AO48" s="61"/>
      <c r="AP48" s="61">
        <v>13604</v>
      </c>
      <c r="AQ48" s="369">
        <v>1.7918000000000001</v>
      </c>
      <c r="AR48" s="369"/>
      <c r="AS48" s="359">
        <f t="shared" si="40"/>
        <v>355186</v>
      </c>
      <c r="AT48" s="358">
        <f t="shared" si="2"/>
        <v>639001</v>
      </c>
      <c r="AU48" s="358">
        <f t="shared" si="3"/>
        <v>244079</v>
      </c>
      <c r="AV48" s="358">
        <f t="shared" si="3"/>
        <v>527894</v>
      </c>
      <c r="AW48" s="359">
        <f t="shared" si="4"/>
        <v>355186</v>
      </c>
      <c r="AX48" s="359"/>
      <c r="AY48" s="359"/>
      <c r="AZ48" s="359"/>
      <c r="BA48" s="359"/>
      <c r="BB48" s="359"/>
      <c r="BC48" s="359"/>
      <c r="BD48" s="359">
        <f t="shared" si="14"/>
        <v>0</v>
      </c>
      <c r="BE48" s="358">
        <f t="shared" si="15"/>
        <v>0</v>
      </c>
      <c r="BF48" s="61"/>
      <c r="BG48" s="61"/>
      <c r="BH48" s="61"/>
      <c r="BI48" s="61"/>
      <c r="BJ48" s="61"/>
      <c r="BK48" s="61"/>
      <c r="BL48" s="62"/>
      <c r="BM48" s="62"/>
      <c r="BN48" s="62"/>
      <c r="BO48" s="62"/>
      <c r="BP48" s="62"/>
      <c r="BQ48" s="386"/>
      <c r="BR48" s="66"/>
      <c r="BS48" s="11"/>
    </row>
    <row r="49" spans="1:71">
      <c r="A49" s="326">
        <f t="shared" si="42"/>
        <v>19</v>
      </c>
      <c r="B49" s="327" t="s">
        <v>150</v>
      </c>
      <c r="C49" s="59">
        <f t="shared" si="16"/>
        <v>0</v>
      </c>
      <c r="D49" s="59">
        <v>491</v>
      </c>
      <c r="E49" s="361">
        <f t="shared" si="1"/>
        <v>491</v>
      </c>
      <c r="F49" s="59">
        <v>441</v>
      </c>
      <c r="G49" s="59">
        <v>50</v>
      </c>
      <c r="H49" s="358">
        <f t="shared" si="5"/>
        <v>369604</v>
      </c>
      <c r="I49" s="358">
        <f t="shared" si="6"/>
        <v>873873</v>
      </c>
      <c r="J49" s="358">
        <f t="shared" si="7"/>
        <v>76394</v>
      </c>
      <c r="K49" s="61"/>
      <c r="L49" s="61"/>
      <c r="M49" s="61">
        <v>39366</v>
      </c>
      <c r="N49" s="61">
        <v>37028</v>
      </c>
      <c r="O49" s="61"/>
      <c r="P49" s="61"/>
      <c r="Q49" s="61"/>
      <c r="R49" s="358">
        <f t="shared" si="8"/>
        <v>797479</v>
      </c>
      <c r="S49" s="61">
        <v>397479</v>
      </c>
      <c r="T49" s="61">
        <v>10000</v>
      </c>
      <c r="U49" s="61"/>
      <c r="V49" s="61">
        <v>360000</v>
      </c>
      <c r="W49" s="61"/>
      <c r="X49" s="61">
        <v>30000</v>
      </c>
      <c r="Y49" s="358">
        <f t="shared" si="9"/>
        <v>504269</v>
      </c>
      <c r="Z49" s="61">
        <v>336209</v>
      </c>
      <c r="AA49" s="61">
        <v>81465</v>
      </c>
      <c r="AB49" s="61">
        <v>35099</v>
      </c>
      <c r="AC49" s="61">
        <v>20000</v>
      </c>
      <c r="AD49" s="61">
        <v>18446</v>
      </c>
      <c r="AE49" s="61">
        <v>13050</v>
      </c>
      <c r="AF49" s="358">
        <f t="shared" si="10"/>
        <v>293210</v>
      </c>
      <c r="AG49" s="359">
        <f t="shared" si="11"/>
        <v>157392</v>
      </c>
      <c r="AH49" s="61"/>
      <c r="AI49" s="61">
        <v>71000</v>
      </c>
      <c r="AJ49" s="61"/>
      <c r="AK49" s="61">
        <v>74392</v>
      </c>
      <c r="AL49" s="61"/>
      <c r="AM49" s="61">
        <v>12000</v>
      </c>
      <c r="AN49" s="61"/>
      <c r="AO49" s="61"/>
      <c r="AP49" s="61"/>
      <c r="AQ49" s="362">
        <f t="shared" ref="AQ49:AQ55" si="43">H49/AG49</f>
        <v>2.348302327945512</v>
      </c>
      <c r="AR49" s="362"/>
      <c r="AS49" s="359">
        <f t="shared" si="40"/>
        <v>212212</v>
      </c>
      <c r="AT49" s="358">
        <f t="shared" si="2"/>
        <v>76394</v>
      </c>
      <c r="AU49" s="358">
        <f t="shared" si="3"/>
        <v>293210</v>
      </c>
      <c r="AV49" s="358">
        <f t="shared" si="3"/>
        <v>157392</v>
      </c>
      <c r="AW49" s="359">
        <f t="shared" si="4"/>
        <v>212212</v>
      </c>
      <c r="AX49" s="359"/>
      <c r="AY49" s="359"/>
      <c r="AZ49" s="359"/>
      <c r="BA49" s="359"/>
      <c r="BB49" s="359"/>
      <c r="BC49" s="359"/>
      <c r="BD49" s="359">
        <f t="shared" si="14"/>
        <v>0</v>
      </c>
      <c r="BE49" s="358">
        <f t="shared" si="15"/>
        <v>0</v>
      </c>
      <c r="BF49" s="61"/>
      <c r="BG49" s="61"/>
      <c r="BH49" s="61"/>
      <c r="BI49" s="61"/>
      <c r="BJ49" s="61"/>
      <c r="BK49" s="61"/>
      <c r="BL49" s="62"/>
      <c r="BM49" s="62"/>
      <c r="BN49" s="62"/>
      <c r="BO49" s="62"/>
      <c r="BP49" s="62"/>
      <c r="BQ49" s="386"/>
      <c r="BR49" s="6"/>
      <c r="BS49" s="11"/>
    </row>
    <row r="50" spans="1:71" ht="27.6">
      <c r="A50" s="326">
        <f t="shared" si="42"/>
        <v>20</v>
      </c>
      <c r="B50" s="327" t="s">
        <v>151</v>
      </c>
      <c r="C50" s="59">
        <f t="shared" si="16"/>
        <v>79</v>
      </c>
      <c r="D50" s="59">
        <v>1233</v>
      </c>
      <c r="E50" s="361">
        <f t="shared" si="1"/>
        <v>1154</v>
      </c>
      <c r="F50" s="59">
        <v>1017</v>
      </c>
      <c r="G50" s="59">
        <v>137</v>
      </c>
      <c r="H50" s="358">
        <f t="shared" si="5"/>
        <v>2300000</v>
      </c>
      <c r="I50" s="358">
        <f t="shared" si="6"/>
        <v>2505000</v>
      </c>
      <c r="J50" s="358">
        <f t="shared" si="7"/>
        <v>2300000</v>
      </c>
      <c r="K50" s="61"/>
      <c r="L50" s="61"/>
      <c r="M50" s="61">
        <v>1100000</v>
      </c>
      <c r="N50" s="61">
        <v>1200000</v>
      </c>
      <c r="O50" s="61"/>
      <c r="P50" s="61"/>
      <c r="Q50" s="61"/>
      <c r="R50" s="358">
        <f t="shared" si="8"/>
        <v>205000</v>
      </c>
      <c r="S50" s="61">
        <v>81000</v>
      </c>
      <c r="T50" s="61">
        <v>3000</v>
      </c>
      <c r="U50" s="61"/>
      <c r="V50" s="61">
        <v>115000</v>
      </c>
      <c r="W50" s="61"/>
      <c r="X50" s="61">
        <v>6000</v>
      </c>
      <c r="Y50" s="358">
        <f t="shared" si="9"/>
        <v>205000</v>
      </c>
      <c r="Z50" s="61">
        <v>200000</v>
      </c>
      <c r="AA50" s="61"/>
      <c r="AB50" s="61"/>
      <c r="AC50" s="61"/>
      <c r="AD50" s="61"/>
      <c r="AE50" s="61">
        <v>5000</v>
      </c>
      <c r="AF50" s="358">
        <f t="shared" si="10"/>
        <v>0</v>
      </c>
      <c r="AG50" s="359">
        <f t="shared" si="11"/>
        <v>1875000</v>
      </c>
      <c r="AH50" s="61"/>
      <c r="AI50" s="61">
        <v>170000</v>
      </c>
      <c r="AJ50" s="61"/>
      <c r="AK50" s="61">
        <f>1890000-205000</f>
        <v>1685000</v>
      </c>
      <c r="AL50" s="61"/>
      <c r="AM50" s="61">
        <v>20000</v>
      </c>
      <c r="AN50" s="61"/>
      <c r="AO50" s="61"/>
      <c r="AP50" s="61"/>
      <c r="AQ50" s="362">
        <f t="shared" si="43"/>
        <v>1.2266666666666666</v>
      </c>
      <c r="AR50" s="362"/>
      <c r="AS50" s="359">
        <f t="shared" si="40"/>
        <v>425000</v>
      </c>
      <c r="AT50" s="358">
        <f t="shared" si="2"/>
        <v>2300000</v>
      </c>
      <c r="AU50" s="358">
        <f t="shared" si="3"/>
        <v>0</v>
      </c>
      <c r="AV50" s="358">
        <f t="shared" si="3"/>
        <v>1875000</v>
      </c>
      <c r="AW50" s="359">
        <f t="shared" si="4"/>
        <v>425000</v>
      </c>
      <c r="AX50" s="359"/>
      <c r="AY50" s="359"/>
      <c r="AZ50" s="359"/>
      <c r="BA50" s="359"/>
      <c r="BB50" s="359"/>
      <c r="BC50" s="359"/>
      <c r="BD50" s="359">
        <f t="shared" si="14"/>
        <v>0</v>
      </c>
      <c r="BE50" s="358">
        <f t="shared" si="15"/>
        <v>0</v>
      </c>
      <c r="BF50" s="61"/>
      <c r="BG50" s="61"/>
      <c r="BH50" s="61"/>
      <c r="BI50" s="61"/>
      <c r="BJ50" s="61"/>
      <c r="BK50" s="61"/>
      <c r="BL50" s="62"/>
      <c r="BM50" s="62"/>
      <c r="BN50" s="62"/>
      <c r="BO50" s="62"/>
      <c r="BP50" s="62"/>
      <c r="BQ50" s="386"/>
      <c r="BR50" s="91"/>
      <c r="BS50" s="11"/>
    </row>
    <row r="51" spans="1:71" ht="27.6">
      <c r="A51" s="326">
        <f t="shared" si="42"/>
        <v>21</v>
      </c>
      <c r="B51" s="327" t="s">
        <v>152</v>
      </c>
      <c r="C51" s="59">
        <f t="shared" si="16"/>
        <v>8</v>
      </c>
      <c r="D51" s="59">
        <v>556</v>
      </c>
      <c r="E51" s="361">
        <f t="shared" si="1"/>
        <v>548</v>
      </c>
      <c r="F51" s="59">
        <v>478</v>
      </c>
      <c r="G51" s="59">
        <v>70</v>
      </c>
      <c r="H51" s="358">
        <f t="shared" si="5"/>
        <v>380480</v>
      </c>
      <c r="I51" s="358">
        <f t="shared" si="6"/>
        <v>585580</v>
      </c>
      <c r="J51" s="358">
        <f t="shared" si="7"/>
        <v>294000</v>
      </c>
      <c r="K51" s="61"/>
      <c r="L51" s="61"/>
      <c r="M51" s="61">
        <v>184000</v>
      </c>
      <c r="N51" s="61">
        <v>110000</v>
      </c>
      <c r="O51" s="61"/>
      <c r="P51" s="61"/>
      <c r="Q51" s="61"/>
      <c r="R51" s="358">
        <f t="shared" si="8"/>
        <v>291580</v>
      </c>
      <c r="S51" s="61">
        <v>163000</v>
      </c>
      <c r="T51" s="61">
        <v>4400</v>
      </c>
      <c r="U51" s="61"/>
      <c r="V51" s="61">
        <v>120000</v>
      </c>
      <c r="W51" s="61">
        <v>1000</v>
      </c>
      <c r="X51" s="61">
        <v>3180</v>
      </c>
      <c r="Y51" s="358">
        <f t="shared" si="9"/>
        <v>205100</v>
      </c>
      <c r="Z51" s="61">
        <v>115000</v>
      </c>
      <c r="AA51" s="61">
        <v>53000</v>
      </c>
      <c r="AB51" s="61">
        <v>7000</v>
      </c>
      <c r="AC51" s="61">
        <v>21000</v>
      </c>
      <c r="AD51" s="61">
        <v>3200</v>
      </c>
      <c r="AE51" s="61">
        <v>5900</v>
      </c>
      <c r="AF51" s="358">
        <f t="shared" si="10"/>
        <v>86480</v>
      </c>
      <c r="AG51" s="359">
        <f t="shared" si="11"/>
        <v>286500</v>
      </c>
      <c r="AH51" s="61"/>
      <c r="AI51" s="61">
        <v>81000</v>
      </c>
      <c r="AJ51" s="61"/>
      <c r="AK51" s="61">
        <v>187500</v>
      </c>
      <c r="AL51" s="61"/>
      <c r="AM51" s="61">
        <v>8800</v>
      </c>
      <c r="AN51" s="61"/>
      <c r="AO51" s="61">
        <v>4400</v>
      </c>
      <c r="AP51" s="61">
        <v>4800</v>
      </c>
      <c r="AQ51" s="362">
        <f t="shared" si="43"/>
        <v>1.3280279232111694</v>
      </c>
      <c r="AR51" s="362"/>
      <c r="AS51" s="359">
        <f t="shared" si="40"/>
        <v>93980</v>
      </c>
      <c r="AT51" s="358">
        <f t="shared" si="2"/>
        <v>294000</v>
      </c>
      <c r="AU51" s="358">
        <f t="shared" si="3"/>
        <v>86480</v>
      </c>
      <c r="AV51" s="358">
        <f t="shared" si="3"/>
        <v>286500</v>
      </c>
      <c r="AW51" s="359">
        <f t="shared" si="4"/>
        <v>93980</v>
      </c>
      <c r="AX51" s="359"/>
      <c r="AY51" s="359"/>
      <c r="AZ51" s="359"/>
      <c r="BA51" s="359"/>
      <c r="BB51" s="359"/>
      <c r="BC51" s="359"/>
      <c r="BD51" s="359">
        <f t="shared" si="14"/>
        <v>0</v>
      </c>
      <c r="BE51" s="358">
        <f t="shared" si="15"/>
        <v>0</v>
      </c>
      <c r="BF51" s="61"/>
      <c r="BG51" s="61"/>
      <c r="BH51" s="61"/>
      <c r="BI51" s="61"/>
      <c r="BJ51" s="61"/>
      <c r="BK51" s="61"/>
      <c r="BL51" s="62"/>
      <c r="BM51" s="62"/>
      <c r="BN51" s="62"/>
      <c r="BO51" s="62"/>
      <c r="BP51" s="62"/>
      <c r="BQ51" s="386"/>
      <c r="BR51" s="6"/>
      <c r="BS51" s="11"/>
    </row>
    <row r="52" spans="1:71" ht="27.6">
      <c r="A52" s="326">
        <f t="shared" si="42"/>
        <v>22</v>
      </c>
      <c r="B52" s="339" t="s">
        <v>153</v>
      </c>
      <c r="C52" s="59">
        <f t="shared" si="16"/>
        <v>607</v>
      </c>
      <c r="D52" s="59">
        <v>2094</v>
      </c>
      <c r="E52" s="361">
        <f t="shared" si="1"/>
        <v>1487</v>
      </c>
      <c r="F52" s="59">
        <v>1292</v>
      </c>
      <c r="G52" s="59">
        <v>195</v>
      </c>
      <c r="H52" s="358">
        <f t="shared" si="5"/>
        <v>1293519</v>
      </c>
      <c r="I52" s="358">
        <f t="shared" si="6"/>
        <v>2013876</v>
      </c>
      <c r="J52" s="358">
        <f t="shared" si="7"/>
        <v>1164135</v>
      </c>
      <c r="K52" s="61">
        <v>3885</v>
      </c>
      <c r="L52" s="61">
        <v>0</v>
      </c>
      <c r="M52" s="61">
        <v>817950</v>
      </c>
      <c r="N52" s="61">
        <v>342300</v>
      </c>
      <c r="O52" s="61">
        <v>0</v>
      </c>
      <c r="P52" s="61">
        <v>0</v>
      </c>
      <c r="Q52" s="61">
        <v>0</v>
      </c>
      <c r="R52" s="358">
        <f t="shared" si="8"/>
        <v>849741</v>
      </c>
      <c r="S52" s="61">
        <v>599550</v>
      </c>
      <c r="T52" s="61">
        <v>0</v>
      </c>
      <c r="U52" s="61">
        <v>0</v>
      </c>
      <c r="V52" s="61">
        <v>223650</v>
      </c>
      <c r="W52" s="61">
        <v>23391</v>
      </c>
      <c r="X52" s="61">
        <v>3150</v>
      </c>
      <c r="Y52" s="358">
        <f t="shared" si="9"/>
        <v>720357</v>
      </c>
      <c r="Z52" s="61">
        <v>208635</v>
      </c>
      <c r="AA52" s="61">
        <v>196921</v>
      </c>
      <c r="AB52" s="61">
        <v>276360</v>
      </c>
      <c r="AC52" s="61">
        <v>19089</v>
      </c>
      <c r="AD52" s="61">
        <v>263</v>
      </c>
      <c r="AE52" s="61">
        <v>19089</v>
      </c>
      <c r="AF52" s="358">
        <f t="shared" si="10"/>
        <v>129384</v>
      </c>
      <c r="AG52" s="359">
        <f t="shared" si="11"/>
        <v>960824</v>
      </c>
      <c r="AH52" s="61"/>
      <c r="AI52" s="61">
        <v>273000</v>
      </c>
      <c r="AJ52" s="61">
        <v>0</v>
      </c>
      <c r="AK52" s="61">
        <v>680400</v>
      </c>
      <c r="AL52" s="61">
        <v>0</v>
      </c>
      <c r="AM52" s="61">
        <v>7424</v>
      </c>
      <c r="AN52" s="61">
        <v>0</v>
      </c>
      <c r="AO52" s="61">
        <v>0</v>
      </c>
      <c r="AP52" s="61">
        <v>0</v>
      </c>
      <c r="AQ52" s="362">
        <f t="shared" si="43"/>
        <v>1.3462600850936279</v>
      </c>
      <c r="AR52" s="362"/>
      <c r="AS52" s="359">
        <f t="shared" si="40"/>
        <v>332695</v>
      </c>
      <c r="AT52" s="358">
        <f t="shared" si="2"/>
        <v>1164135</v>
      </c>
      <c r="AU52" s="358">
        <f t="shared" si="3"/>
        <v>129384</v>
      </c>
      <c r="AV52" s="358">
        <f t="shared" si="3"/>
        <v>960824</v>
      </c>
      <c r="AW52" s="359">
        <f t="shared" si="4"/>
        <v>332695</v>
      </c>
      <c r="AX52" s="359"/>
      <c r="AY52" s="359"/>
      <c r="AZ52" s="359"/>
      <c r="BA52" s="359"/>
      <c r="BB52" s="359"/>
      <c r="BC52" s="359"/>
      <c r="BD52" s="359">
        <f t="shared" si="14"/>
        <v>350930</v>
      </c>
      <c r="BE52" s="358">
        <f t="shared" si="15"/>
        <v>147489</v>
      </c>
      <c r="BF52" s="61">
        <v>129255</v>
      </c>
      <c r="BG52" s="61">
        <v>18234</v>
      </c>
      <c r="BH52" s="61">
        <v>163223</v>
      </c>
      <c r="BI52" s="61">
        <v>34853</v>
      </c>
      <c r="BJ52" s="61">
        <v>5365</v>
      </c>
      <c r="BK52" s="61">
        <v>180000</v>
      </c>
      <c r="BL52" s="62">
        <v>0.43</v>
      </c>
      <c r="BM52" s="62"/>
      <c r="BN52" s="62"/>
      <c r="BO52" s="62"/>
      <c r="BP52" s="62">
        <v>15</v>
      </c>
      <c r="BQ52" s="386">
        <v>9.5</v>
      </c>
      <c r="BR52" s="93"/>
      <c r="BS52" s="11"/>
    </row>
    <row r="53" spans="1:71" ht="24" customHeight="1">
      <c r="A53" s="326">
        <f t="shared" si="42"/>
        <v>23</v>
      </c>
      <c r="B53" s="327" t="s">
        <v>154</v>
      </c>
      <c r="C53" s="59">
        <f t="shared" si="16"/>
        <v>380</v>
      </c>
      <c r="D53" s="59">
        <v>2980</v>
      </c>
      <c r="E53" s="361">
        <f t="shared" si="1"/>
        <v>2600</v>
      </c>
      <c r="F53" s="59">
        <v>2180</v>
      </c>
      <c r="G53" s="59">
        <v>420</v>
      </c>
      <c r="H53" s="358">
        <f t="shared" si="5"/>
        <v>3009500</v>
      </c>
      <c r="I53" s="358">
        <f t="shared" si="6"/>
        <v>4327000</v>
      </c>
      <c r="J53" s="358">
        <f t="shared" si="7"/>
        <v>2200000</v>
      </c>
      <c r="K53" s="61"/>
      <c r="L53" s="61"/>
      <c r="M53" s="61">
        <v>1300000</v>
      </c>
      <c r="N53" s="61">
        <v>900000</v>
      </c>
      <c r="O53" s="61"/>
      <c r="P53" s="61"/>
      <c r="Q53" s="61"/>
      <c r="R53" s="358">
        <f t="shared" si="8"/>
        <v>2127000</v>
      </c>
      <c r="S53" s="61">
        <v>1500000</v>
      </c>
      <c r="T53" s="61"/>
      <c r="U53" s="61"/>
      <c r="V53" s="61">
        <v>600000</v>
      </c>
      <c r="W53" s="61">
        <v>5000</v>
      </c>
      <c r="X53" s="61">
        <v>22000</v>
      </c>
      <c r="Y53" s="358">
        <f t="shared" si="9"/>
        <v>1317500</v>
      </c>
      <c r="Z53" s="61">
        <v>800000</v>
      </c>
      <c r="AA53" s="61">
        <v>320000</v>
      </c>
      <c r="AB53" s="61">
        <v>27500</v>
      </c>
      <c r="AC53" s="61">
        <v>115000</v>
      </c>
      <c r="AD53" s="61">
        <v>15000</v>
      </c>
      <c r="AE53" s="61">
        <v>40000</v>
      </c>
      <c r="AF53" s="358">
        <f t="shared" si="10"/>
        <v>809500</v>
      </c>
      <c r="AG53" s="359">
        <f t="shared" si="11"/>
        <v>2294500</v>
      </c>
      <c r="AH53" s="61"/>
      <c r="AI53" s="61">
        <v>350000</v>
      </c>
      <c r="AJ53" s="61">
        <v>6000</v>
      </c>
      <c r="AK53" s="61">
        <v>1733500</v>
      </c>
      <c r="AL53" s="61">
        <v>80000</v>
      </c>
      <c r="AM53" s="61">
        <v>85000</v>
      </c>
      <c r="AN53" s="61">
        <v>20000</v>
      </c>
      <c r="AO53" s="61"/>
      <c r="AP53" s="61">
        <v>20000</v>
      </c>
      <c r="AQ53" s="362">
        <f t="shared" si="43"/>
        <v>1.3116147308781869</v>
      </c>
      <c r="AR53" s="362"/>
      <c r="AS53" s="359">
        <f t="shared" si="40"/>
        <v>715000</v>
      </c>
      <c r="AT53" s="358">
        <f t="shared" si="2"/>
        <v>2200000</v>
      </c>
      <c r="AU53" s="358">
        <f t="shared" si="3"/>
        <v>809500</v>
      </c>
      <c r="AV53" s="358">
        <f t="shared" si="3"/>
        <v>2294500</v>
      </c>
      <c r="AW53" s="359">
        <f t="shared" si="4"/>
        <v>715000</v>
      </c>
      <c r="AX53" s="359"/>
      <c r="AY53" s="359"/>
      <c r="AZ53" s="359"/>
      <c r="BA53" s="359"/>
      <c r="BB53" s="359"/>
      <c r="BC53" s="359"/>
      <c r="BD53" s="359">
        <f t="shared" si="14"/>
        <v>0</v>
      </c>
      <c r="BE53" s="358">
        <f t="shared" si="15"/>
        <v>0</v>
      </c>
      <c r="BF53" s="61"/>
      <c r="BG53" s="61"/>
      <c r="BH53" s="61"/>
      <c r="BI53" s="61"/>
      <c r="BJ53" s="61"/>
      <c r="BK53" s="61"/>
      <c r="BL53" s="62"/>
      <c r="BM53" s="62"/>
      <c r="BN53" s="62"/>
      <c r="BO53" s="62"/>
      <c r="BP53" s="62"/>
      <c r="BQ53" s="386"/>
      <c r="BR53" s="6"/>
      <c r="BS53" s="11"/>
    </row>
    <row r="54" spans="1:71">
      <c r="A54" s="326">
        <f t="shared" si="42"/>
        <v>24</v>
      </c>
      <c r="B54" s="327" t="s">
        <v>155</v>
      </c>
      <c r="C54" s="59">
        <f t="shared" si="16"/>
        <v>0</v>
      </c>
      <c r="D54" s="59">
        <v>1108</v>
      </c>
      <c r="E54" s="361">
        <f t="shared" si="1"/>
        <v>1108</v>
      </c>
      <c r="F54" s="59">
        <v>892</v>
      </c>
      <c r="G54" s="59">
        <v>216</v>
      </c>
      <c r="H54" s="358">
        <f t="shared" si="5"/>
        <v>641290</v>
      </c>
      <c r="I54" s="358">
        <f t="shared" si="6"/>
        <v>670710</v>
      </c>
      <c r="J54" s="358">
        <f t="shared" si="7"/>
        <v>618000</v>
      </c>
      <c r="K54" s="61"/>
      <c r="L54" s="61"/>
      <c r="M54" s="61">
        <v>511700</v>
      </c>
      <c r="N54" s="61">
        <v>106300</v>
      </c>
      <c r="O54" s="61"/>
      <c r="P54" s="61"/>
      <c r="Q54" s="61">
        <v>210</v>
      </c>
      <c r="R54" s="358">
        <f t="shared" si="8"/>
        <v>52500</v>
      </c>
      <c r="S54" s="61">
        <v>17100</v>
      </c>
      <c r="T54" s="61"/>
      <c r="U54" s="61"/>
      <c r="V54" s="61">
        <v>15400</v>
      </c>
      <c r="W54" s="61">
        <v>18700</v>
      </c>
      <c r="X54" s="61">
        <v>1300</v>
      </c>
      <c r="Y54" s="358">
        <f t="shared" si="9"/>
        <v>29420</v>
      </c>
      <c r="Z54" s="61">
        <v>14600</v>
      </c>
      <c r="AA54" s="61">
        <v>11900</v>
      </c>
      <c r="AB54" s="61">
        <v>105</v>
      </c>
      <c r="AC54" s="61">
        <v>65</v>
      </c>
      <c r="AD54" s="61">
        <v>650</v>
      </c>
      <c r="AE54" s="61">
        <v>2100</v>
      </c>
      <c r="AF54" s="358">
        <f t="shared" si="10"/>
        <v>23080</v>
      </c>
      <c r="AG54" s="359">
        <f t="shared" si="11"/>
        <v>572700</v>
      </c>
      <c r="AH54" s="61"/>
      <c r="AI54" s="61">
        <v>157200</v>
      </c>
      <c r="AJ54" s="61"/>
      <c r="AK54" s="61">
        <v>367500</v>
      </c>
      <c r="AL54" s="61"/>
      <c r="AM54" s="61">
        <v>36350</v>
      </c>
      <c r="AN54" s="61"/>
      <c r="AO54" s="61"/>
      <c r="AP54" s="61">
        <v>11650</v>
      </c>
      <c r="AQ54" s="362">
        <f t="shared" si="43"/>
        <v>1.1197660206041558</v>
      </c>
      <c r="AR54" s="362"/>
      <c r="AS54" s="359">
        <f t="shared" si="40"/>
        <v>68590</v>
      </c>
      <c r="AT54" s="358">
        <f t="shared" si="2"/>
        <v>618210</v>
      </c>
      <c r="AU54" s="358">
        <f t="shared" si="3"/>
        <v>23080</v>
      </c>
      <c r="AV54" s="358">
        <f t="shared" si="3"/>
        <v>572700</v>
      </c>
      <c r="AW54" s="359">
        <f t="shared" si="4"/>
        <v>68590</v>
      </c>
      <c r="AX54" s="359"/>
      <c r="AY54" s="359"/>
      <c r="AZ54" s="359"/>
      <c r="BA54" s="359"/>
      <c r="BB54" s="359"/>
      <c r="BC54" s="359"/>
      <c r="BD54" s="359">
        <f t="shared" si="14"/>
        <v>68590</v>
      </c>
      <c r="BE54" s="358">
        <f t="shared" si="15"/>
        <v>17147</v>
      </c>
      <c r="BF54" s="61">
        <v>17147</v>
      </c>
      <c r="BG54" s="61"/>
      <c r="BH54" s="61">
        <v>41154</v>
      </c>
      <c r="BI54" s="61">
        <v>9603</v>
      </c>
      <c r="BJ54" s="61">
        <v>686</v>
      </c>
      <c r="BK54" s="61">
        <v>45000</v>
      </c>
      <c r="BL54" s="62">
        <v>0.9</v>
      </c>
      <c r="BM54" s="62"/>
      <c r="BN54" s="62"/>
      <c r="BO54" s="62"/>
      <c r="BP54" s="62">
        <v>10</v>
      </c>
      <c r="BQ54" s="386">
        <v>0.5</v>
      </c>
      <c r="BR54" s="6"/>
      <c r="BS54" s="11"/>
    </row>
    <row r="55" spans="1:71">
      <c r="A55" s="326">
        <f t="shared" si="42"/>
        <v>25</v>
      </c>
      <c r="B55" s="327" t="s">
        <v>156</v>
      </c>
      <c r="C55" s="59">
        <f t="shared" si="16"/>
        <v>0</v>
      </c>
      <c r="D55" s="59">
        <v>2113</v>
      </c>
      <c r="E55" s="361">
        <f t="shared" si="1"/>
        <v>2113</v>
      </c>
      <c r="F55" s="59">
        <v>1851</v>
      </c>
      <c r="G55" s="59">
        <v>262</v>
      </c>
      <c r="H55" s="358">
        <f t="shared" si="5"/>
        <v>1196921</v>
      </c>
      <c r="I55" s="358">
        <f t="shared" si="6"/>
        <v>1500594</v>
      </c>
      <c r="J55" s="358">
        <f t="shared" si="7"/>
        <v>1007315</v>
      </c>
      <c r="K55" s="61"/>
      <c r="L55" s="61"/>
      <c r="M55" s="61">
        <v>724635</v>
      </c>
      <c r="N55" s="61">
        <v>282680</v>
      </c>
      <c r="O55" s="61"/>
      <c r="P55" s="61"/>
      <c r="Q55" s="61"/>
      <c r="R55" s="358">
        <f t="shared" si="8"/>
        <v>493279</v>
      </c>
      <c r="S55" s="61">
        <v>397323</v>
      </c>
      <c r="T55" s="61">
        <v>14280</v>
      </c>
      <c r="U55" s="61"/>
      <c r="V55" s="61">
        <v>53578</v>
      </c>
      <c r="W55" s="61">
        <v>12737</v>
      </c>
      <c r="X55" s="61">
        <v>15361</v>
      </c>
      <c r="Y55" s="358">
        <f t="shared" si="9"/>
        <v>303673</v>
      </c>
      <c r="Z55" s="61">
        <v>104497</v>
      </c>
      <c r="AA55" s="61">
        <v>91768</v>
      </c>
      <c r="AB55" s="61">
        <v>77572</v>
      </c>
      <c r="AC55" s="61">
        <v>9892</v>
      </c>
      <c r="AD55" s="61">
        <v>11143</v>
      </c>
      <c r="AE55" s="61">
        <v>8801</v>
      </c>
      <c r="AF55" s="358">
        <f t="shared" si="10"/>
        <v>189606</v>
      </c>
      <c r="AG55" s="359">
        <f t="shared" si="11"/>
        <v>946631</v>
      </c>
      <c r="AH55" s="61"/>
      <c r="AI55" s="61">
        <v>279344</v>
      </c>
      <c r="AJ55" s="61"/>
      <c r="AK55" s="61">
        <v>555989</v>
      </c>
      <c r="AL55" s="61"/>
      <c r="AM55" s="61">
        <v>35925</v>
      </c>
      <c r="AN55" s="61"/>
      <c r="AO55" s="61">
        <v>4989</v>
      </c>
      <c r="AP55" s="61">
        <v>70384</v>
      </c>
      <c r="AQ55" s="362">
        <f t="shared" si="43"/>
        <v>1.2644008066501098</v>
      </c>
      <c r="AR55" s="362"/>
      <c r="AS55" s="359">
        <f t="shared" si="40"/>
        <v>250290</v>
      </c>
      <c r="AT55" s="358">
        <f t="shared" si="2"/>
        <v>1007315</v>
      </c>
      <c r="AU55" s="358">
        <f t="shared" si="3"/>
        <v>189606</v>
      </c>
      <c r="AV55" s="358">
        <f t="shared" si="3"/>
        <v>946631</v>
      </c>
      <c r="AW55" s="359">
        <f t="shared" si="4"/>
        <v>250290</v>
      </c>
      <c r="AX55" s="359"/>
      <c r="AY55" s="359"/>
      <c r="AZ55" s="359"/>
      <c r="BA55" s="359"/>
      <c r="BB55" s="359"/>
      <c r="BC55" s="359"/>
      <c r="BD55" s="359">
        <f t="shared" si="14"/>
        <v>0</v>
      </c>
      <c r="BE55" s="358">
        <f t="shared" si="15"/>
        <v>0</v>
      </c>
      <c r="BF55" s="61"/>
      <c r="BG55" s="61"/>
      <c r="BH55" s="61"/>
      <c r="BI55" s="61"/>
      <c r="BJ55" s="61"/>
      <c r="BK55" s="61"/>
      <c r="BL55" s="62"/>
      <c r="BM55" s="62">
        <v>1.1299999999999999</v>
      </c>
      <c r="BN55" s="62"/>
      <c r="BO55" s="62"/>
      <c r="BP55" s="62">
        <v>6.3</v>
      </c>
      <c r="BQ55" s="386">
        <v>2.2000000000000002</v>
      </c>
      <c r="BR55" s="6"/>
      <c r="BS55" s="11"/>
    </row>
    <row r="56" spans="1:71" s="372" customFormat="1" ht="23.25" customHeight="1">
      <c r="A56" s="341">
        <v>26</v>
      </c>
      <c r="B56" s="370" t="s">
        <v>157</v>
      </c>
      <c r="C56" s="59">
        <f t="shared" si="16"/>
        <v>0</v>
      </c>
      <c r="D56" s="80"/>
      <c r="E56" s="371">
        <f t="shared" si="1"/>
        <v>0</v>
      </c>
      <c r="F56" s="80"/>
      <c r="G56" s="80"/>
      <c r="H56" s="365">
        <f t="shared" si="5"/>
        <v>0</v>
      </c>
      <c r="I56" s="365">
        <f t="shared" si="6"/>
        <v>0</v>
      </c>
      <c r="J56" s="365">
        <f t="shared" si="7"/>
        <v>0</v>
      </c>
      <c r="K56" s="82"/>
      <c r="L56" s="82"/>
      <c r="M56" s="82"/>
      <c r="N56" s="82"/>
      <c r="O56" s="82"/>
      <c r="P56" s="82"/>
      <c r="Q56" s="82"/>
      <c r="R56" s="365">
        <f t="shared" si="8"/>
        <v>0</v>
      </c>
      <c r="S56" s="82"/>
      <c r="T56" s="82"/>
      <c r="U56" s="82"/>
      <c r="V56" s="82"/>
      <c r="W56" s="82"/>
      <c r="X56" s="82"/>
      <c r="Y56" s="365">
        <f t="shared" si="9"/>
        <v>0</v>
      </c>
      <c r="Z56" s="82"/>
      <c r="AA56" s="82"/>
      <c r="AB56" s="82"/>
      <c r="AC56" s="82"/>
      <c r="AD56" s="82"/>
      <c r="AE56" s="82"/>
      <c r="AF56" s="365">
        <f t="shared" si="10"/>
        <v>0</v>
      </c>
      <c r="AG56" s="366">
        <f t="shared" si="11"/>
        <v>0</v>
      </c>
      <c r="AH56" s="82"/>
      <c r="AI56" s="82"/>
      <c r="AJ56" s="82"/>
      <c r="AK56" s="82"/>
      <c r="AL56" s="82"/>
      <c r="AM56" s="82"/>
      <c r="AN56" s="82"/>
      <c r="AO56" s="82"/>
      <c r="AP56" s="82"/>
      <c r="AQ56" s="367"/>
      <c r="AR56" s="367"/>
      <c r="AS56" s="366">
        <f t="shared" si="40"/>
        <v>0</v>
      </c>
      <c r="AT56" s="358">
        <f t="shared" si="2"/>
        <v>0</v>
      </c>
      <c r="AU56" s="358">
        <f t="shared" si="3"/>
        <v>0</v>
      </c>
      <c r="AV56" s="358">
        <f t="shared" si="3"/>
        <v>0</v>
      </c>
      <c r="AW56" s="359">
        <f t="shared" si="4"/>
        <v>0</v>
      </c>
      <c r="AX56" s="366"/>
      <c r="AY56" s="366"/>
      <c r="AZ56" s="366"/>
      <c r="BA56" s="366"/>
      <c r="BB56" s="366"/>
      <c r="BC56" s="366"/>
      <c r="BD56" s="366">
        <f t="shared" si="14"/>
        <v>0</v>
      </c>
      <c r="BE56" s="365">
        <f t="shared" si="15"/>
        <v>0</v>
      </c>
      <c r="BF56" s="82"/>
      <c r="BG56" s="82"/>
      <c r="BH56" s="82"/>
      <c r="BI56" s="82"/>
      <c r="BJ56" s="82"/>
      <c r="BK56" s="82"/>
      <c r="BL56" s="84"/>
      <c r="BM56" s="84"/>
      <c r="BN56" s="84"/>
      <c r="BO56" s="84"/>
      <c r="BP56" s="84"/>
      <c r="BQ56" s="391"/>
      <c r="BR56" s="96"/>
      <c r="BS56" s="97"/>
    </row>
    <row r="57" spans="1:71" ht="23.25" customHeight="1">
      <c r="A57" s="352" t="s">
        <v>158</v>
      </c>
      <c r="B57" s="340" t="s">
        <v>157</v>
      </c>
      <c r="C57" s="59">
        <f t="shared" si="16"/>
        <v>155</v>
      </c>
      <c r="D57" s="59">
        <v>1316</v>
      </c>
      <c r="E57" s="361">
        <f t="shared" si="1"/>
        <v>1161</v>
      </c>
      <c r="F57" s="59">
        <v>773</v>
      </c>
      <c r="G57" s="59">
        <v>388</v>
      </c>
      <c r="H57" s="358">
        <f t="shared" si="5"/>
        <v>885069</v>
      </c>
      <c r="I57" s="358">
        <f t="shared" si="6"/>
        <v>1080450</v>
      </c>
      <c r="J57" s="358">
        <f t="shared" si="7"/>
        <v>769227</v>
      </c>
      <c r="K57" s="61"/>
      <c r="L57" s="61"/>
      <c r="M57" s="61">
        <v>650000</v>
      </c>
      <c r="N57" s="61">
        <v>119227</v>
      </c>
      <c r="O57" s="61"/>
      <c r="P57" s="61"/>
      <c r="Q57" s="61"/>
      <c r="R57" s="358">
        <f t="shared" si="8"/>
        <v>311223</v>
      </c>
      <c r="S57" s="61">
        <v>240000</v>
      </c>
      <c r="T57" s="61">
        <v>1764</v>
      </c>
      <c r="U57" s="61"/>
      <c r="V57" s="61">
        <v>60638</v>
      </c>
      <c r="W57" s="61">
        <v>7718</v>
      </c>
      <c r="X57" s="61">
        <v>1103</v>
      </c>
      <c r="Y57" s="358">
        <f t="shared" si="9"/>
        <v>195381</v>
      </c>
      <c r="Z57" s="61">
        <v>55566</v>
      </c>
      <c r="AA57" s="61">
        <v>100200</v>
      </c>
      <c r="AB57" s="61">
        <v>15000</v>
      </c>
      <c r="AC57" s="61">
        <v>18000</v>
      </c>
      <c r="AD57" s="61"/>
      <c r="AE57" s="61">
        <v>6615</v>
      </c>
      <c r="AF57" s="358">
        <f t="shared" si="10"/>
        <v>115842</v>
      </c>
      <c r="AG57" s="359">
        <f t="shared" si="11"/>
        <v>651339</v>
      </c>
      <c r="AH57" s="61"/>
      <c r="AI57" s="61">
        <v>137940</v>
      </c>
      <c r="AJ57" s="61"/>
      <c r="AK57" s="61">
        <v>426510</v>
      </c>
      <c r="AL57" s="61"/>
      <c r="AM57" s="61">
        <v>30000</v>
      </c>
      <c r="AN57" s="61"/>
      <c r="AO57" s="61"/>
      <c r="AP57" s="61">
        <v>56889</v>
      </c>
      <c r="AQ57" s="362">
        <f t="shared" ref="AQ57:AQ58" si="44">H57/AG57</f>
        <v>1.3588453938732366</v>
      </c>
      <c r="AR57" s="362"/>
      <c r="AS57" s="359">
        <f t="shared" si="40"/>
        <v>233730</v>
      </c>
      <c r="AT57" s="358">
        <f t="shared" si="2"/>
        <v>769227</v>
      </c>
      <c r="AU57" s="358">
        <f t="shared" si="3"/>
        <v>115842</v>
      </c>
      <c r="AV57" s="358">
        <f t="shared" si="3"/>
        <v>651339</v>
      </c>
      <c r="AW57" s="359">
        <f t="shared" si="4"/>
        <v>233730</v>
      </c>
      <c r="AX57" s="359"/>
      <c r="AY57" s="359"/>
      <c r="AZ57" s="359"/>
      <c r="BA57" s="359"/>
      <c r="BB57" s="359"/>
      <c r="BC57" s="359"/>
      <c r="BD57" s="359">
        <f t="shared" si="14"/>
        <v>0</v>
      </c>
      <c r="BE57" s="358">
        <f t="shared" si="15"/>
        <v>0</v>
      </c>
      <c r="BF57" s="61"/>
      <c r="BG57" s="61"/>
      <c r="BH57" s="61"/>
      <c r="BI57" s="61"/>
      <c r="BJ57" s="61"/>
      <c r="BK57" s="61"/>
      <c r="BL57" s="62"/>
      <c r="BM57" s="62"/>
      <c r="BN57" s="62"/>
      <c r="BO57" s="62"/>
      <c r="BP57" s="62"/>
      <c r="BQ57" s="386"/>
      <c r="BR57" s="85"/>
      <c r="BS57" s="11"/>
    </row>
    <row r="58" spans="1:71" ht="27.6">
      <c r="A58" s="352" t="s">
        <v>159</v>
      </c>
      <c r="B58" s="340" t="s">
        <v>160</v>
      </c>
      <c r="C58" s="59">
        <f t="shared" si="16"/>
        <v>0</v>
      </c>
      <c r="D58" s="59"/>
      <c r="E58" s="361">
        <f t="shared" si="1"/>
        <v>0</v>
      </c>
      <c r="F58" s="59"/>
      <c r="G58" s="59"/>
      <c r="H58" s="358">
        <f t="shared" si="5"/>
        <v>347840</v>
      </c>
      <c r="I58" s="358">
        <f t="shared" si="6"/>
        <v>399700</v>
      </c>
      <c r="J58" s="358">
        <f t="shared" si="7"/>
        <v>338000</v>
      </c>
      <c r="K58" s="61"/>
      <c r="L58" s="61"/>
      <c r="M58" s="61">
        <v>220000</v>
      </c>
      <c r="N58" s="61">
        <v>118000</v>
      </c>
      <c r="O58" s="61"/>
      <c r="P58" s="61"/>
      <c r="Q58" s="61">
        <v>600</v>
      </c>
      <c r="R58" s="358">
        <f t="shared" si="8"/>
        <v>61100</v>
      </c>
      <c r="S58" s="61">
        <v>20000</v>
      </c>
      <c r="T58" s="61">
        <v>600</v>
      </c>
      <c r="U58" s="61"/>
      <c r="V58" s="61">
        <v>40000</v>
      </c>
      <c r="W58" s="61"/>
      <c r="X58" s="61">
        <v>500</v>
      </c>
      <c r="Y58" s="358">
        <f t="shared" si="9"/>
        <v>51860</v>
      </c>
      <c r="Z58" s="61">
        <v>38000</v>
      </c>
      <c r="AA58" s="61">
        <v>11000</v>
      </c>
      <c r="AB58" s="61">
        <v>50</v>
      </c>
      <c r="AC58" s="61">
        <v>1500</v>
      </c>
      <c r="AD58" s="61">
        <v>500</v>
      </c>
      <c r="AE58" s="61">
        <v>810</v>
      </c>
      <c r="AF58" s="358">
        <f t="shared" si="10"/>
        <v>9240</v>
      </c>
      <c r="AG58" s="359">
        <f t="shared" si="11"/>
        <v>332000</v>
      </c>
      <c r="AH58" s="61"/>
      <c r="AI58" s="61">
        <v>59000</v>
      </c>
      <c r="AJ58" s="61"/>
      <c r="AK58" s="61">
        <v>263000</v>
      </c>
      <c r="AL58" s="61"/>
      <c r="AM58" s="61">
        <v>8000</v>
      </c>
      <c r="AN58" s="61"/>
      <c r="AO58" s="61"/>
      <c r="AP58" s="61">
        <v>2000</v>
      </c>
      <c r="AQ58" s="362">
        <f t="shared" si="44"/>
        <v>1.0477108433734941</v>
      </c>
      <c r="AR58" s="362"/>
      <c r="AS58" s="359">
        <f t="shared" si="40"/>
        <v>15840</v>
      </c>
      <c r="AT58" s="358">
        <f t="shared" si="2"/>
        <v>338600</v>
      </c>
      <c r="AU58" s="358">
        <f t="shared" si="3"/>
        <v>9240</v>
      </c>
      <c r="AV58" s="358">
        <f t="shared" si="3"/>
        <v>332000</v>
      </c>
      <c r="AW58" s="359">
        <f t="shared" si="4"/>
        <v>15840</v>
      </c>
      <c r="AX58" s="359"/>
      <c r="AY58" s="359"/>
      <c r="AZ58" s="359"/>
      <c r="BA58" s="359"/>
      <c r="BB58" s="359"/>
      <c r="BC58" s="359"/>
      <c r="BD58" s="359">
        <f t="shared" si="14"/>
        <v>17340</v>
      </c>
      <c r="BE58" s="358">
        <f t="shared" si="15"/>
        <v>5460</v>
      </c>
      <c r="BF58" s="61">
        <v>3960</v>
      </c>
      <c r="BG58" s="61">
        <v>1500</v>
      </c>
      <c r="BH58" s="61">
        <v>7128</v>
      </c>
      <c r="BI58" s="61">
        <v>4752</v>
      </c>
      <c r="BJ58" s="61"/>
      <c r="BK58" s="61">
        <v>11500</v>
      </c>
      <c r="BL58" s="62">
        <v>0.5</v>
      </c>
      <c r="BM58" s="62"/>
      <c r="BN58" s="62"/>
      <c r="BO58" s="62"/>
      <c r="BP58" s="62">
        <v>5.5</v>
      </c>
      <c r="BQ58" s="386">
        <v>1</v>
      </c>
      <c r="BR58" s="85"/>
      <c r="BS58" s="11"/>
    </row>
    <row r="59" spans="1:71" ht="26.25" customHeight="1">
      <c r="A59" s="326">
        <v>27</v>
      </c>
      <c r="B59" s="327" t="s">
        <v>161</v>
      </c>
      <c r="C59" s="59">
        <f t="shared" si="16"/>
        <v>0</v>
      </c>
      <c r="D59" s="59"/>
      <c r="E59" s="361">
        <f t="shared" si="1"/>
        <v>0</v>
      </c>
      <c r="F59" s="59"/>
      <c r="G59" s="59"/>
      <c r="H59" s="358">
        <f t="shared" si="5"/>
        <v>0</v>
      </c>
      <c r="I59" s="358">
        <f t="shared" si="6"/>
        <v>0</v>
      </c>
      <c r="J59" s="358">
        <f t="shared" si="7"/>
        <v>0</v>
      </c>
      <c r="K59" s="61"/>
      <c r="L59" s="61"/>
      <c r="M59" s="61"/>
      <c r="N59" s="61"/>
      <c r="O59" s="61"/>
      <c r="P59" s="61"/>
      <c r="Q59" s="61"/>
      <c r="R59" s="358">
        <f t="shared" si="8"/>
        <v>0</v>
      </c>
      <c r="S59" s="61"/>
      <c r="T59" s="61"/>
      <c r="U59" s="61"/>
      <c r="V59" s="61"/>
      <c r="W59" s="61"/>
      <c r="X59" s="61"/>
      <c r="Y59" s="358">
        <f t="shared" si="9"/>
        <v>0</v>
      </c>
      <c r="Z59" s="61"/>
      <c r="AA59" s="61"/>
      <c r="AB59" s="61"/>
      <c r="AC59" s="61"/>
      <c r="AD59" s="61"/>
      <c r="AE59" s="61"/>
      <c r="AF59" s="358">
        <f t="shared" si="10"/>
        <v>0</v>
      </c>
      <c r="AG59" s="359">
        <f t="shared" si="11"/>
        <v>0</v>
      </c>
      <c r="AH59" s="61"/>
      <c r="AI59" s="61"/>
      <c r="AJ59" s="61"/>
      <c r="AK59" s="61"/>
      <c r="AL59" s="61"/>
      <c r="AM59" s="61"/>
      <c r="AN59" s="61"/>
      <c r="AO59" s="61"/>
      <c r="AP59" s="61"/>
      <c r="AQ59" s="362"/>
      <c r="AR59" s="362"/>
      <c r="AS59" s="359">
        <f t="shared" si="40"/>
        <v>0</v>
      </c>
      <c r="AT59" s="358">
        <f t="shared" si="2"/>
        <v>0</v>
      </c>
      <c r="AU59" s="358">
        <f t="shared" si="3"/>
        <v>0</v>
      </c>
      <c r="AV59" s="358">
        <f t="shared" si="3"/>
        <v>0</v>
      </c>
      <c r="AW59" s="359">
        <f t="shared" si="4"/>
        <v>0</v>
      </c>
      <c r="AX59" s="359"/>
      <c r="AY59" s="359"/>
      <c r="AZ59" s="359"/>
      <c r="BA59" s="359"/>
      <c r="BB59" s="359"/>
      <c r="BC59" s="359"/>
      <c r="BD59" s="359">
        <f t="shared" si="14"/>
        <v>0</v>
      </c>
      <c r="BE59" s="358">
        <f t="shared" si="15"/>
        <v>0</v>
      </c>
      <c r="BF59" s="61"/>
      <c r="BG59" s="61"/>
      <c r="BH59" s="61"/>
      <c r="BI59" s="61"/>
      <c r="BJ59" s="61"/>
      <c r="BK59" s="61"/>
      <c r="BL59" s="62"/>
      <c r="BM59" s="62"/>
      <c r="BN59" s="62"/>
      <c r="BO59" s="62"/>
      <c r="BP59" s="62"/>
      <c r="BQ59" s="386"/>
      <c r="BR59" s="6"/>
      <c r="BS59" s="11"/>
    </row>
    <row r="60" spans="1:71" ht="27.6">
      <c r="A60" s="352" t="s">
        <v>162</v>
      </c>
      <c r="B60" s="340" t="s">
        <v>163</v>
      </c>
      <c r="C60" s="59">
        <f t="shared" si="16"/>
        <v>12</v>
      </c>
      <c r="D60" s="59">
        <v>3140</v>
      </c>
      <c r="E60" s="361">
        <f t="shared" si="1"/>
        <v>3128</v>
      </c>
      <c r="F60" s="59">
        <v>2186</v>
      </c>
      <c r="G60" s="59">
        <v>942</v>
      </c>
      <c r="H60" s="358">
        <f t="shared" si="5"/>
        <v>2942000</v>
      </c>
      <c r="I60" s="358">
        <f t="shared" si="6"/>
        <v>3942000</v>
      </c>
      <c r="J60" s="358">
        <f t="shared" si="7"/>
        <v>2600000</v>
      </c>
      <c r="K60" s="61">
        <v>0</v>
      </c>
      <c r="L60" s="61">
        <v>0</v>
      </c>
      <c r="M60" s="61">
        <v>1900000</v>
      </c>
      <c r="N60" s="61">
        <v>700000</v>
      </c>
      <c r="O60" s="61"/>
      <c r="P60" s="61"/>
      <c r="Q60" s="61">
        <v>3000</v>
      </c>
      <c r="R60" s="358">
        <f t="shared" si="8"/>
        <v>1339000</v>
      </c>
      <c r="S60" s="61">
        <v>854200</v>
      </c>
      <c r="T60" s="61">
        <v>0</v>
      </c>
      <c r="U60" s="61">
        <v>0</v>
      </c>
      <c r="V60" s="61">
        <v>400000</v>
      </c>
      <c r="W60" s="61">
        <v>42800</v>
      </c>
      <c r="X60" s="61">
        <v>42000</v>
      </c>
      <c r="Y60" s="358">
        <f t="shared" si="9"/>
        <v>1000000</v>
      </c>
      <c r="Z60" s="61">
        <v>380000</v>
      </c>
      <c r="AA60" s="61">
        <v>137000</v>
      </c>
      <c r="AB60" s="61">
        <v>378000</v>
      </c>
      <c r="AC60" s="61">
        <v>31000</v>
      </c>
      <c r="AD60" s="61">
        <v>42000</v>
      </c>
      <c r="AE60" s="61">
        <v>32000</v>
      </c>
      <c r="AF60" s="358">
        <f t="shared" si="10"/>
        <v>339000</v>
      </c>
      <c r="AG60" s="359">
        <f t="shared" si="11"/>
        <v>2197000</v>
      </c>
      <c r="AH60" s="61"/>
      <c r="AI60" s="61">
        <v>470000</v>
      </c>
      <c r="AJ60" s="61">
        <v>0</v>
      </c>
      <c r="AK60" s="61">
        <v>1620000</v>
      </c>
      <c r="AL60" s="61">
        <v>0</v>
      </c>
      <c r="AM60" s="61">
        <v>70000</v>
      </c>
      <c r="AN60" s="61">
        <v>0</v>
      </c>
      <c r="AO60" s="61">
        <v>0</v>
      </c>
      <c r="AP60" s="61">
        <v>37000</v>
      </c>
      <c r="AQ60" s="362">
        <f t="shared" ref="AQ60:AQ74" si="45">H60/AG60</f>
        <v>1.3390987710514337</v>
      </c>
      <c r="AR60" s="362"/>
      <c r="AS60" s="359">
        <f t="shared" si="40"/>
        <v>745000</v>
      </c>
      <c r="AT60" s="358">
        <f t="shared" si="2"/>
        <v>2603000</v>
      </c>
      <c r="AU60" s="358">
        <f t="shared" si="3"/>
        <v>339000</v>
      </c>
      <c r="AV60" s="358">
        <f t="shared" si="3"/>
        <v>2197000</v>
      </c>
      <c r="AW60" s="359">
        <f t="shared" si="4"/>
        <v>745000</v>
      </c>
      <c r="AX60" s="359"/>
      <c r="AY60" s="359"/>
      <c r="AZ60" s="359"/>
      <c r="BA60" s="359"/>
      <c r="BB60" s="359"/>
      <c r="BC60" s="359"/>
      <c r="BD60" s="359">
        <f t="shared" si="14"/>
        <v>787000</v>
      </c>
      <c r="BE60" s="358">
        <f t="shared" si="15"/>
        <v>395750</v>
      </c>
      <c r="BF60" s="61">
        <v>353750</v>
      </c>
      <c r="BG60" s="61">
        <v>42000</v>
      </c>
      <c r="BH60" s="61">
        <v>335750</v>
      </c>
      <c r="BI60" s="61">
        <v>55500</v>
      </c>
      <c r="BJ60" s="61"/>
      <c r="BK60" s="61">
        <v>280000</v>
      </c>
      <c r="BL60" s="62"/>
      <c r="BM60" s="62">
        <v>1.3</v>
      </c>
      <c r="BN60" s="62"/>
      <c r="BO60" s="62"/>
      <c r="BP60" s="62">
        <v>29.5</v>
      </c>
      <c r="BQ60" s="386">
        <v>4.5</v>
      </c>
      <c r="BR60" s="85"/>
      <c r="BS60" s="11"/>
    </row>
    <row r="61" spans="1:71" ht="27.6">
      <c r="A61" s="352" t="s">
        <v>164</v>
      </c>
      <c r="B61" s="340" t="s">
        <v>165</v>
      </c>
      <c r="C61" s="59">
        <f t="shared" si="16"/>
        <v>0</v>
      </c>
      <c r="D61" s="59">
        <v>750</v>
      </c>
      <c r="E61" s="361">
        <f t="shared" si="1"/>
        <v>750</v>
      </c>
      <c r="F61" s="59">
        <v>700</v>
      </c>
      <c r="G61" s="59">
        <v>50</v>
      </c>
      <c r="H61" s="358">
        <f t="shared" si="5"/>
        <v>454573</v>
      </c>
      <c r="I61" s="358">
        <f t="shared" si="6"/>
        <v>495300</v>
      </c>
      <c r="J61" s="358">
        <f t="shared" si="7"/>
        <v>442000</v>
      </c>
      <c r="K61" s="61">
        <v>0</v>
      </c>
      <c r="L61" s="61">
        <v>0</v>
      </c>
      <c r="M61" s="61">
        <v>400000</v>
      </c>
      <c r="N61" s="61">
        <v>42000</v>
      </c>
      <c r="O61" s="61"/>
      <c r="P61" s="61"/>
      <c r="Q61" s="61">
        <v>0</v>
      </c>
      <c r="R61" s="358">
        <f t="shared" si="8"/>
        <v>53300</v>
      </c>
      <c r="S61" s="61">
        <v>19000</v>
      </c>
      <c r="T61" s="61">
        <v>0</v>
      </c>
      <c r="U61" s="61">
        <v>0</v>
      </c>
      <c r="V61" s="61">
        <v>29000</v>
      </c>
      <c r="W61" s="61">
        <v>3800</v>
      </c>
      <c r="X61" s="61">
        <v>1500</v>
      </c>
      <c r="Y61" s="358">
        <f t="shared" si="9"/>
        <v>40727</v>
      </c>
      <c r="Z61" s="61">
        <v>27000</v>
      </c>
      <c r="AA61" s="61">
        <v>3800</v>
      </c>
      <c r="AB61" s="61">
        <v>3500</v>
      </c>
      <c r="AC61" s="61">
        <v>27</v>
      </c>
      <c r="AD61" s="61">
        <v>5000</v>
      </c>
      <c r="AE61" s="61">
        <v>1400</v>
      </c>
      <c r="AF61" s="358">
        <f t="shared" si="10"/>
        <v>12573</v>
      </c>
      <c r="AG61" s="359">
        <f t="shared" si="11"/>
        <v>371900</v>
      </c>
      <c r="AH61" s="61"/>
      <c r="AI61" s="61">
        <v>95000</v>
      </c>
      <c r="AJ61" s="61">
        <v>0</v>
      </c>
      <c r="AK61" s="61">
        <v>265000</v>
      </c>
      <c r="AL61" s="61">
        <v>0</v>
      </c>
      <c r="AM61" s="61">
        <v>4800</v>
      </c>
      <c r="AN61" s="61">
        <v>0</v>
      </c>
      <c r="AO61" s="61">
        <v>0</v>
      </c>
      <c r="AP61" s="61">
        <v>7100</v>
      </c>
      <c r="AQ61" s="362">
        <f t="shared" si="45"/>
        <v>1.2222990051089002</v>
      </c>
      <c r="AR61" s="362"/>
      <c r="AS61" s="359">
        <f t="shared" si="40"/>
        <v>82673</v>
      </c>
      <c r="AT61" s="358">
        <f t="shared" si="2"/>
        <v>442000</v>
      </c>
      <c r="AU61" s="358">
        <f t="shared" si="3"/>
        <v>12573</v>
      </c>
      <c r="AV61" s="358">
        <f t="shared" si="3"/>
        <v>371900</v>
      </c>
      <c r="AW61" s="359">
        <f t="shared" si="4"/>
        <v>82673</v>
      </c>
      <c r="AX61" s="359"/>
      <c r="AY61" s="359"/>
      <c r="AZ61" s="359"/>
      <c r="BA61" s="359"/>
      <c r="BB61" s="359"/>
      <c r="BC61" s="359"/>
      <c r="BD61" s="359">
        <f t="shared" si="14"/>
        <v>86673</v>
      </c>
      <c r="BE61" s="358">
        <f t="shared" si="15"/>
        <v>25495</v>
      </c>
      <c r="BF61" s="61">
        <v>21495</v>
      </c>
      <c r="BG61" s="61">
        <v>4000</v>
      </c>
      <c r="BH61" s="61">
        <v>57788</v>
      </c>
      <c r="BI61" s="61">
        <v>3307</v>
      </c>
      <c r="BJ61" s="61">
        <v>83</v>
      </c>
      <c r="BK61" s="61"/>
      <c r="BL61" s="62"/>
      <c r="BM61" s="62">
        <v>1.2</v>
      </c>
      <c r="BN61" s="62"/>
      <c r="BO61" s="62"/>
      <c r="BP61" s="62">
        <v>26.5</v>
      </c>
      <c r="BQ61" s="386">
        <v>4</v>
      </c>
      <c r="BR61" s="98">
        <f>H61-AG61</f>
        <v>82673</v>
      </c>
      <c r="BS61" s="11"/>
    </row>
    <row r="62" spans="1:71" ht="25.5" customHeight="1">
      <c r="A62" s="326">
        <v>28</v>
      </c>
      <c r="B62" s="327" t="s">
        <v>166</v>
      </c>
      <c r="C62" s="59">
        <f t="shared" si="16"/>
        <v>0</v>
      </c>
      <c r="D62" s="59">
        <v>1260</v>
      </c>
      <c r="E62" s="361">
        <f t="shared" si="1"/>
        <v>1260</v>
      </c>
      <c r="F62" s="59">
        <v>1105</v>
      </c>
      <c r="G62" s="59">
        <v>155</v>
      </c>
      <c r="H62" s="358">
        <f t="shared" si="5"/>
        <v>1520926.5</v>
      </c>
      <c r="I62" s="358">
        <f t="shared" si="6"/>
        <v>2048367.4</v>
      </c>
      <c r="J62" s="358">
        <f t="shared" si="7"/>
        <v>1420273</v>
      </c>
      <c r="K62" s="61"/>
      <c r="L62" s="61"/>
      <c r="M62" s="61">
        <v>771137</v>
      </c>
      <c r="N62" s="61">
        <v>649136</v>
      </c>
      <c r="O62" s="61"/>
      <c r="P62" s="61"/>
      <c r="Q62" s="61"/>
      <c r="R62" s="358">
        <f t="shared" si="8"/>
        <v>628094.4</v>
      </c>
      <c r="S62" s="61">
        <v>306660.7</v>
      </c>
      <c r="T62" s="61">
        <v>1280.7</v>
      </c>
      <c r="U62" s="61"/>
      <c r="V62" s="61">
        <v>319161</v>
      </c>
      <c r="W62" s="61"/>
      <c r="X62" s="61">
        <v>992</v>
      </c>
      <c r="Y62" s="358">
        <f t="shared" si="9"/>
        <v>527440.9</v>
      </c>
      <c r="Z62" s="61">
        <v>302070</v>
      </c>
      <c r="AA62" s="61">
        <v>71990</v>
      </c>
      <c r="AB62" s="61">
        <v>90777.600000000006</v>
      </c>
      <c r="AC62" s="61">
        <v>15210.7</v>
      </c>
      <c r="AD62" s="61">
        <v>36910</v>
      </c>
      <c r="AE62" s="61">
        <v>10482.6</v>
      </c>
      <c r="AF62" s="358">
        <f t="shared" si="10"/>
        <v>100653.5</v>
      </c>
      <c r="AG62" s="359">
        <f t="shared" si="11"/>
        <v>1285315.3</v>
      </c>
      <c r="AH62" s="61"/>
      <c r="AI62" s="61">
        <v>180919.3</v>
      </c>
      <c r="AJ62" s="61"/>
      <c r="AK62" s="61">
        <v>949675</v>
      </c>
      <c r="AL62" s="61"/>
      <c r="AM62" s="61">
        <v>39467</v>
      </c>
      <c r="AN62" s="61"/>
      <c r="AO62" s="61"/>
      <c r="AP62" s="61">
        <v>115254</v>
      </c>
      <c r="AQ62" s="362">
        <f t="shared" si="45"/>
        <v>1.1833100407347519</v>
      </c>
      <c r="AR62" s="362"/>
      <c r="AS62" s="359">
        <f t="shared" si="40"/>
        <v>235611.19999999995</v>
      </c>
      <c r="AT62" s="358">
        <f t="shared" si="2"/>
        <v>1420273</v>
      </c>
      <c r="AU62" s="358">
        <f t="shared" si="3"/>
        <v>100653.5</v>
      </c>
      <c r="AV62" s="358">
        <f t="shared" si="3"/>
        <v>1285315.3</v>
      </c>
      <c r="AW62" s="359">
        <f t="shared" si="4"/>
        <v>235611.19999999995</v>
      </c>
      <c r="AX62" s="359"/>
      <c r="AY62" s="359"/>
      <c r="AZ62" s="359"/>
      <c r="BA62" s="359"/>
      <c r="BB62" s="359"/>
      <c r="BC62" s="359"/>
      <c r="BD62" s="359">
        <f t="shared" si="14"/>
        <v>238816</v>
      </c>
      <c r="BE62" s="358">
        <f t="shared" si="15"/>
        <v>62108</v>
      </c>
      <c r="BF62" s="373">
        <v>58903</v>
      </c>
      <c r="BG62" s="373">
        <v>3205</v>
      </c>
      <c r="BH62" s="374">
        <v>113093</v>
      </c>
      <c r="BI62" s="374">
        <v>61259</v>
      </c>
      <c r="BJ62" s="374">
        <v>2356</v>
      </c>
      <c r="BK62" s="61"/>
      <c r="BL62" s="62"/>
      <c r="BM62" s="62"/>
      <c r="BN62" s="62"/>
      <c r="BO62" s="62"/>
      <c r="BP62" s="392">
        <v>68.400000000000006</v>
      </c>
      <c r="BQ62" s="393">
        <v>3.9</v>
      </c>
      <c r="BR62" s="6"/>
      <c r="BS62" s="11"/>
    </row>
    <row r="63" spans="1:71" ht="25.5" customHeight="1">
      <c r="A63" s="326">
        <f t="shared" ref="A63:A74" si="46">+A62+1</f>
        <v>29</v>
      </c>
      <c r="B63" s="327" t="s">
        <v>167</v>
      </c>
      <c r="C63" s="59">
        <f t="shared" si="16"/>
        <v>0</v>
      </c>
      <c r="D63" s="59">
        <v>1454</v>
      </c>
      <c r="E63" s="361">
        <f t="shared" si="1"/>
        <v>1454</v>
      </c>
      <c r="F63" s="59">
        <v>1353</v>
      </c>
      <c r="G63" s="59">
        <v>101</v>
      </c>
      <c r="H63" s="358">
        <f t="shared" si="5"/>
        <v>2000526</v>
      </c>
      <c r="I63" s="358">
        <f t="shared" si="6"/>
        <v>2122915</v>
      </c>
      <c r="J63" s="358">
        <f t="shared" si="7"/>
        <v>1960093</v>
      </c>
      <c r="K63" s="61"/>
      <c r="L63" s="61"/>
      <c r="M63" s="61">
        <v>1373856</v>
      </c>
      <c r="N63" s="61">
        <v>586237</v>
      </c>
      <c r="O63" s="61"/>
      <c r="P63" s="61"/>
      <c r="Q63" s="61"/>
      <c r="R63" s="358">
        <f t="shared" si="8"/>
        <v>162822</v>
      </c>
      <c r="S63" s="61">
        <v>62654</v>
      </c>
      <c r="T63" s="61">
        <v>17089</v>
      </c>
      <c r="U63" s="61"/>
      <c r="V63" s="61">
        <v>49997</v>
      </c>
      <c r="W63" s="61">
        <v>6836</v>
      </c>
      <c r="X63" s="61">
        <v>26246</v>
      </c>
      <c r="Y63" s="358">
        <f t="shared" si="9"/>
        <v>122389</v>
      </c>
      <c r="Z63" s="61">
        <v>46807</v>
      </c>
      <c r="AA63" s="61">
        <v>41749</v>
      </c>
      <c r="AB63" s="61">
        <v>27533</v>
      </c>
      <c r="AC63" s="61">
        <v>248</v>
      </c>
      <c r="AD63" s="61">
        <v>3924</v>
      </c>
      <c r="AE63" s="61">
        <v>2128</v>
      </c>
      <c r="AF63" s="358">
        <f t="shared" si="10"/>
        <v>40433</v>
      </c>
      <c r="AG63" s="359">
        <f t="shared" si="11"/>
        <v>1881818</v>
      </c>
      <c r="AH63" s="61"/>
      <c r="AI63" s="61">
        <v>374269</v>
      </c>
      <c r="AJ63" s="61"/>
      <c r="AK63" s="61">
        <v>1319663</v>
      </c>
      <c r="AL63" s="61"/>
      <c r="AM63" s="61">
        <v>172291</v>
      </c>
      <c r="AN63" s="61"/>
      <c r="AO63" s="61">
        <v>295</v>
      </c>
      <c r="AP63" s="61">
        <v>15300</v>
      </c>
      <c r="AQ63" s="362">
        <f t="shared" si="45"/>
        <v>1.0630815519885557</v>
      </c>
      <c r="AR63" s="362"/>
      <c r="AS63" s="359">
        <f t="shared" si="40"/>
        <v>118708</v>
      </c>
      <c r="AT63" s="358">
        <f t="shared" si="2"/>
        <v>1960093</v>
      </c>
      <c r="AU63" s="358">
        <f t="shared" si="3"/>
        <v>40433</v>
      </c>
      <c r="AV63" s="358">
        <f t="shared" si="3"/>
        <v>1881818</v>
      </c>
      <c r="AW63" s="359">
        <f t="shared" si="4"/>
        <v>118708</v>
      </c>
      <c r="AX63" s="359"/>
      <c r="AY63" s="359"/>
      <c r="AZ63" s="359"/>
      <c r="BA63" s="359"/>
      <c r="BB63" s="359"/>
      <c r="BC63" s="359"/>
      <c r="BD63" s="359">
        <f t="shared" si="14"/>
        <v>241099</v>
      </c>
      <c r="BE63" s="358">
        <f t="shared" si="15"/>
        <v>60275</v>
      </c>
      <c r="BF63" s="61">
        <v>48220</v>
      </c>
      <c r="BG63" s="61">
        <v>12055</v>
      </c>
      <c r="BH63" s="61">
        <v>156714</v>
      </c>
      <c r="BI63" s="61">
        <v>24110</v>
      </c>
      <c r="BJ63" s="61"/>
      <c r="BK63" s="61"/>
      <c r="BL63" s="62"/>
      <c r="BM63" s="62"/>
      <c r="BN63" s="62"/>
      <c r="BO63" s="62"/>
      <c r="BP63" s="62"/>
      <c r="BQ63" s="386"/>
      <c r="BR63" s="6"/>
      <c r="BS63" s="11"/>
    </row>
    <row r="64" spans="1:71" ht="25.5" customHeight="1">
      <c r="A64" s="326">
        <f t="shared" si="46"/>
        <v>30</v>
      </c>
      <c r="B64" s="327" t="s">
        <v>168</v>
      </c>
      <c r="C64" s="59">
        <f t="shared" si="16"/>
        <v>340</v>
      </c>
      <c r="D64" s="59">
        <v>1400</v>
      </c>
      <c r="E64" s="361">
        <f t="shared" si="1"/>
        <v>1060</v>
      </c>
      <c r="F64" s="59">
        <v>1000</v>
      </c>
      <c r="G64" s="59">
        <v>60</v>
      </c>
      <c r="H64" s="358">
        <f t="shared" si="5"/>
        <v>734400</v>
      </c>
      <c r="I64" s="358">
        <f t="shared" si="6"/>
        <v>920800</v>
      </c>
      <c r="J64" s="358">
        <f t="shared" si="7"/>
        <v>725000</v>
      </c>
      <c r="K64" s="61"/>
      <c r="L64" s="61"/>
      <c r="M64" s="61">
        <v>650000</v>
      </c>
      <c r="N64" s="61">
        <v>75000</v>
      </c>
      <c r="O64" s="61"/>
      <c r="P64" s="61"/>
      <c r="Q64" s="61">
        <v>1000</v>
      </c>
      <c r="R64" s="358">
        <f t="shared" si="8"/>
        <v>194800</v>
      </c>
      <c r="S64" s="61">
        <v>130000</v>
      </c>
      <c r="T64" s="61">
        <v>1500</v>
      </c>
      <c r="U64" s="61"/>
      <c r="V64" s="61">
        <v>42000</v>
      </c>
      <c r="W64" s="61">
        <v>3300</v>
      </c>
      <c r="X64" s="61">
        <v>18000</v>
      </c>
      <c r="Y64" s="358">
        <f t="shared" si="9"/>
        <v>186400</v>
      </c>
      <c r="Z64" s="61">
        <v>41000</v>
      </c>
      <c r="AA64" s="61">
        <v>40000</v>
      </c>
      <c r="AB64" s="61">
        <v>85000</v>
      </c>
      <c r="AC64" s="61">
        <v>7000</v>
      </c>
      <c r="AD64" s="61">
        <v>9500</v>
      </c>
      <c r="AE64" s="61">
        <v>3900</v>
      </c>
      <c r="AF64" s="358">
        <f t="shared" si="10"/>
        <v>8400</v>
      </c>
      <c r="AG64" s="359">
        <f t="shared" si="11"/>
        <v>639500</v>
      </c>
      <c r="AH64" s="61"/>
      <c r="AI64" s="61">
        <v>184000</v>
      </c>
      <c r="AJ64" s="61"/>
      <c r="AK64" s="61">
        <v>425000</v>
      </c>
      <c r="AL64" s="61"/>
      <c r="AM64" s="61">
        <v>7500</v>
      </c>
      <c r="AN64" s="61"/>
      <c r="AO64" s="61"/>
      <c r="AP64" s="61">
        <v>23000</v>
      </c>
      <c r="AQ64" s="362">
        <f t="shared" si="45"/>
        <v>1.1483971853010164</v>
      </c>
      <c r="AR64" s="362"/>
      <c r="AS64" s="359">
        <f t="shared" si="40"/>
        <v>94900</v>
      </c>
      <c r="AT64" s="358">
        <f t="shared" si="2"/>
        <v>726000</v>
      </c>
      <c r="AU64" s="358">
        <f t="shared" si="3"/>
        <v>8400</v>
      </c>
      <c r="AV64" s="358">
        <f t="shared" si="3"/>
        <v>639500</v>
      </c>
      <c r="AW64" s="359">
        <f t="shared" si="4"/>
        <v>94900</v>
      </c>
      <c r="AX64" s="359"/>
      <c r="AY64" s="359"/>
      <c r="AZ64" s="359"/>
      <c r="BA64" s="359"/>
      <c r="BB64" s="359"/>
      <c r="BC64" s="359"/>
      <c r="BD64" s="359">
        <f t="shared" si="14"/>
        <v>0</v>
      </c>
      <c r="BE64" s="358">
        <f t="shared" si="15"/>
        <v>0</v>
      </c>
      <c r="BF64" s="61"/>
      <c r="BG64" s="61"/>
      <c r="BH64" s="61"/>
      <c r="BI64" s="61"/>
      <c r="BJ64" s="61"/>
      <c r="BK64" s="61"/>
      <c r="BL64" s="62"/>
      <c r="BM64" s="62"/>
      <c r="BN64" s="62"/>
      <c r="BO64" s="62"/>
      <c r="BP64" s="62"/>
      <c r="BQ64" s="386"/>
      <c r="BR64" s="6"/>
      <c r="BS64" s="11"/>
    </row>
    <row r="65" spans="1:71" ht="27.6">
      <c r="A65" s="326">
        <f t="shared" si="46"/>
        <v>31</v>
      </c>
      <c r="B65" s="327" t="s">
        <v>169</v>
      </c>
      <c r="C65" s="59">
        <f t="shared" si="16"/>
        <v>0</v>
      </c>
      <c r="D65" s="59">
        <v>1050</v>
      </c>
      <c r="E65" s="361">
        <f t="shared" si="1"/>
        <v>1050</v>
      </c>
      <c r="F65" s="59">
        <v>1000</v>
      </c>
      <c r="G65" s="59">
        <v>50</v>
      </c>
      <c r="H65" s="358">
        <f t="shared" si="5"/>
        <v>711643</v>
      </c>
      <c r="I65" s="358">
        <f t="shared" si="6"/>
        <v>1030000</v>
      </c>
      <c r="J65" s="358">
        <f t="shared" si="7"/>
        <v>700000</v>
      </c>
      <c r="K65" s="61"/>
      <c r="L65" s="61"/>
      <c r="M65" s="61">
        <v>410000</v>
      </c>
      <c r="N65" s="61">
        <v>290000</v>
      </c>
      <c r="O65" s="61"/>
      <c r="P65" s="61"/>
      <c r="Q65" s="61"/>
      <c r="R65" s="358">
        <f t="shared" si="8"/>
        <v>330000</v>
      </c>
      <c r="S65" s="61">
        <v>190000</v>
      </c>
      <c r="T65" s="61">
        <v>2000</v>
      </c>
      <c r="U65" s="61">
        <v>12000</v>
      </c>
      <c r="V65" s="61">
        <v>110000</v>
      </c>
      <c r="W65" s="61">
        <v>10000</v>
      </c>
      <c r="X65" s="61">
        <v>6000</v>
      </c>
      <c r="Y65" s="358">
        <f t="shared" si="9"/>
        <v>318357</v>
      </c>
      <c r="Z65" s="61">
        <v>224400</v>
      </c>
      <c r="AA65" s="61">
        <v>55357</v>
      </c>
      <c r="AB65" s="61"/>
      <c r="AC65" s="61">
        <v>20000</v>
      </c>
      <c r="AD65" s="61">
        <v>12000</v>
      </c>
      <c r="AE65" s="61">
        <v>6600</v>
      </c>
      <c r="AF65" s="358">
        <f t="shared" si="10"/>
        <v>11643</v>
      </c>
      <c r="AG65" s="359">
        <f t="shared" si="11"/>
        <v>628425</v>
      </c>
      <c r="AH65" s="61"/>
      <c r="AI65" s="61">
        <v>117425</v>
      </c>
      <c r="AJ65" s="61"/>
      <c r="AK65" s="61">
        <v>476000</v>
      </c>
      <c r="AL65" s="61"/>
      <c r="AM65" s="61">
        <v>30000</v>
      </c>
      <c r="AN65" s="61"/>
      <c r="AO65" s="61"/>
      <c r="AP65" s="61">
        <v>5000</v>
      </c>
      <c r="AQ65" s="362">
        <f t="shared" si="45"/>
        <v>1.1324231212953018</v>
      </c>
      <c r="AR65" s="362"/>
      <c r="AS65" s="359">
        <f t="shared" si="40"/>
        <v>83218</v>
      </c>
      <c r="AT65" s="358">
        <f t="shared" si="2"/>
        <v>700000</v>
      </c>
      <c r="AU65" s="358">
        <f t="shared" si="3"/>
        <v>11643</v>
      </c>
      <c r="AV65" s="358">
        <f t="shared" si="3"/>
        <v>628425</v>
      </c>
      <c r="AW65" s="359">
        <f t="shared" si="4"/>
        <v>83218</v>
      </c>
      <c r="AX65" s="359"/>
      <c r="AY65" s="359"/>
      <c r="AZ65" s="359"/>
      <c r="BA65" s="359"/>
      <c r="BB65" s="359"/>
      <c r="BC65" s="359"/>
      <c r="BD65" s="359">
        <f t="shared" si="14"/>
        <v>90292</v>
      </c>
      <c r="BE65" s="358">
        <f t="shared" si="15"/>
        <v>39968</v>
      </c>
      <c r="BF65" s="61">
        <v>20968</v>
      </c>
      <c r="BG65" s="61">
        <v>19000</v>
      </c>
      <c r="BH65" s="61">
        <v>42324</v>
      </c>
      <c r="BI65" s="61">
        <v>8000</v>
      </c>
      <c r="BJ65" s="61"/>
      <c r="BK65" s="61"/>
      <c r="BL65" s="62"/>
      <c r="BM65" s="62">
        <v>1.75</v>
      </c>
      <c r="BN65" s="62"/>
      <c r="BO65" s="62"/>
      <c r="BP65" s="62">
        <v>23</v>
      </c>
      <c r="BQ65" s="386">
        <v>8.5</v>
      </c>
      <c r="BR65" s="6"/>
      <c r="BS65" s="11"/>
    </row>
    <row r="66" spans="1:71">
      <c r="A66" s="326">
        <f t="shared" si="46"/>
        <v>32</v>
      </c>
      <c r="B66" s="327" t="s">
        <v>170</v>
      </c>
      <c r="C66" s="59">
        <f t="shared" si="16"/>
        <v>0</v>
      </c>
      <c r="D66" s="59">
        <v>190</v>
      </c>
      <c r="E66" s="361">
        <f t="shared" si="1"/>
        <v>190</v>
      </c>
      <c r="F66" s="59">
        <v>80</v>
      </c>
      <c r="G66" s="59">
        <v>110</v>
      </c>
      <c r="H66" s="358">
        <f t="shared" si="5"/>
        <v>94499</v>
      </c>
      <c r="I66" s="358">
        <f t="shared" si="6"/>
        <v>117692</v>
      </c>
      <c r="J66" s="358">
        <f t="shared" si="7"/>
        <v>79175</v>
      </c>
      <c r="K66" s="61"/>
      <c r="L66" s="61"/>
      <c r="M66" s="61"/>
      <c r="N66" s="61">
        <v>79175</v>
      </c>
      <c r="O66" s="61"/>
      <c r="P66" s="61"/>
      <c r="Q66" s="61"/>
      <c r="R66" s="358">
        <f t="shared" si="8"/>
        <v>38517</v>
      </c>
      <c r="S66" s="61">
        <v>31015</v>
      </c>
      <c r="T66" s="61"/>
      <c r="U66" s="61"/>
      <c r="V66" s="61">
        <v>3145</v>
      </c>
      <c r="W66" s="61">
        <v>507</v>
      </c>
      <c r="X66" s="61">
        <v>3850</v>
      </c>
      <c r="Y66" s="358">
        <f t="shared" si="9"/>
        <v>23193</v>
      </c>
      <c r="Z66" s="61">
        <v>5560</v>
      </c>
      <c r="AA66" s="61">
        <v>10155</v>
      </c>
      <c r="AB66" s="61">
        <v>73</v>
      </c>
      <c r="AC66" s="61">
        <v>3628</v>
      </c>
      <c r="AD66" s="61">
        <v>2794</v>
      </c>
      <c r="AE66" s="61">
        <v>983</v>
      </c>
      <c r="AF66" s="358">
        <f t="shared" si="10"/>
        <v>15324</v>
      </c>
      <c r="AG66" s="359">
        <f t="shared" si="11"/>
        <v>52885</v>
      </c>
      <c r="AH66" s="61"/>
      <c r="AI66" s="61">
        <v>20974</v>
      </c>
      <c r="AJ66" s="61"/>
      <c r="AK66" s="61">
        <v>29156</v>
      </c>
      <c r="AL66" s="61"/>
      <c r="AM66" s="61">
        <v>2139</v>
      </c>
      <c r="AN66" s="61"/>
      <c r="AO66" s="61"/>
      <c r="AP66" s="61">
        <v>616</v>
      </c>
      <c r="AQ66" s="362">
        <f t="shared" si="45"/>
        <v>1.7868771863477357</v>
      </c>
      <c r="AR66" s="362"/>
      <c r="AS66" s="359">
        <f t="shared" si="40"/>
        <v>41614</v>
      </c>
      <c r="AT66" s="358">
        <f t="shared" si="2"/>
        <v>79175</v>
      </c>
      <c r="AU66" s="358">
        <f t="shared" si="3"/>
        <v>15324</v>
      </c>
      <c r="AV66" s="358">
        <f t="shared" si="3"/>
        <v>52885</v>
      </c>
      <c r="AW66" s="359">
        <f t="shared" si="4"/>
        <v>41614</v>
      </c>
      <c r="AX66" s="359"/>
      <c r="AY66" s="359"/>
      <c r="AZ66" s="359"/>
      <c r="BA66" s="359"/>
      <c r="BB66" s="359"/>
      <c r="BC66" s="359"/>
      <c r="BD66" s="359">
        <f t="shared" si="14"/>
        <v>0</v>
      </c>
      <c r="BE66" s="358">
        <f t="shared" si="15"/>
        <v>0</v>
      </c>
      <c r="BF66" s="61"/>
      <c r="BG66" s="61"/>
      <c r="BH66" s="61"/>
      <c r="BI66" s="61"/>
      <c r="BJ66" s="61"/>
      <c r="BK66" s="61"/>
      <c r="BL66" s="62"/>
      <c r="BM66" s="62"/>
      <c r="BN66" s="62"/>
      <c r="BO66" s="62"/>
      <c r="BP66" s="62"/>
      <c r="BQ66" s="386"/>
      <c r="BR66" s="6"/>
      <c r="BS66" s="11"/>
    </row>
    <row r="67" spans="1:71" ht="27.6">
      <c r="A67" s="326">
        <f t="shared" si="46"/>
        <v>33</v>
      </c>
      <c r="B67" s="327" t="s">
        <v>171</v>
      </c>
      <c r="C67" s="59">
        <f t="shared" si="16"/>
        <v>0</v>
      </c>
      <c r="D67" s="59">
        <v>90</v>
      </c>
      <c r="E67" s="361">
        <f t="shared" si="1"/>
        <v>90</v>
      </c>
      <c r="F67" s="59">
        <v>63</v>
      </c>
      <c r="G67" s="59">
        <v>27</v>
      </c>
      <c r="H67" s="358">
        <f t="shared" si="5"/>
        <v>26107</v>
      </c>
      <c r="I67" s="358">
        <f t="shared" si="6"/>
        <v>27200</v>
      </c>
      <c r="J67" s="358">
        <f t="shared" si="7"/>
        <v>26000</v>
      </c>
      <c r="K67" s="61"/>
      <c r="L67" s="61"/>
      <c r="M67" s="61"/>
      <c r="N67" s="61">
        <v>26000</v>
      </c>
      <c r="O67" s="61"/>
      <c r="P67" s="61"/>
      <c r="Q67" s="61"/>
      <c r="R67" s="358">
        <f t="shared" si="8"/>
        <v>1200</v>
      </c>
      <c r="S67" s="61"/>
      <c r="T67" s="61"/>
      <c r="U67" s="61"/>
      <c r="V67" s="61"/>
      <c r="W67" s="61"/>
      <c r="X67" s="61">
        <v>1200</v>
      </c>
      <c r="Y67" s="358">
        <f t="shared" si="9"/>
        <v>1093</v>
      </c>
      <c r="Z67" s="61">
        <v>1000</v>
      </c>
      <c r="AA67" s="61"/>
      <c r="AB67" s="61"/>
      <c r="AC67" s="61"/>
      <c r="AD67" s="61">
        <v>3</v>
      </c>
      <c r="AE67" s="61">
        <v>90</v>
      </c>
      <c r="AF67" s="358">
        <f t="shared" si="10"/>
        <v>107</v>
      </c>
      <c r="AG67" s="359">
        <f t="shared" si="11"/>
        <v>18300</v>
      </c>
      <c r="AH67" s="61"/>
      <c r="AI67" s="61">
        <v>10200</v>
      </c>
      <c r="AJ67" s="61"/>
      <c r="AK67" s="61">
        <v>1100</v>
      </c>
      <c r="AL67" s="61"/>
      <c r="AM67" s="61">
        <v>7000</v>
      </c>
      <c r="AN67" s="61"/>
      <c r="AO67" s="61"/>
      <c r="AP67" s="61"/>
      <c r="AQ67" s="362">
        <f t="shared" si="45"/>
        <v>1.4266120218579235</v>
      </c>
      <c r="AR67" s="362"/>
      <c r="AS67" s="359">
        <f t="shared" si="40"/>
        <v>7807</v>
      </c>
      <c r="AT67" s="358">
        <f t="shared" si="2"/>
        <v>26000</v>
      </c>
      <c r="AU67" s="358">
        <f t="shared" si="3"/>
        <v>107</v>
      </c>
      <c r="AV67" s="358">
        <f t="shared" si="3"/>
        <v>18300</v>
      </c>
      <c r="AW67" s="359">
        <f t="shared" si="4"/>
        <v>7807</v>
      </c>
      <c r="AX67" s="359"/>
      <c r="AY67" s="359"/>
      <c r="AZ67" s="359"/>
      <c r="BA67" s="359"/>
      <c r="BB67" s="359"/>
      <c r="BC67" s="359"/>
      <c r="BD67" s="359">
        <f t="shared" si="14"/>
        <v>7807.0499999999993</v>
      </c>
      <c r="BE67" s="358">
        <f t="shared" si="15"/>
        <v>1951.75</v>
      </c>
      <c r="BF67" s="61">
        <v>1951.75</v>
      </c>
      <c r="BG67" s="374"/>
      <c r="BH67" s="374">
        <v>3622.2</v>
      </c>
      <c r="BI67" s="374">
        <v>2233.1</v>
      </c>
      <c r="BJ67" s="61"/>
      <c r="BK67" s="61"/>
      <c r="BL67" s="62">
        <v>0.49</v>
      </c>
      <c r="BM67" s="62"/>
      <c r="BN67" s="62"/>
      <c r="BO67" s="62"/>
      <c r="BP67" s="62"/>
      <c r="BQ67" s="386"/>
      <c r="BR67" s="6"/>
      <c r="BS67" s="11"/>
    </row>
    <row r="68" spans="1:71" ht="27.6">
      <c r="A68" s="326">
        <f t="shared" si="46"/>
        <v>34</v>
      </c>
      <c r="B68" s="327" t="s">
        <v>172</v>
      </c>
      <c r="C68" s="59">
        <f t="shared" si="16"/>
        <v>0</v>
      </c>
      <c r="D68" s="59">
        <v>294</v>
      </c>
      <c r="E68" s="361">
        <f t="shared" si="1"/>
        <v>294</v>
      </c>
      <c r="F68" s="59">
        <v>62</v>
      </c>
      <c r="G68" s="59">
        <v>232</v>
      </c>
      <c r="H68" s="358">
        <f t="shared" si="5"/>
        <v>90254</v>
      </c>
      <c r="I68" s="358">
        <f t="shared" si="6"/>
        <v>224256</v>
      </c>
      <c r="J68" s="358">
        <f t="shared" si="7"/>
        <v>70302</v>
      </c>
      <c r="K68" s="61"/>
      <c r="L68" s="61"/>
      <c r="M68" s="61">
        <v>59891</v>
      </c>
      <c r="N68" s="61">
        <v>10411</v>
      </c>
      <c r="O68" s="61"/>
      <c r="P68" s="61"/>
      <c r="Q68" s="61"/>
      <c r="R68" s="358">
        <f t="shared" si="8"/>
        <v>153954</v>
      </c>
      <c r="S68" s="61">
        <v>121857</v>
      </c>
      <c r="T68" s="61"/>
      <c r="U68" s="61"/>
      <c r="V68" s="61">
        <v>25174</v>
      </c>
      <c r="W68" s="61">
        <v>5666</v>
      </c>
      <c r="X68" s="61">
        <v>1257</v>
      </c>
      <c r="Y68" s="358">
        <f t="shared" si="9"/>
        <v>134002</v>
      </c>
      <c r="Z68" s="61">
        <v>108570</v>
      </c>
      <c r="AA68" s="61">
        <v>7459</v>
      </c>
      <c r="AB68" s="61">
        <v>5869</v>
      </c>
      <c r="AC68" s="61">
        <v>8695</v>
      </c>
      <c r="AD68" s="61">
        <v>703</v>
      </c>
      <c r="AE68" s="61">
        <v>2706</v>
      </c>
      <c r="AF68" s="358">
        <f t="shared" si="10"/>
        <v>19952</v>
      </c>
      <c r="AG68" s="359">
        <f t="shared" si="11"/>
        <v>75308</v>
      </c>
      <c r="AH68" s="61"/>
      <c r="AI68" s="61">
        <v>49577</v>
      </c>
      <c r="AJ68" s="61"/>
      <c r="AK68" s="61">
        <v>11001</v>
      </c>
      <c r="AL68" s="61"/>
      <c r="AM68" s="61">
        <v>14730</v>
      </c>
      <c r="AN68" s="61"/>
      <c r="AO68" s="61"/>
      <c r="AP68" s="61"/>
      <c r="AQ68" s="362">
        <f t="shared" si="45"/>
        <v>1.1984649705210602</v>
      </c>
      <c r="AR68" s="362"/>
      <c r="AS68" s="359">
        <f t="shared" si="40"/>
        <v>14946</v>
      </c>
      <c r="AT68" s="358">
        <f t="shared" si="2"/>
        <v>70302</v>
      </c>
      <c r="AU68" s="358">
        <f t="shared" si="3"/>
        <v>19952</v>
      </c>
      <c r="AV68" s="358">
        <f t="shared" si="3"/>
        <v>75308</v>
      </c>
      <c r="AW68" s="359">
        <f t="shared" si="4"/>
        <v>14946</v>
      </c>
      <c r="AX68" s="359"/>
      <c r="AY68" s="359"/>
      <c r="AZ68" s="359"/>
      <c r="BA68" s="358"/>
      <c r="BB68" s="359">
        <v>0</v>
      </c>
      <c r="BC68" s="359">
        <f>+BB68-BA68</f>
        <v>0</v>
      </c>
      <c r="BD68" s="359">
        <f t="shared" si="14"/>
        <v>0</v>
      </c>
      <c r="BE68" s="358">
        <f t="shared" si="15"/>
        <v>0</v>
      </c>
      <c r="BF68" s="61"/>
      <c r="BG68" s="61"/>
      <c r="BH68" s="61"/>
      <c r="BI68" s="61"/>
      <c r="BJ68" s="61"/>
      <c r="BK68" s="61"/>
      <c r="BL68" s="62"/>
      <c r="BM68" s="62"/>
      <c r="BN68" s="62"/>
      <c r="BO68" s="62"/>
      <c r="BP68" s="62"/>
      <c r="BQ68" s="386"/>
      <c r="BR68" s="11" t="s">
        <v>122</v>
      </c>
      <c r="BS68" s="11"/>
    </row>
    <row r="69" spans="1:71" ht="27.6">
      <c r="A69" s="326">
        <f t="shared" si="46"/>
        <v>35</v>
      </c>
      <c r="B69" s="327" t="s">
        <v>173</v>
      </c>
      <c r="C69" s="59">
        <f t="shared" si="16"/>
        <v>0</v>
      </c>
      <c r="D69" s="59">
        <v>321</v>
      </c>
      <c r="E69" s="361">
        <f t="shared" si="1"/>
        <v>321</v>
      </c>
      <c r="F69" s="59">
        <v>280</v>
      </c>
      <c r="G69" s="59">
        <v>41</v>
      </c>
      <c r="H69" s="358">
        <f t="shared" si="5"/>
        <v>267633</v>
      </c>
      <c r="I69" s="358">
        <f t="shared" si="6"/>
        <v>382729</v>
      </c>
      <c r="J69" s="358">
        <f t="shared" si="7"/>
        <v>132166</v>
      </c>
      <c r="K69" s="61"/>
      <c r="L69" s="61"/>
      <c r="M69" s="61">
        <v>132166</v>
      </c>
      <c r="N69" s="61"/>
      <c r="O69" s="61"/>
      <c r="P69" s="61"/>
      <c r="Q69" s="61"/>
      <c r="R69" s="358">
        <f t="shared" si="8"/>
        <v>250563</v>
      </c>
      <c r="S69" s="61">
        <v>179981</v>
      </c>
      <c r="T69" s="61"/>
      <c r="U69" s="61"/>
      <c r="V69" s="61">
        <v>59438</v>
      </c>
      <c r="W69" s="61">
        <v>11144</v>
      </c>
      <c r="X69" s="61"/>
      <c r="Y69" s="358">
        <f t="shared" si="9"/>
        <v>115096</v>
      </c>
      <c r="Z69" s="61">
        <v>57655</v>
      </c>
      <c r="AA69" s="61">
        <v>33539</v>
      </c>
      <c r="AB69" s="61"/>
      <c r="AC69" s="61">
        <v>18374</v>
      </c>
      <c r="AD69" s="61"/>
      <c r="AE69" s="61">
        <v>5528</v>
      </c>
      <c r="AF69" s="358">
        <f t="shared" si="10"/>
        <v>135467</v>
      </c>
      <c r="AG69" s="359">
        <f t="shared" si="11"/>
        <v>208221</v>
      </c>
      <c r="AH69" s="61"/>
      <c r="AI69" s="61">
        <v>42910</v>
      </c>
      <c r="AJ69" s="61"/>
      <c r="AK69" s="61">
        <v>137353</v>
      </c>
      <c r="AL69" s="61"/>
      <c r="AM69" s="61">
        <v>4585</v>
      </c>
      <c r="AN69" s="61"/>
      <c r="AO69" s="61"/>
      <c r="AP69" s="61">
        <v>23373</v>
      </c>
      <c r="AQ69" s="362">
        <f t="shared" si="45"/>
        <v>1.2853314507182272</v>
      </c>
      <c r="AR69" s="362"/>
      <c r="AS69" s="359">
        <f t="shared" ref="AS69:AS74" si="47">H69-AG69</f>
        <v>59412</v>
      </c>
      <c r="AT69" s="358">
        <f t="shared" si="2"/>
        <v>132166</v>
      </c>
      <c r="AU69" s="358">
        <f t="shared" si="3"/>
        <v>135467</v>
      </c>
      <c r="AV69" s="358">
        <f t="shared" si="3"/>
        <v>208221</v>
      </c>
      <c r="AW69" s="359">
        <f t="shared" si="4"/>
        <v>59412</v>
      </c>
      <c r="AX69" s="359"/>
      <c r="AY69" s="359"/>
      <c r="AZ69" s="359"/>
      <c r="BA69" s="359"/>
      <c r="BB69" s="359"/>
      <c r="BC69" s="359"/>
      <c r="BD69" s="359">
        <f t="shared" si="14"/>
        <v>0</v>
      </c>
      <c r="BE69" s="358">
        <f t="shared" si="15"/>
        <v>0</v>
      </c>
      <c r="BF69" s="61"/>
      <c r="BG69" s="61"/>
      <c r="BH69" s="61"/>
      <c r="BI69" s="61"/>
      <c r="BJ69" s="61"/>
      <c r="BK69" s="61"/>
      <c r="BL69" s="62"/>
      <c r="BM69" s="62"/>
      <c r="BN69" s="62"/>
      <c r="BO69" s="62"/>
      <c r="BP69" s="62"/>
      <c r="BQ69" s="386"/>
      <c r="BR69" s="6"/>
      <c r="BS69" s="11"/>
    </row>
    <row r="70" spans="1:71" ht="27.6">
      <c r="A70" s="326">
        <f t="shared" si="46"/>
        <v>36</v>
      </c>
      <c r="B70" s="327" t="s">
        <v>174</v>
      </c>
      <c r="C70" s="59">
        <f t="shared" si="16"/>
        <v>0</v>
      </c>
      <c r="D70" s="59">
        <v>4398</v>
      </c>
      <c r="E70" s="361">
        <f t="shared" si="1"/>
        <v>4398</v>
      </c>
      <c r="F70" s="59">
        <v>3548</v>
      </c>
      <c r="G70" s="59">
        <v>850</v>
      </c>
      <c r="H70" s="358">
        <f t="shared" si="5"/>
        <v>803878</v>
      </c>
      <c r="I70" s="358">
        <f t="shared" si="6"/>
        <v>7245274</v>
      </c>
      <c r="J70" s="358">
        <f t="shared" si="7"/>
        <v>0</v>
      </c>
      <c r="K70" s="61"/>
      <c r="L70" s="61"/>
      <c r="M70" s="61"/>
      <c r="N70" s="61"/>
      <c r="O70" s="61"/>
      <c r="P70" s="61"/>
      <c r="Q70" s="61"/>
      <c r="R70" s="358">
        <f t="shared" si="8"/>
        <v>7245274</v>
      </c>
      <c r="S70" s="61">
        <v>5359247</v>
      </c>
      <c r="T70" s="61">
        <v>21099</v>
      </c>
      <c r="U70" s="61"/>
      <c r="V70" s="61">
        <v>1637715</v>
      </c>
      <c r="W70" s="61"/>
      <c r="X70" s="61">
        <v>227213</v>
      </c>
      <c r="Y70" s="358">
        <f t="shared" si="9"/>
        <v>6441396</v>
      </c>
      <c r="Z70" s="61">
        <v>3932546</v>
      </c>
      <c r="AA70" s="61">
        <v>1909608</v>
      </c>
      <c r="AB70" s="61"/>
      <c r="AC70" s="61">
        <v>80447</v>
      </c>
      <c r="AD70" s="61">
        <v>347637</v>
      </c>
      <c r="AE70" s="61">
        <v>171158</v>
      </c>
      <c r="AF70" s="358">
        <f t="shared" si="10"/>
        <v>803878</v>
      </c>
      <c r="AG70" s="359">
        <f t="shared" si="11"/>
        <v>0</v>
      </c>
      <c r="AH70" s="61"/>
      <c r="AI70" s="61"/>
      <c r="AJ70" s="61"/>
      <c r="AK70" s="61"/>
      <c r="AL70" s="61"/>
      <c r="AM70" s="61"/>
      <c r="AN70" s="61"/>
      <c r="AO70" s="61"/>
      <c r="AP70" s="61"/>
      <c r="AQ70" s="362">
        <v>1</v>
      </c>
      <c r="AR70" s="362"/>
      <c r="AS70" s="359">
        <f t="shared" si="47"/>
        <v>803878</v>
      </c>
      <c r="AT70" s="358">
        <f t="shared" si="2"/>
        <v>0</v>
      </c>
      <c r="AU70" s="358">
        <f t="shared" si="3"/>
        <v>803878</v>
      </c>
      <c r="AV70" s="358">
        <f t="shared" si="3"/>
        <v>0</v>
      </c>
      <c r="AW70" s="359">
        <f t="shared" si="4"/>
        <v>803878</v>
      </c>
      <c r="AX70" s="359"/>
      <c r="AY70" s="359"/>
      <c r="AZ70" s="359"/>
      <c r="BA70" s="359"/>
      <c r="BB70" s="359"/>
      <c r="BC70" s="359"/>
      <c r="BD70" s="359">
        <f t="shared" si="14"/>
        <v>803877</v>
      </c>
      <c r="BE70" s="358">
        <f t="shared" si="15"/>
        <v>372077</v>
      </c>
      <c r="BF70" s="61">
        <v>291630</v>
      </c>
      <c r="BG70" s="61">
        <v>80447</v>
      </c>
      <c r="BH70" s="61">
        <v>313354</v>
      </c>
      <c r="BI70" s="61">
        <v>108446</v>
      </c>
      <c r="BJ70" s="61">
        <v>10000</v>
      </c>
      <c r="BK70" s="61"/>
      <c r="BL70" s="62"/>
      <c r="BM70" s="62"/>
      <c r="BN70" s="62"/>
      <c r="BO70" s="62"/>
      <c r="BP70" s="62"/>
      <c r="BQ70" s="386"/>
      <c r="BR70" s="6"/>
      <c r="BS70" s="11"/>
    </row>
    <row r="71" spans="1:71" ht="24.75" customHeight="1">
      <c r="A71" s="326">
        <f t="shared" si="46"/>
        <v>37</v>
      </c>
      <c r="B71" s="327" t="s">
        <v>175</v>
      </c>
      <c r="C71" s="59">
        <f t="shared" si="16"/>
        <v>229</v>
      </c>
      <c r="D71" s="59">
        <v>2979</v>
      </c>
      <c r="E71" s="361">
        <f t="shared" si="1"/>
        <v>2750</v>
      </c>
      <c r="F71" s="61">
        <v>2500</v>
      </c>
      <c r="G71" s="61">
        <v>250</v>
      </c>
      <c r="H71" s="358">
        <f t="shared" si="5"/>
        <v>1065771</v>
      </c>
      <c r="I71" s="358">
        <f t="shared" si="6"/>
        <v>5082719</v>
      </c>
      <c r="J71" s="358">
        <f t="shared" si="7"/>
        <v>878350</v>
      </c>
      <c r="K71" s="61"/>
      <c r="L71" s="61"/>
      <c r="M71" s="61">
        <v>878350</v>
      </c>
      <c r="N71" s="61"/>
      <c r="O71" s="61"/>
      <c r="P71" s="61"/>
      <c r="Q71" s="61"/>
      <c r="R71" s="358">
        <f t="shared" si="8"/>
        <v>4204369</v>
      </c>
      <c r="S71" s="61">
        <v>3077388</v>
      </c>
      <c r="T71" s="61">
        <v>11635</v>
      </c>
      <c r="U71" s="61"/>
      <c r="V71" s="61">
        <v>993375</v>
      </c>
      <c r="W71" s="61"/>
      <c r="X71" s="61">
        <v>121971</v>
      </c>
      <c r="Y71" s="358">
        <f t="shared" si="9"/>
        <v>4016948</v>
      </c>
      <c r="Z71" s="61">
        <v>932040</v>
      </c>
      <c r="AA71" s="61">
        <v>1187352</v>
      </c>
      <c r="AB71" s="61">
        <v>1501149</v>
      </c>
      <c r="AC71" s="61">
        <v>166996</v>
      </c>
      <c r="AD71" s="61">
        <v>133786</v>
      </c>
      <c r="AE71" s="61">
        <v>95625</v>
      </c>
      <c r="AF71" s="358">
        <f t="shared" si="10"/>
        <v>187421</v>
      </c>
      <c r="AG71" s="359">
        <f t="shared" si="11"/>
        <v>736356</v>
      </c>
      <c r="AH71" s="61"/>
      <c r="AI71" s="61">
        <v>278002</v>
      </c>
      <c r="AJ71" s="61"/>
      <c r="AK71" s="61"/>
      <c r="AL71" s="61"/>
      <c r="AM71" s="61">
        <v>34463</v>
      </c>
      <c r="AN71" s="61"/>
      <c r="AO71" s="61"/>
      <c r="AP71" s="61">
        <v>423891</v>
      </c>
      <c r="AQ71" s="362">
        <f t="shared" si="45"/>
        <v>1.4473583429754087</v>
      </c>
      <c r="AR71" s="362"/>
      <c r="AS71" s="359">
        <f t="shared" si="47"/>
        <v>329415</v>
      </c>
      <c r="AT71" s="358">
        <f t="shared" si="2"/>
        <v>878350</v>
      </c>
      <c r="AU71" s="358">
        <f t="shared" si="3"/>
        <v>187421</v>
      </c>
      <c r="AV71" s="358">
        <f t="shared" si="3"/>
        <v>736356</v>
      </c>
      <c r="AW71" s="359">
        <f t="shared" si="4"/>
        <v>329415</v>
      </c>
      <c r="AX71" s="359"/>
      <c r="AY71" s="359"/>
      <c r="AZ71" s="359"/>
      <c r="BA71" s="359"/>
      <c r="BB71" s="359"/>
      <c r="BC71" s="359"/>
      <c r="BD71" s="359">
        <f t="shared" si="14"/>
        <v>0</v>
      </c>
      <c r="BE71" s="358">
        <f t="shared" si="15"/>
        <v>0</v>
      </c>
      <c r="BF71" s="61"/>
      <c r="BG71" s="61"/>
      <c r="BH71" s="61"/>
      <c r="BI71" s="61"/>
      <c r="BJ71" s="61"/>
      <c r="BK71" s="61"/>
      <c r="BL71" s="62"/>
      <c r="BM71" s="62"/>
      <c r="BN71" s="62"/>
      <c r="BO71" s="62"/>
      <c r="BP71" s="62"/>
      <c r="BQ71" s="386"/>
      <c r="BR71" s="6"/>
      <c r="BS71" s="11"/>
    </row>
    <row r="72" spans="1:71" ht="27.6">
      <c r="A72" s="326">
        <f t="shared" si="46"/>
        <v>38</v>
      </c>
      <c r="B72" s="327" t="s">
        <v>176</v>
      </c>
      <c r="C72" s="59">
        <f t="shared" si="16"/>
        <v>74</v>
      </c>
      <c r="D72" s="59">
        <v>195</v>
      </c>
      <c r="E72" s="361">
        <f t="shared" si="1"/>
        <v>121</v>
      </c>
      <c r="F72" s="59">
        <v>118</v>
      </c>
      <c r="G72" s="59">
        <v>3</v>
      </c>
      <c r="H72" s="358">
        <f t="shared" si="5"/>
        <v>60993</v>
      </c>
      <c r="I72" s="358">
        <f t="shared" si="6"/>
        <v>65888</v>
      </c>
      <c r="J72" s="358">
        <f t="shared" si="7"/>
        <v>59730</v>
      </c>
      <c r="K72" s="61"/>
      <c r="L72" s="61"/>
      <c r="M72" s="61">
        <v>33330</v>
      </c>
      <c r="N72" s="61">
        <v>26400</v>
      </c>
      <c r="O72" s="61"/>
      <c r="P72" s="61"/>
      <c r="Q72" s="61"/>
      <c r="R72" s="358">
        <f t="shared" si="8"/>
        <v>6158</v>
      </c>
      <c r="S72" s="61"/>
      <c r="T72" s="61"/>
      <c r="U72" s="61"/>
      <c r="V72" s="61">
        <v>5808</v>
      </c>
      <c r="W72" s="61">
        <v>150</v>
      </c>
      <c r="X72" s="61">
        <v>200</v>
      </c>
      <c r="Y72" s="358">
        <f t="shared" si="9"/>
        <v>4895</v>
      </c>
      <c r="Z72" s="61"/>
      <c r="AA72" s="61"/>
      <c r="AB72" s="61">
        <v>4768</v>
      </c>
      <c r="AC72" s="61"/>
      <c r="AD72" s="61">
        <v>4</v>
      </c>
      <c r="AE72" s="61">
        <v>123</v>
      </c>
      <c r="AF72" s="358">
        <f t="shared" si="10"/>
        <v>1263</v>
      </c>
      <c r="AG72" s="359">
        <f t="shared" si="11"/>
        <v>50521</v>
      </c>
      <c r="AH72" s="61"/>
      <c r="AI72" s="61">
        <v>15730</v>
      </c>
      <c r="AJ72" s="61">
        <v>1329</v>
      </c>
      <c r="AK72" s="61">
        <v>25537</v>
      </c>
      <c r="AL72" s="61">
        <v>5436</v>
      </c>
      <c r="AM72" s="61">
        <v>2047</v>
      </c>
      <c r="AN72" s="61"/>
      <c r="AO72" s="61"/>
      <c r="AP72" s="61">
        <v>442</v>
      </c>
      <c r="AQ72" s="362">
        <f t="shared" si="45"/>
        <v>1.2072801409314939</v>
      </c>
      <c r="AR72" s="362"/>
      <c r="AS72" s="359">
        <f t="shared" si="47"/>
        <v>10472</v>
      </c>
      <c r="AT72" s="358">
        <f t="shared" si="2"/>
        <v>59730</v>
      </c>
      <c r="AU72" s="358">
        <f t="shared" si="3"/>
        <v>1263</v>
      </c>
      <c r="AV72" s="358">
        <f t="shared" si="3"/>
        <v>50521</v>
      </c>
      <c r="AW72" s="359">
        <f t="shared" si="4"/>
        <v>10472</v>
      </c>
      <c r="AX72" s="359"/>
      <c r="AY72" s="359"/>
      <c r="AZ72" s="359"/>
      <c r="BA72" s="359"/>
      <c r="BB72" s="359"/>
      <c r="BC72" s="359"/>
      <c r="BD72" s="359">
        <f t="shared" si="14"/>
        <v>0</v>
      </c>
      <c r="BE72" s="358">
        <f t="shared" si="15"/>
        <v>0</v>
      </c>
      <c r="BF72" s="61"/>
      <c r="BG72" s="61"/>
      <c r="BH72" s="61"/>
      <c r="BI72" s="61"/>
      <c r="BJ72" s="61"/>
      <c r="BK72" s="61"/>
      <c r="BL72" s="62"/>
      <c r="BM72" s="62"/>
      <c r="BN72" s="62"/>
      <c r="BO72" s="62"/>
      <c r="BP72" s="62"/>
      <c r="BQ72" s="386"/>
      <c r="BR72" s="6"/>
      <c r="BS72" s="11"/>
    </row>
    <row r="73" spans="1:71" ht="27.6">
      <c r="A73" s="326">
        <f t="shared" si="46"/>
        <v>39</v>
      </c>
      <c r="B73" s="327" t="s">
        <v>177</v>
      </c>
      <c r="C73" s="59">
        <f t="shared" si="16"/>
        <v>0</v>
      </c>
      <c r="D73" s="59">
        <v>356</v>
      </c>
      <c r="E73" s="361">
        <f t="shared" si="1"/>
        <v>356</v>
      </c>
      <c r="F73" s="59">
        <v>206</v>
      </c>
      <c r="G73" s="59">
        <v>150</v>
      </c>
      <c r="H73" s="358">
        <f t="shared" si="5"/>
        <v>85322</v>
      </c>
      <c r="I73" s="358">
        <f t="shared" si="6"/>
        <v>85322</v>
      </c>
      <c r="J73" s="358">
        <f t="shared" si="7"/>
        <v>81590</v>
      </c>
      <c r="K73" s="61"/>
      <c r="L73" s="61"/>
      <c r="M73" s="61">
        <v>52224</v>
      </c>
      <c r="N73" s="61">
        <v>29366</v>
      </c>
      <c r="O73" s="61"/>
      <c r="P73" s="61"/>
      <c r="Q73" s="61">
        <v>1458</v>
      </c>
      <c r="R73" s="358">
        <f t="shared" si="8"/>
        <v>2274</v>
      </c>
      <c r="S73" s="61"/>
      <c r="T73" s="61"/>
      <c r="U73" s="61"/>
      <c r="V73" s="61">
        <v>2094</v>
      </c>
      <c r="W73" s="61">
        <v>160</v>
      </c>
      <c r="X73" s="61">
        <v>20</v>
      </c>
      <c r="Y73" s="358">
        <f t="shared" si="9"/>
        <v>0</v>
      </c>
      <c r="Z73" s="61"/>
      <c r="AA73" s="61"/>
      <c r="AB73" s="61"/>
      <c r="AC73" s="61"/>
      <c r="AD73" s="61"/>
      <c r="AE73" s="61"/>
      <c r="AF73" s="358">
        <f t="shared" si="10"/>
        <v>2274</v>
      </c>
      <c r="AG73" s="359">
        <f t="shared" si="11"/>
        <v>71698</v>
      </c>
      <c r="AH73" s="61"/>
      <c r="AI73" s="61">
        <v>36949</v>
      </c>
      <c r="AJ73" s="61"/>
      <c r="AK73" s="61">
        <v>28497</v>
      </c>
      <c r="AL73" s="61"/>
      <c r="AM73" s="61"/>
      <c r="AN73" s="61"/>
      <c r="AO73" s="61"/>
      <c r="AP73" s="61">
        <v>6252</v>
      </c>
      <c r="AQ73" s="362">
        <f t="shared" si="45"/>
        <v>1.1900192473988116</v>
      </c>
      <c r="AR73" s="362"/>
      <c r="AS73" s="359">
        <f t="shared" si="47"/>
        <v>13624</v>
      </c>
      <c r="AT73" s="358">
        <f t="shared" si="2"/>
        <v>83048</v>
      </c>
      <c r="AU73" s="358">
        <f t="shared" si="3"/>
        <v>2274</v>
      </c>
      <c r="AV73" s="358">
        <f t="shared" si="3"/>
        <v>71698</v>
      </c>
      <c r="AW73" s="359">
        <f t="shared" si="4"/>
        <v>13624</v>
      </c>
      <c r="AX73" s="359"/>
      <c r="AY73" s="359"/>
      <c r="AZ73" s="359"/>
      <c r="BA73" s="359"/>
      <c r="BB73" s="359"/>
      <c r="BC73" s="359"/>
      <c r="BD73" s="359">
        <f t="shared" si="14"/>
        <v>0</v>
      </c>
      <c r="BE73" s="358">
        <f t="shared" si="15"/>
        <v>0</v>
      </c>
      <c r="BF73" s="61"/>
      <c r="BG73" s="61"/>
      <c r="BH73" s="61"/>
      <c r="BI73" s="61"/>
      <c r="BJ73" s="61"/>
      <c r="BK73" s="61"/>
      <c r="BL73" s="62"/>
      <c r="BM73" s="62"/>
      <c r="BN73" s="62"/>
      <c r="BO73" s="62"/>
      <c r="BP73" s="62"/>
      <c r="BQ73" s="386"/>
      <c r="BR73" s="6"/>
      <c r="BS73" s="11"/>
    </row>
    <row r="74" spans="1:71" ht="27.6">
      <c r="A74" s="326">
        <f t="shared" si="46"/>
        <v>40</v>
      </c>
      <c r="B74" s="327" t="s">
        <v>178</v>
      </c>
      <c r="C74" s="59">
        <f t="shared" si="16"/>
        <v>114</v>
      </c>
      <c r="D74" s="59">
        <v>410</v>
      </c>
      <c r="E74" s="361">
        <f t="shared" si="1"/>
        <v>296</v>
      </c>
      <c r="F74" s="59">
        <v>116</v>
      </c>
      <c r="G74" s="59">
        <v>180</v>
      </c>
      <c r="H74" s="358">
        <f t="shared" si="5"/>
        <v>193201</v>
      </c>
      <c r="I74" s="358">
        <f t="shared" si="6"/>
        <v>235842</v>
      </c>
      <c r="J74" s="358">
        <f t="shared" si="7"/>
        <v>167825</v>
      </c>
      <c r="K74" s="61"/>
      <c r="L74" s="61"/>
      <c r="M74" s="61">
        <v>78499</v>
      </c>
      <c r="N74" s="61">
        <v>89326</v>
      </c>
      <c r="O74" s="61"/>
      <c r="P74" s="61"/>
      <c r="Q74" s="61"/>
      <c r="R74" s="358">
        <f t="shared" si="8"/>
        <v>68017</v>
      </c>
      <c r="S74" s="61">
        <v>31510</v>
      </c>
      <c r="T74" s="61">
        <v>722</v>
      </c>
      <c r="U74" s="61"/>
      <c r="V74" s="61">
        <v>22083</v>
      </c>
      <c r="W74" s="61">
        <v>442</v>
      </c>
      <c r="X74" s="61">
        <v>13260</v>
      </c>
      <c r="Y74" s="358">
        <f t="shared" si="9"/>
        <v>42641</v>
      </c>
      <c r="Z74" s="61">
        <v>24738</v>
      </c>
      <c r="AA74" s="61">
        <v>10969</v>
      </c>
      <c r="AB74" s="61">
        <v>4417</v>
      </c>
      <c r="AC74" s="61"/>
      <c r="AD74" s="61">
        <v>2517</v>
      </c>
      <c r="AE74" s="61"/>
      <c r="AF74" s="358">
        <f t="shared" si="10"/>
        <v>25376</v>
      </c>
      <c r="AG74" s="359">
        <f t="shared" si="11"/>
        <v>97292</v>
      </c>
      <c r="AH74" s="61"/>
      <c r="AI74" s="61">
        <v>26850</v>
      </c>
      <c r="AJ74" s="61">
        <v>1013</v>
      </c>
      <c r="AK74" s="61">
        <v>60567</v>
      </c>
      <c r="AL74" s="61"/>
      <c r="AM74" s="61">
        <v>2701</v>
      </c>
      <c r="AN74" s="61"/>
      <c r="AO74" s="61"/>
      <c r="AP74" s="61">
        <v>6161</v>
      </c>
      <c r="AQ74" s="362">
        <f t="shared" si="45"/>
        <v>1.98578505940879</v>
      </c>
      <c r="AR74" s="362"/>
      <c r="AS74" s="359">
        <f t="shared" si="47"/>
        <v>95909</v>
      </c>
      <c r="AT74" s="358">
        <f t="shared" si="2"/>
        <v>167825</v>
      </c>
      <c r="AU74" s="358">
        <f t="shared" si="3"/>
        <v>25376</v>
      </c>
      <c r="AV74" s="358">
        <f t="shared" si="3"/>
        <v>97292</v>
      </c>
      <c r="AW74" s="359">
        <f t="shared" si="4"/>
        <v>95909</v>
      </c>
      <c r="AX74" s="359"/>
      <c r="AY74" s="359"/>
      <c r="AZ74" s="359"/>
      <c r="BA74" s="359"/>
      <c r="BB74" s="359"/>
      <c r="BC74" s="359"/>
      <c r="BD74" s="359">
        <f t="shared" si="14"/>
        <v>0</v>
      </c>
      <c r="BE74" s="358">
        <f t="shared" si="15"/>
        <v>0</v>
      </c>
      <c r="BF74" s="61"/>
      <c r="BG74" s="61"/>
      <c r="BH74" s="61"/>
      <c r="BI74" s="61"/>
      <c r="BJ74" s="61"/>
      <c r="BK74" s="61"/>
      <c r="BL74" s="62"/>
      <c r="BM74" s="62"/>
      <c r="BN74" s="62"/>
      <c r="BO74" s="62"/>
      <c r="BP74" s="62"/>
      <c r="BQ74" s="386"/>
      <c r="BR74" s="6"/>
      <c r="BS74" s="11"/>
    </row>
    <row r="75" spans="1:71" ht="27.6">
      <c r="A75" s="335" t="s">
        <v>82</v>
      </c>
      <c r="B75" s="336" t="s">
        <v>179</v>
      </c>
      <c r="C75" s="59">
        <f t="shared" si="16"/>
        <v>0</v>
      </c>
      <c r="D75" s="69"/>
      <c r="E75" s="361">
        <f t="shared" si="1"/>
        <v>0</v>
      </c>
      <c r="F75" s="69"/>
      <c r="G75" s="69"/>
      <c r="H75" s="358">
        <f t="shared" si="5"/>
        <v>0</v>
      </c>
      <c r="I75" s="358">
        <f t="shared" si="6"/>
        <v>0</v>
      </c>
      <c r="J75" s="358">
        <f t="shared" si="7"/>
        <v>0</v>
      </c>
      <c r="K75" s="65"/>
      <c r="L75" s="65"/>
      <c r="M75" s="65"/>
      <c r="N75" s="65"/>
      <c r="O75" s="65"/>
      <c r="P75" s="65"/>
      <c r="Q75" s="65"/>
      <c r="R75" s="358">
        <f t="shared" si="8"/>
        <v>0</v>
      </c>
      <c r="S75" s="65"/>
      <c r="T75" s="65"/>
      <c r="U75" s="65"/>
      <c r="V75" s="65"/>
      <c r="W75" s="65"/>
      <c r="X75" s="65"/>
      <c r="Y75" s="358">
        <f t="shared" si="9"/>
        <v>0</v>
      </c>
      <c r="Z75" s="65"/>
      <c r="AA75" s="65"/>
      <c r="AB75" s="65"/>
      <c r="AC75" s="65"/>
      <c r="AD75" s="65"/>
      <c r="AE75" s="65"/>
      <c r="AF75" s="358">
        <f t="shared" si="10"/>
        <v>0</v>
      </c>
      <c r="AG75" s="359">
        <f t="shared" si="11"/>
        <v>0</v>
      </c>
      <c r="AH75" s="61"/>
      <c r="AI75" s="65"/>
      <c r="AJ75" s="65"/>
      <c r="AK75" s="65"/>
      <c r="AL75" s="65"/>
      <c r="AM75" s="65"/>
      <c r="AN75" s="65"/>
      <c r="AO75" s="65"/>
      <c r="AP75" s="65"/>
      <c r="AQ75" s="362"/>
      <c r="AR75" s="362"/>
      <c r="AS75" s="359">
        <f t="shared" ref="AS75" si="48">+H75-AG75</f>
        <v>0</v>
      </c>
      <c r="AT75" s="359"/>
      <c r="AU75" s="359"/>
      <c r="AV75" s="359"/>
      <c r="AW75" s="359"/>
      <c r="AX75" s="359"/>
      <c r="AY75" s="359"/>
      <c r="AZ75" s="359"/>
      <c r="BA75" s="359"/>
      <c r="BB75" s="359">
        <f>BB81+BB76+BB127</f>
        <v>35515</v>
      </c>
      <c r="BC75" s="359"/>
      <c r="BD75" s="359">
        <f t="shared" si="14"/>
        <v>0</v>
      </c>
      <c r="BE75" s="358">
        <f t="shared" si="15"/>
        <v>0</v>
      </c>
      <c r="BF75" s="61"/>
      <c r="BG75" s="61"/>
      <c r="BH75" s="61"/>
      <c r="BI75" s="61"/>
      <c r="BJ75" s="61"/>
      <c r="BK75" s="61"/>
      <c r="BL75" s="62"/>
      <c r="BM75" s="62"/>
      <c r="BN75" s="62"/>
      <c r="BO75" s="62"/>
      <c r="BP75" s="62"/>
      <c r="BQ75" s="386"/>
      <c r="BR75" s="10"/>
      <c r="BS75" s="11"/>
    </row>
    <row r="76" spans="1:71" s="322" customFormat="1" ht="25.5" customHeight="1">
      <c r="A76" s="50" t="s">
        <v>108</v>
      </c>
      <c r="B76" s="51" t="s">
        <v>109</v>
      </c>
      <c r="C76" s="59">
        <f t="shared" si="16"/>
        <v>0</v>
      </c>
      <c r="D76" s="59"/>
      <c r="E76" s="361">
        <f>+F76+G76</f>
        <v>0</v>
      </c>
      <c r="F76" s="59"/>
      <c r="G76" s="59"/>
      <c r="H76" s="358">
        <f>+J76+O76+P76+Q76+AF76</f>
        <v>0</v>
      </c>
      <c r="I76" s="358">
        <f>+J76+O76+P76+Q76+R76</f>
        <v>0</v>
      </c>
      <c r="J76" s="358">
        <f>SUM(K76:N76)</f>
        <v>0</v>
      </c>
      <c r="K76" s="61"/>
      <c r="L76" s="61"/>
      <c r="M76" s="61"/>
      <c r="N76" s="61"/>
      <c r="O76" s="61"/>
      <c r="P76" s="61"/>
      <c r="Q76" s="61"/>
      <c r="R76" s="358">
        <f>SUM(S76:X76)</f>
        <v>0</v>
      </c>
      <c r="S76" s="61"/>
      <c r="T76" s="61"/>
      <c r="U76" s="61"/>
      <c r="V76" s="61"/>
      <c r="W76" s="61"/>
      <c r="X76" s="61"/>
      <c r="Y76" s="358">
        <f>SUM(Z76:AE76)</f>
        <v>0</v>
      </c>
      <c r="Z76" s="61"/>
      <c r="AA76" s="61"/>
      <c r="AB76" s="61"/>
      <c r="AC76" s="61"/>
      <c r="AD76" s="61"/>
      <c r="AE76" s="61"/>
      <c r="AF76" s="358">
        <f>+R76-Y76</f>
        <v>0</v>
      </c>
      <c r="AG76" s="359">
        <f>SUM(AI76:AP76)</f>
        <v>0</v>
      </c>
      <c r="AH76" s="61"/>
      <c r="AI76" s="61"/>
      <c r="AJ76" s="61"/>
      <c r="AK76" s="61"/>
      <c r="AL76" s="61"/>
      <c r="AM76" s="61"/>
      <c r="AN76" s="61"/>
      <c r="AO76" s="61"/>
      <c r="AP76" s="61"/>
      <c r="AQ76" s="363"/>
      <c r="AR76" s="64"/>
      <c r="AS76" s="359">
        <f>+H76-AG76</f>
        <v>0</v>
      </c>
      <c r="AT76" s="65"/>
      <c r="AU76" s="359">
        <f>AV76+AY76+AZ76+BA76</f>
        <v>0</v>
      </c>
      <c r="AV76" s="358">
        <f>+AW76+AX76</f>
        <v>0</v>
      </c>
      <c r="AW76" s="61"/>
      <c r="AX76" s="61"/>
      <c r="AY76" s="61"/>
      <c r="AZ76" s="61"/>
      <c r="BA76" s="61"/>
      <c r="BB76" s="61"/>
      <c r="BC76" s="62"/>
      <c r="BD76" s="62"/>
      <c r="BE76" s="62"/>
      <c r="BF76" s="62"/>
      <c r="BG76" s="62"/>
      <c r="BH76" s="62"/>
      <c r="BI76" s="101"/>
      <c r="BL76" s="387"/>
      <c r="BM76" s="387"/>
      <c r="BN76" s="387"/>
      <c r="BO76" s="387"/>
      <c r="BP76" s="387"/>
      <c r="BQ76" s="388"/>
    </row>
    <row r="77" spans="1:71" ht="27.6">
      <c r="A77" s="326">
        <v>1</v>
      </c>
      <c r="B77" s="327" t="s">
        <v>180</v>
      </c>
      <c r="C77" s="59">
        <f t="shared" ref="C77:C139" si="49">+D77-E77</f>
        <v>0</v>
      </c>
      <c r="D77" s="59">
        <v>120</v>
      </c>
      <c r="E77" s="361">
        <f>+F77+G77</f>
        <v>120</v>
      </c>
      <c r="F77" s="59">
        <v>107</v>
      </c>
      <c r="G77" s="59">
        <v>13</v>
      </c>
      <c r="H77" s="358">
        <f>+J77+O77+P77+Q77+AF77</f>
        <v>17494</v>
      </c>
      <c r="I77" s="358">
        <f>+J77+O77+P77+Q77+R77</f>
        <v>18650</v>
      </c>
      <c r="J77" s="358">
        <f>SUM(K77:N77)</f>
        <v>15500</v>
      </c>
      <c r="K77" s="61">
        <v>15500</v>
      </c>
      <c r="L77" s="61"/>
      <c r="M77" s="61"/>
      <c r="N77" s="61"/>
      <c r="O77" s="61"/>
      <c r="P77" s="61"/>
      <c r="Q77" s="61">
        <v>1900</v>
      </c>
      <c r="R77" s="358">
        <f>SUM(S77:X77)</f>
        <v>1250</v>
      </c>
      <c r="S77" s="61"/>
      <c r="T77" s="61">
        <v>1200</v>
      </c>
      <c r="U77" s="61"/>
      <c r="V77" s="61"/>
      <c r="W77" s="61"/>
      <c r="X77" s="61">
        <v>50</v>
      </c>
      <c r="Y77" s="358">
        <f>SUM(Z77:AE77)</f>
        <v>1156</v>
      </c>
      <c r="Z77" s="61"/>
      <c r="AA77" s="61">
        <v>500</v>
      </c>
      <c r="AB77" s="61">
        <v>570</v>
      </c>
      <c r="AC77" s="61">
        <v>20</v>
      </c>
      <c r="AD77" s="61">
        <v>65</v>
      </c>
      <c r="AE77" s="61">
        <v>1</v>
      </c>
      <c r="AF77" s="358">
        <f>+R77-Y77</f>
        <v>94</v>
      </c>
      <c r="AG77" s="359">
        <f>SUM(AI77:AP77)</f>
        <v>29200</v>
      </c>
      <c r="AH77" s="61"/>
      <c r="AI77" s="61">
        <v>17500</v>
      </c>
      <c r="AJ77" s="61"/>
      <c r="AK77" s="61">
        <v>3200</v>
      </c>
      <c r="AL77" s="61"/>
      <c r="AM77" s="61">
        <v>5500</v>
      </c>
      <c r="AN77" s="61"/>
      <c r="AO77" s="61"/>
      <c r="AP77" s="61">
        <v>3000</v>
      </c>
      <c r="AQ77" s="362">
        <f t="shared" ref="AQ77" si="50">H77/AG77</f>
        <v>0.5991095890410959</v>
      </c>
      <c r="AR77" s="362">
        <v>0.57999999999999996</v>
      </c>
      <c r="AS77" s="359">
        <f t="shared" ref="AS77" si="51">H77-AG77</f>
        <v>-11706</v>
      </c>
      <c r="AT77" s="358">
        <f>+J77+O77+P77+Q77</f>
        <v>17400</v>
      </c>
      <c r="AU77" s="358">
        <f t="shared" ref="AU77:AV80" si="52">+AF77</f>
        <v>94</v>
      </c>
      <c r="AV77" s="358">
        <f t="shared" si="52"/>
        <v>29200</v>
      </c>
      <c r="AW77" s="359">
        <f>+AT77+AU77-AV77</f>
        <v>-11706</v>
      </c>
      <c r="AX77" s="358">
        <v>9000</v>
      </c>
      <c r="AY77" s="358">
        <f>9269+959</f>
        <v>10228</v>
      </c>
      <c r="AZ77" s="358">
        <v>10000</v>
      </c>
      <c r="BA77" s="358">
        <v>12687</v>
      </c>
      <c r="BB77" s="359">
        <f>+-ROUND(AW77,0)</f>
        <v>11706</v>
      </c>
      <c r="BC77" s="359">
        <f>+BB77-BA77</f>
        <v>-981</v>
      </c>
      <c r="BD77" s="359">
        <f>BE77+BH77+BI77+BJ77</f>
        <v>0</v>
      </c>
      <c r="BE77" s="358">
        <f>+BF77+BG77</f>
        <v>0</v>
      </c>
      <c r="BF77" s="61"/>
      <c r="BG77" s="61"/>
      <c r="BH77" s="61"/>
      <c r="BI77" s="61"/>
      <c r="BJ77" s="61"/>
      <c r="BK77" s="61"/>
      <c r="BL77" s="62"/>
      <c r="BM77" s="62"/>
      <c r="BN77" s="62"/>
      <c r="BO77" s="62"/>
      <c r="BP77" s="62"/>
      <c r="BQ77" s="386"/>
      <c r="BR77" s="6"/>
      <c r="BS77" s="11"/>
    </row>
    <row r="78" spans="1:71" ht="24.75" customHeight="1">
      <c r="A78" s="326">
        <f>+A77+1</f>
        <v>2</v>
      </c>
      <c r="B78" s="327" t="s">
        <v>181</v>
      </c>
      <c r="C78" s="59">
        <f t="shared" si="49"/>
        <v>0</v>
      </c>
      <c r="D78" s="59"/>
      <c r="E78" s="361">
        <f>+F78+G78</f>
        <v>0</v>
      </c>
      <c r="F78" s="59"/>
      <c r="G78" s="59"/>
      <c r="H78" s="358">
        <f>+J78+O78+P78+Q78+AF78</f>
        <v>0</v>
      </c>
      <c r="I78" s="358">
        <f>+J78+O78+P78+Q78+R78</f>
        <v>0</v>
      </c>
      <c r="J78" s="358">
        <f>SUM(K78:N78)</f>
        <v>0</v>
      </c>
      <c r="K78" s="61"/>
      <c r="L78" s="61"/>
      <c r="M78" s="61"/>
      <c r="N78" s="61"/>
      <c r="O78" s="61"/>
      <c r="P78" s="61"/>
      <c r="Q78" s="61"/>
      <c r="R78" s="358">
        <f>SUM(S78:X78)</f>
        <v>0</v>
      </c>
      <c r="S78" s="61"/>
      <c r="T78" s="61"/>
      <c r="U78" s="61"/>
      <c r="V78" s="61"/>
      <c r="W78" s="61"/>
      <c r="X78" s="61"/>
      <c r="Y78" s="358">
        <f>SUM(Z78:AE78)</f>
        <v>0</v>
      </c>
      <c r="Z78" s="61"/>
      <c r="AA78" s="61"/>
      <c r="AB78" s="61"/>
      <c r="AC78" s="61"/>
      <c r="AD78" s="61"/>
      <c r="AE78" s="61"/>
      <c r="AF78" s="358">
        <f>+R78-Y78</f>
        <v>0</v>
      </c>
      <c r="AG78" s="359">
        <f>SUM(AI78:AP78)</f>
        <v>0</v>
      </c>
      <c r="AH78" s="61"/>
      <c r="AI78" s="61"/>
      <c r="AJ78" s="61"/>
      <c r="AK78" s="61"/>
      <c r="AL78" s="61"/>
      <c r="AM78" s="61"/>
      <c r="AN78" s="61"/>
      <c r="AO78" s="61"/>
      <c r="AP78" s="61"/>
      <c r="AQ78" s="362"/>
      <c r="AR78" s="362"/>
      <c r="AS78" s="359"/>
      <c r="AT78" s="358">
        <f>+J78+O78+P78+Q78</f>
        <v>0</v>
      </c>
      <c r="AU78" s="358">
        <f t="shared" si="52"/>
        <v>0</v>
      </c>
      <c r="AV78" s="358">
        <f t="shared" si="52"/>
        <v>0</v>
      </c>
      <c r="AW78" s="359">
        <f>+AT78+AU78-AV78</f>
        <v>0</v>
      </c>
      <c r="AX78" s="361"/>
      <c r="AY78" s="361"/>
      <c r="AZ78" s="361"/>
      <c r="BA78" s="358"/>
      <c r="BB78" s="375"/>
      <c r="BC78" s="359">
        <f>+BB78-BA78</f>
        <v>0</v>
      </c>
      <c r="BD78" s="359">
        <f>BE78+BH78+BI78+BJ78</f>
        <v>0</v>
      </c>
      <c r="BE78" s="358">
        <f>+BF78+BG78</f>
        <v>0</v>
      </c>
      <c r="BF78" s="61"/>
      <c r="BG78" s="61"/>
      <c r="BH78" s="61"/>
      <c r="BI78" s="61"/>
      <c r="BJ78" s="61"/>
      <c r="BK78" s="61"/>
      <c r="BL78" s="62"/>
      <c r="BM78" s="62"/>
      <c r="BN78" s="62"/>
      <c r="BO78" s="62"/>
      <c r="BP78" s="62"/>
      <c r="BQ78" s="386"/>
      <c r="BR78" s="6"/>
      <c r="BS78" s="11"/>
    </row>
    <row r="79" spans="1:71" ht="27.6">
      <c r="A79" s="352" t="s">
        <v>88</v>
      </c>
      <c r="B79" s="340" t="s">
        <v>182</v>
      </c>
      <c r="C79" s="59">
        <f t="shared" si="49"/>
        <v>0</v>
      </c>
      <c r="D79" s="59">
        <v>138</v>
      </c>
      <c r="E79" s="361">
        <f>+F79+G79</f>
        <v>138</v>
      </c>
      <c r="F79" s="59">
        <v>124</v>
      </c>
      <c r="G79" s="59">
        <v>14</v>
      </c>
      <c r="H79" s="358">
        <f>+J79+O79+P79+Q79+AF79</f>
        <v>38902.400000000001</v>
      </c>
      <c r="I79" s="358">
        <f>+J79+O79+P79+Q79+R79</f>
        <v>104182.39999999999</v>
      </c>
      <c r="J79" s="358">
        <f>SUM(K79:N79)</f>
        <v>38745.4</v>
      </c>
      <c r="K79" s="61">
        <v>38745.4</v>
      </c>
      <c r="L79" s="61"/>
      <c r="M79" s="61"/>
      <c r="N79" s="61"/>
      <c r="O79" s="61"/>
      <c r="P79" s="61"/>
      <c r="Q79" s="61"/>
      <c r="R79" s="358">
        <f>SUM(S79:X79)</f>
        <v>65437</v>
      </c>
      <c r="S79" s="61">
        <v>3938</v>
      </c>
      <c r="T79" s="61">
        <v>20500</v>
      </c>
      <c r="U79" s="61">
        <v>35000</v>
      </c>
      <c r="V79" s="61"/>
      <c r="W79" s="61"/>
      <c r="X79" s="61">
        <v>5999</v>
      </c>
      <c r="Y79" s="358">
        <f>SUM(Z79:AE79)</f>
        <v>65280</v>
      </c>
      <c r="Z79" s="61">
        <v>46154</v>
      </c>
      <c r="AA79" s="61">
        <v>4106</v>
      </c>
      <c r="AB79" s="61">
        <v>3500</v>
      </c>
      <c r="AC79" s="61">
        <v>139</v>
      </c>
      <c r="AD79" s="61">
        <v>9007</v>
      </c>
      <c r="AE79" s="61">
        <v>2374</v>
      </c>
      <c r="AF79" s="358">
        <f>+R79-Y79</f>
        <v>157</v>
      </c>
      <c r="AG79" s="359">
        <f>SUM(AI79:AP79)</f>
        <v>49793.5</v>
      </c>
      <c r="AH79" s="61"/>
      <c r="AI79" s="61">
        <v>26753.5</v>
      </c>
      <c r="AJ79" s="61"/>
      <c r="AK79" s="61">
        <v>13325</v>
      </c>
      <c r="AL79" s="61"/>
      <c r="AM79" s="61">
        <v>7700</v>
      </c>
      <c r="AN79" s="61"/>
      <c r="AO79" s="61"/>
      <c r="AP79" s="61">
        <v>2015</v>
      </c>
      <c r="AQ79" s="362">
        <f t="shared" ref="AQ79:AQ80" si="53">H79/AG79</f>
        <v>0.78127466436382265</v>
      </c>
      <c r="AR79" s="362">
        <v>0.75</v>
      </c>
      <c r="AS79" s="359">
        <f t="shared" ref="AS79:AS80" si="54">H79-AG79</f>
        <v>-10891.099999999999</v>
      </c>
      <c r="AT79" s="358">
        <f>+J79+O79+P79+Q79</f>
        <v>38745.4</v>
      </c>
      <c r="AU79" s="358">
        <f t="shared" si="52"/>
        <v>157</v>
      </c>
      <c r="AV79" s="358">
        <f t="shared" si="52"/>
        <v>49793.5</v>
      </c>
      <c r="AW79" s="359">
        <f>+AT79+AU79-AV79</f>
        <v>-10891.099999999999</v>
      </c>
      <c r="AX79" s="358">
        <v>6500</v>
      </c>
      <c r="AY79" s="358">
        <f>6400+983</f>
        <v>7383</v>
      </c>
      <c r="AZ79" s="358">
        <v>7000</v>
      </c>
      <c r="BA79" s="358">
        <v>9321</v>
      </c>
      <c r="BB79" s="359">
        <f>+-ROUND(AW79,0)</f>
        <v>10891</v>
      </c>
      <c r="BC79" s="359">
        <f>+BB79-BA79</f>
        <v>1570</v>
      </c>
      <c r="BD79" s="359">
        <f>BE79+BH79+BI79+BJ79</f>
        <v>0</v>
      </c>
      <c r="BE79" s="358">
        <f>+BF79+BG79</f>
        <v>0</v>
      </c>
      <c r="BF79" s="61"/>
      <c r="BG79" s="61"/>
      <c r="BH79" s="61"/>
      <c r="BI79" s="61"/>
      <c r="BJ79" s="61"/>
      <c r="BK79" s="61">
        <v>7330</v>
      </c>
      <c r="BL79" s="62"/>
      <c r="BM79" s="62"/>
      <c r="BN79" s="62"/>
      <c r="BO79" s="62"/>
      <c r="BP79" s="62"/>
      <c r="BQ79" s="386"/>
      <c r="BR79" s="85"/>
      <c r="BS79" s="11"/>
    </row>
    <row r="80" spans="1:71" ht="36" customHeight="1">
      <c r="A80" s="326">
        <v>3</v>
      </c>
      <c r="B80" s="327" t="s">
        <v>183</v>
      </c>
      <c r="C80" s="59">
        <f t="shared" si="49"/>
        <v>0</v>
      </c>
      <c r="D80" s="59">
        <v>312</v>
      </c>
      <c r="E80" s="361">
        <f>+F80+G80</f>
        <v>312</v>
      </c>
      <c r="F80" s="59">
        <v>289</v>
      </c>
      <c r="G80" s="59">
        <v>23</v>
      </c>
      <c r="H80" s="358">
        <f>+J80+O80+P80+Q80+AF80</f>
        <v>67160</v>
      </c>
      <c r="I80" s="358">
        <f>+J80+O80+P80+Q80+R80</f>
        <v>83240</v>
      </c>
      <c r="J80" s="358">
        <f>SUM(K80:N80)</f>
        <v>63000</v>
      </c>
      <c r="K80" s="61">
        <v>63000</v>
      </c>
      <c r="L80" s="61"/>
      <c r="M80" s="61"/>
      <c r="N80" s="61"/>
      <c r="O80" s="61"/>
      <c r="P80" s="61"/>
      <c r="Q80" s="61"/>
      <c r="R80" s="358">
        <f>SUM(S80:X80)</f>
        <v>20240</v>
      </c>
      <c r="S80" s="61"/>
      <c r="T80" s="61">
        <v>20000</v>
      </c>
      <c r="U80" s="61"/>
      <c r="V80" s="61"/>
      <c r="W80" s="61">
        <v>140</v>
      </c>
      <c r="X80" s="61">
        <v>100</v>
      </c>
      <c r="Y80" s="358">
        <f>SUM(Z80:AE80)</f>
        <v>16080</v>
      </c>
      <c r="Z80" s="61">
        <v>10000</v>
      </c>
      <c r="AA80" s="61">
        <v>2000</v>
      </c>
      <c r="AB80" s="61">
        <v>1000</v>
      </c>
      <c r="AC80" s="61">
        <v>80</v>
      </c>
      <c r="AD80" s="61">
        <v>500</v>
      </c>
      <c r="AE80" s="61">
        <v>2500</v>
      </c>
      <c r="AF80" s="358">
        <f>+R80-Y80</f>
        <v>4160</v>
      </c>
      <c r="AG80" s="359">
        <f>SUM(AI80:AP80)</f>
        <v>89600</v>
      </c>
      <c r="AH80" s="61"/>
      <c r="AI80" s="61">
        <v>55400</v>
      </c>
      <c r="AJ80" s="61"/>
      <c r="AK80" s="61">
        <v>25000</v>
      </c>
      <c r="AL80" s="61"/>
      <c r="AM80" s="61">
        <v>7000</v>
      </c>
      <c r="AN80" s="61"/>
      <c r="AO80" s="61"/>
      <c r="AP80" s="61">
        <v>2200</v>
      </c>
      <c r="AQ80" s="362">
        <f t="shared" si="53"/>
        <v>0.74955357142857137</v>
      </c>
      <c r="AR80" s="362">
        <v>0.78</v>
      </c>
      <c r="AS80" s="359">
        <f t="shared" si="54"/>
        <v>-22440</v>
      </c>
      <c r="AT80" s="358">
        <f>+J80+O80+P80+Q80</f>
        <v>63000</v>
      </c>
      <c r="AU80" s="358">
        <f t="shared" si="52"/>
        <v>4160</v>
      </c>
      <c r="AV80" s="358">
        <f t="shared" si="52"/>
        <v>89600</v>
      </c>
      <c r="AW80" s="359">
        <f>+AT80+AU80-AV80</f>
        <v>-22440</v>
      </c>
      <c r="AX80" s="358">
        <v>17000</v>
      </c>
      <c r="AY80" s="358">
        <f>14680+1499</f>
        <v>16179</v>
      </c>
      <c r="AZ80" s="358">
        <v>17900</v>
      </c>
      <c r="BA80" s="358">
        <v>20687</v>
      </c>
      <c r="BB80" s="359">
        <f>+-ROUND(AW80,0)</f>
        <v>22440</v>
      </c>
      <c r="BC80" s="359">
        <f>+BB80-BA80</f>
        <v>1753</v>
      </c>
      <c r="BD80" s="359">
        <f>BE80+BH80+BI80+BJ80</f>
        <v>0</v>
      </c>
      <c r="BE80" s="358">
        <f>+BF80+BG80</f>
        <v>0</v>
      </c>
      <c r="BF80" s="61"/>
      <c r="BG80" s="61"/>
      <c r="BH80" s="61"/>
      <c r="BI80" s="61"/>
      <c r="BJ80" s="61"/>
      <c r="BK80" s="61"/>
      <c r="BL80" s="62"/>
      <c r="BM80" s="62"/>
      <c r="BN80" s="62"/>
      <c r="BO80" s="62"/>
      <c r="BP80" s="62"/>
      <c r="BQ80" s="386"/>
      <c r="BR80" s="6"/>
      <c r="BS80" s="11"/>
    </row>
    <row r="81" spans="1:71" s="322" customFormat="1" ht="22.5" customHeight="1">
      <c r="A81" s="50" t="s">
        <v>111</v>
      </c>
      <c r="B81" s="51" t="s">
        <v>112</v>
      </c>
      <c r="C81" s="59">
        <f t="shared" si="49"/>
        <v>0</v>
      </c>
      <c r="D81" s="59"/>
      <c r="E81" s="361">
        <f t="shared" ref="E81:E82" si="55">+F81+G81</f>
        <v>0</v>
      </c>
      <c r="F81" s="59"/>
      <c r="G81" s="59"/>
      <c r="H81" s="358">
        <f t="shared" ref="H81:H82" si="56">+J81+O81+P81+Q81+AF81</f>
        <v>0</v>
      </c>
      <c r="I81" s="358">
        <f t="shared" ref="I81:I105" si="57">+J81+O81+P81+Q81+R81</f>
        <v>0</v>
      </c>
      <c r="J81" s="358">
        <f t="shared" ref="J81:J105" si="58">SUM(K81:N81)</f>
        <v>0</v>
      </c>
      <c r="K81" s="61"/>
      <c r="L81" s="61"/>
      <c r="M81" s="61"/>
      <c r="N81" s="61"/>
      <c r="O81" s="61"/>
      <c r="P81" s="61"/>
      <c r="Q81" s="61"/>
      <c r="R81" s="358">
        <f t="shared" ref="R81:R105" si="59">SUM(S81:X81)</f>
        <v>0</v>
      </c>
      <c r="S81" s="61"/>
      <c r="T81" s="61"/>
      <c r="U81" s="61"/>
      <c r="V81" s="61"/>
      <c r="W81" s="61"/>
      <c r="X81" s="61"/>
      <c r="Y81" s="358">
        <f t="shared" ref="Y81:Y105" si="60">SUM(Z81:AE81)</f>
        <v>0</v>
      </c>
      <c r="Z81" s="61"/>
      <c r="AA81" s="61"/>
      <c r="AB81" s="61"/>
      <c r="AC81" s="61"/>
      <c r="AD81" s="61"/>
      <c r="AE81" s="61"/>
      <c r="AF81" s="358">
        <f>R81-Y81</f>
        <v>0</v>
      </c>
      <c r="AG81" s="359">
        <f t="shared" ref="AG81:AG105" si="61">SUM(AI81:AP81)</f>
        <v>0</v>
      </c>
      <c r="AH81" s="61"/>
      <c r="AI81" s="61"/>
      <c r="AJ81" s="61"/>
      <c r="AK81" s="61"/>
      <c r="AL81" s="61"/>
      <c r="AM81" s="61"/>
      <c r="AN81" s="61"/>
      <c r="AO81" s="61"/>
      <c r="AP81" s="61"/>
      <c r="AQ81" s="363"/>
      <c r="AR81" s="64"/>
      <c r="AS81" s="359">
        <f t="shared" ref="AS81:AS82" si="62">+H81-AG81</f>
        <v>0</v>
      </c>
      <c r="AT81" s="65"/>
      <c r="AU81" s="359">
        <f t="shared" ref="AU81:AU82" si="63">AV81+AY81+AZ81+BA81</f>
        <v>0</v>
      </c>
      <c r="AV81" s="358">
        <f t="shared" ref="AV81:AV82" si="64">AW81+AX81</f>
        <v>0</v>
      </c>
      <c r="AW81" s="61"/>
      <c r="AX81" s="61"/>
      <c r="AY81" s="61"/>
      <c r="AZ81" s="61"/>
      <c r="BA81" s="61"/>
      <c r="BB81" s="61"/>
      <c r="BC81" s="62"/>
      <c r="BD81" s="62"/>
      <c r="BE81" s="62"/>
      <c r="BF81" s="62"/>
      <c r="BG81" s="62"/>
      <c r="BH81" s="62"/>
      <c r="BI81" s="66"/>
      <c r="BL81" s="387"/>
      <c r="BM81" s="387"/>
      <c r="BN81" s="387"/>
      <c r="BO81" s="387"/>
      <c r="BP81" s="387"/>
      <c r="BQ81" s="388"/>
    </row>
    <row r="82" spans="1:71" s="325" customFormat="1" ht="21" customHeight="1">
      <c r="A82" s="50" t="s">
        <v>128</v>
      </c>
      <c r="B82" s="51" t="s">
        <v>129</v>
      </c>
      <c r="C82" s="59">
        <f t="shared" si="49"/>
        <v>0</v>
      </c>
      <c r="D82" s="72"/>
      <c r="E82" s="361">
        <f t="shared" si="55"/>
        <v>0</v>
      </c>
      <c r="F82" s="72"/>
      <c r="G82" s="72"/>
      <c r="H82" s="358">
        <f t="shared" si="56"/>
        <v>0</v>
      </c>
      <c r="I82" s="358">
        <f t="shared" si="57"/>
        <v>0</v>
      </c>
      <c r="J82" s="358">
        <f t="shared" si="58"/>
        <v>0</v>
      </c>
      <c r="K82" s="65"/>
      <c r="L82" s="65"/>
      <c r="M82" s="65"/>
      <c r="N82" s="65"/>
      <c r="O82" s="65"/>
      <c r="P82" s="65"/>
      <c r="Q82" s="65"/>
      <c r="R82" s="358">
        <f t="shared" si="59"/>
        <v>0</v>
      </c>
      <c r="S82" s="65"/>
      <c r="T82" s="65"/>
      <c r="U82" s="65"/>
      <c r="V82" s="65"/>
      <c r="W82" s="65"/>
      <c r="X82" s="65"/>
      <c r="Y82" s="358">
        <f t="shared" si="60"/>
        <v>0</v>
      </c>
      <c r="Z82" s="65"/>
      <c r="AA82" s="65"/>
      <c r="AB82" s="65"/>
      <c r="AC82" s="65"/>
      <c r="AD82" s="65"/>
      <c r="AE82" s="65"/>
      <c r="AF82" s="358">
        <f t="shared" ref="AF82:AF105" si="65">+R82-Y82</f>
        <v>0</v>
      </c>
      <c r="AG82" s="359">
        <f t="shared" si="61"/>
        <v>0</v>
      </c>
      <c r="AH82" s="65"/>
      <c r="AI82" s="65"/>
      <c r="AJ82" s="65"/>
      <c r="AK82" s="65"/>
      <c r="AL82" s="65"/>
      <c r="AM82" s="65"/>
      <c r="AN82" s="65"/>
      <c r="AO82" s="65"/>
      <c r="AP82" s="65"/>
      <c r="AQ82" s="364"/>
      <c r="AR82" s="74"/>
      <c r="AS82" s="359">
        <f t="shared" si="62"/>
        <v>0</v>
      </c>
      <c r="AT82" s="65"/>
      <c r="AU82" s="359">
        <f t="shared" si="63"/>
        <v>0</v>
      </c>
      <c r="AV82" s="358">
        <f t="shared" si="64"/>
        <v>0</v>
      </c>
      <c r="AW82" s="61"/>
      <c r="AX82" s="61"/>
      <c r="AY82" s="61"/>
      <c r="AZ82" s="61"/>
      <c r="BA82" s="61"/>
      <c r="BB82" s="61"/>
      <c r="BC82" s="62"/>
      <c r="BD82" s="62"/>
      <c r="BE82" s="62"/>
      <c r="BF82" s="62"/>
      <c r="BG82" s="62"/>
      <c r="BH82" s="62"/>
      <c r="BI82" s="75"/>
      <c r="BL82" s="389"/>
      <c r="BM82" s="389"/>
      <c r="BN82" s="389"/>
      <c r="BO82" s="389"/>
      <c r="BP82" s="389"/>
      <c r="BQ82" s="390"/>
    </row>
    <row r="83" spans="1:71" ht="25.5" customHeight="1">
      <c r="A83" s="326">
        <v>1</v>
      </c>
      <c r="B83" s="327" t="s">
        <v>184</v>
      </c>
      <c r="C83" s="59">
        <f t="shared" si="49"/>
        <v>-66</v>
      </c>
      <c r="D83" s="59">
        <f>276+22</f>
        <v>298</v>
      </c>
      <c r="E83" s="361">
        <f t="shared" si="1"/>
        <v>364</v>
      </c>
      <c r="F83" s="59">
        <v>276</v>
      </c>
      <c r="G83" s="59">
        <v>88</v>
      </c>
      <c r="H83" s="358">
        <f t="shared" si="5"/>
        <v>6974</v>
      </c>
      <c r="I83" s="358">
        <f t="shared" si="57"/>
        <v>123943</v>
      </c>
      <c r="J83" s="358">
        <f t="shared" si="58"/>
        <v>0</v>
      </c>
      <c r="K83" s="61"/>
      <c r="L83" s="61"/>
      <c r="M83" s="61"/>
      <c r="N83" s="61"/>
      <c r="O83" s="61"/>
      <c r="P83" s="61"/>
      <c r="Q83" s="61">
        <v>138</v>
      </c>
      <c r="R83" s="358">
        <f t="shared" si="59"/>
        <v>123805</v>
      </c>
      <c r="S83" s="61"/>
      <c r="T83" s="61">
        <f>500+2100</f>
        <v>2600</v>
      </c>
      <c r="U83" s="61">
        <v>121205</v>
      </c>
      <c r="V83" s="61"/>
      <c r="W83" s="61"/>
      <c r="X83" s="61"/>
      <c r="Y83" s="358">
        <f t="shared" si="60"/>
        <v>116969</v>
      </c>
      <c r="Z83" s="61">
        <v>96364</v>
      </c>
      <c r="AA83" s="61">
        <v>14159</v>
      </c>
      <c r="AB83" s="61">
        <v>4625</v>
      </c>
      <c r="AC83" s="61"/>
      <c r="AD83" s="61">
        <v>90</v>
      </c>
      <c r="AE83" s="61">
        <v>1731</v>
      </c>
      <c r="AF83" s="358">
        <f t="shared" si="65"/>
        <v>6836</v>
      </c>
      <c r="AG83" s="359">
        <f t="shared" si="61"/>
        <v>66477</v>
      </c>
      <c r="AH83" s="61" t="s">
        <v>185</v>
      </c>
      <c r="AI83" s="61">
        <v>52152</v>
      </c>
      <c r="AJ83" s="61"/>
      <c r="AK83" s="61">
        <v>12400</v>
      </c>
      <c r="AL83" s="61"/>
      <c r="AM83" s="61">
        <v>1825</v>
      </c>
      <c r="AN83" s="61"/>
      <c r="AO83" s="61"/>
      <c r="AP83" s="61">
        <v>100</v>
      </c>
      <c r="AQ83" s="362">
        <f t="shared" ref="AQ83:AQ88" si="66">H83/AG83</f>
        <v>0.10490846458173504</v>
      </c>
      <c r="AR83" s="362">
        <v>0.32</v>
      </c>
      <c r="AS83" s="359">
        <f t="shared" ref="AS83:AS101" si="67">H83-AG83</f>
        <v>-59503</v>
      </c>
      <c r="AT83" s="358">
        <f t="shared" ref="AT83:AT139" si="68">+J83+O83+P83+Q83</f>
        <v>138</v>
      </c>
      <c r="AU83" s="358">
        <f t="shared" ref="AU83:AV98" si="69">+AF83</f>
        <v>6836</v>
      </c>
      <c r="AV83" s="358">
        <f t="shared" si="69"/>
        <v>66477</v>
      </c>
      <c r="AW83" s="359">
        <f t="shared" ref="AW83:AW139" si="70">+AT83+AU83-AV83</f>
        <v>-59503</v>
      </c>
      <c r="AX83" s="358">
        <v>38000</v>
      </c>
      <c r="AY83" s="358">
        <v>39941</v>
      </c>
      <c r="AZ83" s="358">
        <v>40139</v>
      </c>
      <c r="BA83" s="358">
        <v>52222</v>
      </c>
      <c r="BB83" s="359">
        <f>+-ROUND(AW83,0)</f>
        <v>59503</v>
      </c>
      <c r="BC83" s="359">
        <f t="shared" ref="BC83:BC105" si="71">+BB83-BA83</f>
        <v>7281</v>
      </c>
      <c r="BD83" s="359">
        <f t="shared" ref="BD83:BD92" si="72">BE83+BH83+BI83+BJ83</f>
        <v>0</v>
      </c>
      <c r="BE83" s="358">
        <f t="shared" si="15"/>
        <v>0</v>
      </c>
      <c r="BF83" s="61"/>
      <c r="BG83" s="61"/>
      <c r="BH83" s="61"/>
      <c r="BI83" s="61"/>
      <c r="BJ83" s="61"/>
      <c r="BK83" s="61"/>
      <c r="BL83" s="62"/>
      <c r="BM83" s="62"/>
      <c r="BN83" s="62"/>
      <c r="BO83" s="62"/>
      <c r="BP83" s="62"/>
      <c r="BQ83" s="386"/>
      <c r="BR83" s="6"/>
      <c r="BS83" s="11"/>
    </row>
    <row r="84" spans="1:71" ht="25.5" customHeight="1">
      <c r="A84" s="326">
        <f t="shared" ref="A84:A92" si="73">+A83+1</f>
        <v>2</v>
      </c>
      <c r="B84" s="327" t="s">
        <v>186</v>
      </c>
      <c r="C84" s="59">
        <f t="shared" si="49"/>
        <v>0</v>
      </c>
      <c r="D84" s="59">
        <v>170</v>
      </c>
      <c r="E84" s="361">
        <f t="shared" si="1"/>
        <v>170</v>
      </c>
      <c r="F84" s="59">
        <v>155</v>
      </c>
      <c r="G84" s="59">
        <v>15</v>
      </c>
      <c r="H84" s="358">
        <f t="shared" si="5"/>
        <v>4513</v>
      </c>
      <c r="I84" s="358">
        <f t="shared" si="57"/>
        <v>21908</v>
      </c>
      <c r="J84" s="358">
        <f t="shared" si="58"/>
        <v>3388</v>
      </c>
      <c r="K84" s="61"/>
      <c r="L84" s="61">
        <v>3388</v>
      </c>
      <c r="M84" s="61"/>
      <c r="N84" s="61"/>
      <c r="O84" s="61"/>
      <c r="P84" s="61"/>
      <c r="Q84" s="61"/>
      <c r="R84" s="358">
        <f t="shared" si="59"/>
        <v>18520</v>
      </c>
      <c r="S84" s="61"/>
      <c r="T84" s="61">
        <v>2000</v>
      </c>
      <c r="U84" s="61">
        <v>15920</v>
      </c>
      <c r="V84" s="61"/>
      <c r="W84" s="61">
        <v>100</v>
      </c>
      <c r="X84" s="61">
        <v>500</v>
      </c>
      <c r="Y84" s="358">
        <f t="shared" si="60"/>
        <v>17395</v>
      </c>
      <c r="Z84" s="61">
        <v>11377</v>
      </c>
      <c r="AA84" s="61">
        <v>3100</v>
      </c>
      <c r="AB84" s="61">
        <v>1162</v>
      </c>
      <c r="AC84" s="61"/>
      <c r="AD84" s="61">
        <v>1254</v>
      </c>
      <c r="AE84" s="61">
        <v>502</v>
      </c>
      <c r="AF84" s="358">
        <f t="shared" si="65"/>
        <v>1125</v>
      </c>
      <c r="AG84" s="359">
        <f t="shared" si="61"/>
        <v>32500</v>
      </c>
      <c r="AH84" s="61"/>
      <c r="AI84" s="61">
        <v>23871</v>
      </c>
      <c r="AJ84" s="61"/>
      <c r="AK84" s="61">
        <v>4611</v>
      </c>
      <c r="AL84" s="61"/>
      <c r="AM84" s="61">
        <v>4018</v>
      </c>
      <c r="AN84" s="61"/>
      <c r="AO84" s="61"/>
      <c r="AP84" s="61"/>
      <c r="AQ84" s="362">
        <f t="shared" si="66"/>
        <v>0.13886153846153845</v>
      </c>
      <c r="AR84" s="362">
        <v>0.2</v>
      </c>
      <c r="AS84" s="359">
        <f t="shared" si="67"/>
        <v>-27987</v>
      </c>
      <c r="AT84" s="358">
        <f t="shared" si="68"/>
        <v>3388</v>
      </c>
      <c r="AU84" s="358">
        <f t="shared" si="69"/>
        <v>1125</v>
      </c>
      <c r="AV84" s="358">
        <f t="shared" si="69"/>
        <v>32500</v>
      </c>
      <c r="AW84" s="359">
        <f t="shared" si="70"/>
        <v>-27987</v>
      </c>
      <c r="AX84" s="358">
        <v>22000</v>
      </c>
      <c r="AY84" s="358">
        <v>19258</v>
      </c>
      <c r="AZ84" s="358">
        <f>19258+827*2</f>
        <v>20912</v>
      </c>
      <c r="BA84" s="358">
        <v>25211</v>
      </c>
      <c r="BB84" s="359">
        <f t="shared" ref="BB84:BB101" si="74">+-ROUND(AW84,0)</f>
        <v>27987</v>
      </c>
      <c r="BC84" s="359">
        <f t="shared" si="71"/>
        <v>2776</v>
      </c>
      <c r="BD84" s="359">
        <f t="shared" si="72"/>
        <v>0</v>
      </c>
      <c r="BE84" s="358">
        <f t="shared" si="15"/>
        <v>0</v>
      </c>
      <c r="BF84" s="61"/>
      <c r="BG84" s="61"/>
      <c r="BH84" s="61"/>
      <c r="BI84" s="61"/>
      <c r="BJ84" s="61"/>
      <c r="BK84" s="61"/>
      <c r="BL84" s="62"/>
      <c r="BM84" s="62"/>
      <c r="BN84" s="62"/>
      <c r="BO84" s="62"/>
      <c r="BP84" s="62"/>
      <c r="BQ84" s="386"/>
      <c r="BR84" s="6"/>
      <c r="BS84" s="11"/>
    </row>
    <row r="85" spans="1:71" ht="25.5" customHeight="1">
      <c r="A85" s="326">
        <f t="shared" si="73"/>
        <v>3</v>
      </c>
      <c r="B85" s="327" t="s">
        <v>187</v>
      </c>
      <c r="C85" s="59">
        <f t="shared" si="49"/>
        <v>0</v>
      </c>
      <c r="D85" s="59">
        <v>216</v>
      </c>
      <c r="E85" s="361">
        <f t="shared" si="1"/>
        <v>216</v>
      </c>
      <c r="F85" s="59">
        <v>190</v>
      </c>
      <c r="G85" s="59">
        <v>26</v>
      </c>
      <c r="H85" s="358">
        <f t="shared" si="5"/>
        <v>6998</v>
      </c>
      <c r="I85" s="358">
        <f t="shared" si="57"/>
        <v>46822</v>
      </c>
      <c r="J85" s="358">
        <f t="shared" si="58"/>
        <v>2750</v>
      </c>
      <c r="K85" s="61"/>
      <c r="L85" s="61">
        <v>2750</v>
      </c>
      <c r="M85" s="61"/>
      <c r="N85" s="61"/>
      <c r="O85" s="61"/>
      <c r="P85" s="61"/>
      <c r="Q85" s="61"/>
      <c r="R85" s="358">
        <f t="shared" si="59"/>
        <v>44072</v>
      </c>
      <c r="S85" s="61"/>
      <c r="T85" s="61"/>
      <c r="U85" s="61">
        <v>43202</v>
      </c>
      <c r="V85" s="61"/>
      <c r="W85" s="61"/>
      <c r="X85" s="61">
        <v>870</v>
      </c>
      <c r="Y85" s="358">
        <f t="shared" si="60"/>
        <v>39824</v>
      </c>
      <c r="Z85" s="61">
        <v>22000</v>
      </c>
      <c r="AA85" s="61">
        <v>5604</v>
      </c>
      <c r="AB85" s="61">
        <v>580</v>
      </c>
      <c r="AC85" s="61">
        <v>3700</v>
      </c>
      <c r="AD85" s="61">
        <v>6420</v>
      </c>
      <c r="AE85" s="61">
        <v>1520</v>
      </c>
      <c r="AF85" s="358">
        <f t="shared" si="65"/>
        <v>4248</v>
      </c>
      <c r="AG85" s="359">
        <f t="shared" si="61"/>
        <v>37144</v>
      </c>
      <c r="AH85" s="61" t="s">
        <v>185</v>
      </c>
      <c r="AI85" s="61">
        <v>34244</v>
      </c>
      <c r="AJ85" s="61"/>
      <c r="AK85" s="61">
        <v>2000</v>
      </c>
      <c r="AL85" s="61"/>
      <c r="AM85" s="61">
        <v>700</v>
      </c>
      <c r="AN85" s="61"/>
      <c r="AO85" s="61"/>
      <c r="AP85" s="61">
        <v>200</v>
      </c>
      <c r="AQ85" s="362">
        <f t="shared" si="66"/>
        <v>0.18840189532629764</v>
      </c>
      <c r="AR85" s="362">
        <v>0.28000000000000003</v>
      </c>
      <c r="AS85" s="359">
        <f t="shared" si="67"/>
        <v>-30146</v>
      </c>
      <c r="AT85" s="358">
        <f t="shared" si="68"/>
        <v>2750</v>
      </c>
      <c r="AU85" s="358">
        <f t="shared" si="69"/>
        <v>4248</v>
      </c>
      <c r="AV85" s="358">
        <f t="shared" si="69"/>
        <v>37144</v>
      </c>
      <c r="AW85" s="359">
        <f t="shared" si="70"/>
        <v>-30146</v>
      </c>
      <c r="AX85" s="358">
        <v>20300</v>
      </c>
      <c r="AY85" s="358">
        <v>18033</v>
      </c>
      <c r="AZ85" s="358">
        <v>19077</v>
      </c>
      <c r="BA85" s="358">
        <v>22626</v>
      </c>
      <c r="BB85" s="359">
        <f t="shared" si="74"/>
        <v>30146</v>
      </c>
      <c r="BC85" s="359">
        <f t="shared" si="71"/>
        <v>7520</v>
      </c>
      <c r="BD85" s="359">
        <f t="shared" si="72"/>
        <v>0</v>
      </c>
      <c r="BE85" s="358">
        <f t="shared" si="15"/>
        <v>0</v>
      </c>
      <c r="BF85" s="61"/>
      <c r="BG85" s="61"/>
      <c r="BH85" s="61"/>
      <c r="BI85" s="61"/>
      <c r="BJ85" s="61"/>
      <c r="BK85" s="61"/>
      <c r="BL85" s="62"/>
      <c r="BM85" s="62"/>
      <c r="BN85" s="62"/>
      <c r="BO85" s="62"/>
      <c r="BP85" s="62"/>
      <c r="BQ85" s="386"/>
      <c r="BR85" s="6"/>
      <c r="BS85" s="11"/>
    </row>
    <row r="86" spans="1:71" ht="27.6">
      <c r="A86" s="326">
        <f t="shared" si="73"/>
        <v>4</v>
      </c>
      <c r="B86" s="327" t="s">
        <v>188</v>
      </c>
      <c r="C86" s="59">
        <f t="shared" si="49"/>
        <v>0</v>
      </c>
      <c r="D86" s="59">
        <v>375</v>
      </c>
      <c r="E86" s="361">
        <f t="shared" si="1"/>
        <v>375</v>
      </c>
      <c r="F86" s="59">
        <v>315</v>
      </c>
      <c r="G86" s="59">
        <v>60</v>
      </c>
      <c r="H86" s="358">
        <f t="shared" si="5"/>
        <v>42699</v>
      </c>
      <c r="I86" s="358">
        <f t="shared" si="57"/>
        <v>125786</v>
      </c>
      <c r="J86" s="358">
        <f t="shared" si="58"/>
        <v>41136</v>
      </c>
      <c r="K86" s="61">
        <v>7136</v>
      </c>
      <c r="L86" s="61"/>
      <c r="M86" s="61">
        <v>4000</v>
      </c>
      <c r="N86" s="61">
        <v>30000</v>
      </c>
      <c r="O86" s="61"/>
      <c r="P86" s="61"/>
      <c r="Q86" s="61"/>
      <c r="R86" s="358">
        <f t="shared" si="59"/>
        <v>84650</v>
      </c>
      <c r="S86" s="61">
        <v>39000</v>
      </c>
      <c r="T86" s="61"/>
      <c r="U86" s="61">
        <v>12900</v>
      </c>
      <c r="V86" s="61">
        <v>32000</v>
      </c>
      <c r="W86" s="61">
        <v>600</v>
      </c>
      <c r="X86" s="61">
        <v>150</v>
      </c>
      <c r="Y86" s="358">
        <f t="shared" si="60"/>
        <v>83087</v>
      </c>
      <c r="Z86" s="61">
        <v>54660</v>
      </c>
      <c r="AA86" s="61">
        <v>15170</v>
      </c>
      <c r="AB86" s="61">
        <v>355</v>
      </c>
      <c r="AC86" s="61">
        <v>400</v>
      </c>
      <c r="AD86" s="61">
        <v>10502</v>
      </c>
      <c r="AE86" s="61">
        <v>2000</v>
      </c>
      <c r="AF86" s="358">
        <f t="shared" si="65"/>
        <v>1563</v>
      </c>
      <c r="AG86" s="359">
        <f t="shared" si="61"/>
        <v>65762</v>
      </c>
      <c r="AH86" s="61"/>
      <c r="AI86" s="61">
        <v>43418</v>
      </c>
      <c r="AJ86" s="61">
        <v>150</v>
      </c>
      <c r="AK86" s="61">
        <v>10500</v>
      </c>
      <c r="AL86" s="61">
        <v>2500</v>
      </c>
      <c r="AM86" s="61">
        <v>2500</v>
      </c>
      <c r="AN86" s="61"/>
      <c r="AO86" s="61"/>
      <c r="AP86" s="61">
        <v>6694</v>
      </c>
      <c r="AQ86" s="362">
        <f t="shared" si="66"/>
        <v>0.64929594598704421</v>
      </c>
      <c r="AR86" s="362">
        <v>0.32</v>
      </c>
      <c r="AS86" s="359">
        <f t="shared" si="67"/>
        <v>-23063</v>
      </c>
      <c r="AT86" s="358">
        <f t="shared" si="68"/>
        <v>41136</v>
      </c>
      <c r="AU86" s="358">
        <f t="shared" si="69"/>
        <v>1563</v>
      </c>
      <c r="AV86" s="358">
        <f t="shared" si="69"/>
        <v>65762</v>
      </c>
      <c r="AW86" s="359">
        <f t="shared" si="70"/>
        <v>-23063</v>
      </c>
      <c r="AX86" s="358">
        <v>30600</v>
      </c>
      <c r="AY86" s="358">
        <v>28272</v>
      </c>
      <c r="AZ86" s="358">
        <v>28272</v>
      </c>
      <c r="BA86" s="358">
        <v>28967</v>
      </c>
      <c r="BB86" s="359">
        <f t="shared" si="74"/>
        <v>23063</v>
      </c>
      <c r="BC86" s="359">
        <f t="shared" si="71"/>
        <v>-5904</v>
      </c>
      <c r="BD86" s="359">
        <f t="shared" si="72"/>
        <v>0</v>
      </c>
      <c r="BE86" s="358">
        <f t="shared" si="15"/>
        <v>0</v>
      </c>
      <c r="BF86" s="61"/>
      <c r="BG86" s="61"/>
      <c r="BH86" s="61"/>
      <c r="BI86" s="61"/>
      <c r="BJ86" s="61"/>
      <c r="BK86" s="61"/>
      <c r="BL86" s="62"/>
      <c r="BM86" s="62"/>
      <c r="BN86" s="62"/>
      <c r="BO86" s="62"/>
      <c r="BP86" s="62"/>
      <c r="BQ86" s="386"/>
      <c r="BR86" s="6"/>
      <c r="BS86" s="11"/>
    </row>
    <row r="87" spans="1:71" ht="27.6">
      <c r="A87" s="326">
        <f t="shared" si="73"/>
        <v>5</v>
      </c>
      <c r="B87" s="327" t="s">
        <v>189</v>
      </c>
      <c r="C87" s="59">
        <f t="shared" si="49"/>
        <v>0</v>
      </c>
      <c r="D87" s="59">
        <v>180</v>
      </c>
      <c r="E87" s="361">
        <f t="shared" si="1"/>
        <v>180</v>
      </c>
      <c r="F87" s="59">
        <v>160</v>
      </c>
      <c r="G87" s="59">
        <v>20</v>
      </c>
      <c r="H87" s="358">
        <f t="shared" si="5"/>
        <v>8191</v>
      </c>
      <c r="I87" s="358">
        <f t="shared" si="57"/>
        <v>60000</v>
      </c>
      <c r="J87" s="358">
        <f t="shared" si="58"/>
        <v>2700</v>
      </c>
      <c r="K87" s="61"/>
      <c r="L87" s="61">
        <v>2700</v>
      </c>
      <c r="M87" s="61"/>
      <c r="N87" s="61"/>
      <c r="O87" s="61"/>
      <c r="P87" s="61"/>
      <c r="Q87" s="61"/>
      <c r="R87" s="358">
        <f t="shared" si="59"/>
        <v>57300</v>
      </c>
      <c r="S87" s="61"/>
      <c r="T87" s="61"/>
      <c r="U87" s="61">
        <v>56200</v>
      </c>
      <c r="V87" s="61"/>
      <c r="W87" s="61"/>
      <c r="X87" s="61">
        <v>1100</v>
      </c>
      <c r="Y87" s="358">
        <f t="shared" si="60"/>
        <v>51809</v>
      </c>
      <c r="Z87" s="61">
        <v>3420</v>
      </c>
      <c r="AA87" s="61">
        <v>18000</v>
      </c>
      <c r="AB87" s="61">
        <v>18120</v>
      </c>
      <c r="AC87" s="61">
        <v>3000</v>
      </c>
      <c r="AD87" s="61">
        <f>3900+3500</f>
        <v>7400</v>
      </c>
      <c r="AE87" s="61">
        <v>1869</v>
      </c>
      <c r="AF87" s="358">
        <f t="shared" si="65"/>
        <v>5491</v>
      </c>
      <c r="AG87" s="359">
        <f t="shared" si="61"/>
        <v>30661</v>
      </c>
      <c r="AH87" s="61" t="s">
        <v>185</v>
      </c>
      <c r="AI87" s="61">
        <v>20061</v>
      </c>
      <c r="AJ87" s="61"/>
      <c r="AK87" s="61">
        <v>2000</v>
      </c>
      <c r="AL87" s="61"/>
      <c r="AM87" s="61"/>
      <c r="AN87" s="61"/>
      <c r="AO87" s="61"/>
      <c r="AP87" s="61">
        <f>100+5800+2700</f>
        <v>8600</v>
      </c>
      <c r="AQ87" s="362">
        <f t="shared" si="66"/>
        <v>0.2671471902416751</v>
      </c>
      <c r="AR87" s="362">
        <v>0.37</v>
      </c>
      <c r="AS87" s="359">
        <f t="shared" si="67"/>
        <v>-22470</v>
      </c>
      <c r="AT87" s="358">
        <f t="shared" si="68"/>
        <v>2700</v>
      </c>
      <c r="AU87" s="358">
        <f t="shared" si="69"/>
        <v>5491</v>
      </c>
      <c r="AV87" s="358">
        <f t="shared" si="69"/>
        <v>30661</v>
      </c>
      <c r="AW87" s="359">
        <f t="shared" si="70"/>
        <v>-22470</v>
      </c>
      <c r="AX87" s="358">
        <v>14800</v>
      </c>
      <c r="AY87" s="358">
        <v>16133</v>
      </c>
      <c r="AZ87" s="358">
        <v>17243</v>
      </c>
      <c r="BA87" s="358">
        <v>18374</v>
      </c>
      <c r="BB87" s="359">
        <f t="shared" si="74"/>
        <v>22470</v>
      </c>
      <c r="BC87" s="359">
        <f t="shared" si="71"/>
        <v>4096</v>
      </c>
      <c r="BD87" s="359">
        <f t="shared" si="72"/>
        <v>0</v>
      </c>
      <c r="BE87" s="358">
        <f t="shared" si="15"/>
        <v>0</v>
      </c>
      <c r="BF87" s="61"/>
      <c r="BG87" s="61"/>
      <c r="BH87" s="61"/>
      <c r="BI87" s="61"/>
      <c r="BJ87" s="61"/>
      <c r="BK87" s="61"/>
      <c r="BL87" s="62"/>
      <c r="BM87" s="62"/>
      <c r="BN87" s="62"/>
      <c r="BO87" s="62"/>
      <c r="BP87" s="62"/>
      <c r="BQ87" s="386"/>
      <c r="BR87" s="6"/>
      <c r="BS87" s="11"/>
    </row>
    <row r="88" spans="1:71" ht="27.6">
      <c r="A88" s="326">
        <f t="shared" si="73"/>
        <v>6</v>
      </c>
      <c r="B88" s="327" t="s">
        <v>190</v>
      </c>
      <c r="C88" s="59">
        <f t="shared" si="49"/>
        <v>17</v>
      </c>
      <c r="D88" s="59">
        <v>108</v>
      </c>
      <c r="E88" s="361">
        <f t="shared" si="1"/>
        <v>91</v>
      </c>
      <c r="F88" s="59">
        <v>70</v>
      </c>
      <c r="G88" s="59">
        <v>21</v>
      </c>
      <c r="H88" s="358">
        <f t="shared" si="5"/>
        <v>2450</v>
      </c>
      <c r="I88" s="358">
        <f t="shared" si="57"/>
        <v>11800</v>
      </c>
      <c r="J88" s="358">
        <f t="shared" si="58"/>
        <v>0</v>
      </c>
      <c r="K88" s="61"/>
      <c r="L88" s="61"/>
      <c r="M88" s="61"/>
      <c r="N88" s="61"/>
      <c r="O88" s="61"/>
      <c r="P88" s="61"/>
      <c r="Q88" s="61"/>
      <c r="R88" s="358">
        <f t="shared" si="59"/>
        <v>11800</v>
      </c>
      <c r="S88" s="61">
        <v>9800</v>
      </c>
      <c r="T88" s="61">
        <v>500</v>
      </c>
      <c r="U88" s="61"/>
      <c r="V88" s="61">
        <v>1200</v>
      </c>
      <c r="W88" s="61"/>
      <c r="X88" s="61">
        <v>300</v>
      </c>
      <c r="Y88" s="358">
        <f t="shared" si="60"/>
        <v>9350</v>
      </c>
      <c r="Z88" s="61">
        <v>1100</v>
      </c>
      <c r="AA88" s="61">
        <v>5000</v>
      </c>
      <c r="AB88" s="61">
        <v>2500</v>
      </c>
      <c r="AC88" s="61">
        <v>300</v>
      </c>
      <c r="AD88" s="61">
        <v>100</v>
      </c>
      <c r="AE88" s="61">
        <v>350</v>
      </c>
      <c r="AF88" s="358">
        <f t="shared" si="65"/>
        <v>2450</v>
      </c>
      <c r="AG88" s="359">
        <f t="shared" si="61"/>
        <v>14000</v>
      </c>
      <c r="AH88" s="61"/>
      <c r="AI88" s="61">
        <v>12200</v>
      </c>
      <c r="AJ88" s="61"/>
      <c r="AK88" s="61">
        <v>1400</v>
      </c>
      <c r="AL88" s="61"/>
      <c r="AM88" s="61">
        <v>400</v>
      </c>
      <c r="AN88" s="61"/>
      <c r="AO88" s="61"/>
      <c r="AP88" s="61"/>
      <c r="AQ88" s="362">
        <f t="shared" si="66"/>
        <v>0.17499999999999999</v>
      </c>
      <c r="AR88" s="362">
        <v>0.2</v>
      </c>
      <c r="AS88" s="359">
        <f t="shared" si="67"/>
        <v>-11550</v>
      </c>
      <c r="AT88" s="358">
        <f t="shared" si="68"/>
        <v>0</v>
      </c>
      <c r="AU88" s="358">
        <f t="shared" si="69"/>
        <v>2450</v>
      </c>
      <c r="AV88" s="358">
        <f t="shared" si="69"/>
        <v>14000</v>
      </c>
      <c r="AW88" s="359">
        <f t="shared" si="70"/>
        <v>-11550</v>
      </c>
      <c r="AX88" s="358">
        <v>10000</v>
      </c>
      <c r="AY88" s="358">
        <v>9691</v>
      </c>
      <c r="AZ88" s="358">
        <f>9691+713*2</f>
        <v>11117</v>
      </c>
      <c r="BA88" s="358">
        <v>10639</v>
      </c>
      <c r="BB88" s="359">
        <f t="shared" si="74"/>
        <v>11550</v>
      </c>
      <c r="BC88" s="359">
        <f t="shared" si="71"/>
        <v>911</v>
      </c>
      <c r="BD88" s="359">
        <f t="shared" si="72"/>
        <v>0</v>
      </c>
      <c r="BE88" s="358">
        <f t="shared" si="15"/>
        <v>0</v>
      </c>
      <c r="BF88" s="61"/>
      <c r="BG88" s="61"/>
      <c r="BH88" s="61"/>
      <c r="BI88" s="61"/>
      <c r="BJ88" s="61"/>
      <c r="BK88" s="61"/>
      <c r="BL88" s="62"/>
      <c r="BM88" s="62"/>
      <c r="BN88" s="62"/>
      <c r="BO88" s="62"/>
      <c r="BP88" s="62"/>
      <c r="BQ88" s="386"/>
      <c r="BR88" s="6" t="s">
        <v>191</v>
      </c>
      <c r="BS88" s="11"/>
    </row>
    <row r="89" spans="1:71">
      <c r="A89" s="326">
        <f t="shared" si="73"/>
        <v>7</v>
      </c>
      <c r="B89" s="327" t="s">
        <v>192</v>
      </c>
      <c r="C89" s="59">
        <f t="shared" si="49"/>
        <v>0</v>
      </c>
      <c r="D89" s="59">
        <v>78</v>
      </c>
      <c r="E89" s="361">
        <f t="shared" si="1"/>
        <v>78</v>
      </c>
      <c r="F89" s="59">
        <v>75</v>
      </c>
      <c r="G89" s="59">
        <v>3</v>
      </c>
      <c r="H89" s="358">
        <f t="shared" si="5"/>
        <v>1700</v>
      </c>
      <c r="I89" s="358">
        <f t="shared" si="57"/>
        <v>2400</v>
      </c>
      <c r="J89" s="358">
        <f t="shared" si="58"/>
        <v>0</v>
      </c>
      <c r="K89" s="61"/>
      <c r="L89" s="61"/>
      <c r="M89" s="61"/>
      <c r="N89" s="61"/>
      <c r="O89" s="61"/>
      <c r="P89" s="61"/>
      <c r="Q89" s="61"/>
      <c r="R89" s="358">
        <f t="shared" si="59"/>
        <v>2400</v>
      </c>
      <c r="S89" s="61"/>
      <c r="T89" s="61"/>
      <c r="U89" s="61">
        <v>2400</v>
      </c>
      <c r="V89" s="61"/>
      <c r="W89" s="61"/>
      <c r="X89" s="61"/>
      <c r="Y89" s="358">
        <f t="shared" si="60"/>
        <v>700</v>
      </c>
      <c r="Z89" s="61"/>
      <c r="AA89" s="61">
        <v>100</v>
      </c>
      <c r="AB89" s="61">
        <v>300</v>
      </c>
      <c r="AC89" s="61"/>
      <c r="AD89" s="61">
        <v>100</v>
      </c>
      <c r="AE89" s="61">
        <v>200</v>
      </c>
      <c r="AF89" s="358">
        <f t="shared" si="65"/>
        <v>1700</v>
      </c>
      <c r="AG89" s="359">
        <f t="shared" si="61"/>
        <v>17030</v>
      </c>
      <c r="AH89" s="61"/>
      <c r="AI89" s="61">
        <v>13000</v>
      </c>
      <c r="AJ89" s="61"/>
      <c r="AK89" s="61"/>
      <c r="AL89" s="61">
        <v>3030</v>
      </c>
      <c r="AM89" s="61"/>
      <c r="AN89" s="61"/>
      <c r="AO89" s="61"/>
      <c r="AP89" s="61">
        <v>1000</v>
      </c>
      <c r="AQ89" s="362">
        <f>H89/AG89*100%</f>
        <v>9.982384028185555E-2</v>
      </c>
      <c r="AR89" s="362">
        <v>0.1</v>
      </c>
      <c r="AS89" s="359">
        <f t="shared" si="67"/>
        <v>-15330</v>
      </c>
      <c r="AT89" s="358">
        <f t="shared" si="68"/>
        <v>0</v>
      </c>
      <c r="AU89" s="358">
        <f t="shared" si="69"/>
        <v>1700</v>
      </c>
      <c r="AV89" s="358">
        <f t="shared" si="69"/>
        <v>17030</v>
      </c>
      <c r="AW89" s="359">
        <f t="shared" si="70"/>
        <v>-15330</v>
      </c>
      <c r="AX89" s="358">
        <v>10500</v>
      </c>
      <c r="AY89" s="358">
        <f>10500+132</f>
        <v>10632</v>
      </c>
      <c r="AZ89" s="358">
        <v>10610</v>
      </c>
      <c r="BA89" s="358">
        <v>12996</v>
      </c>
      <c r="BB89" s="359">
        <f t="shared" si="74"/>
        <v>15330</v>
      </c>
      <c r="BC89" s="359">
        <f t="shared" si="71"/>
        <v>2334</v>
      </c>
      <c r="BD89" s="359">
        <f t="shared" si="72"/>
        <v>0</v>
      </c>
      <c r="BE89" s="358">
        <f t="shared" si="15"/>
        <v>0</v>
      </c>
      <c r="BF89" s="61"/>
      <c r="BG89" s="61"/>
      <c r="BH89" s="61"/>
      <c r="BI89" s="61"/>
      <c r="BJ89" s="61"/>
      <c r="BK89" s="61"/>
      <c r="BL89" s="62"/>
      <c r="BM89" s="62"/>
      <c r="BN89" s="62"/>
      <c r="BO89" s="62"/>
      <c r="BP89" s="62"/>
      <c r="BQ89" s="386"/>
      <c r="BR89" s="6"/>
      <c r="BS89" s="11"/>
    </row>
    <row r="90" spans="1:71" ht="27.6">
      <c r="A90" s="326">
        <f t="shared" si="73"/>
        <v>8</v>
      </c>
      <c r="B90" s="327" t="s">
        <v>193</v>
      </c>
      <c r="C90" s="59">
        <f t="shared" si="49"/>
        <v>0</v>
      </c>
      <c r="D90" s="59">
        <v>165</v>
      </c>
      <c r="E90" s="361">
        <f t="shared" si="1"/>
        <v>165</v>
      </c>
      <c r="F90" s="59">
        <v>160</v>
      </c>
      <c r="G90" s="59">
        <v>5</v>
      </c>
      <c r="H90" s="358">
        <f t="shared" si="5"/>
        <v>4175</v>
      </c>
      <c r="I90" s="358">
        <f t="shared" si="57"/>
        <v>17000</v>
      </c>
      <c r="J90" s="358">
        <f t="shared" si="58"/>
        <v>0</v>
      </c>
      <c r="K90" s="61"/>
      <c r="L90" s="61"/>
      <c r="M90" s="61"/>
      <c r="N90" s="61"/>
      <c r="O90" s="61"/>
      <c r="P90" s="61"/>
      <c r="Q90" s="61"/>
      <c r="R90" s="358">
        <f t="shared" si="59"/>
        <v>17000</v>
      </c>
      <c r="S90" s="61"/>
      <c r="T90" s="61"/>
      <c r="U90" s="61">
        <v>17000</v>
      </c>
      <c r="V90" s="61"/>
      <c r="W90" s="61"/>
      <c r="X90" s="61"/>
      <c r="Y90" s="358">
        <f t="shared" si="60"/>
        <v>12825</v>
      </c>
      <c r="Z90" s="61">
        <v>9400</v>
      </c>
      <c r="AA90" s="61">
        <v>1645</v>
      </c>
      <c r="AB90" s="61">
        <v>710</v>
      </c>
      <c r="AC90" s="61">
        <v>350</v>
      </c>
      <c r="AD90" s="61">
        <v>520</v>
      </c>
      <c r="AE90" s="61">
        <v>200</v>
      </c>
      <c r="AF90" s="358">
        <f t="shared" si="65"/>
        <v>4175</v>
      </c>
      <c r="AG90" s="359">
        <f t="shared" si="61"/>
        <v>32852</v>
      </c>
      <c r="AH90" s="61"/>
      <c r="AI90" s="61">
        <v>28135</v>
      </c>
      <c r="AJ90" s="61"/>
      <c r="AK90" s="61">
        <v>1567</v>
      </c>
      <c r="AL90" s="61">
        <v>1150</v>
      </c>
      <c r="AM90" s="61">
        <v>1700</v>
      </c>
      <c r="AN90" s="61"/>
      <c r="AO90" s="61"/>
      <c r="AP90" s="61">
        <v>300</v>
      </c>
      <c r="AQ90" s="362">
        <f t="shared" ref="AQ90:AQ99" si="75">H90/AG90</f>
        <v>0.12708510897357847</v>
      </c>
      <c r="AR90" s="362">
        <v>0.15</v>
      </c>
      <c r="AS90" s="359">
        <f t="shared" si="67"/>
        <v>-28677</v>
      </c>
      <c r="AT90" s="358">
        <f t="shared" si="68"/>
        <v>0</v>
      </c>
      <c r="AU90" s="358">
        <f t="shared" si="69"/>
        <v>4175</v>
      </c>
      <c r="AV90" s="358">
        <f t="shared" si="69"/>
        <v>32852</v>
      </c>
      <c r="AW90" s="359">
        <f t="shared" si="70"/>
        <v>-28677</v>
      </c>
      <c r="AX90" s="358">
        <v>17000</v>
      </c>
      <c r="AY90" s="358">
        <f>16700+99</f>
        <v>16799</v>
      </c>
      <c r="AZ90" s="358">
        <v>17099</v>
      </c>
      <c r="BA90" s="358">
        <v>23080</v>
      </c>
      <c r="BB90" s="359">
        <f t="shared" si="74"/>
        <v>28677</v>
      </c>
      <c r="BC90" s="359">
        <f t="shared" si="71"/>
        <v>5597</v>
      </c>
      <c r="BD90" s="359">
        <f t="shared" si="72"/>
        <v>0</v>
      </c>
      <c r="BE90" s="358">
        <f t="shared" si="15"/>
        <v>0</v>
      </c>
      <c r="BF90" s="61"/>
      <c r="BG90" s="61"/>
      <c r="BH90" s="61"/>
      <c r="BI90" s="61"/>
      <c r="BJ90" s="61"/>
      <c r="BK90" s="61"/>
      <c r="BL90" s="62"/>
      <c r="BM90" s="62"/>
      <c r="BN90" s="62"/>
      <c r="BO90" s="62"/>
      <c r="BP90" s="62"/>
      <c r="BQ90" s="386"/>
      <c r="BR90" s="6"/>
      <c r="BS90" s="11"/>
    </row>
    <row r="91" spans="1:71" ht="27.6">
      <c r="A91" s="326">
        <f t="shared" si="73"/>
        <v>9</v>
      </c>
      <c r="B91" s="327" t="s">
        <v>194</v>
      </c>
      <c r="C91" s="59">
        <f t="shared" si="49"/>
        <v>0</v>
      </c>
      <c r="D91" s="59">
        <v>170</v>
      </c>
      <c r="E91" s="361">
        <f t="shared" si="1"/>
        <v>170</v>
      </c>
      <c r="F91" s="59">
        <v>150</v>
      </c>
      <c r="G91" s="59">
        <v>20</v>
      </c>
      <c r="H91" s="358">
        <f t="shared" si="5"/>
        <v>27000</v>
      </c>
      <c r="I91" s="358">
        <f t="shared" si="57"/>
        <v>85000</v>
      </c>
      <c r="J91" s="358">
        <f t="shared" si="58"/>
        <v>25000</v>
      </c>
      <c r="K91" s="61"/>
      <c r="L91" s="61">
        <v>25000</v>
      </c>
      <c r="M91" s="61"/>
      <c r="N91" s="61"/>
      <c r="O91" s="61"/>
      <c r="P91" s="61"/>
      <c r="Q91" s="61"/>
      <c r="R91" s="358">
        <f t="shared" si="59"/>
        <v>60000</v>
      </c>
      <c r="S91" s="61">
        <v>1000</v>
      </c>
      <c r="T91" s="61">
        <v>500</v>
      </c>
      <c r="U91" s="61">
        <v>58000</v>
      </c>
      <c r="V91" s="61"/>
      <c r="W91" s="61"/>
      <c r="X91" s="61">
        <v>500</v>
      </c>
      <c r="Y91" s="358">
        <f t="shared" si="60"/>
        <v>58000</v>
      </c>
      <c r="Z91" s="61">
        <v>35000</v>
      </c>
      <c r="AA91" s="61">
        <v>7000</v>
      </c>
      <c r="AB91" s="61">
        <v>7000</v>
      </c>
      <c r="AC91" s="61">
        <v>350</v>
      </c>
      <c r="AD91" s="61">
        <v>6950</v>
      </c>
      <c r="AE91" s="61">
        <v>1700</v>
      </c>
      <c r="AF91" s="358">
        <f t="shared" si="65"/>
        <v>2000</v>
      </c>
      <c r="AG91" s="359">
        <f t="shared" si="61"/>
        <v>53055</v>
      </c>
      <c r="AH91" s="61" t="s">
        <v>185</v>
      </c>
      <c r="AI91" s="61">
        <v>25955</v>
      </c>
      <c r="AJ91" s="61">
        <v>100</v>
      </c>
      <c r="AK91" s="61">
        <v>11000</v>
      </c>
      <c r="AL91" s="61"/>
      <c r="AM91" s="61">
        <v>13000</v>
      </c>
      <c r="AN91" s="61"/>
      <c r="AO91" s="61"/>
      <c r="AP91" s="61">
        <v>3000</v>
      </c>
      <c r="AQ91" s="362">
        <f t="shared" si="75"/>
        <v>0.5089058524173028</v>
      </c>
      <c r="AR91" s="362">
        <v>0.21</v>
      </c>
      <c r="AS91" s="359">
        <f t="shared" si="67"/>
        <v>-26055</v>
      </c>
      <c r="AT91" s="358">
        <f t="shared" si="68"/>
        <v>25000</v>
      </c>
      <c r="AU91" s="358">
        <f t="shared" si="69"/>
        <v>2000</v>
      </c>
      <c r="AV91" s="358">
        <f t="shared" si="69"/>
        <v>53055</v>
      </c>
      <c r="AW91" s="359">
        <f t="shared" si="70"/>
        <v>-26055</v>
      </c>
      <c r="AX91" s="358">
        <v>14450</v>
      </c>
      <c r="AY91" s="358">
        <v>12784</v>
      </c>
      <c r="AZ91" s="358">
        <v>13190</v>
      </c>
      <c r="BA91" s="358">
        <v>17887</v>
      </c>
      <c r="BB91" s="359">
        <f t="shared" si="74"/>
        <v>26055</v>
      </c>
      <c r="BC91" s="359">
        <f t="shared" si="71"/>
        <v>8168</v>
      </c>
      <c r="BD91" s="359">
        <f t="shared" si="72"/>
        <v>0</v>
      </c>
      <c r="BE91" s="358">
        <f t="shared" si="15"/>
        <v>0</v>
      </c>
      <c r="BF91" s="61"/>
      <c r="BG91" s="61"/>
      <c r="BH91" s="61"/>
      <c r="BI91" s="61"/>
      <c r="BJ91" s="61"/>
      <c r="BK91" s="61"/>
      <c r="BL91" s="62"/>
      <c r="BM91" s="62"/>
      <c r="BN91" s="62"/>
      <c r="BO91" s="62"/>
      <c r="BP91" s="62"/>
      <c r="BQ91" s="386"/>
      <c r="BR91" s="6"/>
      <c r="BS91" s="11"/>
    </row>
    <row r="92" spans="1:71" ht="25.5" customHeight="1">
      <c r="A92" s="326">
        <f t="shared" si="73"/>
        <v>10</v>
      </c>
      <c r="B92" s="327" t="s">
        <v>195</v>
      </c>
      <c r="C92" s="59">
        <f t="shared" si="49"/>
        <v>0</v>
      </c>
      <c r="D92" s="59"/>
      <c r="E92" s="361"/>
      <c r="F92" s="59"/>
      <c r="G92" s="59"/>
      <c r="H92" s="358"/>
      <c r="I92" s="358"/>
      <c r="J92" s="358"/>
      <c r="K92" s="61"/>
      <c r="L92" s="61"/>
      <c r="M92" s="61"/>
      <c r="N92" s="61"/>
      <c r="O92" s="61"/>
      <c r="P92" s="61"/>
      <c r="Q92" s="61"/>
      <c r="R92" s="358"/>
      <c r="S92" s="61"/>
      <c r="T92" s="61"/>
      <c r="U92" s="61"/>
      <c r="V92" s="61"/>
      <c r="W92" s="61"/>
      <c r="X92" s="61"/>
      <c r="Y92" s="358"/>
      <c r="Z92" s="61"/>
      <c r="AA92" s="61"/>
      <c r="AB92" s="61"/>
      <c r="AC92" s="61"/>
      <c r="AD92" s="61"/>
      <c r="AE92" s="61"/>
      <c r="AF92" s="358"/>
      <c r="AG92" s="359"/>
      <c r="AH92" s="61"/>
      <c r="AI92" s="61"/>
      <c r="AJ92" s="61"/>
      <c r="AK92" s="61"/>
      <c r="AL92" s="61"/>
      <c r="AM92" s="61"/>
      <c r="AN92" s="61"/>
      <c r="AO92" s="61"/>
      <c r="AP92" s="61"/>
      <c r="AQ92" s="362"/>
      <c r="AR92" s="362"/>
      <c r="AS92" s="359"/>
      <c r="AT92" s="358"/>
      <c r="AU92" s="358"/>
      <c r="AV92" s="358"/>
      <c r="AW92" s="359"/>
      <c r="AX92" s="358"/>
      <c r="AY92" s="358"/>
      <c r="AZ92" s="358"/>
      <c r="BA92" s="358"/>
      <c r="BB92" s="359"/>
      <c r="BC92" s="359"/>
      <c r="BD92" s="359">
        <f t="shared" si="72"/>
        <v>0</v>
      </c>
      <c r="BE92" s="358">
        <f t="shared" si="15"/>
        <v>0</v>
      </c>
      <c r="BF92" s="61"/>
      <c r="BG92" s="61"/>
      <c r="BH92" s="61"/>
      <c r="BI92" s="61"/>
      <c r="BJ92" s="61"/>
      <c r="BK92" s="61"/>
      <c r="BL92" s="62"/>
      <c r="BM92" s="62"/>
      <c r="BN92" s="62"/>
      <c r="BO92" s="62"/>
      <c r="BP92" s="62"/>
      <c r="BQ92" s="386"/>
      <c r="BR92" s="6"/>
      <c r="BS92" s="11"/>
    </row>
    <row r="93" spans="1:71" ht="27.6">
      <c r="A93" s="342" t="s">
        <v>196</v>
      </c>
      <c r="B93" s="340" t="s">
        <v>197</v>
      </c>
      <c r="C93" s="59">
        <f t="shared" si="49"/>
        <v>1</v>
      </c>
      <c r="D93" s="59">
        <v>167</v>
      </c>
      <c r="E93" s="361">
        <f t="shared" si="1"/>
        <v>166</v>
      </c>
      <c r="F93" s="59">
        <v>162</v>
      </c>
      <c r="G93" s="59">
        <v>4</v>
      </c>
      <c r="H93" s="358">
        <f t="shared" si="5"/>
        <v>8950</v>
      </c>
      <c r="I93" s="358">
        <f t="shared" si="57"/>
        <v>11500</v>
      </c>
      <c r="J93" s="358">
        <f t="shared" si="58"/>
        <v>0</v>
      </c>
      <c r="K93" s="61"/>
      <c r="L93" s="61"/>
      <c r="M93" s="61"/>
      <c r="N93" s="61"/>
      <c r="O93" s="61"/>
      <c r="P93" s="61"/>
      <c r="Q93" s="61">
        <v>4000</v>
      </c>
      <c r="R93" s="358">
        <f t="shared" si="59"/>
        <v>7500</v>
      </c>
      <c r="S93" s="61"/>
      <c r="T93" s="61"/>
      <c r="U93" s="61"/>
      <c r="V93" s="61"/>
      <c r="W93" s="61"/>
      <c r="X93" s="61">
        <v>7500</v>
      </c>
      <c r="Y93" s="358">
        <f t="shared" si="60"/>
        <v>2550</v>
      </c>
      <c r="Z93" s="61">
        <v>2000</v>
      </c>
      <c r="AA93" s="61"/>
      <c r="AB93" s="61"/>
      <c r="AC93" s="61">
        <v>120</v>
      </c>
      <c r="AD93" s="61"/>
      <c r="AE93" s="61">
        <v>430</v>
      </c>
      <c r="AF93" s="358">
        <f t="shared" si="65"/>
        <v>4950</v>
      </c>
      <c r="AG93" s="359">
        <f t="shared" si="61"/>
        <v>40000</v>
      </c>
      <c r="AH93" s="61"/>
      <c r="AI93" s="61">
        <v>28500</v>
      </c>
      <c r="AJ93" s="61"/>
      <c r="AK93" s="61">
        <v>5723</v>
      </c>
      <c r="AL93" s="61"/>
      <c r="AM93" s="61">
        <v>4850</v>
      </c>
      <c r="AN93" s="61"/>
      <c r="AO93" s="61"/>
      <c r="AP93" s="61">
        <v>927</v>
      </c>
      <c r="AQ93" s="362">
        <f t="shared" si="75"/>
        <v>0.22375</v>
      </c>
      <c r="AR93" s="362">
        <v>0.28999999999999998</v>
      </c>
      <c r="AS93" s="359">
        <f t="shared" si="67"/>
        <v>-31050</v>
      </c>
      <c r="AT93" s="358">
        <f t="shared" si="68"/>
        <v>4000</v>
      </c>
      <c r="AU93" s="358">
        <f t="shared" si="69"/>
        <v>4950</v>
      </c>
      <c r="AV93" s="358">
        <f t="shared" si="69"/>
        <v>40000</v>
      </c>
      <c r="AW93" s="359">
        <f t="shared" si="70"/>
        <v>-31050</v>
      </c>
      <c r="AX93" s="358">
        <v>35500</v>
      </c>
      <c r="AY93" s="358">
        <v>19600</v>
      </c>
      <c r="AZ93" s="358">
        <v>20600</v>
      </c>
      <c r="BA93" s="358">
        <v>29099</v>
      </c>
      <c r="BB93" s="359">
        <f t="shared" si="74"/>
        <v>31050</v>
      </c>
      <c r="BC93" s="359">
        <f t="shared" si="71"/>
        <v>1951</v>
      </c>
      <c r="BD93" s="359"/>
      <c r="BE93" s="358">
        <f t="shared" si="15"/>
        <v>0</v>
      </c>
      <c r="BF93" s="61"/>
      <c r="BG93" s="61"/>
      <c r="BH93" s="61"/>
      <c r="BI93" s="61"/>
      <c r="BJ93" s="61"/>
      <c r="BK93" s="61"/>
      <c r="BL93" s="62"/>
      <c r="BM93" s="62"/>
      <c r="BN93" s="62"/>
      <c r="BO93" s="62"/>
      <c r="BP93" s="62"/>
      <c r="BQ93" s="386"/>
      <c r="BR93" s="6"/>
      <c r="BS93" s="11"/>
    </row>
    <row r="94" spans="1:71" ht="27.6">
      <c r="A94" s="342" t="s">
        <v>198</v>
      </c>
      <c r="B94" s="340" t="s">
        <v>199</v>
      </c>
      <c r="C94" s="59">
        <f t="shared" si="49"/>
        <v>0</v>
      </c>
      <c r="D94" s="59">
        <v>33</v>
      </c>
      <c r="E94" s="361">
        <f t="shared" si="1"/>
        <v>33</v>
      </c>
      <c r="F94" s="59">
        <v>32</v>
      </c>
      <c r="G94" s="59">
        <v>1</v>
      </c>
      <c r="H94" s="358">
        <f t="shared" si="5"/>
        <v>1575</v>
      </c>
      <c r="I94" s="358">
        <f t="shared" si="57"/>
        <v>4200</v>
      </c>
      <c r="J94" s="358">
        <f t="shared" si="58"/>
        <v>0</v>
      </c>
      <c r="K94" s="61"/>
      <c r="L94" s="61"/>
      <c r="M94" s="61"/>
      <c r="N94" s="61"/>
      <c r="O94" s="61"/>
      <c r="P94" s="61"/>
      <c r="Q94" s="61">
        <v>1100</v>
      </c>
      <c r="R94" s="358">
        <f t="shared" si="59"/>
        <v>3100</v>
      </c>
      <c r="S94" s="61"/>
      <c r="T94" s="61"/>
      <c r="U94" s="61"/>
      <c r="V94" s="61"/>
      <c r="W94" s="61"/>
      <c r="X94" s="61">
        <v>3100</v>
      </c>
      <c r="Y94" s="358">
        <f t="shared" si="60"/>
        <v>2625</v>
      </c>
      <c r="Z94" s="61">
        <v>2370</v>
      </c>
      <c r="AA94" s="61"/>
      <c r="AB94" s="61"/>
      <c r="AC94" s="61">
        <v>90</v>
      </c>
      <c r="AD94" s="61">
        <v>15</v>
      </c>
      <c r="AE94" s="61">
        <v>150</v>
      </c>
      <c r="AF94" s="358">
        <f t="shared" si="65"/>
        <v>475</v>
      </c>
      <c r="AG94" s="359">
        <f t="shared" si="61"/>
        <v>8475</v>
      </c>
      <c r="AH94" s="61"/>
      <c r="AI94" s="61">
        <v>6450</v>
      </c>
      <c r="AJ94" s="61"/>
      <c r="AK94" s="61">
        <v>760</v>
      </c>
      <c r="AL94" s="61"/>
      <c r="AM94" s="61">
        <v>655</v>
      </c>
      <c r="AN94" s="61"/>
      <c r="AO94" s="61"/>
      <c r="AP94" s="61">
        <v>610</v>
      </c>
      <c r="AQ94" s="362">
        <f t="shared" si="75"/>
        <v>0.18584070796460178</v>
      </c>
      <c r="AR94" s="362"/>
      <c r="AS94" s="359">
        <f t="shared" si="67"/>
        <v>-6900</v>
      </c>
      <c r="AT94" s="358">
        <f t="shared" si="68"/>
        <v>1100</v>
      </c>
      <c r="AU94" s="358">
        <f t="shared" si="69"/>
        <v>475</v>
      </c>
      <c r="AV94" s="358">
        <f t="shared" si="69"/>
        <v>8475</v>
      </c>
      <c r="AW94" s="359">
        <f t="shared" si="70"/>
        <v>-6900</v>
      </c>
      <c r="AX94" s="358">
        <v>35500</v>
      </c>
      <c r="AY94" s="358">
        <v>19600</v>
      </c>
      <c r="AZ94" s="358">
        <v>6600</v>
      </c>
      <c r="BA94" s="358">
        <v>6756</v>
      </c>
      <c r="BB94" s="359">
        <f t="shared" si="74"/>
        <v>6900</v>
      </c>
      <c r="BC94" s="359">
        <f t="shared" si="71"/>
        <v>144</v>
      </c>
      <c r="BD94" s="359"/>
      <c r="BE94" s="358">
        <f t="shared" si="15"/>
        <v>0</v>
      </c>
      <c r="BF94" s="61"/>
      <c r="BG94" s="61"/>
      <c r="BH94" s="61"/>
      <c r="BI94" s="61"/>
      <c r="BJ94" s="61"/>
      <c r="BK94" s="61"/>
      <c r="BL94" s="62"/>
      <c r="BM94" s="62"/>
      <c r="BN94" s="62"/>
      <c r="BO94" s="62"/>
      <c r="BP94" s="62"/>
      <c r="BQ94" s="386"/>
      <c r="BR94" s="6"/>
      <c r="BS94" s="11"/>
    </row>
    <row r="95" spans="1:71" ht="27.6">
      <c r="A95" s="342" t="s">
        <v>200</v>
      </c>
      <c r="B95" s="340" t="s">
        <v>201</v>
      </c>
      <c r="C95" s="59">
        <f t="shared" si="49"/>
        <v>0</v>
      </c>
      <c r="D95" s="59">
        <v>16</v>
      </c>
      <c r="E95" s="361">
        <f t="shared" si="1"/>
        <v>16</v>
      </c>
      <c r="F95" s="59">
        <v>15</v>
      </c>
      <c r="G95" s="59">
        <v>1</v>
      </c>
      <c r="H95" s="358">
        <f t="shared" si="5"/>
        <v>540</v>
      </c>
      <c r="I95" s="358">
        <f t="shared" si="57"/>
        <v>1000</v>
      </c>
      <c r="J95" s="358">
        <f t="shared" si="58"/>
        <v>0</v>
      </c>
      <c r="K95" s="61"/>
      <c r="L95" s="61"/>
      <c r="M95" s="61"/>
      <c r="N95" s="61"/>
      <c r="O95" s="61"/>
      <c r="P95" s="61"/>
      <c r="Q95" s="61">
        <v>400</v>
      </c>
      <c r="R95" s="358">
        <f t="shared" si="59"/>
        <v>600</v>
      </c>
      <c r="S95" s="61"/>
      <c r="T95" s="61"/>
      <c r="U95" s="61"/>
      <c r="V95" s="61"/>
      <c r="W95" s="61"/>
      <c r="X95" s="61">
        <v>600</v>
      </c>
      <c r="Y95" s="358">
        <f t="shared" si="60"/>
        <v>460</v>
      </c>
      <c r="Z95" s="61">
        <v>400</v>
      </c>
      <c r="AA95" s="61"/>
      <c r="AB95" s="61"/>
      <c r="AC95" s="61">
        <v>30</v>
      </c>
      <c r="AD95" s="61"/>
      <c r="AE95" s="61">
        <v>30</v>
      </c>
      <c r="AF95" s="358">
        <f t="shared" si="65"/>
        <v>140</v>
      </c>
      <c r="AG95" s="359">
        <f t="shared" si="61"/>
        <v>3540</v>
      </c>
      <c r="AH95" s="61"/>
      <c r="AI95" s="61">
        <v>2650</v>
      </c>
      <c r="AJ95" s="61"/>
      <c r="AK95" s="61">
        <v>400</v>
      </c>
      <c r="AL95" s="61"/>
      <c r="AM95" s="61">
        <v>275</v>
      </c>
      <c r="AN95" s="61"/>
      <c r="AO95" s="61"/>
      <c r="AP95" s="61">
        <v>215</v>
      </c>
      <c r="AQ95" s="362">
        <f t="shared" si="75"/>
        <v>0.15254237288135594</v>
      </c>
      <c r="AR95" s="362"/>
      <c r="AS95" s="359">
        <f t="shared" si="67"/>
        <v>-3000</v>
      </c>
      <c r="AT95" s="358">
        <f t="shared" si="68"/>
        <v>400</v>
      </c>
      <c r="AU95" s="358">
        <f t="shared" si="69"/>
        <v>140</v>
      </c>
      <c r="AV95" s="358">
        <f t="shared" si="69"/>
        <v>3540</v>
      </c>
      <c r="AW95" s="359">
        <f t="shared" si="70"/>
        <v>-3000</v>
      </c>
      <c r="AX95" s="358">
        <v>35500</v>
      </c>
      <c r="AY95" s="358">
        <v>19600</v>
      </c>
      <c r="AZ95" s="358">
        <v>2000</v>
      </c>
      <c r="BA95" s="358">
        <v>2685</v>
      </c>
      <c r="BB95" s="359">
        <f t="shared" si="74"/>
        <v>3000</v>
      </c>
      <c r="BC95" s="359">
        <f t="shared" si="71"/>
        <v>315</v>
      </c>
      <c r="BD95" s="359"/>
      <c r="BE95" s="358">
        <f t="shared" si="15"/>
        <v>0</v>
      </c>
      <c r="BF95" s="61"/>
      <c r="BG95" s="61"/>
      <c r="BH95" s="61"/>
      <c r="BI95" s="61"/>
      <c r="BJ95" s="61"/>
      <c r="BK95" s="61"/>
      <c r="BL95" s="62"/>
      <c r="BM95" s="62"/>
      <c r="BN95" s="62"/>
      <c r="BO95" s="62"/>
      <c r="BP95" s="62"/>
      <c r="BQ95" s="386"/>
      <c r="BR95" s="6"/>
      <c r="BS95" s="11"/>
    </row>
    <row r="96" spans="1:71" ht="27.6">
      <c r="A96" s="342" t="s">
        <v>202</v>
      </c>
      <c r="B96" s="340" t="s">
        <v>203</v>
      </c>
      <c r="C96" s="59">
        <f t="shared" si="49"/>
        <v>0</v>
      </c>
      <c r="D96" s="59">
        <v>24</v>
      </c>
      <c r="E96" s="361">
        <f t="shared" si="1"/>
        <v>24</v>
      </c>
      <c r="F96" s="59">
        <v>20</v>
      </c>
      <c r="G96" s="59">
        <v>4</v>
      </c>
      <c r="H96" s="358">
        <f t="shared" si="5"/>
        <v>1118</v>
      </c>
      <c r="I96" s="358">
        <f t="shared" si="57"/>
        <v>1770</v>
      </c>
      <c r="J96" s="358">
        <f t="shared" si="58"/>
        <v>0</v>
      </c>
      <c r="K96" s="61"/>
      <c r="L96" s="61"/>
      <c r="M96" s="61"/>
      <c r="N96" s="61"/>
      <c r="O96" s="61"/>
      <c r="P96" s="61"/>
      <c r="Q96" s="61">
        <v>1000</v>
      </c>
      <c r="R96" s="358">
        <f t="shared" si="59"/>
        <v>770</v>
      </c>
      <c r="S96" s="61"/>
      <c r="T96" s="61"/>
      <c r="U96" s="61"/>
      <c r="V96" s="61"/>
      <c r="W96" s="61"/>
      <c r="X96" s="61">
        <v>770</v>
      </c>
      <c r="Y96" s="358">
        <f t="shared" si="60"/>
        <v>652</v>
      </c>
      <c r="Z96" s="61">
        <v>605</v>
      </c>
      <c r="AA96" s="61">
        <v>10</v>
      </c>
      <c r="AB96" s="61"/>
      <c r="AC96" s="61">
        <v>15</v>
      </c>
      <c r="AD96" s="61"/>
      <c r="AE96" s="61">
        <v>22</v>
      </c>
      <c r="AF96" s="358">
        <f t="shared" si="65"/>
        <v>118</v>
      </c>
      <c r="AG96" s="359">
        <f t="shared" si="61"/>
        <v>5568</v>
      </c>
      <c r="AH96" s="61"/>
      <c r="AI96" s="61">
        <v>4000</v>
      </c>
      <c r="AJ96" s="61"/>
      <c r="AK96" s="61">
        <v>690</v>
      </c>
      <c r="AL96" s="61"/>
      <c r="AM96" s="61">
        <v>550</v>
      </c>
      <c r="AN96" s="61"/>
      <c r="AO96" s="61"/>
      <c r="AP96" s="61">
        <v>328</v>
      </c>
      <c r="AQ96" s="362">
        <f t="shared" si="75"/>
        <v>0.20079022988505746</v>
      </c>
      <c r="AR96" s="362"/>
      <c r="AS96" s="359">
        <f t="shared" si="67"/>
        <v>-4450</v>
      </c>
      <c r="AT96" s="358">
        <f t="shared" si="68"/>
        <v>1000</v>
      </c>
      <c r="AU96" s="358">
        <f t="shared" si="69"/>
        <v>118</v>
      </c>
      <c r="AV96" s="358">
        <f t="shared" si="69"/>
        <v>5568</v>
      </c>
      <c r="AW96" s="359">
        <f t="shared" si="70"/>
        <v>-4450</v>
      </c>
      <c r="AX96" s="358">
        <v>35500</v>
      </c>
      <c r="AY96" s="358">
        <v>19600</v>
      </c>
      <c r="AZ96" s="358">
        <v>3200</v>
      </c>
      <c r="BA96" s="358">
        <v>4097</v>
      </c>
      <c r="BB96" s="359">
        <f t="shared" si="74"/>
        <v>4450</v>
      </c>
      <c r="BC96" s="359">
        <f t="shared" si="71"/>
        <v>353</v>
      </c>
      <c r="BD96" s="359"/>
      <c r="BE96" s="358">
        <f t="shared" si="15"/>
        <v>22</v>
      </c>
      <c r="BF96" s="61"/>
      <c r="BG96" s="61">
        <v>22</v>
      </c>
      <c r="BH96" s="61"/>
      <c r="BI96" s="61"/>
      <c r="BJ96" s="61"/>
      <c r="BK96" s="61"/>
      <c r="BL96" s="62"/>
      <c r="BM96" s="62"/>
      <c r="BN96" s="62"/>
      <c r="BO96" s="62"/>
      <c r="BP96" s="62"/>
      <c r="BQ96" s="386"/>
      <c r="BR96" s="6"/>
      <c r="BS96" s="11"/>
    </row>
    <row r="97" spans="1:71" ht="27.6">
      <c r="A97" s="342" t="s">
        <v>204</v>
      </c>
      <c r="B97" s="340" t="s">
        <v>205</v>
      </c>
      <c r="C97" s="59">
        <f t="shared" si="49"/>
        <v>3</v>
      </c>
      <c r="D97" s="59">
        <v>33</v>
      </c>
      <c r="E97" s="361">
        <f t="shared" si="1"/>
        <v>30</v>
      </c>
      <c r="F97" s="59">
        <v>27</v>
      </c>
      <c r="G97" s="59">
        <v>3</v>
      </c>
      <c r="H97" s="358">
        <f t="shared" si="5"/>
        <v>880.05000000000007</v>
      </c>
      <c r="I97" s="358">
        <f t="shared" si="57"/>
        <v>1500</v>
      </c>
      <c r="J97" s="358">
        <f t="shared" si="58"/>
        <v>0</v>
      </c>
      <c r="K97" s="61"/>
      <c r="L97" s="61"/>
      <c r="M97" s="61"/>
      <c r="N97" s="61"/>
      <c r="O97" s="61"/>
      <c r="P97" s="61"/>
      <c r="Q97" s="61">
        <v>700</v>
      </c>
      <c r="R97" s="358">
        <f t="shared" si="59"/>
        <v>800</v>
      </c>
      <c r="S97" s="61"/>
      <c r="T97" s="61"/>
      <c r="U97" s="61"/>
      <c r="V97" s="61"/>
      <c r="W97" s="61"/>
      <c r="X97" s="61">
        <v>800</v>
      </c>
      <c r="Y97" s="358">
        <f t="shared" si="60"/>
        <v>619.94999999999993</v>
      </c>
      <c r="Z97" s="61">
        <v>550.54999999999995</v>
      </c>
      <c r="AA97" s="61"/>
      <c r="AB97" s="61"/>
      <c r="AC97" s="61">
        <v>24</v>
      </c>
      <c r="AD97" s="61">
        <v>7</v>
      </c>
      <c r="AE97" s="61">
        <v>38.4</v>
      </c>
      <c r="AF97" s="358">
        <f t="shared" si="65"/>
        <v>180.05000000000007</v>
      </c>
      <c r="AG97" s="359">
        <f t="shared" si="61"/>
        <v>5980</v>
      </c>
      <c r="AH97" s="61"/>
      <c r="AI97" s="61">
        <v>4400</v>
      </c>
      <c r="AJ97" s="61"/>
      <c r="AK97" s="61">
        <v>695</v>
      </c>
      <c r="AL97" s="61"/>
      <c r="AM97" s="61">
        <v>650</v>
      </c>
      <c r="AN97" s="61"/>
      <c r="AO97" s="61"/>
      <c r="AP97" s="61">
        <v>235</v>
      </c>
      <c r="AQ97" s="362">
        <f t="shared" si="75"/>
        <v>0.14716555183946489</v>
      </c>
      <c r="AR97" s="362"/>
      <c r="AS97" s="359">
        <f t="shared" si="67"/>
        <v>-5099.95</v>
      </c>
      <c r="AT97" s="358">
        <f t="shared" si="68"/>
        <v>700</v>
      </c>
      <c r="AU97" s="358">
        <f t="shared" si="69"/>
        <v>180.05000000000007</v>
      </c>
      <c r="AV97" s="358">
        <f t="shared" si="69"/>
        <v>5980</v>
      </c>
      <c r="AW97" s="359">
        <f t="shared" si="70"/>
        <v>-5099.95</v>
      </c>
      <c r="AX97" s="358">
        <v>35500</v>
      </c>
      <c r="AY97" s="358">
        <v>19600</v>
      </c>
      <c r="AZ97" s="358">
        <v>3600</v>
      </c>
      <c r="BA97" s="358">
        <v>4640</v>
      </c>
      <c r="BB97" s="359">
        <f t="shared" si="74"/>
        <v>5100</v>
      </c>
      <c r="BC97" s="359">
        <f t="shared" si="71"/>
        <v>460</v>
      </c>
      <c r="BD97" s="359"/>
      <c r="BE97" s="358">
        <f t="shared" si="15"/>
        <v>24</v>
      </c>
      <c r="BF97" s="61"/>
      <c r="BG97" s="61">
        <v>24</v>
      </c>
      <c r="BH97" s="61"/>
      <c r="BI97" s="61"/>
      <c r="BJ97" s="61"/>
      <c r="BK97" s="61"/>
      <c r="BL97" s="62"/>
      <c r="BM97" s="62"/>
      <c r="BN97" s="62"/>
      <c r="BO97" s="62"/>
      <c r="BP97" s="62"/>
      <c r="BQ97" s="386"/>
      <c r="BR97" s="6"/>
      <c r="BS97" s="11"/>
    </row>
    <row r="98" spans="1:71" ht="28.5" customHeight="1">
      <c r="A98" s="326">
        <f>+A92+1</f>
        <v>11</v>
      </c>
      <c r="B98" s="327" t="s">
        <v>206</v>
      </c>
      <c r="C98" s="59">
        <f t="shared" si="49"/>
        <v>0</v>
      </c>
      <c r="D98" s="59">
        <v>198</v>
      </c>
      <c r="E98" s="361">
        <f t="shared" si="1"/>
        <v>198</v>
      </c>
      <c r="F98" s="59">
        <v>190</v>
      </c>
      <c r="G98" s="59">
        <v>8</v>
      </c>
      <c r="H98" s="358">
        <f t="shared" si="5"/>
        <v>4477.4499999999953</v>
      </c>
      <c r="I98" s="358">
        <f t="shared" si="57"/>
        <v>37297.15</v>
      </c>
      <c r="J98" s="358">
        <f t="shared" si="58"/>
        <v>916.65</v>
      </c>
      <c r="K98" s="61">
        <v>916.65</v>
      </c>
      <c r="L98" s="61"/>
      <c r="M98" s="61"/>
      <c r="N98" s="61"/>
      <c r="O98" s="61"/>
      <c r="P98" s="61"/>
      <c r="Q98" s="61"/>
      <c r="R98" s="358">
        <f t="shared" si="59"/>
        <v>36380.5</v>
      </c>
      <c r="S98" s="61"/>
      <c r="T98" s="61">
        <v>5008.5</v>
      </c>
      <c r="U98" s="61">
        <v>31372</v>
      </c>
      <c r="V98" s="61"/>
      <c r="W98" s="61"/>
      <c r="X98" s="61"/>
      <c r="Y98" s="358">
        <f t="shared" si="60"/>
        <v>32819.700000000004</v>
      </c>
      <c r="Z98" s="61">
        <v>27282</v>
      </c>
      <c r="AA98" s="61">
        <v>1373.4</v>
      </c>
      <c r="AB98" s="61">
        <v>1464.75</v>
      </c>
      <c r="AC98" s="61">
        <v>131.25</v>
      </c>
      <c r="AD98" s="61"/>
      <c r="AE98" s="61">
        <v>2568.3000000000002</v>
      </c>
      <c r="AF98" s="358">
        <f t="shared" si="65"/>
        <v>3560.7999999999956</v>
      </c>
      <c r="AG98" s="359">
        <f t="shared" si="61"/>
        <v>40330.32</v>
      </c>
      <c r="AH98" s="61"/>
      <c r="AI98" s="61">
        <v>33642.42</v>
      </c>
      <c r="AJ98" s="61"/>
      <c r="AK98" s="61">
        <v>4709.0200000000004</v>
      </c>
      <c r="AL98" s="61">
        <v>818.88</v>
      </c>
      <c r="AM98" s="61">
        <v>1160</v>
      </c>
      <c r="AN98" s="61"/>
      <c r="AO98" s="61"/>
      <c r="AP98" s="61"/>
      <c r="AQ98" s="362">
        <f t="shared" si="75"/>
        <v>0.11101945137058163</v>
      </c>
      <c r="AR98" s="362">
        <v>0.28999999999999998</v>
      </c>
      <c r="AS98" s="359">
        <f t="shared" si="67"/>
        <v>-35852.870000000003</v>
      </c>
      <c r="AT98" s="358">
        <f t="shared" si="68"/>
        <v>916.65</v>
      </c>
      <c r="AU98" s="358">
        <f t="shared" si="69"/>
        <v>3560.7999999999956</v>
      </c>
      <c r="AV98" s="358">
        <f t="shared" si="69"/>
        <v>40330.32</v>
      </c>
      <c r="AW98" s="359">
        <f t="shared" si="70"/>
        <v>-35852.870000000003</v>
      </c>
      <c r="AX98" s="358">
        <v>22000</v>
      </c>
      <c r="AY98" s="358">
        <v>17131</v>
      </c>
      <c r="AZ98" s="358">
        <v>20685</v>
      </c>
      <c r="BA98" s="358">
        <v>29127</v>
      </c>
      <c r="BB98" s="359">
        <f t="shared" si="74"/>
        <v>35853</v>
      </c>
      <c r="BC98" s="359">
        <f t="shared" si="71"/>
        <v>6726</v>
      </c>
      <c r="BD98" s="359">
        <f t="shared" ref="BD98:BD101" si="76">BE98+BH98+BI98+BJ98</f>
        <v>0</v>
      </c>
      <c r="BE98" s="358">
        <f t="shared" si="15"/>
        <v>0</v>
      </c>
      <c r="BF98" s="61"/>
      <c r="BG98" s="61"/>
      <c r="BH98" s="61"/>
      <c r="BI98" s="61"/>
      <c r="BJ98" s="61"/>
      <c r="BK98" s="61"/>
      <c r="BL98" s="62"/>
      <c r="BM98" s="62"/>
      <c r="BN98" s="62"/>
      <c r="BO98" s="62"/>
      <c r="BP98" s="62"/>
      <c r="BQ98" s="386"/>
      <c r="BR98" s="6"/>
      <c r="BS98" s="11"/>
    </row>
    <row r="99" spans="1:71" ht="27.6">
      <c r="A99" s="326">
        <f t="shared" ref="A99:A101" si="77">+A98+1</f>
        <v>12</v>
      </c>
      <c r="B99" s="327" t="s">
        <v>207</v>
      </c>
      <c r="C99" s="59">
        <f t="shared" si="49"/>
        <v>0</v>
      </c>
      <c r="D99" s="59">
        <v>197</v>
      </c>
      <c r="E99" s="361">
        <f t="shared" si="1"/>
        <v>197</v>
      </c>
      <c r="F99" s="59">
        <v>166</v>
      </c>
      <c r="G99" s="59">
        <v>31</v>
      </c>
      <c r="H99" s="358">
        <f t="shared" si="5"/>
        <v>33321</v>
      </c>
      <c r="I99" s="358">
        <f t="shared" si="57"/>
        <v>150801</v>
      </c>
      <c r="J99" s="358">
        <f t="shared" si="58"/>
        <v>0</v>
      </c>
      <c r="K99" s="61"/>
      <c r="L99" s="61"/>
      <c r="M99" s="61"/>
      <c r="N99" s="61"/>
      <c r="O99" s="61"/>
      <c r="P99" s="61">
        <v>2801</v>
      </c>
      <c r="Q99" s="61"/>
      <c r="R99" s="358">
        <f t="shared" si="59"/>
        <v>148000</v>
      </c>
      <c r="S99" s="61"/>
      <c r="T99" s="61"/>
      <c r="U99" s="61">
        <v>148000</v>
      </c>
      <c r="V99" s="61"/>
      <c r="W99" s="61"/>
      <c r="X99" s="61"/>
      <c r="Y99" s="358">
        <f t="shared" si="60"/>
        <v>117480</v>
      </c>
      <c r="Z99" s="61">
        <v>35000</v>
      </c>
      <c r="AA99" s="61">
        <v>31500</v>
      </c>
      <c r="AB99" s="61">
        <v>22500</v>
      </c>
      <c r="AC99" s="61">
        <v>5670</v>
      </c>
      <c r="AD99" s="61">
        <v>12450</v>
      </c>
      <c r="AE99" s="61">
        <v>10360</v>
      </c>
      <c r="AF99" s="358">
        <f t="shared" si="65"/>
        <v>30520</v>
      </c>
      <c r="AG99" s="359">
        <f t="shared" si="61"/>
        <v>45107</v>
      </c>
      <c r="AH99" s="61"/>
      <c r="AI99" s="61">
        <v>28046</v>
      </c>
      <c r="AJ99" s="61">
        <v>1450</v>
      </c>
      <c r="AK99" s="61">
        <v>4520</v>
      </c>
      <c r="AL99" s="61">
        <v>2801</v>
      </c>
      <c r="AM99" s="61">
        <v>7450</v>
      </c>
      <c r="AN99" s="61"/>
      <c r="AO99" s="61"/>
      <c r="AP99" s="61">
        <v>840</v>
      </c>
      <c r="AQ99" s="362">
        <f t="shared" si="75"/>
        <v>0.73871017802114969</v>
      </c>
      <c r="AR99" s="362">
        <v>0.72</v>
      </c>
      <c r="AS99" s="359">
        <f t="shared" si="67"/>
        <v>-11786</v>
      </c>
      <c r="AT99" s="358">
        <f t="shared" si="68"/>
        <v>2801</v>
      </c>
      <c r="AU99" s="358">
        <f t="shared" ref="AU99:AV115" si="78">+AF99</f>
        <v>30520</v>
      </c>
      <c r="AV99" s="358">
        <f t="shared" si="78"/>
        <v>45107</v>
      </c>
      <c r="AW99" s="359">
        <f t="shared" si="70"/>
        <v>-11786</v>
      </c>
      <c r="AX99" s="358">
        <v>9900</v>
      </c>
      <c r="AY99" s="358">
        <v>6618</v>
      </c>
      <c r="AZ99" s="358">
        <v>7109</v>
      </c>
      <c r="BA99" s="358">
        <v>7330</v>
      </c>
      <c r="BB99" s="359">
        <f t="shared" si="74"/>
        <v>11786</v>
      </c>
      <c r="BC99" s="359">
        <f t="shared" si="71"/>
        <v>4456</v>
      </c>
      <c r="BD99" s="359">
        <f t="shared" si="76"/>
        <v>0</v>
      </c>
      <c r="BE99" s="358">
        <f t="shared" si="15"/>
        <v>0</v>
      </c>
      <c r="BF99" s="61"/>
      <c r="BG99" s="61"/>
      <c r="BH99" s="61"/>
      <c r="BI99" s="61"/>
      <c r="BJ99" s="61"/>
      <c r="BK99" s="61"/>
      <c r="BL99" s="62"/>
      <c r="BM99" s="62"/>
      <c r="BN99" s="62"/>
      <c r="BO99" s="62"/>
      <c r="BP99" s="62"/>
      <c r="BQ99" s="386"/>
      <c r="BR99" s="6"/>
      <c r="BS99" s="11"/>
    </row>
    <row r="100" spans="1:71" ht="22.5" customHeight="1">
      <c r="A100" s="326">
        <f t="shared" si="77"/>
        <v>13</v>
      </c>
      <c r="B100" s="327" t="s">
        <v>208</v>
      </c>
      <c r="C100" s="59">
        <f t="shared" si="49"/>
        <v>0</v>
      </c>
      <c r="D100" s="59">
        <v>76</v>
      </c>
      <c r="E100" s="361">
        <f t="shared" si="1"/>
        <v>76</v>
      </c>
      <c r="F100" s="59">
        <v>70</v>
      </c>
      <c r="G100" s="59">
        <v>6</v>
      </c>
      <c r="H100" s="358">
        <f t="shared" si="5"/>
        <v>5250</v>
      </c>
      <c r="I100" s="358">
        <f t="shared" si="57"/>
        <v>11400</v>
      </c>
      <c r="J100" s="358">
        <f t="shared" si="58"/>
        <v>0</v>
      </c>
      <c r="K100" s="61"/>
      <c r="L100" s="61"/>
      <c r="M100" s="61"/>
      <c r="N100" s="61"/>
      <c r="O100" s="61">
        <v>3500</v>
      </c>
      <c r="P100" s="61"/>
      <c r="Q100" s="61"/>
      <c r="R100" s="358">
        <f t="shared" si="59"/>
        <v>7900</v>
      </c>
      <c r="S100" s="61"/>
      <c r="T100" s="61"/>
      <c r="U100" s="61"/>
      <c r="V100" s="61"/>
      <c r="W100" s="61"/>
      <c r="X100" s="61">
        <v>7900</v>
      </c>
      <c r="Y100" s="358">
        <f t="shared" si="60"/>
        <v>6150</v>
      </c>
      <c r="Z100" s="61"/>
      <c r="AA100" s="61">
        <v>1500</v>
      </c>
      <c r="AB100" s="61">
        <v>2380</v>
      </c>
      <c r="AC100" s="61"/>
      <c r="AD100" s="61">
        <v>1500</v>
      </c>
      <c r="AE100" s="61">
        <v>770</v>
      </c>
      <c r="AF100" s="358">
        <f t="shared" si="65"/>
        <v>1750</v>
      </c>
      <c r="AG100" s="359">
        <f t="shared" si="61"/>
        <v>20250</v>
      </c>
      <c r="AH100" s="61"/>
      <c r="AI100" s="61">
        <v>9820</v>
      </c>
      <c r="AJ100" s="61"/>
      <c r="AK100" s="61">
        <v>3500</v>
      </c>
      <c r="AL100" s="61"/>
      <c r="AM100" s="61">
        <v>4150</v>
      </c>
      <c r="AN100" s="61"/>
      <c r="AO100" s="61"/>
      <c r="AP100" s="61">
        <v>2780</v>
      </c>
      <c r="AQ100" s="362">
        <f>+H91/AG91</f>
        <v>0.5089058524173028</v>
      </c>
      <c r="AR100" s="362">
        <v>0.15</v>
      </c>
      <c r="AS100" s="359">
        <f t="shared" si="67"/>
        <v>-15000</v>
      </c>
      <c r="AT100" s="358">
        <f t="shared" si="68"/>
        <v>3500</v>
      </c>
      <c r="AU100" s="358">
        <f t="shared" si="78"/>
        <v>1750</v>
      </c>
      <c r="AV100" s="358">
        <f t="shared" si="78"/>
        <v>20250</v>
      </c>
      <c r="AW100" s="359">
        <f t="shared" si="70"/>
        <v>-15000</v>
      </c>
      <c r="AX100" s="358">
        <v>9000</v>
      </c>
      <c r="AY100" s="358">
        <v>10000</v>
      </c>
      <c r="AZ100" s="358">
        <v>11000</v>
      </c>
      <c r="BA100" s="358">
        <v>13554</v>
      </c>
      <c r="BB100" s="359">
        <f t="shared" si="74"/>
        <v>15000</v>
      </c>
      <c r="BC100" s="359">
        <f t="shared" si="71"/>
        <v>1446</v>
      </c>
      <c r="BD100" s="359">
        <f t="shared" si="76"/>
        <v>0</v>
      </c>
      <c r="BE100" s="358">
        <f t="shared" si="15"/>
        <v>0</v>
      </c>
      <c r="BF100" s="61"/>
      <c r="BG100" s="61"/>
      <c r="BH100" s="61"/>
      <c r="BI100" s="61"/>
      <c r="BJ100" s="61"/>
      <c r="BK100" s="61"/>
      <c r="BL100" s="62"/>
      <c r="BM100" s="62"/>
      <c r="BN100" s="62"/>
      <c r="BO100" s="62"/>
      <c r="BP100" s="62"/>
      <c r="BQ100" s="386"/>
      <c r="BR100" s="6"/>
      <c r="BS100" s="11"/>
    </row>
    <row r="101" spans="1:71" ht="27.6">
      <c r="A101" s="326">
        <f t="shared" si="77"/>
        <v>14</v>
      </c>
      <c r="B101" s="327" t="s">
        <v>245</v>
      </c>
      <c r="C101" s="59">
        <f t="shared" si="49"/>
        <v>0</v>
      </c>
      <c r="D101" s="59">
        <v>138</v>
      </c>
      <c r="E101" s="361">
        <f t="shared" si="1"/>
        <v>138</v>
      </c>
      <c r="F101" s="59">
        <v>128</v>
      </c>
      <c r="G101" s="59">
        <v>10</v>
      </c>
      <c r="H101" s="358">
        <f t="shared" si="5"/>
        <v>2533</v>
      </c>
      <c r="I101" s="358">
        <f t="shared" si="57"/>
        <v>8040</v>
      </c>
      <c r="J101" s="358">
        <f t="shared" si="58"/>
        <v>0</v>
      </c>
      <c r="K101" s="61"/>
      <c r="L101" s="61"/>
      <c r="M101" s="61"/>
      <c r="N101" s="61"/>
      <c r="O101" s="61"/>
      <c r="P101" s="61"/>
      <c r="Q101" s="61"/>
      <c r="R101" s="358">
        <f t="shared" si="59"/>
        <v>8040</v>
      </c>
      <c r="S101" s="61"/>
      <c r="T101" s="61">
        <v>1500</v>
      </c>
      <c r="U101" s="61">
        <v>6500</v>
      </c>
      <c r="V101" s="61"/>
      <c r="W101" s="61"/>
      <c r="X101" s="61">
        <v>40</v>
      </c>
      <c r="Y101" s="358">
        <f t="shared" si="60"/>
        <v>5507</v>
      </c>
      <c r="Z101" s="61">
        <v>4703</v>
      </c>
      <c r="AA101" s="61"/>
      <c r="AB101" s="61"/>
      <c r="AC101" s="61"/>
      <c r="AD101" s="61"/>
      <c r="AE101" s="61">
        <v>804</v>
      </c>
      <c r="AF101" s="358">
        <f t="shared" si="65"/>
        <v>2533</v>
      </c>
      <c r="AG101" s="359">
        <f t="shared" si="61"/>
        <v>23288</v>
      </c>
      <c r="AH101" s="61"/>
      <c r="AI101" s="61">
        <v>19900</v>
      </c>
      <c r="AJ101" s="61"/>
      <c r="AK101" s="61">
        <v>2112</v>
      </c>
      <c r="AL101" s="61"/>
      <c r="AM101" s="61">
        <v>1064</v>
      </c>
      <c r="AN101" s="61"/>
      <c r="AO101" s="61"/>
      <c r="AP101" s="61">
        <v>212</v>
      </c>
      <c r="AQ101" s="362">
        <f t="shared" ref="AQ101" si="79">H101/AG101</f>
        <v>0.10876846444520784</v>
      </c>
      <c r="AR101" s="362">
        <v>0</v>
      </c>
      <c r="AS101" s="359">
        <f t="shared" si="67"/>
        <v>-20755</v>
      </c>
      <c r="AT101" s="358">
        <f t="shared" si="68"/>
        <v>0</v>
      </c>
      <c r="AU101" s="358">
        <f t="shared" si="78"/>
        <v>2533</v>
      </c>
      <c r="AV101" s="358">
        <f t="shared" si="78"/>
        <v>23288</v>
      </c>
      <c r="AW101" s="359">
        <f t="shared" si="70"/>
        <v>-20755</v>
      </c>
      <c r="AX101" s="358"/>
      <c r="AY101" s="358">
        <f>16664+132</f>
        <v>16796</v>
      </c>
      <c r="AZ101" s="358">
        <v>15676</v>
      </c>
      <c r="BA101" s="358">
        <v>18759</v>
      </c>
      <c r="BB101" s="359">
        <f t="shared" si="74"/>
        <v>20755</v>
      </c>
      <c r="BC101" s="359">
        <f t="shared" si="71"/>
        <v>1996</v>
      </c>
      <c r="BD101" s="359">
        <f t="shared" si="76"/>
        <v>0</v>
      </c>
      <c r="BE101" s="358">
        <f t="shared" si="15"/>
        <v>0</v>
      </c>
      <c r="BF101" s="61"/>
      <c r="BG101" s="61"/>
      <c r="BH101" s="61"/>
      <c r="BI101" s="61"/>
      <c r="BJ101" s="61"/>
      <c r="BK101" s="61"/>
      <c r="BL101" s="62"/>
      <c r="BM101" s="62"/>
      <c r="BN101" s="62"/>
      <c r="BO101" s="62"/>
      <c r="BP101" s="62"/>
      <c r="BQ101" s="386"/>
      <c r="BR101" s="6"/>
      <c r="BS101" s="11"/>
    </row>
    <row r="102" spans="1:71" ht="22.5" customHeight="1">
      <c r="A102" s="326">
        <v>15</v>
      </c>
      <c r="B102" s="327" t="s">
        <v>209</v>
      </c>
      <c r="C102" s="59">
        <f t="shared" si="49"/>
        <v>0</v>
      </c>
      <c r="D102" s="59"/>
      <c r="E102" s="361">
        <f t="shared" si="1"/>
        <v>0</v>
      </c>
      <c r="F102" s="59"/>
      <c r="G102" s="59"/>
      <c r="H102" s="358">
        <f t="shared" si="5"/>
        <v>0</v>
      </c>
      <c r="I102" s="358">
        <f t="shared" si="57"/>
        <v>0</v>
      </c>
      <c r="J102" s="358">
        <f t="shared" si="58"/>
        <v>0</v>
      </c>
      <c r="K102" s="61"/>
      <c r="L102" s="61"/>
      <c r="M102" s="61"/>
      <c r="N102" s="61"/>
      <c r="O102" s="61"/>
      <c r="P102" s="61"/>
      <c r="Q102" s="61"/>
      <c r="R102" s="358">
        <f t="shared" si="59"/>
        <v>0</v>
      </c>
      <c r="S102" s="61"/>
      <c r="T102" s="61"/>
      <c r="U102" s="61"/>
      <c r="V102" s="61"/>
      <c r="W102" s="61"/>
      <c r="X102" s="61"/>
      <c r="Y102" s="358">
        <f t="shared" si="60"/>
        <v>0</v>
      </c>
      <c r="Z102" s="61"/>
      <c r="AA102" s="61"/>
      <c r="AB102" s="61"/>
      <c r="AC102" s="61"/>
      <c r="AD102" s="61"/>
      <c r="AE102" s="61"/>
      <c r="AF102" s="358">
        <f t="shared" si="65"/>
        <v>0</v>
      </c>
      <c r="AG102" s="359">
        <f t="shared" si="61"/>
        <v>0</v>
      </c>
      <c r="AH102" s="61"/>
      <c r="AI102" s="61"/>
      <c r="AJ102" s="61"/>
      <c r="AK102" s="61"/>
      <c r="AL102" s="61"/>
      <c r="AM102" s="61"/>
      <c r="AN102" s="61"/>
      <c r="AO102" s="61"/>
      <c r="AP102" s="61"/>
      <c r="AQ102" s="362"/>
      <c r="AR102" s="362"/>
      <c r="AS102" s="359"/>
      <c r="AT102" s="358">
        <f t="shared" si="68"/>
        <v>0</v>
      </c>
      <c r="AU102" s="358">
        <f t="shared" si="78"/>
        <v>0</v>
      </c>
      <c r="AV102" s="358">
        <f t="shared" si="78"/>
        <v>0</v>
      </c>
      <c r="AW102" s="359">
        <f t="shared" si="70"/>
        <v>0</v>
      </c>
      <c r="AX102" s="358"/>
      <c r="AY102" s="358"/>
      <c r="AZ102" s="358"/>
      <c r="BA102" s="358"/>
      <c r="BB102" s="359"/>
      <c r="BC102" s="359">
        <f t="shared" si="71"/>
        <v>0</v>
      </c>
      <c r="BD102" s="359"/>
      <c r="BE102" s="358">
        <f t="shared" si="15"/>
        <v>0</v>
      </c>
      <c r="BF102" s="61"/>
      <c r="BG102" s="61"/>
      <c r="BH102" s="61"/>
      <c r="BI102" s="61"/>
      <c r="BJ102" s="61"/>
      <c r="BK102" s="61"/>
      <c r="BL102" s="62"/>
      <c r="BM102" s="62"/>
      <c r="BN102" s="62"/>
      <c r="BO102" s="62"/>
      <c r="BP102" s="62"/>
      <c r="BQ102" s="386"/>
      <c r="BR102" s="6"/>
      <c r="BS102" s="11"/>
    </row>
    <row r="103" spans="1:71" ht="27.6">
      <c r="A103" s="341" t="s">
        <v>212</v>
      </c>
      <c r="B103" s="340" t="s">
        <v>210</v>
      </c>
      <c r="C103" s="59">
        <f t="shared" si="49"/>
        <v>0</v>
      </c>
      <c r="D103" s="59">
        <v>30</v>
      </c>
      <c r="E103" s="361">
        <f t="shared" si="1"/>
        <v>30</v>
      </c>
      <c r="F103" s="59">
        <v>30</v>
      </c>
      <c r="G103" s="59"/>
      <c r="H103" s="358">
        <f t="shared" si="5"/>
        <v>930</v>
      </c>
      <c r="I103" s="358">
        <f t="shared" si="57"/>
        <v>3000</v>
      </c>
      <c r="J103" s="358">
        <f t="shared" si="58"/>
        <v>0</v>
      </c>
      <c r="K103" s="61"/>
      <c r="L103" s="61"/>
      <c r="M103" s="61"/>
      <c r="N103" s="61"/>
      <c r="O103" s="61"/>
      <c r="P103" s="61"/>
      <c r="Q103" s="61"/>
      <c r="R103" s="358">
        <f t="shared" si="59"/>
        <v>3000</v>
      </c>
      <c r="S103" s="61"/>
      <c r="T103" s="61"/>
      <c r="U103" s="61"/>
      <c r="V103" s="61"/>
      <c r="W103" s="61"/>
      <c r="X103" s="61">
        <v>3000</v>
      </c>
      <c r="Y103" s="358">
        <f t="shared" si="60"/>
        <v>2070</v>
      </c>
      <c r="Z103" s="61"/>
      <c r="AA103" s="61"/>
      <c r="AB103" s="61"/>
      <c r="AC103" s="61"/>
      <c r="AD103" s="61">
        <v>2070</v>
      </c>
      <c r="AE103" s="61"/>
      <c r="AF103" s="358">
        <f t="shared" si="65"/>
        <v>930</v>
      </c>
      <c r="AG103" s="359">
        <f t="shared" si="61"/>
        <v>8430</v>
      </c>
      <c r="AH103" s="61"/>
      <c r="AI103" s="61">
        <v>6400</v>
      </c>
      <c r="AJ103" s="61"/>
      <c r="AK103" s="61">
        <v>400</v>
      </c>
      <c r="AL103" s="61"/>
      <c r="AM103" s="61">
        <v>1250</v>
      </c>
      <c r="AN103" s="61"/>
      <c r="AO103" s="61"/>
      <c r="AP103" s="61">
        <v>380</v>
      </c>
      <c r="AQ103" s="367">
        <f t="shared" ref="AQ103" si="80">H103/AG103</f>
        <v>0.1103202846975089</v>
      </c>
      <c r="AR103" s="367">
        <v>0.11</v>
      </c>
      <c r="AS103" s="366">
        <f t="shared" ref="AS103" si="81">H103-AG103</f>
        <v>-7500</v>
      </c>
      <c r="AT103" s="358">
        <f t="shared" si="68"/>
        <v>0</v>
      </c>
      <c r="AU103" s="358">
        <f t="shared" si="78"/>
        <v>930</v>
      </c>
      <c r="AV103" s="358">
        <f t="shared" si="78"/>
        <v>8430</v>
      </c>
      <c r="AW103" s="359">
        <f t="shared" si="70"/>
        <v>-7500</v>
      </c>
      <c r="AX103" s="365">
        <v>4250</v>
      </c>
      <c r="AY103" s="365">
        <f>4200+63</f>
        <v>4263</v>
      </c>
      <c r="AZ103" s="365">
        <f>263*2+4200</f>
        <v>4726</v>
      </c>
      <c r="BA103" s="365">
        <v>5706</v>
      </c>
      <c r="BB103" s="359">
        <f t="shared" ref="BB103:BB139" si="82">+-ROUND(AW103,0)</f>
        <v>7500</v>
      </c>
      <c r="BC103" s="359">
        <f t="shared" si="71"/>
        <v>1794</v>
      </c>
      <c r="BD103" s="366">
        <f t="shared" ref="BD103" si="83">BE103+BH103+BI103+BJ103</f>
        <v>0</v>
      </c>
      <c r="BE103" s="358">
        <f t="shared" si="15"/>
        <v>0</v>
      </c>
      <c r="BF103" s="61"/>
      <c r="BG103" s="61"/>
      <c r="BH103" s="61"/>
      <c r="BI103" s="61"/>
      <c r="BJ103" s="61"/>
      <c r="BK103" s="61"/>
      <c r="BL103" s="62"/>
      <c r="BM103" s="62"/>
      <c r="BN103" s="62"/>
      <c r="BO103" s="62"/>
      <c r="BP103" s="62"/>
      <c r="BQ103" s="386"/>
      <c r="BR103" s="6" t="s">
        <v>191</v>
      </c>
      <c r="BS103" s="11"/>
    </row>
    <row r="104" spans="1:71" ht="26.25" customHeight="1">
      <c r="A104" s="352" t="s">
        <v>263</v>
      </c>
      <c r="B104" s="327" t="s">
        <v>211</v>
      </c>
      <c r="C104" s="59">
        <f t="shared" si="49"/>
        <v>0</v>
      </c>
      <c r="D104" s="59"/>
      <c r="E104" s="361">
        <f t="shared" si="1"/>
        <v>0</v>
      </c>
      <c r="F104" s="59"/>
      <c r="G104" s="59"/>
      <c r="H104" s="358">
        <f t="shared" si="5"/>
        <v>0</v>
      </c>
      <c r="I104" s="358">
        <f t="shared" si="57"/>
        <v>0</v>
      </c>
      <c r="J104" s="358">
        <f t="shared" si="58"/>
        <v>0</v>
      </c>
      <c r="K104" s="61"/>
      <c r="L104" s="61"/>
      <c r="M104" s="61"/>
      <c r="N104" s="61"/>
      <c r="O104" s="61"/>
      <c r="P104" s="61"/>
      <c r="Q104" s="61"/>
      <c r="R104" s="358">
        <f t="shared" si="59"/>
        <v>0</v>
      </c>
      <c r="S104" s="61"/>
      <c r="T104" s="61"/>
      <c r="U104" s="61"/>
      <c r="V104" s="61"/>
      <c r="W104" s="61"/>
      <c r="X104" s="61"/>
      <c r="Y104" s="358">
        <f t="shared" si="60"/>
        <v>0</v>
      </c>
      <c r="Z104" s="61"/>
      <c r="AA104" s="61"/>
      <c r="AB104" s="61"/>
      <c r="AC104" s="61"/>
      <c r="AD104" s="61"/>
      <c r="AE104" s="61"/>
      <c r="AF104" s="358">
        <f t="shared" si="65"/>
        <v>0</v>
      </c>
      <c r="AG104" s="359">
        <f t="shared" si="61"/>
        <v>0</v>
      </c>
      <c r="AH104" s="61"/>
      <c r="AI104" s="61"/>
      <c r="AJ104" s="61"/>
      <c r="AK104" s="61"/>
      <c r="AL104" s="61"/>
      <c r="AM104" s="61"/>
      <c r="AN104" s="61"/>
      <c r="AO104" s="61"/>
      <c r="AP104" s="61"/>
      <c r="AQ104" s="369"/>
      <c r="AR104" s="362"/>
      <c r="AS104" s="361"/>
      <c r="AT104" s="358">
        <f t="shared" si="68"/>
        <v>0</v>
      </c>
      <c r="AU104" s="358">
        <f t="shared" si="78"/>
        <v>0</v>
      </c>
      <c r="AV104" s="358">
        <f t="shared" si="78"/>
        <v>0</v>
      </c>
      <c r="AW104" s="359">
        <f t="shared" si="70"/>
        <v>0</v>
      </c>
      <c r="AX104" s="361"/>
      <c r="AY104" s="361"/>
      <c r="AZ104" s="361"/>
      <c r="BA104" s="361"/>
      <c r="BB104" s="361"/>
      <c r="BC104" s="359">
        <f t="shared" si="71"/>
        <v>0</v>
      </c>
      <c r="BD104" s="375">
        <f>+W102</f>
        <v>0</v>
      </c>
      <c r="BE104" s="358">
        <f t="shared" si="15"/>
        <v>0</v>
      </c>
      <c r="BF104" s="61"/>
      <c r="BG104" s="61"/>
      <c r="BH104" s="61"/>
      <c r="BI104" s="61"/>
      <c r="BJ104" s="61"/>
      <c r="BK104" s="61"/>
      <c r="BL104" s="62"/>
      <c r="BM104" s="62"/>
      <c r="BN104" s="62"/>
      <c r="BO104" s="62"/>
      <c r="BP104" s="62"/>
      <c r="BQ104" s="386"/>
      <c r="BR104" s="6"/>
      <c r="BS104" s="11"/>
    </row>
    <row r="105" spans="1:71" ht="27.6">
      <c r="A105" s="341" t="s">
        <v>212</v>
      </c>
      <c r="B105" s="340" t="s">
        <v>213</v>
      </c>
      <c r="C105" s="59">
        <f t="shared" si="49"/>
        <v>0</v>
      </c>
      <c r="D105" s="59">
        <v>35</v>
      </c>
      <c r="E105" s="361">
        <f t="shared" si="1"/>
        <v>35</v>
      </c>
      <c r="F105" s="59">
        <v>11</v>
      </c>
      <c r="G105" s="59">
        <v>24</v>
      </c>
      <c r="H105" s="358">
        <f t="shared" si="5"/>
        <v>0</v>
      </c>
      <c r="I105" s="358">
        <f t="shared" si="57"/>
        <v>1502</v>
      </c>
      <c r="J105" s="358">
        <f t="shared" si="58"/>
        <v>0</v>
      </c>
      <c r="K105" s="61"/>
      <c r="L105" s="61"/>
      <c r="M105" s="61"/>
      <c r="N105" s="61"/>
      <c r="O105" s="61"/>
      <c r="P105" s="61"/>
      <c r="Q105" s="61"/>
      <c r="R105" s="358">
        <f t="shared" si="59"/>
        <v>1502</v>
      </c>
      <c r="S105" s="61"/>
      <c r="T105" s="61"/>
      <c r="U105" s="61"/>
      <c r="V105" s="61"/>
      <c r="W105" s="61"/>
      <c r="X105" s="61">
        <v>1502</v>
      </c>
      <c r="Y105" s="358">
        <f t="shared" si="60"/>
        <v>1502</v>
      </c>
      <c r="Z105" s="61">
        <v>507</v>
      </c>
      <c r="AA105" s="61">
        <v>697</v>
      </c>
      <c r="AB105" s="61">
        <v>163</v>
      </c>
      <c r="AC105" s="61">
        <v>2</v>
      </c>
      <c r="AD105" s="61">
        <v>133</v>
      </c>
      <c r="AE105" s="61"/>
      <c r="AF105" s="358">
        <f t="shared" si="65"/>
        <v>0</v>
      </c>
      <c r="AG105" s="359">
        <f t="shared" si="61"/>
        <v>3199</v>
      </c>
      <c r="AH105" s="61"/>
      <c r="AI105" s="61">
        <v>2775</v>
      </c>
      <c r="AJ105" s="61"/>
      <c r="AK105" s="61"/>
      <c r="AL105" s="61">
        <v>206</v>
      </c>
      <c r="AM105" s="61">
        <v>100</v>
      </c>
      <c r="AN105" s="61"/>
      <c r="AO105" s="61"/>
      <c r="AP105" s="61">
        <v>118</v>
      </c>
      <c r="AQ105" s="367">
        <f>H105/AG105</f>
        <v>0</v>
      </c>
      <c r="AR105" s="367">
        <v>0.81</v>
      </c>
      <c r="AS105" s="366">
        <f>H105-AG105</f>
        <v>-3199</v>
      </c>
      <c r="AT105" s="358">
        <f t="shared" si="68"/>
        <v>0</v>
      </c>
      <c r="AU105" s="358">
        <f t="shared" si="78"/>
        <v>0</v>
      </c>
      <c r="AV105" s="358">
        <f t="shared" si="78"/>
        <v>3199</v>
      </c>
      <c r="AW105" s="359">
        <f t="shared" si="70"/>
        <v>-3199</v>
      </c>
      <c r="AX105" s="366"/>
      <c r="AY105" s="366"/>
      <c r="AZ105" s="366"/>
      <c r="BA105" s="365">
        <v>2469</v>
      </c>
      <c r="BB105" s="359">
        <f t="shared" si="82"/>
        <v>3199</v>
      </c>
      <c r="BC105" s="359">
        <f t="shared" si="71"/>
        <v>730</v>
      </c>
      <c r="BD105" s="366">
        <f>BE105+BH105+BI105+BJ105</f>
        <v>0</v>
      </c>
      <c r="BE105" s="358">
        <f t="shared" si="15"/>
        <v>0</v>
      </c>
      <c r="BF105" s="61"/>
      <c r="BG105" s="61"/>
      <c r="BH105" s="61"/>
      <c r="BI105" s="61"/>
      <c r="BJ105" s="61"/>
      <c r="BK105" s="61"/>
      <c r="BL105" s="62"/>
      <c r="BM105" s="62"/>
      <c r="BN105" s="62"/>
      <c r="BO105" s="62"/>
      <c r="BP105" s="62"/>
      <c r="BQ105" s="386"/>
      <c r="BR105" s="85"/>
      <c r="BS105" s="11"/>
    </row>
    <row r="106" spans="1:71" s="368" customFormat="1" ht="24.75" customHeight="1">
      <c r="A106" s="50" t="s">
        <v>139</v>
      </c>
      <c r="B106" s="51" t="s">
        <v>214</v>
      </c>
      <c r="C106" s="59">
        <f t="shared" si="49"/>
        <v>0</v>
      </c>
      <c r="D106" s="72"/>
      <c r="E106" s="361">
        <f t="shared" si="1"/>
        <v>0</v>
      </c>
      <c r="F106" s="72"/>
      <c r="G106" s="72"/>
      <c r="H106" s="358"/>
      <c r="I106" s="358"/>
      <c r="J106" s="358"/>
      <c r="K106" s="61"/>
      <c r="L106" s="61"/>
      <c r="M106" s="61"/>
      <c r="N106" s="61"/>
      <c r="O106" s="61"/>
      <c r="P106" s="61"/>
      <c r="Q106" s="61"/>
      <c r="R106" s="358"/>
      <c r="S106" s="61"/>
      <c r="T106" s="61"/>
      <c r="U106" s="61"/>
      <c r="V106" s="61"/>
      <c r="W106" s="61"/>
      <c r="X106" s="61"/>
      <c r="Y106" s="358"/>
      <c r="Z106" s="61"/>
      <c r="AA106" s="61"/>
      <c r="AB106" s="61"/>
      <c r="AC106" s="61"/>
      <c r="AD106" s="61"/>
      <c r="AE106" s="61"/>
      <c r="AF106" s="358"/>
      <c r="AG106" s="359"/>
      <c r="AH106" s="61"/>
      <c r="AI106" s="61"/>
      <c r="AJ106" s="61"/>
      <c r="AK106" s="61"/>
      <c r="AL106" s="61"/>
      <c r="AM106" s="61"/>
      <c r="AN106" s="61"/>
      <c r="AO106" s="61"/>
      <c r="AP106" s="61"/>
      <c r="AQ106" s="362"/>
      <c r="AR106" s="362"/>
      <c r="AS106" s="359"/>
      <c r="AT106" s="358">
        <f t="shared" si="68"/>
        <v>0</v>
      </c>
      <c r="AU106" s="358">
        <f t="shared" si="78"/>
        <v>0</v>
      </c>
      <c r="AV106" s="358">
        <f t="shared" si="78"/>
        <v>0</v>
      </c>
      <c r="AW106" s="359">
        <f t="shared" si="70"/>
        <v>0</v>
      </c>
      <c r="AX106" s="359"/>
      <c r="AY106" s="359"/>
      <c r="AZ106" s="359"/>
      <c r="BA106" s="358"/>
      <c r="BB106" s="359"/>
      <c r="BC106" s="359"/>
      <c r="BD106" s="359"/>
      <c r="BE106" s="358">
        <f t="shared" si="15"/>
        <v>0</v>
      </c>
      <c r="BF106" s="61"/>
      <c r="BG106" s="61"/>
      <c r="BH106" s="61"/>
      <c r="BI106" s="61"/>
      <c r="BJ106" s="61"/>
      <c r="BK106" s="61"/>
      <c r="BL106" s="62"/>
      <c r="BM106" s="62"/>
      <c r="BN106" s="62"/>
      <c r="BO106" s="62"/>
      <c r="BP106" s="62"/>
      <c r="BQ106" s="386"/>
      <c r="BR106" s="104"/>
      <c r="BS106" s="90"/>
    </row>
    <row r="107" spans="1:71" ht="24.75" customHeight="1">
      <c r="A107" s="326">
        <v>16</v>
      </c>
      <c r="B107" s="327" t="s">
        <v>215</v>
      </c>
      <c r="C107" s="59">
        <f t="shared" si="49"/>
        <v>110</v>
      </c>
      <c r="D107" s="59">
        <v>850</v>
      </c>
      <c r="E107" s="361">
        <f t="shared" si="1"/>
        <v>740</v>
      </c>
      <c r="F107" s="59">
        <v>655</v>
      </c>
      <c r="G107" s="59">
        <v>85</v>
      </c>
      <c r="H107" s="358">
        <f t="shared" ref="H107:H139" si="84">+J107+O107+P107+Q107+AF107</f>
        <v>236155</v>
      </c>
      <c r="I107" s="358">
        <f t="shared" ref="I107:I139" si="85">+J107+O107+P107+Q107+R107</f>
        <v>249095</v>
      </c>
      <c r="J107" s="358">
        <f t="shared" ref="J107:J139" si="86">SUM(K107:N107)</f>
        <v>230000</v>
      </c>
      <c r="K107" s="61"/>
      <c r="L107" s="61"/>
      <c r="M107" s="61">
        <v>229000</v>
      </c>
      <c r="N107" s="61">
        <v>1000</v>
      </c>
      <c r="O107" s="61"/>
      <c r="P107" s="61">
        <v>95</v>
      </c>
      <c r="Q107" s="61"/>
      <c r="R107" s="358">
        <f t="shared" ref="R107:R139" si="87">SUM(S107:X107)</f>
        <v>19000</v>
      </c>
      <c r="S107" s="61">
        <v>15000</v>
      </c>
      <c r="T107" s="61">
        <v>500</v>
      </c>
      <c r="U107" s="61"/>
      <c r="V107" s="61">
        <v>1000</v>
      </c>
      <c r="W107" s="61">
        <v>2000</v>
      </c>
      <c r="X107" s="61">
        <v>500</v>
      </c>
      <c r="Y107" s="358">
        <f t="shared" ref="Y107:Y139" si="88">SUM(Z107:AE107)</f>
        <v>12940</v>
      </c>
      <c r="Z107" s="61">
        <v>2500</v>
      </c>
      <c r="AA107" s="61">
        <v>4500</v>
      </c>
      <c r="AB107" s="61">
        <v>1500</v>
      </c>
      <c r="AC107" s="61"/>
      <c r="AD107" s="61">
        <v>4040</v>
      </c>
      <c r="AE107" s="61">
        <v>400</v>
      </c>
      <c r="AF107" s="358">
        <f t="shared" ref="AF107:AF127" si="89">+R107-Y107</f>
        <v>6060</v>
      </c>
      <c r="AG107" s="359">
        <f t="shared" ref="AG107:AG139" si="90">SUM(AI107:AP107)</f>
        <v>315095</v>
      </c>
      <c r="AH107" s="61"/>
      <c r="AI107" s="61">
        <v>169500</v>
      </c>
      <c r="AJ107" s="61"/>
      <c r="AK107" s="61">
        <v>125500</v>
      </c>
      <c r="AL107" s="61">
        <v>95</v>
      </c>
      <c r="AM107" s="61">
        <v>20000</v>
      </c>
      <c r="AN107" s="61"/>
      <c r="AO107" s="61"/>
      <c r="AP107" s="61"/>
      <c r="AQ107" s="362">
        <f t="shared" ref="AQ107:AQ111" si="91">H107/AG107</f>
        <v>0.74947238134530858</v>
      </c>
      <c r="AR107" s="362">
        <v>0.71</v>
      </c>
      <c r="AS107" s="359">
        <f t="shared" ref="AS107:AS113" si="92">+H107-AG107</f>
        <v>-78940</v>
      </c>
      <c r="AT107" s="358">
        <f t="shared" si="68"/>
        <v>230095</v>
      </c>
      <c r="AU107" s="358">
        <f t="shared" si="78"/>
        <v>6060</v>
      </c>
      <c r="AV107" s="358">
        <f t="shared" si="78"/>
        <v>315095</v>
      </c>
      <c r="AW107" s="359">
        <f t="shared" si="70"/>
        <v>-78940</v>
      </c>
      <c r="AX107" s="358">
        <v>60000</v>
      </c>
      <c r="AY107" s="358">
        <f>64433+5560</f>
        <v>69993</v>
      </c>
      <c r="AZ107" s="358">
        <v>68319</v>
      </c>
      <c r="BA107" s="358">
        <v>72219</v>
      </c>
      <c r="BB107" s="359">
        <f t="shared" si="82"/>
        <v>78940</v>
      </c>
      <c r="BC107" s="359">
        <f t="shared" ref="BC107:BC139" si="93">+BB107-BA107</f>
        <v>6721</v>
      </c>
      <c r="BD107" s="359">
        <f t="shared" ref="BD107:BD139" si="94">BE107+BH107+BI107+BJ107</f>
        <v>0</v>
      </c>
      <c r="BE107" s="358">
        <f t="shared" si="15"/>
        <v>0</v>
      </c>
      <c r="BF107" s="61"/>
      <c r="BG107" s="61"/>
      <c r="BH107" s="61"/>
      <c r="BI107" s="61"/>
      <c r="BJ107" s="61"/>
      <c r="BK107" s="61"/>
      <c r="BL107" s="62"/>
      <c r="BM107" s="62"/>
      <c r="BN107" s="62"/>
      <c r="BO107" s="62"/>
      <c r="BP107" s="62"/>
      <c r="BQ107" s="386"/>
      <c r="BR107" s="6"/>
      <c r="BS107" s="11"/>
    </row>
    <row r="108" spans="1:71" ht="22.5" customHeight="1">
      <c r="A108" s="326">
        <f t="shared" ref="A108:A126" si="95">+A107+1</f>
        <v>17</v>
      </c>
      <c r="B108" s="327" t="s">
        <v>216</v>
      </c>
      <c r="C108" s="59">
        <f t="shared" si="49"/>
        <v>0</v>
      </c>
      <c r="D108" s="59">
        <v>855</v>
      </c>
      <c r="E108" s="361">
        <f t="shared" si="1"/>
        <v>855</v>
      </c>
      <c r="F108" s="59">
        <v>785</v>
      </c>
      <c r="G108" s="59">
        <v>70</v>
      </c>
      <c r="H108" s="358">
        <f t="shared" si="84"/>
        <v>331138</v>
      </c>
      <c r="I108" s="358">
        <f t="shared" si="85"/>
        <v>360279</v>
      </c>
      <c r="J108" s="358">
        <f t="shared" si="86"/>
        <v>321637</v>
      </c>
      <c r="K108" s="61"/>
      <c r="L108" s="61"/>
      <c r="M108" s="61">
        <v>293413</v>
      </c>
      <c r="N108" s="61">
        <v>28224</v>
      </c>
      <c r="O108" s="61"/>
      <c r="P108" s="61"/>
      <c r="Q108" s="61"/>
      <c r="R108" s="358">
        <f t="shared" si="87"/>
        <v>38642</v>
      </c>
      <c r="S108" s="61"/>
      <c r="T108" s="61"/>
      <c r="U108" s="61"/>
      <c r="V108" s="61">
        <v>8400</v>
      </c>
      <c r="W108" s="61">
        <v>18771</v>
      </c>
      <c r="X108" s="61">
        <v>11471</v>
      </c>
      <c r="Y108" s="358">
        <f t="shared" si="88"/>
        <v>29141</v>
      </c>
      <c r="Z108" s="61">
        <v>18783</v>
      </c>
      <c r="AA108" s="61">
        <v>9575</v>
      </c>
      <c r="AB108" s="61">
        <v>20</v>
      </c>
      <c r="AC108" s="61">
        <v>51</v>
      </c>
      <c r="AD108" s="61">
        <v>176</v>
      </c>
      <c r="AE108" s="61">
        <v>536</v>
      </c>
      <c r="AF108" s="358">
        <f t="shared" si="89"/>
        <v>9501</v>
      </c>
      <c r="AG108" s="359">
        <f t="shared" si="90"/>
        <v>350379</v>
      </c>
      <c r="AH108" s="61"/>
      <c r="AI108" s="61">
        <v>141479</v>
      </c>
      <c r="AJ108" s="61"/>
      <c r="AK108" s="61">
        <v>182832</v>
      </c>
      <c r="AL108" s="61"/>
      <c r="AM108" s="61">
        <v>22010</v>
      </c>
      <c r="AN108" s="61"/>
      <c r="AO108" s="61"/>
      <c r="AP108" s="61">
        <v>4058</v>
      </c>
      <c r="AQ108" s="362">
        <f t="shared" si="91"/>
        <v>0.94508517919167534</v>
      </c>
      <c r="AR108" s="362">
        <v>0.81</v>
      </c>
      <c r="AS108" s="359">
        <f t="shared" si="92"/>
        <v>-19241</v>
      </c>
      <c r="AT108" s="358">
        <f t="shared" si="68"/>
        <v>321637</v>
      </c>
      <c r="AU108" s="358">
        <f t="shared" si="78"/>
        <v>9501</v>
      </c>
      <c r="AV108" s="358">
        <f t="shared" si="78"/>
        <v>350379</v>
      </c>
      <c r="AW108" s="359">
        <f t="shared" si="70"/>
        <v>-19241</v>
      </c>
      <c r="AX108" s="358">
        <v>33000</v>
      </c>
      <c r="AY108" s="358">
        <f>33000+3727</f>
        <v>36727</v>
      </c>
      <c r="AZ108" s="358">
        <v>33000</v>
      </c>
      <c r="BA108" s="358">
        <v>32137</v>
      </c>
      <c r="BB108" s="359">
        <f t="shared" si="82"/>
        <v>19241</v>
      </c>
      <c r="BC108" s="359">
        <f t="shared" si="93"/>
        <v>-12896</v>
      </c>
      <c r="BD108" s="359">
        <f t="shared" si="94"/>
        <v>0</v>
      </c>
      <c r="BE108" s="358">
        <f t="shared" si="15"/>
        <v>0</v>
      </c>
      <c r="BF108" s="61"/>
      <c r="BG108" s="61"/>
      <c r="BH108" s="61"/>
      <c r="BI108" s="61"/>
      <c r="BJ108" s="61"/>
      <c r="BK108" s="61"/>
      <c r="BL108" s="62"/>
      <c r="BM108" s="62"/>
      <c r="BN108" s="62"/>
      <c r="BO108" s="62"/>
      <c r="BP108" s="62"/>
      <c r="BQ108" s="386"/>
      <c r="BR108" s="6"/>
      <c r="BS108" s="11"/>
    </row>
    <row r="109" spans="1:71" ht="24" customHeight="1">
      <c r="A109" s="326">
        <f t="shared" si="95"/>
        <v>18</v>
      </c>
      <c r="B109" s="327" t="s">
        <v>217</v>
      </c>
      <c r="C109" s="59">
        <f t="shared" si="49"/>
        <v>0</v>
      </c>
      <c r="D109" s="59">
        <v>445</v>
      </c>
      <c r="E109" s="361">
        <f t="shared" si="1"/>
        <v>445</v>
      </c>
      <c r="F109" s="59">
        <v>420</v>
      </c>
      <c r="G109" s="59">
        <v>25</v>
      </c>
      <c r="H109" s="358">
        <f t="shared" si="84"/>
        <v>141000</v>
      </c>
      <c r="I109" s="358">
        <f t="shared" si="85"/>
        <v>141000</v>
      </c>
      <c r="J109" s="358">
        <f t="shared" si="86"/>
        <v>140000</v>
      </c>
      <c r="K109" s="61"/>
      <c r="L109" s="61"/>
      <c r="M109" s="61">
        <v>120000</v>
      </c>
      <c r="N109" s="61">
        <v>20000</v>
      </c>
      <c r="O109" s="61"/>
      <c r="P109" s="61"/>
      <c r="Q109" s="61"/>
      <c r="R109" s="358">
        <f t="shared" si="87"/>
        <v>1000</v>
      </c>
      <c r="S109" s="61"/>
      <c r="T109" s="61"/>
      <c r="U109" s="61"/>
      <c r="V109" s="61"/>
      <c r="W109" s="61">
        <v>1000</v>
      </c>
      <c r="X109" s="61"/>
      <c r="Y109" s="358">
        <f t="shared" si="88"/>
        <v>0</v>
      </c>
      <c r="Z109" s="61"/>
      <c r="AA109" s="61"/>
      <c r="AB109" s="61"/>
      <c r="AC109" s="61"/>
      <c r="AD109" s="61"/>
      <c r="AE109" s="61"/>
      <c r="AF109" s="358">
        <f t="shared" si="89"/>
        <v>1000</v>
      </c>
      <c r="AG109" s="359">
        <f t="shared" si="90"/>
        <v>203582</v>
      </c>
      <c r="AH109" s="61"/>
      <c r="AI109" s="61">
        <v>98972</v>
      </c>
      <c r="AJ109" s="61"/>
      <c r="AK109" s="61">
        <v>71500</v>
      </c>
      <c r="AL109" s="61">
        <v>3410</v>
      </c>
      <c r="AM109" s="61">
        <v>27500</v>
      </c>
      <c r="AN109" s="61"/>
      <c r="AO109" s="61"/>
      <c r="AP109" s="61">
        <v>2200</v>
      </c>
      <c r="AQ109" s="362">
        <f t="shared" si="91"/>
        <v>0.69259561257871516</v>
      </c>
      <c r="AR109" s="362">
        <v>0.64</v>
      </c>
      <c r="AS109" s="359">
        <f t="shared" si="92"/>
        <v>-62582</v>
      </c>
      <c r="AT109" s="358">
        <f t="shared" si="68"/>
        <v>140000</v>
      </c>
      <c r="AU109" s="358">
        <f t="shared" si="78"/>
        <v>1000</v>
      </c>
      <c r="AV109" s="358">
        <f t="shared" si="78"/>
        <v>203582</v>
      </c>
      <c r="AW109" s="359">
        <f t="shared" si="70"/>
        <v>-62582</v>
      </c>
      <c r="AX109" s="358">
        <v>42600</v>
      </c>
      <c r="AY109" s="358">
        <f>41913+4219</f>
        <v>46132</v>
      </c>
      <c r="AZ109" s="358">
        <v>45000</v>
      </c>
      <c r="BA109" s="358">
        <v>51561</v>
      </c>
      <c r="BB109" s="359">
        <f t="shared" si="82"/>
        <v>62582</v>
      </c>
      <c r="BC109" s="359">
        <f t="shared" si="93"/>
        <v>11021</v>
      </c>
      <c r="BD109" s="359">
        <f t="shared" si="94"/>
        <v>0</v>
      </c>
      <c r="BE109" s="358">
        <f t="shared" si="15"/>
        <v>0</v>
      </c>
      <c r="BF109" s="61"/>
      <c r="BG109" s="61"/>
      <c r="BH109" s="61"/>
      <c r="BI109" s="61"/>
      <c r="BJ109" s="61"/>
      <c r="BK109" s="61"/>
      <c r="BL109" s="62"/>
      <c r="BM109" s="62"/>
      <c r="BN109" s="62"/>
      <c r="BO109" s="62"/>
      <c r="BP109" s="62"/>
      <c r="BQ109" s="386"/>
      <c r="BR109" s="6"/>
      <c r="BS109" s="11"/>
    </row>
    <row r="110" spans="1:71" ht="24" customHeight="1">
      <c r="A110" s="326">
        <f t="shared" si="95"/>
        <v>19</v>
      </c>
      <c r="B110" s="327" t="s">
        <v>218</v>
      </c>
      <c r="C110" s="59">
        <f t="shared" si="49"/>
        <v>0</v>
      </c>
      <c r="D110" s="59">
        <v>395</v>
      </c>
      <c r="E110" s="361">
        <f t="shared" si="1"/>
        <v>395</v>
      </c>
      <c r="F110" s="59">
        <v>370</v>
      </c>
      <c r="G110" s="59">
        <v>25</v>
      </c>
      <c r="H110" s="358">
        <f t="shared" si="84"/>
        <v>140100</v>
      </c>
      <c r="I110" s="358">
        <f t="shared" si="85"/>
        <v>148300</v>
      </c>
      <c r="J110" s="358">
        <f t="shared" si="86"/>
        <v>140000</v>
      </c>
      <c r="K110" s="61"/>
      <c r="L110" s="61"/>
      <c r="M110" s="61">
        <v>115000</v>
      </c>
      <c r="N110" s="61">
        <v>25000</v>
      </c>
      <c r="O110" s="61"/>
      <c r="P110" s="61"/>
      <c r="Q110" s="61"/>
      <c r="R110" s="358">
        <f t="shared" si="87"/>
        <v>8300</v>
      </c>
      <c r="S110" s="61"/>
      <c r="T110" s="61"/>
      <c r="U110" s="61"/>
      <c r="V110" s="61">
        <v>2800</v>
      </c>
      <c r="W110" s="61">
        <v>1000</v>
      </c>
      <c r="X110" s="61">
        <v>4500</v>
      </c>
      <c r="Y110" s="358">
        <f t="shared" si="88"/>
        <v>8200</v>
      </c>
      <c r="Z110" s="61">
        <v>2700</v>
      </c>
      <c r="AA110" s="61">
        <v>5200</v>
      </c>
      <c r="AB110" s="61"/>
      <c r="AC110" s="61"/>
      <c r="AD110" s="61"/>
      <c r="AE110" s="61">
        <v>300</v>
      </c>
      <c r="AF110" s="358">
        <f t="shared" si="89"/>
        <v>100</v>
      </c>
      <c r="AG110" s="359">
        <f t="shared" si="90"/>
        <v>164800</v>
      </c>
      <c r="AH110" s="61"/>
      <c r="AI110" s="61">
        <v>81604</v>
      </c>
      <c r="AJ110" s="61"/>
      <c r="AK110" s="61">
        <v>65696</v>
      </c>
      <c r="AL110" s="61"/>
      <c r="AM110" s="61">
        <v>10500</v>
      </c>
      <c r="AN110" s="61"/>
      <c r="AO110" s="61"/>
      <c r="AP110" s="61">
        <v>7000</v>
      </c>
      <c r="AQ110" s="362">
        <f t="shared" si="91"/>
        <v>0.85012135922330101</v>
      </c>
      <c r="AR110" s="362">
        <v>0.85</v>
      </c>
      <c r="AS110" s="359">
        <f t="shared" si="92"/>
        <v>-24700</v>
      </c>
      <c r="AT110" s="358">
        <f t="shared" si="68"/>
        <v>140000</v>
      </c>
      <c r="AU110" s="358">
        <f t="shared" si="78"/>
        <v>100</v>
      </c>
      <c r="AV110" s="358">
        <f t="shared" si="78"/>
        <v>164800</v>
      </c>
      <c r="AW110" s="359">
        <f t="shared" si="70"/>
        <v>-24700</v>
      </c>
      <c r="AX110" s="358">
        <v>20000</v>
      </c>
      <c r="AY110" s="358">
        <f>19520+3862</f>
        <v>23382</v>
      </c>
      <c r="AZ110" s="358">
        <v>19520</v>
      </c>
      <c r="BA110" s="358">
        <v>19014</v>
      </c>
      <c r="BB110" s="359">
        <f t="shared" si="82"/>
        <v>24700</v>
      </c>
      <c r="BC110" s="359">
        <f t="shared" si="93"/>
        <v>5686</v>
      </c>
      <c r="BD110" s="359">
        <f t="shared" si="94"/>
        <v>0</v>
      </c>
      <c r="BE110" s="358">
        <f t="shared" si="15"/>
        <v>0</v>
      </c>
      <c r="BF110" s="61"/>
      <c r="BG110" s="61"/>
      <c r="BH110" s="61"/>
      <c r="BI110" s="61"/>
      <c r="BJ110" s="61"/>
      <c r="BK110" s="61"/>
      <c r="BL110" s="62"/>
      <c r="BM110" s="62"/>
      <c r="BN110" s="62"/>
      <c r="BO110" s="62"/>
      <c r="BP110" s="62"/>
      <c r="BQ110" s="386"/>
      <c r="BR110" s="6"/>
      <c r="BS110" s="11"/>
    </row>
    <row r="111" spans="1:71" ht="27.6">
      <c r="A111" s="326">
        <f t="shared" si="95"/>
        <v>20</v>
      </c>
      <c r="B111" s="327" t="s">
        <v>219</v>
      </c>
      <c r="C111" s="59">
        <f t="shared" si="49"/>
        <v>0</v>
      </c>
      <c r="D111" s="59">
        <v>540</v>
      </c>
      <c r="E111" s="361">
        <f t="shared" si="1"/>
        <v>540</v>
      </c>
      <c r="F111" s="59">
        <v>490</v>
      </c>
      <c r="G111" s="59">
        <v>50</v>
      </c>
      <c r="H111" s="358">
        <f t="shared" si="84"/>
        <v>142187</v>
      </c>
      <c r="I111" s="358">
        <f t="shared" si="85"/>
        <v>171800</v>
      </c>
      <c r="J111" s="358">
        <f t="shared" si="86"/>
        <v>142000</v>
      </c>
      <c r="K111" s="61"/>
      <c r="L111" s="61"/>
      <c r="M111" s="61">
        <v>109000</v>
      </c>
      <c r="N111" s="61">
        <v>33000</v>
      </c>
      <c r="O111" s="61"/>
      <c r="P111" s="61"/>
      <c r="Q111" s="61"/>
      <c r="R111" s="358">
        <f t="shared" si="87"/>
        <v>29800</v>
      </c>
      <c r="S111" s="61">
        <v>14500</v>
      </c>
      <c r="T111" s="61">
        <v>1800</v>
      </c>
      <c r="U111" s="61"/>
      <c r="V111" s="61">
        <v>12500</v>
      </c>
      <c r="W111" s="61">
        <v>850</v>
      </c>
      <c r="X111" s="61">
        <v>150</v>
      </c>
      <c r="Y111" s="358">
        <f t="shared" si="88"/>
        <v>29613</v>
      </c>
      <c r="Z111" s="61">
        <v>18780</v>
      </c>
      <c r="AA111" s="61">
        <v>3580</v>
      </c>
      <c r="AB111" s="61">
        <v>2499</v>
      </c>
      <c r="AC111" s="61">
        <v>4141</v>
      </c>
      <c r="AD111" s="61">
        <v>133</v>
      </c>
      <c r="AE111" s="61">
        <v>480</v>
      </c>
      <c r="AF111" s="358">
        <f t="shared" si="89"/>
        <v>187</v>
      </c>
      <c r="AG111" s="359">
        <f t="shared" si="90"/>
        <v>171469</v>
      </c>
      <c r="AH111" s="61"/>
      <c r="AI111" s="61">
        <v>92142</v>
      </c>
      <c r="AJ111" s="61">
        <v>180</v>
      </c>
      <c r="AK111" s="61">
        <v>52997</v>
      </c>
      <c r="AL111" s="61">
        <v>11200</v>
      </c>
      <c r="AM111" s="61">
        <v>11000</v>
      </c>
      <c r="AN111" s="61"/>
      <c r="AO111" s="61"/>
      <c r="AP111" s="61">
        <v>3950</v>
      </c>
      <c r="AQ111" s="362">
        <f t="shared" si="91"/>
        <v>0.82922860692020128</v>
      </c>
      <c r="AR111" s="362">
        <v>0.82</v>
      </c>
      <c r="AS111" s="359">
        <f t="shared" si="92"/>
        <v>-29282</v>
      </c>
      <c r="AT111" s="358">
        <f t="shared" si="68"/>
        <v>142000</v>
      </c>
      <c r="AU111" s="358">
        <f t="shared" si="78"/>
        <v>187</v>
      </c>
      <c r="AV111" s="358">
        <f t="shared" si="78"/>
        <v>171469</v>
      </c>
      <c r="AW111" s="359">
        <f t="shared" si="70"/>
        <v>-29282</v>
      </c>
      <c r="AX111" s="358">
        <v>26200</v>
      </c>
      <c r="AY111" s="358">
        <f>21336+484</f>
        <v>21820</v>
      </c>
      <c r="AZ111" s="358">
        <v>22387</v>
      </c>
      <c r="BA111" s="358">
        <v>31450</v>
      </c>
      <c r="BB111" s="359">
        <f t="shared" si="82"/>
        <v>29282</v>
      </c>
      <c r="BC111" s="359">
        <f t="shared" si="93"/>
        <v>-2168</v>
      </c>
      <c r="BD111" s="359">
        <f t="shared" si="94"/>
        <v>0</v>
      </c>
      <c r="BE111" s="358">
        <f t="shared" si="15"/>
        <v>0</v>
      </c>
      <c r="BF111" s="61"/>
      <c r="BG111" s="61"/>
      <c r="BH111" s="61"/>
      <c r="BI111" s="61"/>
      <c r="BJ111" s="61"/>
      <c r="BK111" s="61"/>
      <c r="BL111" s="62"/>
      <c r="BM111" s="62"/>
      <c r="BN111" s="62"/>
      <c r="BO111" s="62"/>
      <c r="BP111" s="62"/>
      <c r="BQ111" s="386"/>
      <c r="BR111" s="6"/>
      <c r="BS111" s="11"/>
    </row>
    <row r="112" spans="1:71" ht="24.75" customHeight="1">
      <c r="A112" s="326">
        <f t="shared" si="95"/>
        <v>21</v>
      </c>
      <c r="B112" s="327" t="s">
        <v>220</v>
      </c>
      <c r="C112" s="59">
        <f t="shared" si="49"/>
        <v>0</v>
      </c>
      <c r="D112" s="59">
        <v>600</v>
      </c>
      <c r="E112" s="361">
        <f t="shared" si="1"/>
        <v>600</v>
      </c>
      <c r="F112" s="59">
        <v>575</v>
      </c>
      <c r="G112" s="59">
        <f>55-30</f>
        <v>25</v>
      </c>
      <c r="H112" s="358">
        <f t="shared" si="84"/>
        <v>99613</v>
      </c>
      <c r="I112" s="358">
        <f t="shared" si="85"/>
        <v>168050</v>
      </c>
      <c r="J112" s="358">
        <f t="shared" si="86"/>
        <v>88000</v>
      </c>
      <c r="K112" s="61"/>
      <c r="L112" s="61"/>
      <c r="M112" s="61">
        <v>63000</v>
      </c>
      <c r="N112" s="61">
        <v>25000</v>
      </c>
      <c r="O112" s="61"/>
      <c r="P112" s="61"/>
      <c r="Q112" s="61"/>
      <c r="R112" s="358">
        <f t="shared" si="87"/>
        <v>80050</v>
      </c>
      <c r="S112" s="61">
        <v>66000</v>
      </c>
      <c r="T112" s="61">
        <v>5400</v>
      </c>
      <c r="U112" s="61"/>
      <c r="V112" s="61">
        <v>5500</v>
      </c>
      <c r="W112" s="61">
        <v>2150</v>
      </c>
      <c r="X112" s="61">
        <v>1000</v>
      </c>
      <c r="Y112" s="358">
        <f t="shared" si="88"/>
        <v>68437</v>
      </c>
      <c r="Z112" s="61">
        <v>5050</v>
      </c>
      <c r="AA112" s="61">
        <v>37000</v>
      </c>
      <c r="AB112" s="61">
        <v>20000</v>
      </c>
      <c r="AC112" s="61">
        <v>1296</v>
      </c>
      <c r="AD112" s="61">
        <v>3741</v>
      </c>
      <c r="AE112" s="61">
        <v>1350</v>
      </c>
      <c r="AF112" s="358">
        <f t="shared" si="89"/>
        <v>11613</v>
      </c>
      <c r="AG112" s="359">
        <f t="shared" si="90"/>
        <v>127000</v>
      </c>
      <c r="AH112" s="61"/>
      <c r="AI112" s="61">
        <v>84000</v>
      </c>
      <c r="AJ112" s="61"/>
      <c r="AK112" s="61">
        <v>32000</v>
      </c>
      <c r="AL112" s="61"/>
      <c r="AM112" s="61">
        <v>11000</v>
      </c>
      <c r="AN112" s="61"/>
      <c r="AO112" s="61"/>
      <c r="AP112" s="61"/>
      <c r="AQ112" s="362">
        <f>H112/AG112*100%</f>
        <v>0.78435433070866145</v>
      </c>
      <c r="AR112" s="362">
        <v>0.71</v>
      </c>
      <c r="AS112" s="359">
        <f t="shared" si="92"/>
        <v>-27387</v>
      </c>
      <c r="AT112" s="358">
        <f t="shared" si="68"/>
        <v>88000</v>
      </c>
      <c r="AU112" s="358">
        <f t="shared" si="78"/>
        <v>11613</v>
      </c>
      <c r="AV112" s="358">
        <f t="shared" si="78"/>
        <v>127000</v>
      </c>
      <c r="AW112" s="359">
        <f t="shared" si="70"/>
        <v>-27387</v>
      </c>
      <c r="AX112" s="358">
        <v>33500</v>
      </c>
      <c r="AY112" s="358">
        <v>25430</v>
      </c>
      <c r="AZ112" s="358">
        <v>25430</v>
      </c>
      <c r="BA112" s="358">
        <v>28596</v>
      </c>
      <c r="BB112" s="359">
        <f t="shared" si="82"/>
        <v>27387</v>
      </c>
      <c r="BC112" s="359">
        <f t="shared" si="93"/>
        <v>-1209</v>
      </c>
      <c r="BD112" s="359">
        <f t="shared" si="94"/>
        <v>0</v>
      </c>
      <c r="BE112" s="358">
        <f t="shared" si="15"/>
        <v>0</v>
      </c>
      <c r="BF112" s="61"/>
      <c r="BG112" s="61"/>
      <c r="BH112" s="61"/>
      <c r="BI112" s="61"/>
      <c r="BJ112" s="61"/>
      <c r="BK112" s="61"/>
      <c r="BL112" s="62"/>
      <c r="BM112" s="62"/>
      <c r="BN112" s="62"/>
      <c r="BO112" s="62"/>
      <c r="BP112" s="62"/>
      <c r="BQ112" s="386"/>
      <c r="BR112" s="6"/>
      <c r="BS112" s="11"/>
    </row>
    <row r="113" spans="1:71">
      <c r="A113" s="326">
        <f t="shared" si="95"/>
        <v>22</v>
      </c>
      <c r="B113" s="327" t="s">
        <v>221</v>
      </c>
      <c r="C113" s="59">
        <f t="shared" si="49"/>
        <v>0</v>
      </c>
      <c r="D113" s="59">
        <v>210</v>
      </c>
      <c r="E113" s="361">
        <f t="shared" si="1"/>
        <v>210</v>
      </c>
      <c r="F113" s="59">
        <v>185</v>
      </c>
      <c r="G113" s="59">
        <v>25</v>
      </c>
      <c r="H113" s="358">
        <f t="shared" si="84"/>
        <v>50980</v>
      </c>
      <c r="I113" s="358">
        <f t="shared" si="85"/>
        <v>50980</v>
      </c>
      <c r="J113" s="358">
        <f t="shared" si="86"/>
        <v>49000</v>
      </c>
      <c r="K113" s="61"/>
      <c r="L113" s="61"/>
      <c r="M113" s="61">
        <v>41000</v>
      </c>
      <c r="N113" s="61">
        <v>8000</v>
      </c>
      <c r="O113" s="61"/>
      <c r="P113" s="61"/>
      <c r="Q113" s="61">
        <v>1980</v>
      </c>
      <c r="R113" s="358">
        <f t="shared" si="87"/>
        <v>0</v>
      </c>
      <c r="S113" s="61"/>
      <c r="T113" s="61"/>
      <c r="U113" s="61"/>
      <c r="V113" s="61"/>
      <c r="W113" s="61"/>
      <c r="X113" s="61"/>
      <c r="Y113" s="358">
        <f t="shared" si="88"/>
        <v>0</v>
      </c>
      <c r="Z113" s="61"/>
      <c r="AA113" s="61"/>
      <c r="AB113" s="61"/>
      <c r="AC113" s="61"/>
      <c r="AD113" s="61"/>
      <c r="AE113" s="61"/>
      <c r="AF113" s="358">
        <f t="shared" si="89"/>
        <v>0</v>
      </c>
      <c r="AG113" s="359">
        <f t="shared" si="90"/>
        <v>63977</v>
      </c>
      <c r="AH113" s="61"/>
      <c r="AI113" s="61">
        <v>40977</v>
      </c>
      <c r="AJ113" s="61">
        <v>1000</v>
      </c>
      <c r="AK113" s="61">
        <v>18000</v>
      </c>
      <c r="AL113" s="61"/>
      <c r="AM113" s="61">
        <v>3000</v>
      </c>
      <c r="AN113" s="61"/>
      <c r="AO113" s="61"/>
      <c r="AP113" s="61">
        <v>1000</v>
      </c>
      <c r="AQ113" s="362">
        <f t="shared" ref="AQ113:AQ126" si="96">H113/AG113</f>
        <v>0.79684886756177997</v>
      </c>
      <c r="AR113" s="362">
        <v>0.78</v>
      </c>
      <c r="AS113" s="359">
        <f t="shared" si="92"/>
        <v>-12997</v>
      </c>
      <c r="AT113" s="358">
        <f t="shared" si="68"/>
        <v>50980</v>
      </c>
      <c r="AU113" s="358">
        <f t="shared" si="78"/>
        <v>0</v>
      </c>
      <c r="AV113" s="358">
        <f t="shared" si="78"/>
        <v>63977</v>
      </c>
      <c r="AW113" s="359">
        <f t="shared" si="70"/>
        <v>-12997</v>
      </c>
      <c r="AX113" s="358">
        <v>10200</v>
      </c>
      <c r="AY113" s="358">
        <f>10000+843</f>
        <v>10843</v>
      </c>
      <c r="AZ113" s="358">
        <v>11920</v>
      </c>
      <c r="BA113" s="358">
        <v>17136</v>
      </c>
      <c r="BB113" s="359">
        <f t="shared" si="82"/>
        <v>12997</v>
      </c>
      <c r="BC113" s="359">
        <f t="shared" si="93"/>
        <v>-4139</v>
      </c>
      <c r="BD113" s="359">
        <f t="shared" si="94"/>
        <v>0</v>
      </c>
      <c r="BE113" s="358">
        <f t="shared" si="15"/>
        <v>0</v>
      </c>
      <c r="BF113" s="61"/>
      <c r="BG113" s="61"/>
      <c r="BH113" s="61"/>
      <c r="BI113" s="61"/>
      <c r="BJ113" s="61"/>
      <c r="BK113" s="61"/>
      <c r="BL113" s="62"/>
      <c r="BM113" s="62"/>
      <c r="BN113" s="62"/>
      <c r="BO113" s="62"/>
      <c r="BP113" s="62"/>
      <c r="BQ113" s="386"/>
      <c r="BR113" s="6"/>
      <c r="BS113" s="11"/>
    </row>
    <row r="114" spans="1:71" ht="27.6">
      <c r="A114" s="326">
        <f t="shared" si="95"/>
        <v>23</v>
      </c>
      <c r="B114" s="327" t="s">
        <v>222</v>
      </c>
      <c r="C114" s="59">
        <f t="shared" si="49"/>
        <v>0</v>
      </c>
      <c r="D114" s="59">
        <v>172</v>
      </c>
      <c r="E114" s="361">
        <f t="shared" si="1"/>
        <v>172</v>
      </c>
      <c r="F114" s="59">
        <v>114</v>
      </c>
      <c r="G114" s="59">
        <v>58</v>
      </c>
      <c r="H114" s="358">
        <f t="shared" si="84"/>
        <v>44557</v>
      </c>
      <c r="I114" s="358">
        <f t="shared" si="85"/>
        <v>44557</v>
      </c>
      <c r="J114" s="358">
        <f t="shared" si="86"/>
        <v>40520</v>
      </c>
      <c r="K114" s="61"/>
      <c r="L114" s="61"/>
      <c r="M114" s="61">
        <v>37865</v>
      </c>
      <c r="N114" s="61">
        <v>2655</v>
      </c>
      <c r="O114" s="61"/>
      <c r="P114" s="61"/>
      <c r="Q114" s="61">
        <v>4037</v>
      </c>
      <c r="R114" s="358">
        <f t="shared" si="87"/>
        <v>0</v>
      </c>
      <c r="S114" s="61"/>
      <c r="T114" s="61"/>
      <c r="U114" s="61"/>
      <c r="V114" s="61"/>
      <c r="W114" s="61"/>
      <c r="X114" s="61"/>
      <c r="Y114" s="358">
        <f t="shared" si="88"/>
        <v>0</v>
      </c>
      <c r="Z114" s="61"/>
      <c r="AA114" s="61"/>
      <c r="AB114" s="61"/>
      <c r="AC114" s="61"/>
      <c r="AD114" s="61"/>
      <c r="AE114" s="61"/>
      <c r="AF114" s="358">
        <f t="shared" si="89"/>
        <v>0</v>
      </c>
      <c r="AG114" s="359">
        <f t="shared" si="90"/>
        <v>58557</v>
      </c>
      <c r="AH114" s="61"/>
      <c r="AI114" s="61">
        <v>35058</v>
      </c>
      <c r="AJ114" s="61"/>
      <c r="AK114" s="61">
        <v>21069</v>
      </c>
      <c r="AL114" s="61"/>
      <c r="AM114" s="61">
        <v>1993</v>
      </c>
      <c r="AN114" s="61"/>
      <c r="AO114" s="61"/>
      <c r="AP114" s="61">
        <v>437</v>
      </c>
      <c r="AQ114" s="362">
        <f t="shared" si="96"/>
        <v>0.76091671362945501</v>
      </c>
      <c r="AR114" s="362"/>
      <c r="AS114" s="359">
        <f>H114-AG114</f>
        <v>-14000</v>
      </c>
      <c r="AT114" s="358">
        <f t="shared" si="68"/>
        <v>44557</v>
      </c>
      <c r="AU114" s="358">
        <f t="shared" si="78"/>
        <v>0</v>
      </c>
      <c r="AV114" s="358">
        <f t="shared" si="78"/>
        <v>58557</v>
      </c>
      <c r="AW114" s="359">
        <f t="shared" si="70"/>
        <v>-14000</v>
      </c>
      <c r="AX114" s="358"/>
      <c r="AY114" s="358"/>
      <c r="AZ114" s="358"/>
      <c r="BA114" s="358"/>
      <c r="BB114" s="359">
        <f t="shared" si="82"/>
        <v>14000</v>
      </c>
      <c r="BC114" s="359">
        <f t="shared" si="93"/>
        <v>14000</v>
      </c>
      <c r="BD114" s="359">
        <f t="shared" si="94"/>
        <v>0</v>
      </c>
      <c r="BE114" s="358">
        <f t="shared" si="15"/>
        <v>0</v>
      </c>
      <c r="BF114" s="61"/>
      <c r="BG114" s="61"/>
      <c r="BH114" s="61"/>
      <c r="BI114" s="61"/>
      <c r="BJ114" s="61"/>
      <c r="BK114" s="61"/>
      <c r="BL114" s="62"/>
      <c r="BM114" s="62"/>
      <c r="BN114" s="62"/>
      <c r="BO114" s="62"/>
      <c r="BP114" s="62"/>
      <c r="BQ114" s="386"/>
      <c r="BR114" s="6"/>
      <c r="BS114" s="11"/>
    </row>
    <row r="115" spans="1:71" ht="30.75" customHeight="1">
      <c r="A115" s="326">
        <f t="shared" si="95"/>
        <v>24</v>
      </c>
      <c r="B115" s="327" t="s">
        <v>223</v>
      </c>
      <c r="C115" s="59">
        <f t="shared" si="49"/>
        <v>0</v>
      </c>
      <c r="D115" s="59">
        <v>974</v>
      </c>
      <c r="E115" s="361">
        <f t="shared" si="1"/>
        <v>974</v>
      </c>
      <c r="F115" s="59">
        <v>800</v>
      </c>
      <c r="G115" s="59">
        <v>174</v>
      </c>
      <c r="H115" s="358">
        <f t="shared" si="84"/>
        <v>41200</v>
      </c>
      <c r="I115" s="358">
        <f t="shared" si="85"/>
        <v>145700</v>
      </c>
      <c r="J115" s="358">
        <f t="shared" si="86"/>
        <v>39000</v>
      </c>
      <c r="K115" s="61"/>
      <c r="L115" s="61"/>
      <c r="M115" s="61">
        <v>4000</v>
      </c>
      <c r="N115" s="61">
        <v>35000</v>
      </c>
      <c r="O115" s="61"/>
      <c r="P115" s="61"/>
      <c r="Q115" s="61"/>
      <c r="R115" s="358">
        <f t="shared" si="87"/>
        <v>106700</v>
      </c>
      <c r="S115" s="61"/>
      <c r="T115" s="61">
        <v>700</v>
      </c>
      <c r="U115" s="61"/>
      <c r="V115" s="61">
        <v>105000</v>
      </c>
      <c r="W115" s="61">
        <v>500</v>
      </c>
      <c r="X115" s="61">
        <v>500</v>
      </c>
      <c r="Y115" s="358">
        <f t="shared" si="88"/>
        <v>104500</v>
      </c>
      <c r="Z115" s="61">
        <v>100000</v>
      </c>
      <c r="AA115" s="61"/>
      <c r="AB115" s="61">
        <v>2500</v>
      </c>
      <c r="AC115" s="61"/>
      <c r="AD115" s="61"/>
      <c r="AE115" s="61">
        <v>2000</v>
      </c>
      <c r="AF115" s="358">
        <f t="shared" si="89"/>
        <v>2200</v>
      </c>
      <c r="AG115" s="359">
        <f t="shared" si="90"/>
        <v>270000</v>
      </c>
      <c r="AH115" s="61" t="s">
        <v>185</v>
      </c>
      <c r="AI115" s="61">
        <v>195000</v>
      </c>
      <c r="AJ115" s="61"/>
      <c r="AK115" s="61">
        <v>25000</v>
      </c>
      <c r="AL115" s="61">
        <v>25000</v>
      </c>
      <c r="AM115" s="61">
        <v>15000</v>
      </c>
      <c r="AN115" s="61"/>
      <c r="AO115" s="61"/>
      <c r="AP115" s="61">
        <v>10000</v>
      </c>
      <c r="AQ115" s="362">
        <f t="shared" si="96"/>
        <v>0.15259259259259259</v>
      </c>
      <c r="AR115" s="362">
        <v>0.17</v>
      </c>
      <c r="AS115" s="359">
        <f t="shared" ref="AS115:AS126" si="97">+H115-AG115</f>
        <v>-228800</v>
      </c>
      <c r="AT115" s="358">
        <f t="shared" si="68"/>
        <v>39000</v>
      </c>
      <c r="AU115" s="358">
        <f t="shared" si="78"/>
        <v>2200</v>
      </c>
      <c r="AV115" s="358">
        <f t="shared" si="78"/>
        <v>270000</v>
      </c>
      <c r="AW115" s="359">
        <f t="shared" si="70"/>
        <v>-228800</v>
      </c>
      <c r="AX115" s="358">
        <v>156000</v>
      </c>
      <c r="AY115" s="358">
        <f>156000+6609</f>
        <v>162609</v>
      </c>
      <c r="AZ115" s="358">
        <f>156000+6260*2</f>
        <v>168520</v>
      </c>
      <c r="BA115" s="358">
        <v>225800</v>
      </c>
      <c r="BB115" s="359">
        <f t="shared" si="82"/>
        <v>228800</v>
      </c>
      <c r="BC115" s="359">
        <f t="shared" si="93"/>
        <v>3000</v>
      </c>
      <c r="BD115" s="359">
        <f t="shared" si="94"/>
        <v>0</v>
      </c>
      <c r="BE115" s="358">
        <f t="shared" si="15"/>
        <v>0</v>
      </c>
      <c r="BF115" s="61"/>
      <c r="BG115" s="61"/>
      <c r="BH115" s="61"/>
      <c r="BI115" s="61"/>
      <c r="BJ115" s="61"/>
      <c r="BK115" s="61"/>
      <c r="BL115" s="62"/>
      <c r="BM115" s="62"/>
      <c r="BN115" s="62"/>
      <c r="BO115" s="62"/>
      <c r="BP115" s="62"/>
      <c r="BQ115" s="386"/>
      <c r="BR115" s="6"/>
      <c r="BS115" s="13"/>
    </row>
    <row r="116" spans="1:71" ht="27.6">
      <c r="A116" s="326">
        <f t="shared" si="95"/>
        <v>25</v>
      </c>
      <c r="B116" s="327" t="s">
        <v>224</v>
      </c>
      <c r="C116" s="59">
        <f t="shared" si="49"/>
        <v>0</v>
      </c>
      <c r="D116" s="59">
        <v>530</v>
      </c>
      <c r="E116" s="361">
        <f t="shared" si="1"/>
        <v>530</v>
      </c>
      <c r="F116" s="59">
        <v>450</v>
      </c>
      <c r="G116" s="59">
        <v>80</v>
      </c>
      <c r="H116" s="358">
        <f t="shared" si="84"/>
        <v>162000</v>
      </c>
      <c r="I116" s="358">
        <f t="shared" si="85"/>
        <v>234500</v>
      </c>
      <c r="J116" s="358">
        <f t="shared" si="86"/>
        <v>150000</v>
      </c>
      <c r="K116" s="61"/>
      <c r="L116" s="61"/>
      <c r="M116" s="61">
        <v>75000</v>
      </c>
      <c r="N116" s="61">
        <v>75000</v>
      </c>
      <c r="O116" s="61"/>
      <c r="P116" s="61"/>
      <c r="Q116" s="61"/>
      <c r="R116" s="358">
        <f t="shared" si="87"/>
        <v>84500</v>
      </c>
      <c r="S116" s="61">
        <v>21000</v>
      </c>
      <c r="T116" s="61"/>
      <c r="U116" s="61"/>
      <c r="V116" s="61">
        <v>61000</v>
      </c>
      <c r="W116" s="61">
        <v>500</v>
      </c>
      <c r="X116" s="61">
        <v>2000</v>
      </c>
      <c r="Y116" s="358">
        <f t="shared" si="88"/>
        <v>72500</v>
      </c>
      <c r="Z116" s="61">
        <v>59000</v>
      </c>
      <c r="AA116" s="61">
        <v>12000</v>
      </c>
      <c r="AB116" s="61"/>
      <c r="AC116" s="61"/>
      <c r="AD116" s="61"/>
      <c r="AE116" s="61">
        <v>1500</v>
      </c>
      <c r="AF116" s="358">
        <f t="shared" si="89"/>
        <v>12000</v>
      </c>
      <c r="AG116" s="359">
        <f t="shared" si="90"/>
        <v>230654</v>
      </c>
      <c r="AH116" s="61" t="s">
        <v>185</v>
      </c>
      <c r="AI116" s="61">
        <v>95654</v>
      </c>
      <c r="AJ116" s="61"/>
      <c r="AK116" s="61">
        <v>135000</v>
      </c>
      <c r="AL116" s="61"/>
      <c r="AM116" s="61"/>
      <c r="AN116" s="61"/>
      <c r="AO116" s="61"/>
      <c r="AP116" s="61"/>
      <c r="AQ116" s="362">
        <f t="shared" si="96"/>
        <v>0.70235070711975511</v>
      </c>
      <c r="AR116" s="362">
        <v>0.67</v>
      </c>
      <c r="AS116" s="359">
        <f t="shared" si="97"/>
        <v>-68654</v>
      </c>
      <c r="AT116" s="358">
        <f t="shared" si="68"/>
        <v>150000</v>
      </c>
      <c r="AU116" s="358">
        <f t="shared" ref="AU116:AV131" si="98">+AF116</f>
        <v>12000</v>
      </c>
      <c r="AV116" s="358">
        <f t="shared" si="98"/>
        <v>230654</v>
      </c>
      <c r="AW116" s="359">
        <f t="shared" si="70"/>
        <v>-68654</v>
      </c>
      <c r="AX116" s="358">
        <v>40000</v>
      </c>
      <c r="AY116" s="358">
        <v>44696</v>
      </c>
      <c r="AZ116" s="358">
        <v>46080</v>
      </c>
      <c r="BA116" s="358">
        <v>58211</v>
      </c>
      <c r="BB116" s="359">
        <f t="shared" si="82"/>
        <v>68654</v>
      </c>
      <c r="BC116" s="359">
        <f t="shared" si="93"/>
        <v>10443</v>
      </c>
      <c r="BD116" s="359">
        <f t="shared" si="94"/>
        <v>14500</v>
      </c>
      <c r="BE116" s="358">
        <f t="shared" si="15"/>
        <v>2000</v>
      </c>
      <c r="BF116" s="61">
        <v>2000</v>
      </c>
      <c r="BG116" s="61"/>
      <c r="BH116" s="61">
        <v>11000</v>
      </c>
      <c r="BI116" s="61">
        <v>1500</v>
      </c>
      <c r="BJ116" s="61"/>
      <c r="BK116" s="61">
        <v>10000</v>
      </c>
      <c r="BL116" s="62">
        <v>0.11</v>
      </c>
      <c r="BM116" s="62"/>
      <c r="BN116" s="62"/>
      <c r="BO116" s="62"/>
      <c r="BP116" s="62">
        <v>4</v>
      </c>
      <c r="BQ116" s="386">
        <v>1.5</v>
      </c>
      <c r="BR116" s="6"/>
      <c r="BS116" s="11"/>
    </row>
    <row r="117" spans="1:71" ht="27.6">
      <c r="A117" s="326">
        <f t="shared" si="95"/>
        <v>26</v>
      </c>
      <c r="B117" s="327" t="s">
        <v>225</v>
      </c>
      <c r="C117" s="59">
        <f t="shared" si="49"/>
        <v>0</v>
      </c>
      <c r="D117" s="59">
        <v>350</v>
      </c>
      <c r="E117" s="361">
        <f t="shared" si="1"/>
        <v>350</v>
      </c>
      <c r="F117" s="59">
        <v>300</v>
      </c>
      <c r="G117" s="59">
        <v>50</v>
      </c>
      <c r="H117" s="358">
        <f t="shared" si="84"/>
        <v>37052</v>
      </c>
      <c r="I117" s="358">
        <f t="shared" si="85"/>
        <v>51641</v>
      </c>
      <c r="J117" s="358">
        <f t="shared" si="86"/>
        <v>36056</v>
      </c>
      <c r="K117" s="61"/>
      <c r="L117" s="61"/>
      <c r="M117" s="61">
        <v>26056</v>
      </c>
      <c r="N117" s="61">
        <v>10000</v>
      </c>
      <c r="O117" s="61"/>
      <c r="P117" s="61"/>
      <c r="Q117" s="61"/>
      <c r="R117" s="358">
        <f t="shared" si="87"/>
        <v>15585</v>
      </c>
      <c r="S117" s="61"/>
      <c r="T117" s="61"/>
      <c r="U117" s="61"/>
      <c r="V117" s="61">
        <v>14810</v>
      </c>
      <c r="W117" s="61">
        <v>775</v>
      </c>
      <c r="X117" s="61"/>
      <c r="Y117" s="358">
        <f t="shared" si="88"/>
        <v>14589</v>
      </c>
      <c r="Z117" s="61">
        <v>13537</v>
      </c>
      <c r="AA117" s="61">
        <v>752</v>
      </c>
      <c r="AB117" s="61"/>
      <c r="AC117" s="61"/>
      <c r="AD117" s="61"/>
      <c r="AE117" s="61">
        <v>300</v>
      </c>
      <c r="AF117" s="358">
        <f t="shared" si="89"/>
        <v>996</v>
      </c>
      <c r="AG117" s="359">
        <f t="shared" si="90"/>
        <v>110453.4</v>
      </c>
      <c r="AH117" s="61" t="s">
        <v>185</v>
      </c>
      <c r="AI117" s="61">
        <v>78685.399999999994</v>
      </c>
      <c r="AJ117" s="61"/>
      <c r="AK117" s="61">
        <v>16796</v>
      </c>
      <c r="AL117" s="61">
        <v>6232</v>
      </c>
      <c r="AM117" s="61">
        <v>2273</v>
      </c>
      <c r="AN117" s="61"/>
      <c r="AO117" s="61"/>
      <c r="AP117" s="61">
        <v>6467</v>
      </c>
      <c r="AQ117" s="362">
        <f t="shared" si="96"/>
        <v>0.33545368454026769</v>
      </c>
      <c r="AR117" s="362">
        <v>0.36</v>
      </c>
      <c r="AS117" s="359">
        <f t="shared" si="97"/>
        <v>-73401.399999999994</v>
      </c>
      <c r="AT117" s="358">
        <f t="shared" si="68"/>
        <v>36056</v>
      </c>
      <c r="AU117" s="358">
        <f t="shared" si="98"/>
        <v>996</v>
      </c>
      <c r="AV117" s="358">
        <f t="shared" si="98"/>
        <v>110453.4</v>
      </c>
      <c r="AW117" s="359">
        <f t="shared" si="70"/>
        <v>-73401.399999999994</v>
      </c>
      <c r="AX117" s="358">
        <v>47000</v>
      </c>
      <c r="AY117" s="358">
        <f>47000+2603</f>
        <v>49603</v>
      </c>
      <c r="AZ117" s="358">
        <v>49000</v>
      </c>
      <c r="BA117" s="358">
        <v>68744</v>
      </c>
      <c r="BB117" s="359">
        <f t="shared" si="82"/>
        <v>73401</v>
      </c>
      <c r="BC117" s="359">
        <f t="shared" si="93"/>
        <v>4657</v>
      </c>
      <c r="BD117" s="359">
        <f t="shared" si="94"/>
        <v>0</v>
      </c>
      <c r="BE117" s="358">
        <f t="shared" si="15"/>
        <v>0</v>
      </c>
      <c r="BF117" s="61"/>
      <c r="BG117" s="61"/>
      <c r="BH117" s="61"/>
      <c r="BI117" s="61"/>
      <c r="BJ117" s="61"/>
      <c r="BK117" s="61"/>
      <c r="BL117" s="62"/>
      <c r="BM117" s="62"/>
      <c r="BN117" s="62"/>
      <c r="BO117" s="62"/>
      <c r="BP117" s="62"/>
      <c r="BQ117" s="386"/>
      <c r="BR117" s="6"/>
      <c r="BS117" s="11"/>
    </row>
    <row r="118" spans="1:71">
      <c r="A118" s="326">
        <f t="shared" si="95"/>
        <v>27</v>
      </c>
      <c r="B118" s="327" t="s">
        <v>226</v>
      </c>
      <c r="C118" s="59">
        <f t="shared" si="49"/>
        <v>0</v>
      </c>
      <c r="D118" s="59">
        <v>345</v>
      </c>
      <c r="E118" s="361">
        <f t="shared" si="1"/>
        <v>345</v>
      </c>
      <c r="F118" s="59">
        <v>270</v>
      </c>
      <c r="G118" s="59">
        <v>75</v>
      </c>
      <c r="H118" s="358">
        <f t="shared" si="84"/>
        <v>10490</v>
      </c>
      <c r="I118" s="358">
        <f t="shared" si="85"/>
        <v>14840</v>
      </c>
      <c r="J118" s="358">
        <f t="shared" si="86"/>
        <v>10130</v>
      </c>
      <c r="K118" s="61"/>
      <c r="L118" s="61">
        <v>2600</v>
      </c>
      <c r="M118" s="61"/>
      <c r="N118" s="61">
        <v>7530</v>
      </c>
      <c r="O118" s="61"/>
      <c r="P118" s="61">
        <v>180</v>
      </c>
      <c r="Q118" s="61"/>
      <c r="R118" s="358">
        <f t="shared" si="87"/>
        <v>4530</v>
      </c>
      <c r="S118" s="61"/>
      <c r="T118" s="61">
        <v>130</v>
      </c>
      <c r="U118" s="61"/>
      <c r="V118" s="61">
        <v>1000</v>
      </c>
      <c r="W118" s="61"/>
      <c r="X118" s="61">
        <v>3400</v>
      </c>
      <c r="Y118" s="358">
        <f t="shared" si="88"/>
        <v>4350</v>
      </c>
      <c r="Z118" s="61">
        <v>940</v>
      </c>
      <c r="AA118" s="61"/>
      <c r="AB118" s="61"/>
      <c r="AC118" s="61"/>
      <c r="AD118" s="61">
        <v>3400</v>
      </c>
      <c r="AE118" s="61">
        <v>10</v>
      </c>
      <c r="AF118" s="358">
        <f t="shared" si="89"/>
        <v>180</v>
      </c>
      <c r="AG118" s="359">
        <f t="shared" si="90"/>
        <v>94715</v>
      </c>
      <c r="AH118" s="61" t="s">
        <v>185</v>
      </c>
      <c r="AI118" s="61">
        <v>68551</v>
      </c>
      <c r="AJ118" s="61"/>
      <c r="AK118" s="61">
        <v>7200</v>
      </c>
      <c r="AL118" s="61"/>
      <c r="AM118" s="61">
        <v>10396</v>
      </c>
      <c r="AN118" s="61"/>
      <c r="AO118" s="61"/>
      <c r="AP118" s="61">
        <v>8568</v>
      </c>
      <c r="AQ118" s="362">
        <f t="shared" si="96"/>
        <v>0.1107533125692868</v>
      </c>
      <c r="AR118" s="362">
        <v>0.13</v>
      </c>
      <c r="AS118" s="359">
        <f t="shared" si="97"/>
        <v>-84225</v>
      </c>
      <c r="AT118" s="358">
        <f t="shared" si="68"/>
        <v>10310</v>
      </c>
      <c r="AU118" s="358">
        <f t="shared" si="98"/>
        <v>180</v>
      </c>
      <c r="AV118" s="358">
        <f t="shared" si="98"/>
        <v>94715</v>
      </c>
      <c r="AW118" s="359">
        <f t="shared" si="70"/>
        <v>-84225</v>
      </c>
      <c r="AX118" s="358">
        <v>53000</v>
      </c>
      <c r="AY118" s="358">
        <f>55000+245</f>
        <v>55245</v>
      </c>
      <c r="AZ118" s="358">
        <v>60530</v>
      </c>
      <c r="BA118" s="358">
        <v>73868</v>
      </c>
      <c r="BB118" s="359">
        <f t="shared" si="82"/>
        <v>84225</v>
      </c>
      <c r="BC118" s="359">
        <f t="shared" si="93"/>
        <v>10357</v>
      </c>
      <c r="BD118" s="359">
        <f t="shared" si="94"/>
        <v>0</v>
      </c>
      <c r="BE118" s="358">
        <f t="shared" si="15"/>
        <v>0</v>
      </c>
      <c r="BF118" s="61"/>
      <c r="BG118" s="61"/>
      <c r="BH118" s="61"/>
      <c r="BI118" s="61"/>
      <c r="BJ118" s="61"/>
      <c r="BK118" s="61"/>
      <c r="BL118" s="62"/>
      <c r="BM118" s="62"/>
      <c r="BN118" s="62"/>
      <c r="BO118" s="62"/>
      <c r="BP118" s="62"/>
      <c r="BQ118" s="386"/>
      <c r="BR118" s="6"/>
      <c r="BS118" s="11"/>
    </row>
    <row r="119" spans="1:71" ht="27.6">
      <c r="A119" s="326">
        <f t="shared" si="95"/>
        <v>28</v>
      </c>
      <c r="B119" s="327" t="s">
        <v>227</v>
      </c>
      <c r="C119" s="59">
        <f t="shared" si="49"/>
        <v>0</v>
      </c>
      <c r="D119" s="59">
        <v>83</v>
      </c>
      <c r="E119" s="361">
        <f t="shared" si="1"/>
        <v>83</v>
      </c>
      <c r="F119" s="59">
        <v>73</v>
      </c>
      <c r="G119" s="59">
        <v>10</v>
      </c>
      <c r="H119" s="358">
        <f t="shared" si="84"/>
        <v>3053.6000000000004</v>
      </c>
      <c r="I119" s="358">
        <f t="shared" si="85"/>
        <v>8500</v>
      </c>
      <c r="J119" s="358">
        <f t="shared" si="86"/>
        <v>3030</v>
      </c>
      <c r="K119" s="61"/>
      <c r="L119" s="61">
        <v>1500</v>
      </c>
      <c r="M119" s="61">
        <v>1350</v>
      </c>
      <c r="N119" s="61">
        <v>180</v>
      </c>
      <c r="O119" s="61"/>
      <c r="P119" s="61"/>
      <c r="Q119" s="61"/>
      <c r="R119" s="358">
        <f t="shared" si="87"/>
        <v>5470</v>
      </c>
      <c r="S119" s="61">
        <v>70</v>
      </c>
      <c r="T119" s="61"/>
      <c r="U119" s="61"/>
      <c r="V119" s="61"/>
      <c r="W119" s="61"/>
      <c r="X119" s="61">
        <v>5400</v>
      </c>
      <c r="Y119" s="358">
        <f t="shared" si="88"/>
        <v>5446.4</v>
      </c>
      <c r="Z119" s="61"/>
      <c r="AA119" s="61">
        <v>28</v>
      </c>
      <c r="AB119" s="61">
        <v>4</v>
      </c>
      <c r="AC119" s="61"/>
      <c r="AD119" s="61">
        <v>5413</v>
      </c>
      <c r="AE119" s="61">
        <v>1.4</v>
      </c>
      <c r="AF119" s="358">
        <f t="shared" si="89"/>
        <v>23.600000000000364</v>
      </c>
      <c r="AG119" s="359">
        <f t="shared" si="90"/>
        <v>22306</v>
      </c>
      <c r="AH119" s="61"/>
      <c r="AI119" s="61">
        <v>12740</v>
      </c>
      <c r="AJ119" s="61"/>
      <c r="AK119" s="61">
        <v>3760</v>
      </c>
      <c r="AL119" s="61"/>
      <c r="AM119" s="61">
        <v>2400</v>
      </c>
      <c r="AN119" s="61"/>
      <c r="AO119" s="61"/>
      <c r="AP119" s="61">
        <v>3406</v>
      </c>
      <c r="AQ119" s="362">
        <f t="shared" si="96"/>
        <v>0.13689590244777192</v>
      </c>
      <c r="AR119" s="362">
        <v>0.28000000000000003</v>
      </c>
      <c r="AS119" s="359">
        <f t="shared" si="97"/>
        <v>-19252.400000000001</v>
      </c>
      <c r="AT119" s="358">
        <f t="shared" si="68"/>
        <v>3030</v>
      </c>
      <c r="AU119" s="358">
        <f t="shared" si="98"/>
        <v>23.600000000000364</v>
      </c>
      <c r="AV119" s="358">
        <f t="shared" si="98"/>
        <v>22306</v>
      </c>
      <c r="AW119" s="359">
        <f t="shared" si="70"/>
        <v>-19252.400000000001</v>
      </c>
      <c r="AX119" s="358">
        <v>7700</v>
      </c>
      <c r="AY119" s="358">
        <v>7310</v>
      </c>
      <c r="AZ119" s="358">
        <v>8880</v>
      </c>
      <c r="BA119" s="358">
        <v>15798</v>
      </c>
      <c r="BB119" s="359">
        <f t="shared" si="82"/>
        <v>19252</v>
      </c>
      <c r="BC119" s="359">
        <f t="shared" si="93"/>
        <v>3454</v>
      </c>
      <c r="BD119" s="359">
        <f t="shared" si="94"/>
        <v>0</v>
      </c>
      <c r="BE119" s="358">
        <f t="shared" si="15"/>
        <v>0</v>
      </c>
      <c r="BF119" s="61"/>
      <c r="BG119" s="61"/>
      <c r="BH119" s="61"/>
      <c r="BI119" s="61"/>
      <c r="BJ119" s="61"/>
      <c r="BK119" s="61"/>
      <c r="BL119" s="62"/>
      <c r="BM119" s="62"/>
      <c r="BN119" s="62"/>
      <c r="BO119" s="62"/>
      <c r="BP119" s="62"/>
      <c r="BQ119" s="386"/>
      <c r="BR119" s="6"/>
      <c r="BS119" s="11"/>
    </row>
    <row r="120" spans="1:71" ht="27.6">
      <c r="A120" s="326">
        <f t="shared" si="95"/>
        <v>29</v>
      </c>
      <c r="B120" s="327" t="s">
        <v>228</v>
      </c>
      <c r="C120" s="59">
        <f t="shared" si="49"/>
        <v>0</v>
      </c>
      <c r="D120" s="59">
        <v>85</v>
      </c>
      <c r="E120" s="361">
        <f t="shared" si="1"/>
        <v>85</v>
      </c>
      <c r="F120" s="59">
        <v>70</v>
      </c>
      <c r="G120" s="59">
        <v>15</v>
      </c>
      <c r="H120" s="358">
        <f t="shared" si="84"/>
        <v>2000</v>
      </c>
      <c r="I120" s="358">
        <f t="shared" si="85"/>
        <v>5800</v>
      </c>
      <c r="J120" s="358">
        <f t="shared" si="86"/>
        <v>2000</v>
      </c>
      <c r="K120" s="61"/>
      <c r="L120" s="61">
        <v>2000</v>
      </c>
      <c r="M120" s="61"/>
      <c r="N120" s="61"/>
      <c r="O120" s="61"/>
      <c r="P120" s="61"/>
      <c r="Q120" s="61"/>
      <c r="R120" s="358">
        <f t="shared" si="87"/>
        <v>3800</v>
      </c>
      <c r="S120" s="61"/>
      <c r="T120" s="61"/>
      <c r="U120" s="61"/>
      <c r="V120" s="61"/>
      <c r="W120" s="61"/>
      <c r="X120" s="61">
        <v>3800</v>
      </c>
      <c r="Y120" s="358">
        <f t="shared" si="88"/>
        <v>3800</v>
      </c>
      <c r="Z120" s="61"/>
      <c r="AA120" s="61"/>
      <c r="AB120" s="61"/>
      <c r="AC120" s="61"/>
      <c r="AD120" s="61">
        <v>3800</v>
      </c>
      <c r="AE120" s="61"/>
      <c r="AF120" s="358">
        <f t="shared" si="89"/>
        <v>0</v>
      </c>
      <c r="AG120" s="359">
        <f t="shared" si="90"/>
        <v>19398</v>
      </c>
      <c r="AH120" s="61"/>
      <c r="AI120" s="61">
        <v>12598</v>
      </c>
      <c r="AJ120" s="61"/>
      <c r="AK120" s="61">
        <v>2800</v>
      </c>
      <c r="AL120" s="61">
        <v>2000</v>
      </c>
      <c r="AM120" s="61">
        <v>0</v>
      </c>
      <c r="AN120" s="61"/>
      <c r="AO120" s="61"/>
      <c r="AP120" s="61">
        <v>2000</v>
      </c>
      <c r="AQ120" s="362">
        <f t="shared" si="96"/>
        <v>0.10310341272296113</v>
      </c>
      <c r="AR120" s="362">
        <v>0.21</v>
      </c>
      <c r="AS120" s="359">
        <f t="shared" si="97"/>
        <v>-17398</v>
      </c>
      <c r="AT120" s="358">
        <f t="shared" si="68"/>
        <v>2000</v>
      </c>
      <c r="AU120" s="358">
        <f t="shared" si="98"/>
        <v>0</v>
      </c>
      <c r="AV120" s="358">
        <f t="shared" si="98"/>
        <v>19398</v>
      </c>
      <c r="AW120" s="359">
        <f t="shared" si="70"/>
        <v>-17398</v>
      </c>
      <c r="AX120" s="358">
        <v>9900</v>
      </c>
      <c r="AY120" s="358">
        <f>9254+560</f>
        <v>9814</v>
      </c>
      <c r="AZ120" s="358">
        <v>10650</v>
      </c>
      <c r="BA120" s="358">
        <v>17554</v>
      </c>
      <c r="BB120" s="359">
        <f t="shared" si="82"/>
        <v>17398</v>
      </c>
      <c r="BC120" s="359">
        <f t="shared" si="93"/>
        <v>-156</v>
      </c>
      <c r="BD120" s="359">
        <f t="shared" si="94"/>
        <v>1093</v>
      </c>
      <c r="BE120" s="358">
        <f t="shared" si="15"/>
        <v>276</v>
      </c>
      <c r="BF120" s="61">
        <v>276</v>
      </c>
      <c r="BG120" s="61"/>
      <c r="BH120" s="61">
        <v>661</v>
      </c>
      <c r="BI120" s="61">
        <v>156</v>
      </c>
      <c r="BJ120" s="61"/>
      <c r="BK120" s="61">
        <v>650</v>
      </c>
      <c r="BL120" s="62">
        <v>0.3</v>
      </c>
      <c r="BM120" s="62"/>
      <c r="BN120" s="62"/>
      <c r="BO120" s="62"/>
      <c r="BP120" s="62">
        <v>7.5</v>
      </c>
      <c r="BQ120" s="386">
        <v>3</v>
      </c>
      <c r="BR120" s="6"/>
      <c r="BS120" s="11"/>
    </row>
    <row r="121" spans="1:71" ht="27.6">
      <c r="A121" s="326">
        <f t="shared" si="95"/>
        <v>30</v>
      </c>
      <c r="B121" s="327" t="s">
        <v>229</v>
      </c>
      <c r="C121" s="59">
        <f t="shared" si="49"/>
        <v>0</v>
      </c>
      <c r="D121" s="59">
        <v>72</v>
      </c>
      <c r="E121" s="361">
        <f t="shared" si="1"/>
        <v>72</v>
      </c>
      <c r="F121" s="59">
        <v>62</v>
      </c>
      <c r="G121" s="59">
        <v>10</v>
      </c>
      <c r="H121" s="358">
        <f t="shared" si="84"/>
        <v>2700</v>
      </c>
      <c r="I121" s="358">
        <f t="shared" si="85"/>
        <v>10800</v>
      </c>
      <c r="J121" s="358">
        <f t="shared" si="86"/>
        <v>2700</v>
      </c>
      <c r="K121" s="61"/>
      <c r="L121" s="61">
        <v>2700</v>
      </c>
      <c r="M121" s="61"/>
      <c r="N121" s="61"/>
      <c r="O121" s="61"/>
      <c r="P121" s="61"/>
      <c r="Q121" s="61"/>
      <c r="R121" s="358">
        <f t="shared" si="87"/>
        <v>8100</v>
      </c>
      <c r="S121" s="61">
        <v>3500</v>
      </c>
      <c r="T121" s="61"/>
      <c r="U121" s="61"/>
      <c r="V121" s="61"/>
      <c r="W121" s="61"/>
      <c r="X121" s="61">
        <v>4600</v>
      </c>
      <c r="Y121" s="358">
        <f t="shared" si="88"/>
        <v>8100</v>
      </c>
      <c r="Z121" s="61"/>
      <c r="AA121" s="61">
        <v>2700</v>
      </c>
      <c r="AB121" s="61">
        <v>500</v>
      </c>
      <c r="AC121" s="61"/>
      <c r="AD121" s="61">
        <f>135+4600</f>
        <v>4735</v>
      </c>
      <c r="AE121" s="61">
        <v>165</v>
      </c>
      <c r="AF121" s="358">
        <f t="shared" si="89"/>
        <v>0</v>
      </c>
      <c r="AG121" s="359">
        <f t="shared" si="90"/>
        <v>16500</v>
      </c>
      <c r="AH121" s="61"/>
      <c r="AI121" s="61">
        <v>11200</v>
      </c>
      <c r="AJ121" s="61"/>
      <c r="AK121" s="61">
        <v>750</v>
      </c>
      <c r="AL121" s="61">
        <v>850</v>
      </c>
      <c r="AM121" s="61">
        <v>1200</v>
      </c>
      <c r="AN121" s="61"/>
      <c r="AO121" s="61"/>
      <c r="AP121" s="61">
        <v>2500</v>
      </c>
      <c r="AQ121" s="362">
        <f t="shared" si="96"/>
        <v>0.16363636363636364</v>
      </c>
      <c r="AR121" s="362">
        <v>0.21</v>
      </c>
      <c r="AS121" s="359">
        <f t="shared" si="97"/>
        <v>-13800</v>
      </c>
      <c r="AT121" s="358">
        <f t="shared" si="68"/>
        <v>2700</v>
      </c>
      <c r="AU121" s="358">
        <f t="shared" si="98"/>
        <v>0</v>
      </c>
      <c r="AV121" s="358">
        <f t="shared" si="98"/>
        <v>16500</v>
      </c>
      <c r="AW121" s="359">
        <f t="shared" si="70"/>
        <v>-13800</v>
      </c>
      <c r="AX121" s="358">
        <v>8700</v>
      </c>
      <c r="AY121" s="358">
        <f>7702+134</f>
        <v>7836</v>
      </c>
      <c r="AZ121" s="358">
        <v>9099</v>
      </c>
      <c r="BA121" s="358">
        <v>13661</v>
      </c>
      <c r="BB121" s="359">
        <f t="shared" si="82"/>
        <v>13800</v>
      </c>
      <c r="BC121" s="359">
        <f t="shared" si="93"/>
        <v>139</v>
      </c>
      <c r="BD121" s="359">
        <f t="shared" si="94"/>
        <v>0</v>
      </c>
      <c r="BE121" s="358">
        <f t="shared" si="15"/>
        <v>0</v>
      </c>
      <c r="BF121" s="61"/>
      <c r="BG121" s="61"/>
      <c r="BH121" s="61"/>
      <c r="BI121" s="61"/>
      <c r="BJ121" s="61"/>
      <c r="BK121" s="61"/>
      <c r="BL121" s="62"/>
      <c r="BM121" s="62"/>
      <c r="BN121" s="62"/>
      <c r="BO121" s="62"/>
      <c r="BP121" s="62"/>
      <c r="BQ121" s="386"/>
      <c r="BR121" s="6"/>
      <c r="BS121" s="11"/>
    </row>
    <row r="122" spans="1:71" ht="27.6">
      <c r="A122" s="326">
        <f t="shared" si="95"/>
        <v>31</v>
      </c>
      <c r="B122" s="327" t="s">
        <v>230</v>
      </c>
      <c r="C122" s="59">
        <f t="shared" si="49"/>
        <v>0</v>
      </c>
      <c r="D122" s="59">
        <v>50</v>
      </c>
      <c r="E122" s="361">
        <f t="shared" si="1"/>
        <v>50</v>
      </c>
      <c r="F122" s="59">
        <v>45</v>
      </c>
      <c r="G122" s="59">
        <f>10-5</f>
        <v>5</v>
      </c>
      <c r="H122" s="358">
        <f t="shared" si="84"/>
        <v>3000</v>
      </c>
      <c r="I122" s="358">
        <f t="shared" si="85"/>
        <v>10000</v>
      </c>
      <c r="J122" s="358">
        <f t="shared" si="86"/>
        <v>3000</v>
      </c>
      <c r="K122" s="61"/>
      <c r="L122" s="61">
        <v>3000</v>
      </c>
      <c r="M122" s="61"/>
      <c r="N122" s="61"/>
      <c r="O122" s="61"/>
      <c r="P122" s="61"/>
      <c r="Q122" s="61"/>
      <c r="R122" s="358">
        <f t="shared" si="87"/>
        <v>7000</v>
      </c>
      <c r="S122" s="61"/>
      <c r="T122" s="61"/>
      <c r="U122" s="61"/>
      <c r="V122" s="61"/>
      <c r="W122" s="61"/>
      <c r="X122" s="61">
        <v>7000</v>
      </c>
      <c r="Y122" s="358">
        <f t="shared" si="88"/>
        <v>7000</v>
      </c>
      <c r="Z122" s="61"/>
      <c r="AA122" s="61"/>
      <c r="AB122" s="61"/>
      <c r="AC122" s="61"/>
      <c r="AD122" s="61">
        <v>7000</v>
      </c>
      <c r="AE122" s="61"/>
      <c r="AF122" s="358">
        <f t="shared" si="89"/>
        <v>0</v>
      </c>
      <c r="AG122" s="359">
        <f t="shared" si="90"/>
        <v>16624</v>
      </c>
      <c r="AH122" s="61"/>
      <c r="AI122" s="61">
        <v>8024</v>
      </c>
      <c r="AJ122" s="61"/>
      <c r="AK122" s="61">
        <v>2100</v>
      </c>
      <c r="AL122" s="61"/>
      <c r="AM122" s="61">
        <v>3100</v>
      </c>
      <c r="AN122" s="61"/>
      <c r="AO122" s="61"/>
      <c r="AP122" s="61">
        <v>3400</v>
      </c>
      <c r="AQ122" s="362">
        <f t="shared" si="96"/>
        <v>0.18046198267564967</v>
      </c>
      <c r="AR122" s="362">
        <v>0.28000000000000003</v>
      </c>
      <c r="AS122" s="359">
        <f t="shared" si="97"/>
        <v>-13624</v>
      </c>
      <c r="AT122" s="358">
        <f t="shared" si="68"/>
        <v>3000</v>
      </c>
      <c r="AU122" s="358">
        <f t="shared" si="98"/>
        <v>0</v>
      </c>
      <c r="AV122" s="358">
        <f t="shared" si="98"/>
        <v>16624</v>
      </c>
      <c r="AW122" s="359">
        <f t="shared" si="70"/>
        <v>-13624</v>
      </c>
      <c r="AX122" s="358">
        <v>8070</v>
      </c>
      <c r="AY122" s="358">
        <v>7555</v>
      </c>
      <c r="AZ122" s="358">
        <v>8565</v>
      </c>
      <c r="BA122" s="358">
        <v>10535</v>
      </c>
      <c r="BB122" s="359">
        <f t="shared" si="82"/>
        <v>13624</v>
      </c>
      <c r="BC122" s="359">
        <f t="shared" si="93"/>
        <v>3089</v>
      </c>
      <c r="BD122" s="359">
        <f t="shared" si="94"/>
        <v>0</v>
      </c>
      <c r="BE122" s="358">
        <f t="shared" si="15"/>
        <v>0</v>
      </c>
      <c r="BF122" s="61">
        <v>0</v>
      </c>
      <c r="BG122" s="61"/>
      <c r="BH122" s="61">
        <v>0</v>
      </c>
      <c r="BI122" s="61">
        <v>0</v>
      </c>
      <c r="BJ122" s="61">
        <v>0</v>
      </c>
      <c r="BK122" s="61">
        <v>0</v>
      </c>
      <c r="BL122" s="62"/>
      <c r="BM122" s="62"/>
      <c r="BN122" s="62"/>
      <c r="BO122" s="62"/>
      <c r="BP122" s="62"/>
      <c r="BQ122" s="386"/>
      <c r="BR122" s="6"/>
      <c r="BS122" s="11"/>
    </row>
    <row r="123" spans="1:71" ht="27.6">
      <c r="A123" s="326">
        <f t="shared" si="95"/>
        <v>32</v>
      </c>
      <c r="B123" s="327" t="s">
        <v>232</v>
      </c>
      <c r="C123" s="59">
        <f t="shared" si="49"/>
        <v>10</v>
      </c>
      <c r="D123" s="59">
        <v>77</v>
      </c>
      <c r="E123" s="361">
        <f t="shared" si="1"/>
        <v>67</v>
      </c>
      <c r="F123" s="59">
        <v>57</v>
      </c>
      <c r="G123" s="59">
        <v>10</v>
      </c>
      <c r="H123" s="358">
        <f t="shared" si="84"/>
        <v>2500</v>
      </c>
      <c r="I123" s="358">
        <f t="shared" si="85"/>
        <v>6000</v>
      </c>
      <c r="J123" s="358">
        <f t="shared" si="86"/>
        <v>2500</v>
      </c>
      <c r="K123" s="61"/>
      <c r="L123" s="61">
        <v>2500</v>
      </c>
      <c r="M123" s="61"/>
      <c r="N123" s="61"/>
      <c r="O123" s="61"/>
      <c r="P123" s="61"/>
      <c r="Q123" s="61"/>
      <c r="R123" s="358">
        <f t="shared" si="87"/>
        <v>3500</v>
      </c>
      <c r="S123" s="61"/>
      <c r="T123" s="61"/>
      <c r="U123" s="61"/>
      <c r="V123" s="61"/>
      <c r="W123" s="61"/>
      <c r="X123" s="61">
        <v>3500</v>
      </c>
      <c r="Y123" s="358">
        <f t="shared" si="88"/>
        <v>3500</v>
      </c>
      <c r="Z123" s="61"/>
      <c r="AA123" s="61"/>
      <c r="AB123" s="61"/>
      <c r="AC123" s="61"/>
      <c r="AD123" s="61">
        <v>3500</v>
      </c>
      <c r="AE123" s="61"/>
      <c r="AF123" s="358">
        <f t="shared" si="89"/>
        <v>0</v>
      </c>
      <c r="AG123" s="359">
        <f t="shared" si="90"/>
        <v>18850</v>
      </c>
      <c r="AH123" s="61"/>
      <c r="AI123" s="61">
        <v>12000</v>
      </c>
      <c r="AJ123" s="61"/>
      <c r="AK123" s="61">
        <v>2850</v>
      </c>
      <c r="AL123" s="61"/>
      <c r="AM123" s="61">
        <v>3250</v>
      </c>
      <c r="AN123" s="61"/>
      <c r="AO123" s="61"/>
      <c r="AP123" s="61">
        <v>750</v>
      </c>
      <c r="AQ123" s="362">
        <f t="shared" si="96"/>
        <v>0.13262599469496023</v>
      </c>
      <c r="AR123" s="362">
        <v>0.16</v>
      </c>
      <c r="AS123" s="359">
        <f t="shared" si="97"/>
        <v>-16350</v>
      </c>
      <c r="AT123" s="358">
        <f t="shared" si="68"/>
        <v>2500</v>
      </c>
      <c r="AU123" s="358">
        <f t="shared" si="98"/>
        <v>0</v>
      </c>
      <c r="AV123" s="358">
        <f t="shared" si="98"/>
        <v>18850</v>
      </c>
      <c r="AW123" s="359">
        <f t="shared" si="70"/>
        <v>-16350</v>
      </c>
      <c r="AX123" s="358">
        <v>8400</v>
      </c>
      <c r="AY123" s="358">
        <f>8091+510</f>
        <v>8601</v>
      </c>
      <c r="AZ123" s="358">
        <v>9152</v>
      </c>
      <c r="BA123" s="358">
        <v>14592</v>
      </c>
      <c r="BB123" s="359">
        <f t="shared" si="82"/>
        <v>16350</v>
      </c>
      <c r="BC123" s="359">
        <f t="shared" si="93"/>
        <v>1758</v>
      </c>
      <c r="BD123" s="359">
        <f t="shared" si="94"/>
        <v>0</v>
      </c>
      <c r="BE123" s="358">
        <f t="shared" si="15"/>
        <v>0</v>
      </c>
      <c r="BF123" s="61"/>
      <c r="BG123" s="61"/>
      <c r="BH123" s="61"/>
      <c r="BI123" s="61"/>
      <c r="BJ123" s="61"/>
      <c r="BK123" s="61"/>
      <c r="BL123" s="62"/>
      <c r="BM123" s="62"/>
      <c r="BN123" s="62"/>
      <c r="BO123" s="62"/>
      <c r="BP123" s="62"/>
      <c r="BQ123" s="386"/>
      <c r="BR123" s="6"/>
      <c r="BS123" s="11"/>
    </row>
    <row r="124" spans="1:71" ht="23.25" customHeight="1">
      <c r="A124" s="326">
        <f t="shared" si="95"/>
        <v>33</v>
      </c>
      <c r="B124" s="327" t="s">
        <v>233</v>
      </c>
      <c r="C124" s="59">
        <f t="shared" si="49"/>
        <v>15</v>
      </c>
      <c r="D124" s="59">
        <v>118</v>
      </c>
      <c r="E124" s="361">
        <f t="shared" si="1"/>
        <v>103</v>
      </c>
      <c r="F124" s="59">
        <v>96</v>
      </c>
      <c r="G124" s="59">
        <v>7</v>
      </c>
      <c r="H124" s="358">
        <f t="shared" si="84"/>
        <v>27000</v>
      </c>
      <c r="I124" s="358">
        <f t="shared" si="85"/>
        <v>27000</v>
      </c>
      <c r="J124" s="358">
        <f t="shared" si="86"/>
        <v>26900</v>
      </c>
      <c r="K124" s="61"/>
      <c r="L124" s="61">
        <v>26900</v>
      </c>
      <c r="M124" s="61"/>
      <c r="N124" s="61"/>
      <c r="O124" s="61"/>
      <c r="P124" s="61"/>
      <c r="Q124" s="61">
        <v>100</v>
      </c>
      <c r="R124" s="358">
        <f t="shared" si="87"/>
        <v>0</v>
      </c>
      <c r="S124" s="61"/>
      <c r="T124" s="61"/>
      <c r="U124" s="61"/>
      <c r="V124" s="61"/>
      <c r="W124" s="61"/>
      <c r="X124" s="61"/>
      <c r="Y124" s="358">
        <f t="shared" si="88"/>
        <v>0</v>
      </c>
      <c r="Z124" s="61"/>
      <c r="AA124" s="61"/>
      <c r="AB124" s="61"/>
      <c r="AC124" s="61"/>
      <c r="AD124" s="61"/>
      <c r="AE124" s="61"/>
      <c r="AF124" s="358">
        <f t="shared" si="89"/>
        <v>0</v>
      </c>
      <c r="AG124" s="359">
        <f t="shared" si="90"/>
        <v>50000</v>
      </c>
      <c r="AH124" s="61" t="s">
        <v>185</v>
      </c>
      <c r="AI124" s="61">
        <f>19500+930</f>
        <v>20430</v>
      </c>
      <c r="AJ124" s="61"/>
      <c r="AK124" s="61">
        <v>12570</v>
      </c>
      <c r="AL124" s="61"/>
      <c r="AM124" s="61">
        <v>13000</v>
      </c>
      <c r="AN124" s="61"/>
      <c r="AO124" s="61"/>
      <c r="AP124" s="61">
        <v>4000</v>
      </c>
      <c r="AQ124" s="362">
        <f t="shared" si="96"/>
        <v>0.54</v>
      </c>
      <c r="AR124" s="362">
        <v>0.42</v>
      </c>
      <c r="AS124" s="359">
        <f t="shared" si="97"/>
        <v>-23000</v>
      </c>
      <c r="AT124" s="358">
        <f t="shared" si="68"/>
        <v>27000</v>
      </c>
      <c r="AU124" s="358">
        <f t="shared" si="98"/>
        <v>0</v>
      </c>
      <c r="AV124" s="358">
        <f t="shared" si="98"/>
        <v>50000</v>
      </c>
      <c r="AW124" s="359">
        <f t="shared" si="70"/>
        <v>-23000</v>
      </c>
      <c r="AX124" s="358">
        <v>17000</v>
      </c>
      <c r="AY124" s="358">
        <v>16433</v>
      </c>
      <c r="AZ124" s="358">
        <v>16433</v>
      </c>
      <c r="BA124" s="358">
        <v>16857</v>
      </c>
      <c r="BB124" s="359">
        <f t="shared" si="82"/>
        <v>23000</v>
      </c>
      <c r="BC124" s="359">
        <f t="shared" si="93"/>
        <v>6143</v>
      </c>
      <c r="BD124" s="359">
        <f t="shared" si="94"/>
        <v>0</v>
      </c>
      <c r="BE124" s="358">
        <f t="shared" si="15"/>
        <v>0</v>
      </c>
      <c r="BF124" s="61"/>
      <c r="BG124" s="61"/>
      <c r="BH124" s="61"/>
      <c r="BI124" s="61"/>
      <c r="BJ124" s="61"/>
      <c r="BK124" s="61"/>
      <c r="BL124" s="62"/>
      <c r="BM124" s="62"/>
      <c r="BN124" s="62"/>
      <c r="BO124" s="62"/>
      <c r="BP124" s="62"/>
      <c r="BQ124" s="386"/>
      <c r="BR124" s="6"/>
      <c r="BS124" s="11"/>
    </row>
    <row r="125" spans="1:71" ht="26.25" customHeight="1">
      <c r="A125" s="326">
        <f t="shared" si="95"/>
        <v>34</v>
      </c>
      <c r="B125" s="327" t="s">
        <v>234</v>
      </c>
      <c r="C125" s="59">
        <f t="shared" si="49"/>
        <v>0</v>
      </c>
      <c r="D125" s="59">
        <v>71</v>
      </c>
      <c r="E125" s="361">
        <f t="shared" si="1"/>
        <v>71</v>
      </c>
      <c r="F125" s="59">
        <v>55</v>
      </c>
      <c r="G125" s="59">
        <v>16</v>
      </c>
      <c r="H125" s="358">
        <f t="shared" si="84"/>
        <v>1315.8199999999997</v>
      </c>
      <c r="I125" s="358">
        <f t="shared" si="85"/>
        <v>5600</v>
      </c>
      <c r="J125" s="358">
        <f t="shared" si="86"/>
        <v>1250</v>
      </c>
      <c r="K125" s="61"/>
      <c r="L125" s="61"/>
      <c r="M125" s="61"/>
      <c r="N125" s="61">
        <v>1250</v>
      </c>
      <c r="O125" s="61"/>
      <c r="P125" s="61"/>
      <c r="Q125" s="61">
        <v>50</v>
      </c>
      <c r="R125" s="358">
        <f t="shared" si="87"/>
        <v>4300</v>
      </c>
      <c r="S125" s="61">
        <v>1800</v>
      </c>
      <c r="T125" s="61"/>
      <c r="U125" s="61"/>
      <c r="V125" s="61"/>
      <c r="W125" s="61"/>
      <c r="X125" s="61">
        <v>2500</v>
      </c>
      <c r="Y125" s="358">
        <f t="shared" si="88"/>
        <v>4284.18</v>
      </c>
      <c r="Z125" s="61">
        <v>3090</v>
      </c>
      <c r="AA125" s="61">
        <v>1090.18</v>
      </c>
      <c r="AB125" s="61"/>
      <c r="AC125" s="61"/>
      <c r="AD125" s="61">
        <v>100</v>
      </c>
      <c r="AE125" s="61">
        <v>4</v>
      </c>
      <c r="AF125" s="358">
        <f t="shared" si="89"/>
        <v>15.819999999999709</v>
      </c>
      <c r="AG125" s="359">
        <f t="shared" si="90"/>
        <v>11440.49</v>
      </c>
      <c r="AH125" s="61"/>
      <c r="AI125" s="61">
        <v>10637.49</v>
      </c>
      <c r="AJ125" s="61"/>
      <c r="AK125" s="61">
        <v>600</v>
      </c>
      <c r="AL125" s="61"/>
      <c r="AM125" s="61">
        <v>103</v>
      </c>
      <c r="AN125" s="61"/>
      <c r="AO125" s="61"/>
      <c r="AP125" s="61">
        <v>100</v>
      </c>
      <c r="AQ125" s="362">
        <f t="shared" si="96"/>
        <v>0.11501430445723913</v>
      </c>
      <c r="AR125" s="362">
        <v>0.12</v>
      </c>
      <c r="AS125" s="359">
        <f t="shared" si="97"/>
        <v>-10124.67</v>
      </c>
      <c r="AT125" s="358">
        <f t="shared" si="68"/>
        <v>1300</v>
      </c>
      <c r="AU125" s="358">
        <f t="shared" si="98"/>
        <v>15.819999999999709</v>
      </c>
      <c r="AV125" s="358">
        <f t="shared" si="98"/>
        <v>11440.49</v>
      </c>
      <c r="AW125" s="359">
        <f t="shared" si="70"/>
        <v>-10124.67</v>
      </c>
      <c r="AX125" s="359"/>
      <c r="AY125" s="359"/>
      <c r="AZ125" s="359"/>
      <c r="BA125" s="358">
        <v>8823</v>
      </c>
      <c r="BB125" s="359">
        <f t="shared" si="82"/>
        <v>10125</v>
      </c>
      <c r="BC125" s="359">
        <f t="shared" si="93"/>
        <v>1302</v>
      </c>
      <c r="BD125" s="359">
        <f t="shared" si="94"/>
        <v>16</v>
      </c>
      <c r="BE125" s="358">
        <f t="shared" si="15"/>
        <v>0</v>
      </c>
      <c r="BF125" s="61"/>
      <c r="BG125" s="61"/>
      <c r="BH125" s="61"/>
      <c r="BI125" s="61">
        <v>10</v>
      </c>
      <c r="BJ125" s="61">
        <v>6</v>
      </c>
      <c r="BK125" s="61"/>
      <c r="BL125" s="62"/>
      <c r="BM125" s="62"/>
      <c r="BN125" s="62"/>
      <c r="BO125" s="62"/>
      <c r="BP125" s="62"/>
      <c r="BQ125" s="386"/>
      <c r="BR125" s="6"/>
      <c r="BS125" s="11"/>
    </row>
    <row r="126" spans="1:71">
      <c r="A126" s="326">
        <f t="shared" si="95"/>
        <v>35</v>
      </c>
      <c r="B126" s="327" t="s">
        <v>235</v>
      </c>
      <c r="C126" s="59">
        <f t="shared" si="49"/>
        <v>0</v>
      </c>
      <c r="D126" s="59">
        <v>94</v>
      </c>
      <c r="E126" s="361">
        <f t="shared" si="1"/>
        <v>94</v>
      </c>
      <c r="F126" s="59">
        <v>55</v>
      </c>
      <c r="G126" s="59">
        <v>39</v>
      </c>
      <c r="H126" s="358">
        <f t="shared" si="84"/>
        <v>7930</v>
      </c>
      <c r="I126" s="358">
        <f t="shared" si="85"/>
        <v>13980</v>
      </c>
      <c r="J126" s="358">
        <f t="shared" si="86"/>
        <v>7900</v>
      </c>
      <c r="K126" s="61">
        <v>0</v>
      </c>
      <c r="L126" s="61">
        <v>0</v>
      </c>
      <c r="M126" s="61">
        <v>3100</v>
      </c>
      <c r="N126" s="61">
        <v>4800</v>
      </c>
      <c r="O126" s="61">
        <v>0</v>
      </c>
      <c r="P126" s="61">
        <v>0</v>
      </c>
      <c r="Q126" s="61">
        <v>0</v>
      </c>
      <c r="R126" s="358">
        <f t="shared" si="87"/>
        <v>6080</v>
      </c>
      <c r="S126" s="61">
        <v>5100</v>
      </c>
      <c r="T126" s="61">
        <v>360</v>
      </c>
      <c r="U126" s="61">
        <v>0</v>
      </c>
      <c r="V126" s="61">
        <v>550</v>
      </c>
      <c r="W126" s="61"/>
      <c r="X126" s="61">
        <v>70</v>
      </c>
      <c r="Y126" s="358">
        <f t="shared" si="88"/>
        <v>6050</v>
      </c>
      <c r="Z126" s="61">
        <v>680</v>
      </c>
      <c r="AA126" s="61">
        <v>1700</v>
      </c>
      <c r="AB126" s="61">
        <v>1600</v>
      </c>
      <c r="AC126" s="61">
        <v>400</v>
      </c>
      <c r="AD126" s="61">
        <v>1600</v>
      </c>
      <c r="AE126" s="61">
        <v>70</v>
      </c>
      <c r="AF126" s="358">
        <f t="shared" si="89"/>
        <v>30</v>
      </c>
      <c r="AG126" s="359">
        <f t="shared" si="90"/>
        <v>14346</v>
      </c>
      <c r="AH126" s="61" t="s">
        <v>185</v>
      </c>
      <c r="AI126" s="61">
        <v>12661</v>
      </c>
      <c r="AJ126" s="61">
        <v>0</v>
      </c>
      <c r="AK126" s="61">
        <v>250</v>
      </c>
      <c r="AL126" s="61">
        <v>605</v>
      </c>
      <c r="AM126" s="61">
        <v>691</v>
      </c>
      <c r="AN126" s="61">
        <v>0</v>
      </c>
      <c r="AO126" s="61">
        <v>0</v>
      </c>
      <c r="AP126" s="61">
        <v>139</v>
      </c>
      <c r="AQ126" s="362">
        <f t="shared" si="96"/>
        <v>0.5527673219015754</v>
      </c>
      <c r="AR126" s="362">
        <v>0.47</v>
      </c>
      <c r="AS126" s="359">
        <f t="shared" si="97"/>
        <v>-6416</v>
      </c>
      <c r="AT126" s="358">
        <f t="shared" si="68"/>
        <v>7900</v>
      </c>
      <c r="AU126" s="358">
        <f t="shared" si="98"/>
        <v>30</v>
      </c>
      <c r="AV126" s="358">
        <f t="shared" si="98"/>
        <v>14346</v>
      </c>
      <c r="AW126" s="359">
        <f t="shared" si="70"/>
        <v>-6416</v>
      </c>
      <c r="AX126" s="359"/>
      <c r="AY126" s="359"/>
      <c r="AZ126" s="359"/>
      <c r="BA126" s="358">
        <v>7935</v>
      </c>
      <c r="BB126" s="359">
        <f t="shared" si="82"/>
        <v>6416</v>
      </c>
      <c r="BC126" s="359">
        <f t="shared" si="93"/>
        <v>-1519</v>
      </c>
      <c r="BD126" s="359">
        <f t="shared" si="94"/>
        <v>0</v>
      </c>
      <c r="BE126" s="358">
        <f t="shared" si="15"/>
        <v>0</v>
      </c>
      <c r="BF126" s="61"/>
      <c r="BG126" s="61"/>
      <c r="BH126" s="61"/>
      <c r="BI126" s="61"/>
      <c r="BJ126" s="61"/>
      <c r="BK126" s="61"/>
      <c r="BL126" s="62"/>
      <c r="BM126" s="62"/>
      <c r="BN126" s="62"/>
      <c r="BO126" s="62"/>
      <c r="BP126" s="62"/>
      <c r="BQ126" s="386"/>
      <c r="BR126" s="6"/>
      <c r="BS126" s="11"/>
    </row>
    <row r="127" spans="1:71" s="368" customFormat="1" ht="29.25" customHeight="1">
      <c r="A127" s="50" t="s">
        <v>236</v>
      </c>
      <c r="B127" s="51" t="s">
        <v>237</v>
      </c>
      <c r="C127" s="59">
        <f t="shared" si="49"/>
        <v>0</v>
      </c>
      <c r="D127" s="72"/>
      <c r="E127" s="361">
        <f t="shared" si="1"/>
        <v>0</v>
      </c>
      <c r="F127" s="72"/>
      <c r="G127" s="72"/>
      <c r="H127" s="358">
        <f t="shared" si="84"/>
        <v>0</v>
      </c>
      <c r="I127" s="359">
        <f t="shared" si="85"/>
        <v>0</v>
      </c>
      <c r="J127" s="359">
        <f t="shared" si="86"/>
        <v>0</v>
      </c>
      <c r="K127" s="65"/>
      <c r="L127" s="65"/>
      <c r="M127" s="65"/>
      <c r="N127" s="65"/>
      <c r="O127" s="65"/>
      <c r="P127" s="65"/>
      <c r="Q127" s="65"/>
      <c r="R127" s="359">
        <f t="shared" si="87"/>
        <v>0</v>
      </c>
      <c r="S127" s="65"/>
      <c r="T127" s="65"/>
      <c r="U127" s="65"/>
      <c r="V127" s="65"/>
      <c r="W127" s="65"/>
      <c r="X127" s="65"/>
      <c r="Y127" s="359">
        <f t="shared" si="88"/>
        <v>0</v>
      </c>
      <c r="Z127" s="65"/>
      <c r="AA127" s="65"/>
      <c r="AB127" s="65"/>
      <c r="AC127" s="65"/>
      <c r="AD127" s="65"/>
      <c r="AE127" s="65"/>
      <c r="AF127" s="359">
        <f t="shared" si="89"/>
        <v>0</v>
      </c>
      <c r="AG127" s="359">
        <f t="shared" si="90"/>
        <v>0</v>
      </c>
      <c r="AH127" s="65"/>
      <c r="AI127" s="65"/>
      <c r="AJ127" s="65"/>
      <c r="AK127" s="65"/>
      <c r="AL127" s="65"/>
      <c r="AM127" s="65"/>
      <c r="AN127" s="65"/>
      <c r="AO127" s="65"/>
      <c r="AP127" s="65"/>
      <c r="AQ127" s="376"/>
      <c r="AR127" s="376"/>
      <c r="AS127" s="359">
        <f>+H127-AG127</f>
        <v>0</v>
      </c>
      <c r="AT127" s="358">
        <f t="shared" si="68"/>
        <v>0</v>
      </c>
      <c r="AU127" s="358">
        <f t="shared" si="98"/>
        <v>0</v>
      </c>
      <c r="AV127" s="358">
        <f t="shared" si="98"/>
        <v>0</v>
      </c>
      <c r="AW127" s="359">
        <f t="shared" si="70"/>
        <v>0</v>
      </c>
      <c r="AX127" s="359"/>
      <c r="AY127" s="359"/>
      <c r="AZ127" s="359"/>
      <c r="BA127" s="358">
        <v>34340</v>
      </c>
      <c r="BB127" s="359">
        <f>SUM(BB128:BB130)</f>
        <v>35515</v>
      </c>
      <c r="BC127" s="359">
        <f t="shared" si="93"/>
        <v>1175</v>
      </c>
      <c r="BD127" s="359">
        <f t="shared" si="94"/>
        <v>0</v>
      </c>
      <c r="BE127" s="358">
        <f t="shared" si="15"/>
        <v>0</v>
      </c>
      <c r="BF127" s="61"/>
      <c r="BG127" s="61"/>
      <c r="BH127" s="61"/>
      <c r="BI127" s="61"/>
      <c r="BJ127" s="61"/>
      <c r="BK127" s="61"/>
      <c r="BL127" s="62"/>
      <c r="BM127" s="62"/>
      <c r="BN127" s="62"/>
      <c r="BO127" s="62"/>
      <c r="BP127" s="62"/>
      <c r="BQ127" s="386"/>
      <c r="BR127" s="89"/>
      <c r="BS127" s="90"/>
    </row>
    <row r="128" spans="1:71" ht="27.6">
      <c r="A128" s="326">
        <v>1</v>
      </c>
      <c r="B128" s="327" t="s">
        <v>238</v>
      </c>
      <c r="C128" s="59">
        <f t="shared" si="49"/>
        <v>0</v>
      </c>
      <c r="D128" s="59">
        <v>92</v>
      </c>
      <c r="E128" s="361">
        <f t="shared" si="1"/>
        <v>92</v>
      </c>
      <c r="F128" s="59">
        <v>73</v>
      </c>
      <c r="G128" s="59">
        <v>19</v>
      </c>
      <c r="H128" s="358">
        <f t="shared" si="84"/>
        <v>2875.6</v>
      </c>
      <c r="I128" s="358">
        <f t="shared" si="85"/>
        <v>3650</v>
      </c>
      <c r="J128" s="358">
        <f t="shared" si="86"/>
        <v>0</v>
      </c>
      <c r="K128" s="61"/>
      <c r="L128" s="61"/>
      <c r="M128" s="61"/>
      <c r="N128" s="61"/>
      <c r="O128" s="61"/>
      <c r="P128" s="61"/>
      <c r="Q128" s="61"/>
      <c r="R128" s="358">
        <f t="shared" si="87"/>
        <v>3650</v>
      </c>
      <c r="S128" s="61"/>
      <c r="T128" s="61"/>
      <c r="U128" s="61"/>
      <c r="V128" s="61"/>
      <c r="W128" s="61"/>
      <c r="X128" s="61">
        <v>3650</v>
      </c>
      <c r="Y128" s="358">
        <f t="shared" si="88"/>
        <v>774.4</v>
      </c>
      <c r="Z128" s="61">
        <v>350</v>
      </c>
      <c r="AA128" s="61">
        <v>180</v>
      </c>
      <c r="AB128" s="61"/>
      <c r="AC128" s="61">
        <v>72.400000000000006</v>
      </c>
      <c r="AD128" s="61">
        <v>110</v>
      </c>
      <c r="AE128" s="61">
        <v>62</v>
      </c>
      <c r="AF128" s="358">
        <f t="shared" ref="AF128:AF130" si="99">R128-Y128</f>
        <v>2875.6</v>
      </c>
      <c r="AG128" s="359">
        <f t="shared" si="90"/>
        <v>21284.03</v>
      </c>
      <c r="AH128" s="61"/>
      <c r="AI128" s="61">
        <v>18784.03</v>
      </c>
      <c r="AJ128" s="61"/>
      <c r="AK128" s="61">
        <v>1200</v>
      </c>
      <c r="AL128" s="61"/>
      <c r="AM128" s="61">
        <v>700</v>
      </c>
      <c r="AN128" s="61"/>
      <c r="AO128" s="61"/>
      <c r="AP128" s="61">
        <v>600</v>
      </c>
      <c r="AQ128" s="362">
        <f t="shared" ref="AQ128:AQ130" si="100">H128/AG128</f>
        <v>0.13510599261512035</v>
      </c>
      <c r="AR128" s="362">
        <v>0.16</v>
      </c>
      <c r="AS128" s="359">
        <f t="shared" ref="AS128:AS130" si="101">H128-AG128</f>
        <v>-18408.43</v>
      </c>
      <c r="AT128" s="358">
        <f t="shared" si="68"/>
        <v>0</v>
      </c>
      <c r="AU128" s="358">
        <f t="shared" si="98"/>
        <v>2875.6</v>
      </c>
      <c r="AV128" s="358">
        <f t="shared" si="98"/>
        <v>21284.03</v>
      </c>
      <c r="AW128" s="359">
        <f t="shared" si="70"/>
        <v>-18408.43</v>
      </c>
      <c r="AX128" s="359"/>
      <c r="AY128" s="359"/>
      <c r="AZ128" s="359"/>
      <c r="BA128" s="358">
        <v>15547</v>
      </c>
      <c r="BB128" s="359">
        <f t="shared" si="82"/>
        <v>18408</v>
      </c>
      <c r="BC128" s="359">
        <f t="shared" si="93"/>
        <v>2861</v>
      </c>
      <c r="BD128" s="359">
        <f t="shared" si="94"/>
        <v>0</v>
      </c>
      <c r="BE128" s="358">
        <f t="shared" si="15"/>
        <v>0</v>
      </c>
      <c r="BF128" s="61"/>
      <c r="BG128" s="61"/>
      <c r="BH128" s="61"/>
      <c r="BI128" s="61"/>
      <c r="BJ128" s="61"/>
      <c r="BK128" s="61"/>
      <c r="BL128" s="62"/>
      <c r="BM128" s="62"/>
      <c r="BN128" s="62"/>
      <c r="BO128" s="62"/>
      <c r="BP128" s="62"/>
      <c r="BQ128" s="386"/>
      <c r="BR128" s="6"/>
      <c r="BS128" s="11"/>
    </row>
    <row r="129" spans="1:71" ht="41.4">
      <c r="A129" s="326">
        <f t="shared" ref="A129:A130" si="102">+A128+1</f>
        <v>2</v>
      </c>
      <c r="B129" s="327" t="s">
        <v>239</v>
      </c>
      <c r="C129" s="59">
        <f t="shared" si="49"/>
        <v>0</v>
      </c>
      <c r="D129" s="59">
        <f>104+26</f>
        <v>130</v>
      </c>
      <c r="E129" s="361">
        <f t="shared" si="1"/>
        <v>130</v>
      </c>
      <c r="F129" s="59">
        <v>89</v>
      </c>
      <c r="G129" s="59">
        <v>41</v>
      </c>
      <c r="H129" s="358">
        <f t="shared" si="84"/>
        <v>1740</v>
      </c>
      <c r="I129" s="358">
        <f t="shared" si="85"/>
        <v>6000</v>
      </c>
      <c r="J129" s="358">
        <f t="shared" si="86"/>
        <v>0</v>
      </c>
      <c r="K129" s="61"/>
      <c r="L129" s="61"/>
      <c r="M129" s="61"/>
      <c r="N129" s="61"/>
      <c r="O129" s="61"/>
      <c r="P129" s="61"/>
      <c r="Q129" s="61"/>
      <c r="R129" s="358">
        <f t="shared" si="87"/>
        <v>6000</v>
      </c>
      <c r="S129" s="61"/>
      <c r="T129" s="61"/>
      <c r="U129" s="61"/>
      <c r="V129" s="61"/>
      <c r="W129" s="61"/>
      <c r="X129" s="61">
        <v>6000</v>
      </c>
      <c r="Y129" s="358">
        <f t="shared" si="88"/>
        <v>4260</v>
      </c>
      <c r="Z129" s="61"/>
      <c r="AA129" s="61">
        <v>2500</v>
      </c>
      <c r="AB129" s="61">
        <v>1463</v>
      </c>
      <c r="AC129" s="61">
        <v>37</v>
      </c>
      <c r="AD129" s="61"/>
      <c r="AE129" s="61">
        <v>260</v>
      </c>
      <c r="AF129" s="358">
        <f t="shared" si="99"/>
        <v>1740</v>
      </c>
      <c r="AG129" s="359">
        <f t="shared" si="90"/>
        <v>15738</v>
      </c>
      <c r="AH129" s="61"/>
      <c r="AI129" s="61">
        <v>14538</v>
      </c>
      <c r="AJ129" s="61"/>
      <c r="AK129" s="61">
        <v>1200</v>
      </c>
      <c r="AL129" s="61"/>
      <c r="AM129" s="61"/>
      <c r="AN129" s="61"/>
      <c r="AO129" s="61"/>
      <c r="AP129" s="61"/>
      <c r="AQ129" s="362">
        <f t="shared" si="100"/>
        <v>0.11056042699199391</v>
      </c>
      <c r="AR129" s="362">
        <v>0.12</v>
      </c>
      <c r="AS129" s="359">
        <f t="shared" si="101"/>
        <v>-13998</v>
      </c>
      <c r="AT129" s="358">
        <f t="shared" si="68"/>
        <v>0</v>
      </c>
      <c r="AU129" s="358">
        <f t="shared" si="98"/>
        <v>1740</v>
      </c>
      <c r="AV129" s="358">
        <f t="shared" si="98"/>
        <v>15738</v>
      </c>
      <c r="AW129" s="359">
        <f t="shared" si="70"/>
        <v>-13998</v>
      </c>
      <c r="AX129" s="359"/>
      <c r="AY129" s="359"/>
      <c r="AZ129" s="359"/>
      <c r="BA129" s="358">
        <v>15637</v>
      </c>
      <c r="BB129" s="359">
        <f t="shared" si="82"/>
        <v>13998</v>
      </c>
      <c r="BC129" s="359">
        <f t="shared" si="93"/>
        <v>-1639</v>
      </c>
      <c r="BD129" s="359">
        <f t="shared" si="94"/>
        <v>0</v>
      </c>
      <c r="BE129" s="358">
        <f t="shared" si="15"/>
        <v>0</v>
      </c>
      <c r="BF129" s="61"/>
      <c r="BG129" s="61"/>
      <c r="BH129" s="61"/>
      <c r="BI129" s="61"/>
      <c r="BJ129" s="61"/>
      <c r="BK129" s="61"/>
      <c r="BL129" s="62"/>
      <c r="BM129" s="62"/>
      <c r="BN129" s="62"/>
      <c r="BO129" s="62"/>
      <c r="BP129" s="62"/>
      <c r="BQ129" s="386"/>
      <c r="BR129" s="6"/>
      <c r="BS129" s="11"/>
    </row>
    <row r="130" spans="1:71">
      <c r="A130" s="326">
        <f t="shared" si="102"/>
        <v>3</v>
      </c>
      <c r="B130" s="327" t="s">
        <v>240</v>
      </c>
      <c r="C130" s="59">
        <f t="shared" si="49"/>
        <v>7</v>
      </c>
      <c r="D130" s="59">
        <v>39</v>
      </c>
      <c r="E130" s="361">
        <f t="shared" si="1"/>
        <v>32</v>
      </c>
      <c r="F130" s="59">
        <v>24</v>
      </c>
      <c r="G130" s="59">
        <v>8</v>
      </c>
      <c r="H130" s="358">
        <f t="shared" si="84"/>
        <v>4200</v>
      </c>
      <c r="I130" s="358">
        <f t="shared" si="85"/>
        <v>4200</v>
      </c>
      <c r="J130" s="358">
        <f t="shared" si="86"/>
        <v>0</v>
      </c>
      <c r="K130" s="61"/>
      <c r="L130" s="61"/>
      <c r="M130" s="61"/>
      <c r="N130" s="61"/>
      <c r="O130" s="61"/>
      <c r="P130" s="61"/>
      <c r="Q130" s="61">
        <v>4200</v>
      </c>
      <c r="R130" s="358">
        <f t="shared" si="87"/>
        <v>0</v>
      </c>
      <c r="S130" s="61"/>
      <c r="T130" s="61"/>
      <c r="U130" s="61"/>
      <c r="V130" s="61"/>
      <c r="W130" s="61"/>
      <c r="X130" s="61"/>
      <c r="Y130" s="358">
        <f t="shared" si="88"/>
        <v>0</v>
      </c>
      <c r="Z130" s="61"/>
      <c r="AA130" s="61"/>
      <c r="AB130" s="61"/>
      <c r="AC130" s="61"/>
      <c r="AD130" s="61"/>
      <c r="AE130" s="61"/>
      <c r="AF130" s="358">
        <f t="shared" si="99"/>
        <v>0</v>
      </c>
      <c r="AG130" s="359">
        <f t="shared" si="90"/>
        <v>7309</v>
      </c>
      <c r="AH130" s="61"/>
      <c r="AI130" s="61">
        <v>3850</v>
      </c>
      <c r="AJ130" s="61"/>
      <c r="AK130" s="61"/>
      <c r="AL130" s="61"/>
      <c r="AM130" s="61">
        <v>190</v>
      </c>
      <c r="AN130" s="61"/>
      <c r="AO130" s="61"/>
      <c r="AP130" s="61">
        <v>3269</v>
      </c>
      <c r="AQ130" s="362">
        <f t="shared" si="100"/>
        <v>0.57463401286085647</v>
      </c>
      <c r="AR130" s="362">
        <v>0.69</v>
      </c>
      <c r="AS130" s="359">
        <f t="shared" si="101"/>
        <v>-3109</v>
      </c>
      <c r="AT130" s="358">
        <f t="shared" si="68"/>
        <v>4200</v>
      </c>
      <c r="AU130" s="358">
        <f t="shared" si="98"/>
        <v>0</v>
      </c>
      <c r="AV130" s="358">
        <f t="shared" si="98"/>
        <v>7309</v>
      </c>
      <c r="AW130" s="359">
        <f t="shared" si="70"/>
        <v>-3109</v>
      </c>
      <c r="AX130" s="359"/>
      <c r="AY130" s="359"/>
      <c r="AZ130" s="359"/>
      <c r="BA130" s="358">
        <v>3156</v>
      </c>
      <c r="BB130" s="359">
        <f t="shared" si="82"/>
        <v>3109</v>
      </c>
      <c r="BC130" s="359">
        <f t="shared" si="93"/>
        <v>-47</v>
      </c>
      <c r="BD130" s="359">
        <f t="shared" si="94"/>
        <v>0</v>
      </c>
      <c r="BE130" s="358">
        <f t="shared" si="15"/>
        <v>0</v>
      </c>
      <c r="BF130" s="61"/>
      <c r="BG130" s="61"/>
      <c r="BH130" s="61"/>
      <c r="BI130" s="61"/>
      <c r="BJ130" s="61"/>
      <c r="BK130" s="61"/>
      <c r="BL130" s="62"/>
      <c r="BM130" s="62"/>
      <c r="BN130" s="62"/>
      <c r="BO130" s="62"/>
      <c r="BP130" s="62"/>
      <c r="BQ130" s="386"/>
      <c r="BR130" s="6"/>
      <c r="BS130" s="11"/>
    </row>
    <row r="131" spans="1:71" ht="27.6">
      <c r="A131" s="343" t="s">
        <v>83</v>
      </c>
      <c r="B131" s="336" t="s">
        <v>241</v>
      </c>
      <c r="C131" s="59">
        <f t="shared" si="49"/>
        <v>0</v>
      </c>
      <c r="D131" s="69"/>
      <c r="E131" s="361">
        <f t="shared" si="1"/>
        <v>0</v>
      </c>
      <c r="F131" s="69"/>
      <c r="G131" s="69"/>
      <c r="H131" s="359">
        <f t="shared" si="84"/>
        <v>0</v>
      </c>
      <c r="I131" s="359">
        <f t="shared" si="85"/>
        <v>0</v>
      </c>
      <c r="J131" s="359">
        <f t="shared" si="86"/>
        <v>0</v>
      </c>
      <c r="K131" s="65"/>
      <c r="L131" s="65"/>
      <c r="M131" s="65"/>
      <c r="N131" s="65"/>
      <c r="O131" s="65"/>
      <c r="P131" s="65"/>
      <c r="Q131" s="65"/>
      <c r="R131" s="359">
        <f t="shared" si="87"/>
        <v>0</v>
      </c>
      <c r="S131" s="65"/>
      <c r="T131" s="65"/>
      <c r="U131" s="65"/>
      <c r="V131" s="65"/>
      <c r="W131" s="65"/>
      <c r="X131" s="65"/>
      <c r="Y131" s="359">
        <f t="shared" si="88"/>
        <v>0</v>
      </c>
      <c r="Z131" s="65"/>
      <c r="AA131" s="65"/>
      <c r="AB131" s="65"/>
      <c r="AC131" s="65"/>
      <c r="AD131" s="65"/>
      <c r="AE131" s="65"/>
      <c r="AF131" s="359">
        <f t="shared" ref="AF131:AF139" si="103">+R131-Y131</f>
        <v>0</v>
      </c>
      <c r="AG131" s="359">
        <f t="shared" si="90"/>
        <v>0</v>
      </c>
      <c r="AH131" s="65"/>
      <c r="AI131" s="65"/>
      <c r="AJ131" s="65"/>
      <c r="AK131" s="65"/>
      <c r="AL131" s="65"/>
      <c r="AM131" s="65"/>
      <c r="AN131" s="65"/>
      <c r="AO131" s="65"/>
      <c r="AP131" s="65"/>
      <c r="AQ131" s="376"/>
      <c r="AR131" s="376"/>
      <c r="AS131" s="359">
        <f t="shared" ref="AS131:AS135" si="104">+H131-AG131</f>
        <v>0</v>
      </c>
      <c r="AT131" s="358">
        <f t="shared" si="68"/>
        <v>0</v>
      </c>
      <c r="AU131" s="358">
        <f t="shared" si="98"/>
        <v>0</v>
      </c>
      <c r="AV131" s="358">
        <f t="shared" si="98"/>
        <v>0</v>
      </c>
      <c r="AW131" s="359">
        <f t="shared" si="70"/>
        <v>0</v>
      </c>
      <c r="AX131" s="359"/>
      <c r="AY131" s="359"/>
      <c r="AZ131" s="359"/>
      <c r="BA131" s="358">
        <v>235431</v>
      </c>
      <c r="BB131" s="359">
        <f>SUM(BB133:BB139)</f>
        <v>289083</v>
      </c>
      <c r="BC131" s="359">
        <f t="shared" si="93"/>
        <v>53652</v>
      </c>
      <c r="BD131" s="359">
        <f t="shared" si="94"/>
        <v>0</v>
      </c>
      <c r="BE131" s="358">
        <f t="shared" si="15"/>
        <v>0</v>
      </c>
      <c r="BF131" s="61"/>
      <c r="BG131" s="61"/>
      <c r="BH131" s="61"/>
      <c r="BI131" s="61"/>
      <c r="BJ131" s="61"/>
      <c r="BK131" s="61"/>
      <c r="BL131" s="62"/>
      <c r="BM131" s="62"/>
      <c r="BN131" s="62"/>
      <c r="BO131" s="62"/>
      <c r="BP131" s="62"/>
      <c r="BQ131" s="386"/>
      <c r="BR131" s="10"/>
      <c r="BS131" s="11"/>
    </row>
    <row r="132" spans="1:71" s="322" customFormat="1" ht="24.75" customHeight="1">
      <c r="A132" s="50" t="s">
        <v>108</v>
      </c>
      <c r="B132" s="51" t="s">
        <v>112</v>
      </c>
      <c r="C132" s="59">
        <f t="shared" si="49"/>
        <v>0</v>
      </c>
      <c r="D132" s="59"/>
      <c r="E132" s="361"/>
      <c r="F132" s="59"/>
      <c r="G132" s="59"/>
      <c r="H132" s="358"/>
      <c r="I132" s="358"/>
      <c r="J132" s="358"/>
      <c r="K132" s="61"/>
      <c r="L132" s="61"/>
      <c r="M132" s="61"/>
      <c r="N132" s="61"/>
      <c r="O132" s="61"/>
      <c r="P132" s="61"/>
      <c r="Q132" s="61"/>
      <c r="R132" s="358"/>
      <c r="S132" s="61"/>
      <c r="T132" s="61"/>
      <c r="U132" s="61"/>
      <c r="V132" s="61"/>
      <c r="W132" s="61"/>
      <c r="X132" s="61"/>
      <c r="Y132" s="358"/>
      <c r="Z132" s="61"/>
      <c r="AA132" s="61"/>
      <c r="AB132" s="61"/>
      <c r="AC132" s="61"/>
      <c r="AD132" s="61"/>
      <c r="AE132" s="61"/>
      <c r="AF132" s="358"/>
      <c r="AG132" s="359"/>
      <c r="AH132" s="61"/>
      <c r="AI132" s="61"/>
      <c r="AJ132" s="61"/>
      <c r="AK132" s="61"/>
      <c r="AL132" s="61"/>
      <c r="AM132" s="61"/>
      <c r="AN132" s="61"/>
      <c r="AO132" s="61"/>
      <c r="AP132" s="61"/>
      <c r="AQ132" s="363"/>
      <c r="AR132" s="64"/>
      <c r="AS132" s="359"/>
      <c r="AT132" s="65"/>
      <c r="AU132" s="359"/>
      <c r="AV132" s="358"/>
      <c r="AW132" s="61"/>
      <c r="AX132" s="61"/>
      <c r="AY132" s="61"/>
      <c r="AZ132" s="61"/>
      <c r="BA132" s="61"/>
      <c r="BB132" s="61"/>
      <c r="BC132" s="62"/>
      <c r="BD132" s="62"/>
      <c r="BE132" s="62"/>
      <c r="BF132" s="62"/>
      <c r="BG132" s="62"/>
      <c r="BH132" s="62"/>
      <c r="BI132" s="87"/>
      <c r="BL132" s="387"/>
      <c r="BM132" s="387"/>
      <c r="BN132" s="387"/>
      <c r="BO132" s="387"/>
      <c r="BP132" s="387"/>
      <c r="BQ132" s="388"/>
    </row>
    <row r="133" spans="1:71" ht="28.5" customHeight="1">
      <c r="A133" s="326">
        <v>1</v>
      </c>
      <c r="B133" s="327" t="s">
        <v>242</v>
      </c>
      <c r="C133" s="59">
        <f t="shared" si="49"/>
        <v>0</v>
      </c>
      <c r="D133" s="59">
        <v>705</v>
      </c>
      <c r="E133" s="361">
        <f t="shared" si="1"/>
        <v>705</v>
      </c>
      <c r="F133" s="59">
        <v>580</v>
      </c>
      <c r="G133" s="59">
        <v>125</v>
      </c>
      <c r="H133" s="358">
        <f t="shared" si="84"/>
        <v>6000</v>
      </c>
      <c r="I133" s="358">
        <f t="shared" si="85"/>
        <v>8500</v>
      </c>
      <c r="J133" s="358">
        <f t="shared" si="86"/>
        <v>6000</v>
      </c>
      <c r="K133" s="61"/>
      <c r="L133" s="61"/>
      <c r="M133" s="61">
        <v>1000</v>
      </c>
      <c r="N133" s="61">
        <v>5000</v>
      </c>
      <c r="O133" s="61"/>
      <c r="P133" s="61"/>
      <c r="Q133" s="61"/>
      <c r="R133" s="358">
        <f t="shared" si="87"/>
        <v>2500</v>
      </c>
      <c r="S133" s="61"/>
      <c r="T133" s="61">
        <v>1200</v>
      </c>
      <c r="U133" s="61"/>
      <c r="V133" s="61">
        <v>300</v>
      </c>
      <c r="W133" s="61"/>
      <c r="X133" s="61">
        <v>1000</v>
      </c>
      <c r="Y133" s="358">
        <f t="shared" si="88"/>
        <v>2500</v>
      </c>
      <c r="Z133" s="61">
        <v>600</v>
      </c>
      <c r="AA133" s="61"/>
      <c r="AB133" s="61">
        <v>1000</v>
      </c>
      <c r="AC133" s="61"/>
      <c r="AD133" s="61">
        <v>900</v>
      </c>
      <c r="AE133" s="61"/>
      <c r="AF133" s="358">
        <f t="shared" si="103"/>
        <v>0</v>
      </c>
      <c r="AG133" s="359">
        <f t="shared" si="90"/>
        <v>178922</v>
      </c>
      <c r="AH133" s="61" t="s">
        <v>185</v>
      </c>
      <c r="AI133" s="61">
        <v>152376</v>
      </c>
      <c r="AJ133" s="61"/>
      <c r="AK133" s="61">
        <v>15546</v>
      </c>
      <c r="AL133" s="61"/>
      <c r="AM133" s="61">
        <v>3000</v>
      </c>
      <c r="AN133" s="61"/>
      <c r="AO133" s="61"/>
      <c r="AP133" s="61">
        <v>8000</v>
      </c>
      <c r="AQ133" s="362">
        <f t="shared" ref="AQ133:AQ139" si="105">H133/AG133</f>
        <v>3.3534165725847019E-2</v>
      </c>
      <c r="AR133" s="362">
        <v>0.06</v>
      </c>
      <c r="AS133" s="359">
        <f t="shared" si="104"/>
        <v>-172922</v>
      </c>
      <c r="AT133" s="358">
        <f t="shared" si="68"/>
        <v>6000</v>
      </c>
      <c r="AU133" s="358">
        <f t="shared" ref="AU133:AV139" si="106">+AF133</f>
        <v>0</v>
      </c>
      <c r="AV133" s="358">
        <f t="shared" si="106"/>
        <v>178922</v>
      </c>
      <c r="AW133" s="359">
        <f t="shared" si="70"/>
        <v>-172922</v>
      </c>
      <c r="AX133" s="358">
        <v>127200</v>
      </c>
      <c r="AY133" s="358">
        <f>130200+6952</f>
        <v>137152</v>
      </c>
      <c r="AZ133" s="358">
        <v>146180</v>
      </c>
      <c r="BA133" s="358">
        <v>188801</v>
      </c>
      <c r="BB133" s="359">
        <f t="shared" si="82"/>
        <v>172922</v>
      </c>
      <c r="BC133" s="359">
        <f t="shared" si="93"/>
        <v>-15879</v>
      </c>
      <c r="BD133" s="359">
        <f t="shared" si="94"/>
        <v>0</v>
      </c>
      <c r="BE133" s="358">
        <f t="shared" si="15"/>
        <v>0</v>
      </c>
      <c r="BF133" s="61"/>
      <c r="BG133" s="61"/>
      <c r="BH133" s="61"/>
      <c r="BI133" s="61"/>
      <c r="BJ133" s="61"/>
      <c r="BK133" s="61"/>
      <c r="BL133" s="62"/>
      <c r="BM133" s="62"/>
      <c r="BN133" s="62"/>
      <c r="BO133" s="62"/>
      <c r="BP133" s="62"/>
      <c r="BQ133" s="386"/>
      <c r="BR133" s="106"/>
      <c r="BS133" s="11"/>
    </row>
    <row r="134" spans="1:71" ht="27.6">
      <c r="A134" s="326">
        <f>+A133+1</f>
        <v>2</v>
      </c>
      <c r="B134" s="327" t="s">
        <v>231</v>
      </c>
      <c r="C134" s="59">
        <f t="shared" si="49"/>
        <v>0</v>
      </c>
      <c r="D134" s="59">
        <v>300</v>
      </c>
      <c r="E134" s="361">
        <f>+F134+G134</f>
        <v>300</v>
      </c>
      <c r="F134" s="59">
        <v>250</v>
      </c>
      <c r="G134" s="59">
        <v>50</v>
      </c>
      <c r="H134" s="358">
        <f>+J134+O134+P134+Q134+AF134</f>
        <v>2000</v>
      </c>
      <c r="I134" s="358">
        <f>+J134+O134+P134+Q134+R134</f>
        <v>6000</v>
      </c>
      <c r="J134" s="358">
        <f>SUM(K134:N134)</f>
        <v>2000</v>
      </c>
      <c r="K134" s="61"/>
      <c r="L134" s="61">
        <v>2000</v>
      </c>
      <c r="M134" s="61"/>
      <c r="N134" s="61"/>
      <c r="O134" s="61"/>
      <c r="P134" s="61"/>
      <c r="Q134" s="61"/>
      <c r="R134" s="358">
        <f>SUM(S134:X134)</f>
        <v>4000</v>
      </c>
      <c r="S134" s="61"/>
      <c r="T134" s="61"/>
      <c r="U134" s="61"/>
      <c r="V134" s="61"/>
      <c r="W134" s="61"/>
      <c r="X134" s="61">
        <v>4000</v>
      </c>
      <c r="Y134" s="358">
        <f>SUM(Z134:AE134)</f>
        <v>4000</v>
      </c>
      <c r="Z134" s="61"/>
      <c r="AA134" s="61"/>
      <c r="AB134" s="61"/>
      <c r="AC134" s="61"/>
      <c r="AD134" s="61">
        <v>4000</v>
      </c>
      <c r="AE134" s="61"/>
      <c r="AF134" s="358">
        <f>+R134-Y134</f>
        <v>0</v>
      </c>
      <c r="AG134" s="359">
        <f>SUM(AI134:AP134)</f>
        <v>76840</v>
      </c>
      <c r="AH134" s="61" t="s">
        <v>185</v>
      </c>
      <c r="AI134" s="61">
        <v>45752</v>
      </c>
      <c r="AJ134" s="61"/>
      <c r="AK134" s="61">
        <v>25988</v>
      </c>
      <c r="AL134" s="61"/>
      <c r="AM134" s="61">
        <v>3000</v>
      </c>
      <c r="AN134" s="61"/>
      <c r="AO134" s="61"/>
      <c r="AP134" s="61">
        <v>2100</v>
      </c>
      <c r="AQ134" s="362">
        <f>H134/AG134</f>
        <v>2.6028110359187923E-2</v>
      </c>
      <c r="AR134" s="362">
        <v>0.23</v>
      </c>
      <c r="AS134" s="359">
        <f>+H134-AG134</f>
        <v>-74840</v>
      </c>
      <c r="AT134" s="358">
        <f>+J134+O134+P134+Q134</f>
        <v>2000</v>
      </c>
      <c r="AU134" s="358">
        <f>+AF134</f>
        <v>0</v>
      </c>
      <c r="AV134" s="358">
        <f>+AG134</f>
        <v>76840</v>
      </c>
      <c r="AW134" s="359">
        <f>+AT134+AU134-AV134</f>
        <v>-74840</v>
      </c>
      <c r="AX134" s="358">
        <v>41000</v>
      </c>
      <c r="AY134" s="358">
        <f>35558+1826</f>
        <v>37384</v>
      </c>
      <c r="AZ134" s="358">
        <v>41630</v>
      </c>
      <c r="BA134" s="358">
        <v>65266</v>
      </c>
      <c r="BB134" s="359">
        <f>+-ROUND(AW134,0)</f>
        <v>74840</v>
      </c>
      <c r="BC134" s="359">
        <f>+BB134-BA134</f>
        <v>9574</v>
      </c>
      <c r="BD134" s="359">
        <f>BE134+BH134+BI134+BJ134</f>
        <v>0</v>
      </c>
      <c r="BE134" s="358">
        <f>+BF134+BG134</f>
        <v>0</v>
      </c>
      <c r="BF134" s="61"/>
      <c r="BG134" s="61"/>
      <c r="BH134" s="61"/>
      <c r="BI134" s="61"/>
      <c r="BJ134" s="61"/>
      <c r="BK134" s="61"/>
      <c r="BL134" s="62"/>
      <c r="BM134" s="62"/>
      <c r="BN134" s="62"/>
      <c r="BO134" s="62"/>
      <c r="BP134" s="62"/>
      <c r="BQ134" s="386"/>
      <c r="BR134" s="6"/>
      <c r="BS134" s="11"/>
    </row>
    <row r="135" spans="1:71" ht="27.6">
      <c r="A135" s="326">
        <f t="shared" ref="A135:A137" si="107">+A134+1</f>
        <v>3</v>
      </c>
      <c r="B135" s="327" t="s">
        <v>243</v>
      </c>
      <c r="C135" s="59">
        <f t="shared" si="49"/>
        <v>0</v>
      </c>
      <c r="D135" s="59">
        <v>68</v>
      </c>
      <c r="E135" s="361">
        <f t="shared" si="1"/>
        <v>68</v>
      </c>
      <c r="F135" s="59">
        <v>57</v>
      </c>
      <c r="G135" s="59">
        <v>11</v>
      </c>
      <c r="H135" s="358">
        <f t="shared" si="84"/>
        <v>0</v>
      </c>
      <c r="I135" s="358">
        <f t="shared" si="85"/>
        <v>0</v>
      </c>
      <c r="J135" s="358">
        <f t="shared" si="86"/>
        <v>0</v>
      </c>
      <c r="K135" s="61"/>
      <c r="L135" s="61"/>
      <c r="M135" s="61"/>
      <c r="N135" s="61"/>
      <c r="O135" s="61"/>
      <c r="P135" s="61"/>
      <c r="Q135" s="61"/>
      <c r="R135" s="358">
        <f t="shared" si="87"/>
        <v>0</v>
      </c>
      <c r="S135" s="61"/>
      <c r="T135" s="61"/>
      <c r="U135" s="61"/>
      <c r="V135" s="61"/>
      <c r="W135" s="61"/>
      <c r="X135" s="61"/>
      <c r="Y135" s="358">
        <f t="shared" si="88"/>
        <v>0</v>
      </c>
      <c r="Z135" s="61"/>
      <c r="AA135" s="61"/>
      <c r="AB135" s="61"/>
      <c r="AC135" s="61"/>
      <c r="AD135" s="61"/>
      <c r="AE135" s="61"/>
      <c r="AF135" s="358">
        <f t="shared" si="103"/>
        <v>0</v>
      </c>
      <c r="AG135" s="359">
        <f t="shared" si="90"/>
        <v>9500</v>
      </c>
      <c r="AH135" s="61"/>
      <c r="AI135" s="61">
        <f>2400+400+3000</f>
        <v>5800</v>
      </c>
      <c r="AJ135" s="61"/>
      <c r="AK135" s="61">
        <v>1700</v>
      </c>
      <c r="AL135" s="61"/>
      <c r="AM135" s="61">
        <v>2000</v>
      </c>
      <c r="AN135" s="61"/>
      <c r="AO135" s="61"/>
      <c r="AP135" s="61"/>
      <c r="AQ135" s="362">
        <f t="shared" si="105"/>
        <v>0</v>
      </c>
      <c r="AR135" s="362">
        <v>0</v>
      </c>
      <c r="AS135" s="359">
        <f t="shared" si="104"/>
        <v>-9500</v>
      </c>
      <c r="AT135" s="358">
        <f t="shared" si="68"/>
        <v>0</v>
      </c>
      <c r="AU135" s="358">
        <f t="shared" si="106"/>
        <v>0</v>
      </c>
      <c r="AV135" s="358">
        <f t="shared" si="106"/>
        <v>9500</v>
      </c>
      <c r="AW135" s="359">
        <f t="shared" si="70"/>
        <v>-9500</v>
      </c>
      <c r="AX135" s="358">
        <v>5000</v>
      </c>
      <c r="AY135" s="358">
        <v>5000</v>
      </c>
      <c r="AZ135" s="358">
        <v>5000</v>
      </c>
      <c r="BA135" s="358">
        <v>5466</v>
      </c>
      <c r="BB135" s="359">
        <f t="shared" si="82"/>
        <v>9500</v>
      </c>
      <c r="BC135" s="359">
        <f t="shared" si="93"/>
        <v>4034</v>
      </c>
      <c r="BD135" s="359">
        <f t="shared" si="94"/>
        <v>0</v>
      </c>
      <c r="BE135" s="358">
        <f t="shared" si="15"/>
        <v>0</v>
      </c>
      <c r="BF135" s="61"/>
      <c r="BG135" s="61"/>
      <c r="BH135" s="61"/>
      <c r="BI135" s="61"/>
      <c r="BJ135" s="61"/>
      <c r="BK135" s="61"/>
      <c r="BL135" s="62"/>
      <c r="BM135" s="62"/>
      <c r="BN135" s="62"/>
      <c r="BO135" s="62"/>
      <c r="BP135" s="62"/>
      <c r="BQ135" s="386"/>
      <c r="BR135" s="66"/>
      <c r="BS135" s="11"/>
    </row>
    <row r="136" spans="1:71" ht="27.6">
      <c r="A136" s="326">
        <f t="shared" si="107"/>
        <v>4</v>
      </c>
      <c r="B136" s="327" t="s">
        <v>244</v>
      </c>
      <c r="C136" s="59">
        <f t="shared" si="49"/>
        <v>0</v>
      </c>
      <c r="D136" s="59">
        <v>61</v>
      </c>
      <c r="E136" s="361">
        <f t="shared" si="1"/>
        <v>61</v>
      </c>
      <c r="F136" s="59">
        <v>58</v>
      </c>
      <c r="G136" s="59">
        <v>3</v>
      </c>
      <c r="H136" s="358">
        <f t="shared" si="84"/>
        <v>0</v>
      </c>
      <c r="I136" s="358">
        <f t="shared" si="85"/>
        <v>0</v>
      </c>
      <c r="J136" s="358">
        <f t="shared" si="86"/>
        <v>0</v>
      </c>
      <c r="K136" s="61"/>
      <c r="L136" s="61"/>
      <c r="M136" s="61"/>
      <c r="N136" s="61"/>
      <c r="O136" s="61"/>
      <c r="P136" s="61"/>
      <c r="Q136" s="61"/>
      <c r="R136" s="358">
        <f t="shared" si="87"/>
        <v>0</v>
      </c>
      <c r="S136" s="61"/>
      <c r="T136" s="61"/>
      <c r="U136" s="61"/>
      <c r="V136" s="61"/>
      <c r="W136" s="61"/>
      <c r="X136" s="61"/>
      <c r="Y136" s="358">
        <f t="shared" si="88"/>
        <v>0</v>
      </c>
      <c r="Z136" s="61"/>
      <c r="AA136" s="61"/>
      <c r="AB136" s="61"/>
      <c r="AC136" s="61"/>
      <c r="AD136" s="61"/>
      <c r="AE136" s="61"/>
      <c r="AF136" s="358">
        <f t="shared" si="103"/>
        <v>0</v>
      </c>
      <c r="AG136" s="359">
        <f t="shared" si="90"/>
        <v>13500</v>
      </c>
      <c r="AH136" s="61"/>
      <c r="AI136" s="61">
        <v>8989</v>
      </c>
      <c r="AJ136" s="61"/>
      <c r="AK136" s="61"/>
      <c r="AL136" s="61"/>
      <c r="AM136" s="61">
        <v>3245</v>
      </c>
      <c r="AN136" s="61"/>
      <c r="AO136" s="61"/>
      <c r="AP136" s="61">
        <v>1266</v>
      </c>
      <c r="AQ136" s="362">
        <f t="shared" si="105"/>
        <v>0</v>
      </c>
      <c r="AR136" s="362">
        <v>0</v>
      </c>
      <c r="AS136" s="359">
        <f t="shared" ref="AS136:AS139" si="108">H136-AG136</f>
        <v>-13500</v>
      </c>
      <c r="AT136" s="358">
        <f t="shared" si="68"/>
        <v>0</v>
      </c>
      <c r="AU136" s="358">
        <f t="shared" si="106"/>
        <v>0</v>
      </c>
      <c r="AV136" s="358">
        <f t="shared" si="106"/>
        <v>13500</v>
      </c>
      <c r="AW136" s="359">
        <f t="shared" si="70"/>
        <v>-13500</v>
      </c>
      <c r="AX136" s="358">
        <v>4000</v>
      </c>
      <c r="AY136" s="358">
        <f>5000+269</f>
        <v>5269</v>
      </c>
      <c r="AZ136" s="358">
        <v>5516</v>
      </c>
      <c r="BA136" s="358">
        <v>9888</v>
      </c>
      <c r="BB136" s="359">
        <f t="shared" si="82"/>
        <v>13500</v>
      </c>
      <c r="BC136" s="359">
        <f t="shared" si="93"/>
        <v>3612</v>
      </c>
      <c r="BD136" s="359">
        <f t="shared" si="94"/>
        <v>0</v>
      </c>
      <c r="BE136" s="358">
        <f t="shared" si="15"/>
        <v>0</v>
      </c>
      <c r="BF136" s="61"/>
      <c r="BG136" s="61"/>
      <c r="BH136" s="61"/>
      <c r="BI136" s="61"/>
      <c r="BJ136" s="61"/>
      <c r="BK136" s="61"/>
      <c r="BL136" s="62"/>
      <c r="BM136" s="62"/>
      <c r="BN136" s="62"/>
      <c r="BO136" s="62"/>
      <c r="BP136" s="62"/>
      <c r="BQ136" s="386"/>
      <c r="BR136" s="6"/>
      <c r="BS136" s="11"/>
    </row>
    <row r="137" spans="1:71" ht="27.6">
      <c r="A137" s="326">
        <f t="shared" si="107"/>
        <v>5</v>
      </c>
      <c r="B137" s="354" t="s">
        <v>408</v>
      </c>
      <c r="C137" s="59">
        <f t="shared" si="49"/>
        <v>0</v>
      </c>
      <c r="D137" s="59">
        <v>138</v>
      </c>
      <c r="E137" s="361">
        <f t="shared" si="1"/>
        <v>138</v>
      </c>
      <c r="F137" s="59">
        <v>128</v>
      </c>
      <c r="G137" s="59">
        <v>10</v>
      </c>
      <c r="H137" s="358">
        <f t="shared" si="84"/>
        <v>0</v>
      </c>
      <c r="I137" s="358">
        <f t="shared" si="85"/>
        <v>0</v>
      </c>
      <c r="J137" s="358">
        <f t="shared" si="86"/>
        <v>0</v>
      </c>
      <c r="K137" s="61"/>
      <c r="L137" s="61"/>
      <c r="M137" s="61"/>
      <c r="N137" s="61"/>
      <c r="O137" s="61"/>
      <c r="P137" s="61"/>
      <c r="Q137" s="61"/>
      <c r="R137" s="358">
        <f t="shared" si="87"/>
        <v>0</v>
      </c>
      <c r="S137" s="61"/>
      <c r="T137" s="61"/>
      <c r="U137" s="61"/>
      <c r="V137" s="61"/>
      <c r="W137" s="61"/>
      <c r="X137" s="61"/>
      <c r="Y137" s="358">
        <f t="shared" si="88"/>
        <v>0</v>
      </c>
      <c r="Z137" s="61"/>
      <c r="AA137" s="61"/>
      <c r="AB137" s="61"/>
      <c r="AC137" s="61"/>
      <c r="AD137" s="61"/>
      <c r="AE137" s="61"/>
      <c r="AF137" s="358">
        <f t="shared" si="103"/>
        <v>0</v>
      </c>
      <c r="AG137" s="359">
        <f t="shared" si="90"/>
        <v>0</v>
      </c>
      <c r="AH137" s="61"/>
      <c r="AI137" s="61"/>
      <c r="AJ137" s="61"/>
      <c r="AK137" s="61"/>
      <c r="AL137" s="61"/>
      <c r="AM137" s="61"/>
      <c r="AN137" s="61"/>
      <c r="AO137" s="61"/>
      <c r="AP137" s="61"/>
      <c r="AQ137" s="362" t="e">
        <f t="shared" si="105"/>
        <v>#DIV/0!</v>
      </c>
      <c r="AR137" s="362">
        <v>0</v>
      </c>
      <c r="AS137" s="359">
        <f t="shared" si="108"/>
        <v>0</v>
      </c>
      <c r="AT137" s="358">
        <f t="shared" si="68"/>
        <v>0</v>
      </c>
      <c r="AU137" s="358">
        <f t="shared" si="106"/>
        <v>0</v>
      </c>
      <c r="AV137" s="358">
        <f t="shared" si="106"/>
        <v>0</v>
      </c>
      <c r="AW137" s="359">
        <f t="shared" si="70"/>
        <v>0</v>
      </c>
      <c r="AX137" s="358"/>
      <c r="AY137" s="358">
        <f>16664+132</f>
        <v>16796</v>
      </c>
      <c r="AZ137" s="358"/>
      <c r="BA137" s="358"/>
      <c r="BB137" s="359">
        <f t="shared" si="82"/>
        <v>0</v>
      </c>
      <c r="BC137" s="359">
        <f t="shared" si="93"/>
        <v>0</v>
      </c>
      <c r="BD137" s="359">
        <f t="shared" si="94"/>
        <v>0</v>
      </c>
      <c r="BE137" s="358">
        <f t="shared" si="15"/>
        <v>0</v>
      </c>
      <c r="BF137" s="61"/>
      <c r="BG137" s="61"/>
      <c r="BH137" s="61"/>
      <c r="BI137" s="61"/>
      <c r="BJ137" s="61"/>
      <c r="BK137" s="61"/>
      <c r="BL137" s="62"/>
      <c r="BM137" s="62"/>
      <c r="BN137" s="62"/>
      <c r="BO137" s="62"/>
      <c r="BP137" s="62"/>
      <c r="BQ137" s="386"/>
      <c r="BR137" s="6"/>
      <c r="BS137" s="11"/>
    </row>
    <row r="138" spans="1:71" s="322" customFormat="1" ht="24" customHeight="1">
      <c r="A138" s="50" t="s">
        <v>111</v>
      </c>
      <c r="B138" s="51" t="s">
        <v>237</v>
      </c>
      <c r="C138" s="59">
        <f t="shared" si="49"/>
        <v>0</v>
      </c>
      <c r="D138" s="107"/>
      <c r="E138" s="377"/>
      <c r="F138" s="107"/>
      <c r="G138" s="107"/>
      <c r="H138" s="378"/>
      <c r="I138" s="378"/>
      <c r="J138" s="378"/>
      <c r="K138" s="110"/>
      <c r="L138" s="110"/>
      <c r="M138" s="110"/>
      <c r="N138" s="110"/>
      <c r="O138" s="110"/>
      <c r="P138" s="110"/>
      <c r="Q138" s="110"/>
      <c r="R138" s="378"/>
      <c r="S138" s="110"/>
      <c r="T138" s="110"/>
      <c r="U138" s="110"/>
      <c r="V138" s="110"/>
      <c r="W138" s="110"/>
      <c r="X138" s="110"/>
      <c r="Y138" s="378"/>
      <c r="Z138" s="110"/>
      <c r="AA138" s="110"/>
      <c r="AB138" s="110"/>
      <c r="AC138" s="110"/>
      <c r="AD138" s="110"/>
      <c r="AE138" s="110"/>
      <c r="AF138" s="378"/>
      <c r="AG138" s="379"/>
      <c r="AH138" s="110"/>
      <c r="AI138" s="110"/>
      <c r="AJ138" s="110"/>
      <c r="AK138" s="110"/>
      <c r="AL138" s="110"/>
      <c r="AM138" s="110"/>
      <c r="AN138" s="110"/>
      <c r="AO138" s="110"/>
      <c r="AP138" s="110"/>
      <c r="AQ138" s="380"/>
      <c r="AR138" s="113"/>
      <c r="AS138" s="379"/>
      <c r="AT138" s="114"/>
      <c r="AU138" s="379"/>
      <c r="AV138" s="378"/>
      <c r="AW138" s="110"/>
      <c r="AX138" s="110"/>
      <c r="AY138" s="110"/>
      <c r="AZ138" s="110"/>
      <c r="BA138" s="110"/>
      <c r="BB138" s="110"/>
      <c r="BC138" s="115"/>
      <c r="BD138" s="115"/>
      <c r="BE138" s="115"/>
      <c r="BF138" s="115"/>
      <c r="BG138" s="115"/>
      <c r="BH138" s="115"/>
      <c r="BI138" s="66"/>
      <c r="BL138" s="387"/>
      <c r="BM138" s="387"/>
      <c r="BN138" s="387"/>
      <c r="BO138" s="387"/>
      <c r="BP138" s="387"/>
      <c r="BQ138" s="388"/>
    </row>
    <row r="139" spans="1:71" ht="27.6">
      <c r="A139" s="344">
        <v>1</v>
      </c>
      <c r="B139" s="345" t="s">
        <v>246</v>
      </c>
      <c r="C139" s="59">
        <f t="shared" si="49"/>
        <v>0</v>
      </c>
      <c r="D139" s="118">
        <v>70</v>
      </c>
      <c r="E139" s="361">
        <f t="shared" si="1"/>
        <v>70</v>
      </c>
      <c r="F139" s="118">
        <v>66</v>
      </c>
      <c r="G139" s="118">
        <v>4</v>
      </c>
      <c r="H139" s="381">
        <f t="shared" si="84"/>
        <v>763.99999999999818</v>
      </c>
      <c r="I139" s="381">
        <f t="shared" si="85"/>
        <v>15725</v>
      </c>
      <c r="J139" s="381">
        <f t="shared" si="86"/>
        <v>0</v>
      </c>
      <c r="K139" s="120"/>
      <c r="L139" s="120"/>
      <c r="M139" s="120"/>
      <c r="N139" s="120"/>
      <c r="O139" s="120"/>
      <c r="P139" s="120"/>
      <c r="Q139" s="120">
        <v>170</v>
      </c>
      <c r="R139" s="381">
        <f t="shared" si="87"/>
        <v>15555</v>
      </c>
      <c r="S139" s="120"/>
      <c r="T139" s="120"/>
      <c r="U139" s="120"/>
      <c r="V139" s="120"/>
      <c r="W139" s="120"/>
      <c r="X139" s="120">
        <v>15555</v>
      </c>
      <c r="Y139" s="381">
        <f t="shared" si="88"/>
        <v>14961.000000000002</v>
      </c>
      <c r="Z139" s="120">
        <v>6022.56</v>
      </c>
      <c r="AA139" s="120">
        <v>6600</v>
      </c>
      <c r="AB139" s="120">
        <v>1100</v>
      </c>
      <c r="AC139" s="120">
        <v>427.44</v>
      </c>
      <c r="AD139" s="120">
        <v>500</v>
      </c>
      <c r="AE139" s="120">
        <v>311</v>
      </c>
      <c r="AF139" s="381">
        <f t="shared" si="103"/>
        <v>593.99999999999818</v>
      </c>
      <c r="AG139" s="382">
        <f t="shared" si="90"/>
        <v>19085.41</v>
      </c>
      <c r="AH139" s="120"/>
      <c r="AI139" s="120">
        <v>17086.689999999999</v>
      </c>
      <c r="AJ139" s="120"/>
      <c r="AK139" s="120">
        <v>1308.72</v>
      </c>
      <c r="AL139" s="120"/>
      <c r="AM139" s="120">
        <v>690</v>
      </c>
      <c r="AN139" s="120"/>
      <c r="AO139" s="120"/>
      <c r="AP139" s="120"/>
      <c r="AQ139" s="383">
        <f t="shared" si="105"/>
        <v>4.0030578331825106E-2</v>
      </c>
      <c r="AR139" s="383">
        <v>0</v>
      </c>
      <c r="AS139" s="382">
        <f t="shared" si="108"/>
        <v>-18321.410000000003</v>
      </c>
      <c r="AT139" s="381">
        <f t="shared" si="68"/>
        <v>170</v>
      </c>
      <c r="AU139" s="381">
        <f t="shared" si="106"/>
        <v>593.99999999999818</v>
      </c>
      <c r="AV139" s="381">
        <f t="shared" si="106"/>
        <v>19085.41</v>
      </c>
      <c r="AW139" s="382">
        <f t="shared" si="70"/>
        <v>-18321.410000000003</v>
      </c>
      <c r="AX139" s="382"/>
      <c r="AY139" s="382"/>
      <c r="AZ139" s="382"/>
      <c r="BA139" s="381">
        <v>12517</v>
      </c>
      <c r="BB139" s="382">
        <f t="shared" si="82"/>
        <v>18321</v>
      </c>
      <c r="BC139" s="382">
        <f t="shared" si="93"/>
        <v>5804</v>
      </c>
      <c r="BD139" s="382">
        <f t="shared" si="94"/>
        <v>0</v>
      </c>
      <c r="BE139" s="381">
        <f t="shared" si="15"/>
        <v>0</v>
      </c>
      <c r="BF139" s="120"/>
      <c r="BG139" s="120"/>
      <c r="BH139" s="120"/>
      <c r="BI139" s="120"/>
      <c r="BJ139" s="120"/>
      <c r="BK139" s="120"/>
      <c r="BL139" s="122"/>
      <c r="BM139" s="122"/>
      <c r="BN139" s="122"/>
      <c r="BO139" s="122"/>
      <c r="BP139" s="122"/>
      <c r="BQ139" s="394"/>
      <c r="BR139" s="13"/>
      <c r="BS139" s="11"/>
    </row>
    <row r="140" spans="1:71" ht="12.75" customHeight="1">
      <c r="A140" s="346"/>
      <c r="B140" s="347"/>
      <c r="C140" s="347"/>
      <c r="D140" s="125"/>
      <c r="E140" s="347"/>
      <c r="F140" s="125"/>
      <c r="G140" s="125"/>
      <c r="H140" s="348"/>
      <c r="I140" s="348"/>
      <c r="J140" s="348"/>
      <c r="K140" s="13"/>
      <c r="L140" s="13"/>
      <c r="M140" s="13"/>
      <c r="N140" s="13"/>
      <c r="O140" s="13"/>
      <c r="P140" s="13"/>
      <c r="Q140" s="13"/>
      <c r="R140" s="348"/>
      <c r="S140" s="13"/>
      <c r="T140" s="13"/>
      <c r="U140" s="13"/>
      <c r="V140" s="13"/>
      <c r="W140" s="13"/>
      <c r="X140" s="13"/>
      <c r="Y140" s="348"/>
      <c r="Z140" s="13"/>
      <c r="AA140" s="13"/>
      <c r="AB140" s="13"/>
      <c r="AC140" s="13"/>
      <c r="AD140" s="13"/>
      <c r="AE140" s="13"/>
      <c r="AF140" s="348"/>
      <c r="AG140" s="349"/>
      <c r="AH140" s="13"/>
      <c r="AI140" s="13"/>
      <c r="AJ140" s="13"/>
      <c r="AK140" s="13"/>
      <c r="AL140" s="13"/>
      <c r="AM140" s="13"/>
      <c r="AN140" s="13"/>
      <c r="AO140" s="13"/>
      <c r="AP140" s="13"/>
      <c r="AQ140" s="348"/>
      <c r="AR140" s="348"/>
      <c r="AS140" s="349"/>
      <c r="AT140" s="349"/>
      <c r="AU140" s="349"/>
      <c r="AV140" s="349"/>
      <c r="AW140" s="349"/>
      <c r="AX140" s="349"/>
      <c r="AY140" s="349"/>
      <c r="AZ140" s="349"/>
      <c r="BA140" s="349"/>
      <c r="BB140" s="349"/>
      <c r="BC140" s="349"/>
      <c r="BD140" s="349"/>
      <c r="BE140" s="349"/>
      <c r="BF140" s="29"/>
      <c r="BG140" s="29"/>
      <c r="BH140" s="29"/>
      <c r="BI140" s="29"/>
      <c r="BJ140" s="29"/>
      <c r="BK140" s="29"/>
      <c r="BL140" s="29"/>
      <c r="BM140" s="29"/>
      <c r="BN140" s="29"/>
      <c r="BO140" s="29"/>
      <c r="BP140" s="29"/>
      <c r="BQ140" s="29"/>
      <c r="BR140" s="13"/>
      <c r="BS140" s="11"/>
    </row>
    <row r="141" spans="1:71" ht="12.75" customHeight="1">
      <c r="A141" s="346"/>
      <c r="B141" s="347"/>
      <c r="C141" s="347"/>
      <c r="D141" s="125"/>
      <c r="E141" s="347"/>
      <c r="F141" s="125"/>
      <c r="G141" s="125"/>
      <c r="H141" s="348"/>
      <c r="I141" s="348"/>
      <c r="J141" s="348"/>
      <c r="K141" s="13"/>
      <c r="L141" s="13"/>
      <c r="M141" s="13"/>
      <c r="N141" s="13"/>
      <c r="O141" s="13"/>
      <c r="P141" s="13"/>
      <c r="Q141" s="13"/>
      <c r="R141" s="348"/>
      <c r="S141" s="13"/>
      <c r="T141" s="13"/>
      <c r="U141" s="13"/>
      <c r="V141" s="13"/>
      <c r="W141" s="13"/>
      <c r="X141" s="13"/>
      <c r="Y141" s="348"/>
      <c r="Z141" s="13"/>
      <c r="AA141" s="13"/>
      <c r="AB141" s="13"/>
      <c r="AC141" s="13"/>
      <c r="AD141" s="13"/>
      <c r="AE141" s="13"/>
      <c r="AF141" s="348"/>
      <c r="AG141" s="349"/>
      <c r="AH141" s="13"/>
      <c r="AI141" s="13"/>
      <c r="AJ141" s="13"/>
      <c r="AK141" s="13"/>
      <c r="AL141" s="13"/>
      <c r="AM141" s="13"/>
      <c r="AN141" s="13"/>
      <c r="AO141" s="13"/>
      <c r="AP141" s="13"/>
      <c r="AQ141" s="348"/>
      <c r="AR141" s="348"/>
      <c r="AS141" s="349"/>
      <c r="AT141" s="349"/>
      <c r="AU141" s="349"/>
      <c r="AV141" s="349"/>
      <c r="AW141" s="349"/>
      <c r="AX141" s="349"/>
      <c r="AY141" s="349"/>
      <c r="AZ141" s="349"/>
      <c r="BA141" s="349"/>
      <c r="BB141" s="349"/>
      <c r="BC141" s="349"/>
      <c r="BD141" s="349"/>
      <c r="BE141" s="349"/>
      <c r="BF141" s="29"/>
      <c r="BG141" s="29"/>
      <c r="BH141" s="29"/>
      <c r="BI141" s="29"/>
      <c r="BJ141" s="29"/>
      <c r="BK141" s="29"/>
      <c r="BL141" s="29"/>
      <c r="BM141" s="29"/>
      <c r="BN141" s="29"/>
      <c r="BO141" s="29"/>
      <c r="BP141" s="29"/>
      <c r="BQ141" s="29"/>
      <c r="BR141" s="13"/>
      <c r="BS141" s="11"/>
    </row>
    <row r="142" spans="1:71" ht="12.75" customHeight="1">
      <c r="A142" s="346"/>
      <c r="B142" s="347"/>
      <c r="C142" s="347"/>
      <c r="D142" s="125"/>
      <c r="E142" s="347"/>
      <c r="F142" s="125"/>
      <c r="G142" s="125"/>
      <c r="H142" s="348"/>
      <c r="I142" s="348"/>
      <c r="J142" s="348"/>
      <c r="K142" s="13"/>
      <c r="L142" s="13"/>
      <c r="M142" s="13"/>
      <c r="N142" s="13"/>
      <c r="O142" s="13"/>
      <c r="P142" s="13"/>
      <c r="Q142" s="13"/>
      <c r="R142" s="348"/>
      <c r="S142" s="13"/>
      <c r="T142" s="13"/>
      <c r="U142" s="13"/>
      <c r="V142" s="13"/>
      <c r="W142" s="13"/>
      <c r="X142" s="13"/>
      <c r="Y142" s="348"/>
      <c r="Z142" s="13"/>
      <c r="AA142" s="13"/>
      <c r="AB142" s="13"/>
      <c r="AC142" s="13"/>
      <c r="AD142" s="13"/>
      <c r="AE142" s="13"/>
      <c r="AF142" s="348"/>
      <c r="AG142" s="349"/>
      <c r="AH142" s="13"/>
      <c r="AI142" s="13"/>
      <c r="AJ142" s="13"/>
      <c r="AK142" s="13"/>
      <c r="AL142" s="13"/>
      <c r="AM142" s="13"/>
      <c r="AN142" s="13"/>
      <c r="AO142" s="13"/>
      <c r="AP142" s="13"/>
      <c r="AQ142" s="348"/>
      <c r="AR142" s="348"/>
      <c r="AS142" s="349"/>
      <c r="AT142" s="349"/>
      <c r="AU142" s="349"/>
      <c r="AV142" s="349"/>
      <c r="AW142" s="349"/>
      <c r="AX142" s="349"/>
      <c r="AY142" s="349"/>
      <c r="AZ142" s="349"/>
      <c r="BA142" s="349"/>
      <c r="BB142" s="349"/>
      <c r="BC142" s="349"/>
      <c r="BD142" s="349"/>
      <c r="BE142" s="349"/>
      <c r="BF142" s="29"/>
      <c r="BG142" s="29"/>
      <c r="BH142" s="29"/>
      <c r="BI142" s="29"/>
      <c r="BJ142" s="29"/>
      <c r="BK142" s="29"/>
      <c r="BL142" s="29"/>
      <c r="BM142" s="29"/>
      <c r="BN142" s="29"/>
      <c r="BO142" s="29"/>
      <c r="BP142" s="29"/>
      <c r="BQ142" s="29"/>
      <c r="BR142" s="13"/>
      <c r="BS142" s="11"/>
    </row>
    <row r="143" spans="1:71" ht="12.75" customHeight="1">
      <c r="A143" s="346"/>
      <c r="B143" s="347"/>
      <c r="C143" s="347"/>
      <c r="D143" s="125"/>
      <c r="E143" s="347"/>
      <c r="F143" s="125"/>
      <c r="G143" s="125"/>
      <c r="H143" s="348"/>
      <c r="I143" s="348"/>
      <c r="J143" s="348"/>
      <c r="K143" s="13"/>
      <c r="L143" s="13"/>
      <c r="M143" s="13"/>
      <c r="N143" s="13"/>
      <c r="O143" s="13"/>
      <c r="P143" s="13"/>
      <c r="Q143" s="13"/>
      <c r="R143" s="348"/>
      <c r="S143" s="13"/>
      <c r="T143" s="13"/>
      <c r="U143" s="13"/>
      <c r="V143" s="13"/>
      <c r="W143" s="13"/>
      <c r="X143" s="13"/>
      <c r="Y143" s="348"/>
      <c r="Z143" s="13"/>
      <c r="AA143" s="13"/>
      <c r="AB143" s="13"/>
      <c r="AC143" s="13"/>
      <c r="AD143" s="13"/>
      <c r="AE143" s="13"/>
      <c r="AF143" s="348"/>
      <c r="AG143" s="349"/>
      <c r="AH143" s="13"/>
      <c r="AI143" s="13"/>
      <c r="AJ143" s="13"/>
      <c r="AK143" s="13"/>
      <c r="AL143" s="13"/>
      <c r="AM143" s="13"/>
      <c r="AN143" s="13"/>
      <c r="AO143" s="13"/>
      <c r="AP143" s="13"/>
      <c r="AQ143" s="348"/>
      <c r="AR143" s="348"/>
      <c r="AS143" s="349"/>
      <c r="AT143" s="349"/>
      <c r="AU143" s="349"/>
      <c r="AV143" s="349"/>
      <c r="AW143" s="349"/>
      <c r="AX143" s="349"/>
      <c r="AY143" s="349"/>
      <c r="AZ143" s="349"/>
      <c r="BA143" s="349"/>
      <c r="BB143" s="349"/>
      <c r="BC143" s="349"/>
      <c r="BD143" s="349"/>
      <c r="BE143" s="349"/>
      <c r="BF143" s="29"/>
      <c r="BG143" s="29"/>
      <c r="BH143" s="29"/>
      <c r="BI143" s="29"/>
      <c r="BJ143" s="29"/>
      <c r="BK143" s="29"/>
      <c r="BL143" s="29"/>
      <c r="BM143" s="29"/>
      <c r="BN143" s="29"/>
      <c r="BO143" s="29"/>
      <c r="BP143" s="29"/>
      <c r="BQ143" s="29"/>
      <c r="BR143" s="13"/>
      <c r="BS143" s="11"/>
    </row>
    <row r="144" spans="1:71" ht="12.75" customHeight="1">
      <c r="A144" s="346"/>
      <c r="B144" s="347"/>
      <c r="C144" s="347"/>
      <c r="D144" s="125"/>
      <c r="E144" s="347"/>
      <c r="F144" s="125"/>
      <c r="G144" s="125"/>
      <c r="H144" s="348"/>
      <c r="I144" s="348"/>
      <c r="J144" s="348"/>
      <c r="K144" s="13"/>
      <c r="L144" s="13"/>
      <c r="M144" s="13"/>
      <c r="N144" s="13"/>
      <c r="O144" s="13"/>
      <c r="P144" s="13"/>
      <c r="Q144" s="13"/>
      <c r="R144" s="348"/>
      <c r="S144" s="13"/>
      <c r="T144" s="13"/>
      <c r="U144" s="13"/>
      <c r="V144" s="13"/>
      <c r="W144" s="13"/>
      <c r="X144" s="13"/>
      <c r="Y144" s="348"/>
      <c r="Z144" s="13"/>
      <c r="AA144" s="13"/>
      <c r="AB144" s="13"/>
      <c r="AC144" s="13"/>
      <c r="AD144" s="13"/>
      <c r="AE144" s="13"/>
      <c r="AF144" s="348"/>
      <c r="AG144" s="349"/>
      <c r="AH144" s="13"/>
      <c r="AI144" s="13"/>
      <c r="AJ144" s="13"/>
      <c r="AK144" s="13"/>
      <c r="AL144" s="13"/>
      <c r="AM144" s="13"/>
      <c r="AN144" s="13"/>
      <c r="AO144" s="13"/>
      <c r="AP144" s="13"/>
      <c r="AQ144" s="348"/>
      <c r="AR144" s="348"/>
      <c r="AS144" s="349"/>
      <c r="AT144" s="349"/>
      <c r="AU144" s="349"/>
      <c r="AV144" s="349"/>
      <c r="AW144" s="349"/>
      <c r="AX144" s="349"/>
      <c r="AY144" s="349"/>
      <c r="AZ144" s="349"/>
      <c r="BA144" s="349"/>
      <c r="BB144" s="349"/>
      <c r="BC144" s="349"/>
      <c r="BD144" s="349"/>
      <c r="BE144" s="349"/>
      <c r="BF144" s="29"/>
      <c r="BG144" s="29"/>
      <c r="BH144" s="29"/>
      <c r="BI144" s="29"/>
      <c r="BJ144" s="29"/>
      <c r="BK144" s="29"/>
      <c r="BL144" s="29"/>
      <c r="BM144" s="29"/>
      <c r="BN144" s="29"/>
      <c r="BO144" s="29"/>
      <c r="BP144" s="29"/>
      <c r="BQ144" s="29"/>
      <c r="BR144" s="13"/>
      <c r="BS144" s="11"/>
    </row>
    <row r="145" spans="1:71" ht="12.75" customHeight="1">
      <c r="A145" s="346"/>
      <c r="B145" s="347"/>
      <c r="C145" s="347"/>
      <c r="D145" s="125"/>
      <c r="E145" s="347"/>
      <c r="F145" s="125"/>
      <c r="G145" s="125"/>
      <c r="H145" s="348"/>
      <c r="I145" s="348"/>
      <c r="J145" s="348"/>
      <c r="K145" s="13"/>
      <c r="L145" s="13"/>
      <c r="M145" s="13"/>
      <c r="N145" s="13"/>
      <c r="O145" s="13"/>
      <c r="P145" s="13"/>
      <c r="Q145" s="13"/>
      <c r="R145" s="348"/>
      <c r="S145" s="13"/>
      <c r="T145" s="13"/>
      <c r="U145" s="13"/>
      <c r="V145" s="13"/>
      <c r="W145" s="13"/>
      <c r="X145" s="13"/>
      <c r="Y145" s="348"/>
      <c r="Z145" s="13"/>
      <c r="AA145" s="13"/>
      <c r="AB145" s="13"/>
      <c r="AC145" s="13"/>
      <c r="AD145" s="13"/>
      <c r="AE145" s="13"/>
      <c r="AF145" s="348"/>
      <c r="AG145" s="349"/>
      <c r="AH145" s="13"/>
      <c r="AI145" s="13"/>
      <c r="AJ145" s="13"/>
      <c r="AK145" s="13"/>
      <c r="AL145" s="13"/>
      <c r="AM145" s="13"/>
      <c r="AN145" s="13"/>
      <c r="AO145" s="13"/>
      <c r="AP145" s="13"/>
      <c r="AQ145" s="348"/>
      <c r="AR145" s="348"/>
      <c r="AS145" s="349"/>
      <c r="AT145" s="349"/>
      <c r="AU145" s="349"/>
      <c r="AV145" s="349"/>
      <c r="AW145" s="349"/>
      <c r="AX145" s="349"/>
      <c r="AY145" s="349"/>
      <c r="AZ145" s="349"/>
      <c r="BA145" s="349"/>
      <c r="BB145" s="349"/>
      <c r="BC145" s="349"/>
      <c r="BD145" s="349"/>
      <c r="BE145" s="349"/>
      <c r="BF145" s="29"/>
      <c r="BG145" s="29"/>
      <c r="BH145" s="29"/>
      <c r="BI145" s="29"/>
      <c r="BJ145" s="29"/>
      <c r="BK145" s="29"/>
      <c r="BL145" s="29"/>
      <c r="BM145" s="29"/>
      <c r="BN145" s="29"/>
      <c r="BO145" s="29"/>
      <c r="BP145" s="29"/>
      <c r="BQ145" s="29"/>
      <c r="BR145" s="13"/>
      <c r="BS145" s="11"/>
    </row>
    <row r="146" spans="1:71" ht="12.75" customHeight="1">
      <c r="A146" s="346"/>
      <c r="B146" s="347"/>
      <c r="C146" s="347"/>
      <c r="D146" s="125"/>
      <c r="E146" s="347"/>
      <c r="F146" s="125"/>
      <c r="G146" s="125"/>
      <c r="H146" s="348"/>
      <c r="I146" s="348"/>
      <c r="J146" s="348"/>
      <c r="K146" s="13"/>
      <c r="L146" s="13"/>
      <c r="M146" s="13"/>
      <c r="N146" s="13"/>
      <c r="O146" s="13"/>
      <c r="P146" s="13"/>
      <c r="Q146" s="13"/>
      <c r="R146" s="348"/>
      <c r="S146" s="13"/>
      <c r="T146" s="13"/>
      <c r="U146" s="13"/>
      <c r="V146" s="13"/>
      <c r="W146" s="13"/>
      <c r="X146" s="13"/>
      <c r="Y146" s="348"/>
      <c r="Z146" s="13"/>
      <c r="AA146" s="13"/>
      <c r="AB146" s="13"/>
      <c r="AC146" s="13"/>
      <c r="AD146" s="13"/>
      <c r="AE146" s="13"/>
      <c r="AF146" s="348"/>
      <c r="AG146" s="349"/>
      <c r="AH146" s="13"/>
      <c r="AI146" s="13"/>
      <c r="AJ146" s="13"/>
      <c r="AK146" s="13"/>
      <c r="AL146" s="13"/>
      <c r="AM146" s="13"/>
      <c r="AN146" s="13"/>
      <c r="AO146" s="13"/>
      <c r="AP146" s="13"/>
      <c r="AQ146" s="348"/>
      <c r="AR146" s="348"/>
      <c r="AS146" s="349"/>
      <c r="AT146" s="349"/>
      <c r="AU146" s="349"/>
      <c r="AV146" s="349"/>
      <c r="AW146" s="349"/>
      <c r="AX146" s="349"/>
      <c r="AY146" s="349"/>
      <c r="AZ146" s="349"/>
      <c r="BA146" s="349"/>
      <c r="BB146" s="349"/>
      <c r="BC146" s="349"/>
      <c r="BD146" s="349"/>
      <c r="BE146" s="349"/>
      <c r="BF146" s="29"/>
      <c r="BG146" s="29"/>
      <c r="BH146" s="29"/>
      <c r="BI146" s="29"/>
      <c r="BJ146" s="29"/>
      <c r="BK146" s="29"/>
      <c r="BL146" s="29"/>
      <c r="BM146" s="29"/>
      <c r="BN146" s="29"/>
      <c r="BO146" s="29"/>
      <c r="BP146" s="29"/>
      <c r="BQ146" s="29"/>
      <c r="BR146" s="13"/>
      <c r="BS146" s="11"/>
    </row>
    <row r="147" spans="1:71" ht="12.75" customHeight="1">
      <c r="A147" s="346"/>
      <c r="B147" s="347"/>
      <c r="C147" s="347"/>
      <c r="D147" s="125"/>
      <c r="E147" s="347"/>
      <c r="F147" s="125"/>
      <c r="G147" s="125"/>
      <c r="H147" s="348"/>
      <c r="I147" s="348"/>
      <c r="J147" s="348"/>
      <c r="K147" s="13"/>
      <c r="L147" s="13"/>
      <c r="M147" s="13"/>
      <c r="N147" s="13"/>
      <c r="O147" s="13"/>
      <c r="P147" s="13"/>
      <c r="Q147" s="13"/>
      <c r="R147" s="348"/>
      <c r="S147" s="13"/>
      <c r="T147" s="13"/>
      <c r="U147" s="13"/>
      <c r="V147" s="13"/>
      <c r="W147" s="13"/>
      <c r="X147" s="13"/>
      <c r="Y147" s="348"/>
      <c r="Z147" s="13"/>
      <c r="AA147" s="13"/>
      <c r="AB147" s="13"/>
      <c r="AC147" s="13"/>
      <c r="AD147" s="13"/>
      <c r="AE147" s="13"/>
      <c r="AF147" s="348"/>
      <c r="AG147" s="350">
        <f>AG15+AG75+AG131</f>
        <v>0</v>
      </c>
      <c r="AH147" s="129"/>
      <c r="AI147" s="129">
        <f>AI15+AI75+AI131</f>
        <v>0</v>
      </c>
      <c r="AJ147" s="129"/>
      <c r="AK147" s="129"/>
      <c r="AL147" s="129"/>
      <c r="AM147" s="129">
        <f>AM15+AM75+AM131</f>
        <v>0</v>
      </c>
      <c r="AN147" s="129"/>
      <c r="AO147" s="129"/>
      <c r="AP147" s="129"/>
      <c r="AQ147" s="351"/>
      <c r="AR147" s="351"/>
      <c r="AS147" s="350"/>
      <c r="AT147" s="350"/>
      <c r="AU147" s="350"/>
      <c r="AV147" s="350"/>
      <c r="AW147" s="350"/>
      <c r="AX147" s="350"/>
      <c r="AY147" s="350"/>
      <c r="AZ147" s="350"/>
      <c r="BA147" s="350"/>
      <c r="BB147" s="350"/>
      <c r="BC147" s="350"/>
      <c r="BD147" s="350"/>
      <c r="BE147" s="350"/>
      <c r="BF147" s="131"/>
      <c r="BG147" s="131"/>
      <c r="BH147" s="131"/>
      <c r="BI147" s="131"/>
      <c r="BJ147" s="131"/>
      <c r="BK147" s="131"/>
      <c r="BL147" s="131"/>
      <c r="BM147" s="131"/>
      <c r="BN147" s="131"/>
      <c r="BO147" s="131"/>
      <c r="BP147" s="131"/>
      <c r="BQ147" s="131"/>
      <c r="BR147" s="13"/>
      <c r="BS147" s="11"/>
    </row>
    <row r="148" spans="1:71" ht="12.75" customHeight="1">
      <c r="A148" s="346"/>
      <c r="B148" s="347"/>
      <c r="C148" s="347"/>
      <c r="D148" s="125"/>
      <c r="E148" s="347"/>
      <c r="F148" s="125"/>
      <c r="G148" s="125"/>
      <c r="H148" s="348"/>
      <c r="I148" s="348"/>
      <c r="J148" s="348"/>
      <c r="K148" s="13"/>
      <c r="L148" s="13"/>
      <c r="M148" s="13"/>
      <c r="N148" s="13"/>
      <c r="O148" s="13"/>
      <c r="P148" s="13"/>
      <c r="Q148" s="13"/>
      <c r="R148" s="348"/>
      <c r="S148" s="13"/>
      <c r="T148" s="13"/>
      <c r="U148" s="13"/>
      <c r="V148" s="13"/>
      <c r="W148" s="13"/>
      <c r="X148" s="13"/>
      <c r="Y148" s="348"/>
      <c r="Z148" s="13"/>
      <c r="AA148" s="13"/>
      <c r="AB148" s="13"/>
      <c r="AC148" s="13"/>
      <c r="AD148" s="13"/>
      <c r="AE148" s="13"/>
      <c r="AF148" s="348"/>
      <c r="AG148" s="349"/>
      <c r="AH148" s="13"/>
      <c r="AI148" s="13"/>
      <c r="AJ148" s="13"/>
      <c r="AK148" s="13"/>
      <c r="AL148" s="13"/>
      <c r="AM148" s="13"/>
      <c r="AN148" s="13"/>
      <c r="AO148" s="13"/>
      <c r="AP148" s="13"/>
      <c r="AQ148" s="348"/>
      <c r="AR148" s="348"/>
      <c r="AS148" s="349"/>
      <c r="AT148" s="349"/>
      <c r="AU148" s="349"/>
      <c r="AV148" s="349"/>
      <c r="AW148" s="349"/>
      <c r="AX148" s="349"/>
      <c r="AY148" s="349"/>
      <c r="AZ148" s="349"/>
      <c r="BA148" s="349"/>
      <c r="BB148" s="349"/>
      <c r="BC148" s="349"/>
      <c r="BD148" s="349"/>
      <c r="BE148" s="349"/>
      <c r="BF148" s="29"/>
      <c r="BG148" s="29"/>
      <c r="BH148" s="29"/>
      <c r="BI148" s="29"/>
      <c r="BJ148" s="29"/>
      <c r="BK148" s="29"/>
      <c r="BL148" s="29"/>
      <c r="BM148" s="29"/>
      <c r="BN148" s="29"/>
      <c r="BO148" s="29"/>
      <c r="BP148" s="29"/>
      <c r="BQ148" s="29"/>
      <c r="BR148" s="13"/>
      <c r="BS148" s="11"/>
    </row>
    <row r="149" spans="1:71" ht="12.75" customHeight="1">
      <c r="A149" s="346"/>
      <c r="B149" s="347"/>
      <c r="C149" s="347"/>
      <c r="D149" s="125"/>
      <c r="E149" s="347"/>
      <c r="F149" s="125"/>
      <c r="G149" s="125"/>
      <c r="H149" s="348"/>
      <c r="I149" s="348"/>
      <c r="J149" s="348"/>
      <c r="K149" s="13"/>
      <c r="L149" s="13"/>
      <c r="M149" s="13"/>
      <c r="N149" s="13"/>
      <c r="O149" s="13"/>
      <c r="P149" s="13"/>
      <c r="Q149" s="13"/>
      <c r="R149" s="348"/>
      <c r="S149" s="13"/>
      <c r="T149" s="13"/>
      <c r="U149" s="13"/>
      <c r="V149" s="13"/>
      <c r="W149" s="13"/>
      <c r="X149" s="13"/>
      <c r="Y149" s="348"/>
      <c r="Z149" s="13"/>
      <c r="AA149" s="13"/>
      <c r="AB149" s="13"/>
      <c r="AC149" s="13"/>
      <c r="AD149" s="13"/>
      <c r="AE149" s="13"/>
      <c r="AF149" s="348"/>
      <c r="AG149" s="349"/>
      <c r="AH149" s="13"/>
      <c r="AI149" s="13"/>
      <c r="AJ149" s="13"/>
      <c r="AK149" s="13"/>
      <c r="AL149" s="13"/>
      <c r="AM149" s="13"/>
      <c r="AN149" s="13"/>
      <c r="AO149" s="13"/>
      <c r="AP149" s="13"/>
      <c r="AQ149" s="348"/>
      <c r="AR149" s="348"/>
      <c r="AS149" s="349"/>
      <c r="AT149" s="349"/>
      <c r="AU149" s="349"/>
      <c r="AV149" s="349"/>
      <c r="AW149" s="349"/>
      <c r="AX149" s="349"/>
      <c r="AY149" s="349"/>
      <c r="AZ149" s="349"/>
      <c r="BA149" s="349"/>
      <c r="BB149" s="349"/>
      <c r="BC149" s="349"/>
      <c r="BD149" s="349"/>
      <c r="BE149" s="349"/>
      <c r="BF149" s="29"/>
      <c r="BG149" s="29"/>
      <c r="BH149" s="29"/>
      <c r="BI149" s="29"/>
      <c r="BJ149" s="29"/>
      <c r="BK149" s="29"/>
      <c r="BL149" s="29"/>
      <c r="BM149" s="29"/>
      <c r="BN149" s="29"/>
      <c r="BO149" s="29"/>
      <c r="BP149" s="29"/>
      <c r="BQ149" s="29"/>
      <c r="BR149" s="13"/>
      <c r="BS149" s="11"/>
    </row>
    <row r="150" spans="1:71" ht="12.75" customHeight="1">
      <c r="A150" s="346"/>
      <c r="B150" s="347"/>
      <c r="C150" s="347"/>
      <c r="D150" s="125"/>
      <c r="E150" s="347"/>
      <c r="F150" s="125"/>
      <c r="G150" s="125"/>
      <c r="H150" s="348"/>
      <c r="I150" s="348"/>
      <c r="J150" s="348"/>
      <c r="K150" s="13"/>
      <c r="L150" s="13"/>
      <c r="M150" s="13"/>
      <c r="N150" s="13"/>
      <c r="O150" s="13"/>
      <c r="P150" s="13"/>
      <c r="Q150" s="13"/>
      <c r="R150" s="348"/>
      <c r="S150" s="13"/>
      <c r="T150" s="13"/>
      <c r="U150" s="13"/>
      <c r="V150" s="13"/>
      <c r="W150" s="13"/>
      <c r="X150" s="13"/>
      <c r="Y150" s="348"/>
      <c r="Z150" s="13"/>
      <c r="AA150" s="13"/>
      <c r="AB150" s="13"/>
      <c r="AC150" s="13"/>
      <c r="AD150" s="13"/>
      <c r="AE150" s="13"/>
      <c r="AF150" s="348"/>
      <c r="AG150" s="349"/>
      <c r="AH150" s="13"/>
      <c r="AI150" s="13"/>
      <c r="AJ150" s="13"/>
      <c r="AK150" s="13"/>
      <c r="AL150" s="13"/>
      <c r="AM150" s="13"/>
      <c r="AN150" s="13"/>
      <c r="AO150" s="13"/>
      <c r="AP150" s="13"/>
      <c r="AQ150" s="348"/>
      <c r="AR150" s="348"/>
      <c r="AS150" s="349"/>
      <c r="AT150" s="349"/>
      <c r="AU150" s="349"/>
      <c r="AV150" s="349"/>
      <c r="AW150" s="349"/>
      <c r="AX150" s="349"/>
      <c r="AY150" s="349"/>
      <c r="AZ150" s="349"/>
      <c r="BA150" s="349"/>
      <c r="BB150" s="349"/>
      <c r="BC150" s="349"/>
      <c r="BD150" s="349"/>
      <c r="BE150" s="349"/>
      <c r="BF150" s="29"/>
      <c r="BG150" s="29"/>
      <c r="BH150" s="29"/>
      <c r="BI150" s="29"/>
      <c r="BJ150" s="29"/>
      <c r="BK150" s="29"/>
      <c r="BL150" s="29"/>
      <c r="BM150" s="29"/>
      <c r="BN150" s="29"/>
      <c r="BO150" s="29"/>
      <c r="BP150" s="29"/>
      <c r="BQ150" s="29"/>
      <c r="BR150" s="13"/>
      <c r="BS150" s="11"/>
    </row>
    <row r="151" spans="1:71" ht="12.75" customHeight="1">
      <c r="A151" s="346"/>
      <c r="B151" s="347"/>
      <c r="C151" s="347"/>
      <c r="D151" s="125"/>
      <c r="E151" s="347"/>
      <c r="F151" s="125"/>
      <c r="G151" s="125"/>
      <c r="H151" s="348"/>
      <c r="I151" s="348"/>
      <c r="J151" s="348"/>
      <c r="K151" s="13"/>
      <c r="L151" s="13"/>
      <c r="M151" s="13"/>
      <c r="N151" s="13"/>
      <c r="O151" s="13"/>
      <c r="P151" s="13"/>
      <c r="Q151" s="13"/>
      <c r="R151" s="348"/>
      <c r="S151" s="13"/>
      <c r="T151" s="13"/>
      <c r="U151" s="13"/>
      <c r="V151" s="13"/>
      <c r="W151" s="13"/>
      <c r="X151" s="13"/>
      <c r="Y151" s="348"/>
      <c r="Z151" s="13"/>
      <c r="AA151" s="13"/>
      <c r="AB151" s="13"/>
      <c r="AC151" s="13"/>
      <c r="AD151" s="13"/>
      <c r="AE151" s="13"/>
      <c r="AF151" s="348"/>
      <c r="AG151" s="349"/>
      <c r="AH151" s="13"/>
      <c r="AI151" s="13"/>
      <c r="AJ151" s="13"/>
      <c r="AK151" s="13"/>
      <c r="AL151" s="13"/>
      <c r="AM151" s="13"/>
      <c r="AN151" s="13"/>
      <c r="AO151" s="13"/>
      <c r="AP151" s="13"/>
      <c r="AQ151" s="348"/>
      <c r="AR151" s="348"/>
      <c r="AS151" s="349"/>
      <c r="AT151" s="349"/>
      <c r="AU151" s="349"/>
      <c r="AV151" s="349"/>
      <c r="AW151" s="349"/>
      <c r="AX151" s="349"/>
      <c r="AY151" s="349"/>
      <c r="AZ151" s="349"/>
      <c r="BA151" s="349"/>
      <c r="BB151" s="349"/>
      <c r="BC151" s="349"/>
      <c r="BD151" s="349"/>
      <c r="BE151" s="349"/>
      <c r="BF151" s="29"/>
      <c r="BG151" s="29"/>
      <c r="BH151" s="29"/>
      <c r="BI151" s="29"/>
      <c r="BJ151" s="29"/>
      <c r="BK151" s="29"/>
      <c r="BL151" s="29"/>
      <c r="BM151" s="29"/>
      <c r="BN151" s="29"/>
      <c r="BO151" s="29"/>
      <c r="BP151" s="29"/>
      <c r="BQ151" s="29"/>
      <c r="BR151" s="13"/>
      <c r="BS151" s="11"/>
    </row>
    <row r="152" spans="1:71" ht="12.75" customHeight="1">
      <c r="A152" s="346"/>
      <c r="B152" s="347"/>
      <c r="C152" s="347"/>
      <c r="D152" s="125"/>
      <c r="E152" s="347"/>
      <c r="F152" s="125"/>
      <c r="G152" s="125"/>
      <c r="H152" s="348"/>
      <c r="I152" s="348"/>
      <c r="J152" s="348"/>
      <c r="K152" s="13"/>
      <c r="L152" s="13"/>
      <c r="M152" s="13"/>
      <c r="N152" s="13"/>
      <c r="O152" s="13"/>
      <c r="P152" s="13"/>
      <c r="Q152" s="13"/>
      <c r="R152" s="348"/>
      <c r="S152" s="13"/>
      <c r="T152" s="13"/>
      <c r="U152" s="13"/>
      <c r="V152" s="13"/>
      <c r="W152" s="13"/>
      <c r="X152" s="13"/>
      <c r="Y152" s="348"/>
      <c r="Z152" s="13"/>
      <c r="AA152" s="13"/>
      <c r="AB152" s="13"/>
      <c r="AC152" s="13"/>
      <c r="AD152" s="13"/>
      <c r="AE152" s="13"/>
      <c r="AF152" s="348"/>
      <c r="AG152" s="349"/>
      <c r="AH152" s="13"/>
      <c r="AI152" s="13"/>
      <c r="AJ152" s="13"/>
      <c r="AK152" s="13"/>
      <c r="AL152" s="13"/>
      <c r="AM152" s="13"/>
      <c r="AN152" s="13"/>
      <c r="AO152" s="13"/>
      <c r="AP152" s="13"/>
      <c r="AQ152" s="348"/>
      <c r="AR152" s="348"/>
      <c r="AS152" s="349"/>
      <c r="AT152" s="349"/>
      <c r="AU152" s="349"/>
      <c r="AV152" s="349"/>
      <c r="AW152" s="349"/>
      <c r="AX152" s="349"/>
      <c r="AY152" s="349"/>
      <c r="AZ152" s="349"/>
      <c r="BA152" s="349"/>
      <c r="BB152" s="349"/>
      <c r="BC152" s="349"/>
      <c r="BD152" s="349"/>
      <c r="BE152" s="349"/>
      <c r="BF152" s="29"/>
      <c r="BG152" s="29"/>
      <c r="BH152" s="29"/>
      <c r="BI152" s="29"/>
      <c r="BJ152" s="29"/>
      <c r="BK152" s="29"/>
      <c r="BL152" s="29"/>
      <c r="BM152" s="29"/>
      <c r="BN152" s="29"/>
      <c r="BO152" s="29"/>
      <c r="BP152" s="29"/>
      <c r="BQ152" s="29"/>
      <c r="BR152" s="13"/>
      <c r="BS152" s="11"/>
    </row>
    <row r="153" spans="1:71" ht="12.75" customHeight="1">
      <c r="A153" s="346"/>
      <c r="B153" s="347"/>
      <c r="C153" s="347"/>
      <c r="D153" s="125"/>
      <c r="E153" s="347"/>
      <c r="F153" s="125"/>
      <c r="G153" s="125"/>
      <c r="H153" s="348"/>
      <c r="I153" s="348"/>
      <c r="J153" s="348"/>
      <c r="K153" s="13"/>
      <c r="L153" s="13"/>
      <c r="M153" s="13"/>
      <c r="N153" s="13"/>
      <c r="O153" s="13"/>
      <c r="P153" s="13"/>
      <c r="Q153" s="13"/>
      <c r="R153" s="348"/>
      <c r="S153" s="13"/>
      <c r="T153" s="13"/>
      <c r="U153" s="13"/>
      <c r="V153" s="13"/>
      <c r="W153" s="13"/>
      <c r="X153" s="13"/>
      <c r="Y153" s="348"/>
      <c r="Z153" s="13"/>
      <c r="AA153" s="13"/>
      <c r="AB153" s="13"/>
      <c r="AC153" s="13"/>
      <c r="AD153" s="13"/>
      <c r="AE153" s="13"/>
      <c r="AF153" s="348"/>
      <c r="AG153" s="349"/>
      <c r="AH153" s="13"/>
      <c r="AI153" s="13"/>
      <c r="AJ153" s="13"/>
      <c r="AK153" s="13"/>
      <c r="AL153" s="13"/>
      <c r="AM153" s="13"/>
      <c r="AN153" s="13"/>
      <c r="AO153" s="13"/>
      <c r="AP153" s="13"/>
      <c r="AQ153" s="348"/>
      <c r="AR153" s="348"/>
      <c r="AS153" s="349"/>
      <c r="AT153" s="349"/>
      <c r="AU153" s="349"/>
      <c r="AV153" s="349"/>
      <c r="AW153" s="349"/>
      <c r="AX153" s="349"/>
      <c r="AY153" s="349"/>
      <c r="AZ153" s="349"/>
      <c r="BA153" s="349"/>
      <c r="BB153" s="349"/>
      <c r="BC153" s="349"/>
      <c r="BD153" s="349"/>
      <c r="BE153" s="349"/>
      <c r="BF153" s="29"/>
      <c r="BG153" s="29"/>
      <c r="BH153" s="29"/>
      <c r="BI153" s="29"/>
      <c r="BJ153" s="29"/>
      <c r="BK153" s="29"/>
      <c r="BL153" s="29"/>
      <c r="BM153" s="29"/>
      <c r="BN153" s="29"/>
      <c r="BO153" s="29"/>
      <c r="BP153" s="29"/>
      <c r="BQ153" s="29"/>
      <c r="BR153" s="13"/>
      <c r="BS153" s="11"/>
    </row>
    <row r="154" spans="1:71" ht="51" customHeight="1">
      <c r="A154" s="346"/>
      <c r="B154" s="677"/>
      <c r="C154" s="677"/>
      <c r="D154" s="678"/>
      <c r="E154" s="678"/>
      <c r="F154" s="678"/>
      <c r="G154" s="678"/>
      <c r="H154" s="678"/>
      <c r="I154" s="678"/>
      <c r="J154" s="678"/>
      <c r="K154" s="678"/>
      <c r="L154" s="678"/>
      <c r="M154" s="13"/>
      <c r="N154" s="13"/>
      <c r="O154" s="13"/>
      <c r="P154" s="13"/>
      <c r="Q154" s="13"/>
      <c r="R154" s="348"/>
      <c r="S154" s="13"/>
      <c r="T154" s="13"/>
      <c r="U154" s="13"/>
      <c r="V154" s="13"/>
      <c r="W154" s="13"/>
      <c r="X154" s="13"/>
      <c r="Y154" s="348"/>
      <c r="Z154" s="13"/>
      <c r="AA154" s="13"/>
      <c r="AB154" s="13"/>
      <c r="AC154" s="13"/>
      <c r="AD154" s="13"/>
      <c r="AE154" s="13"/>
      <c r="AF154" s="348"/>
      <c r="AG154" s="349"/>
      <c r="AH154" s="13"/>
      <c r="AI154" s="13"/>
      <c r="AJ154" s="13"/>
      <c r="AK154" s="13"/>
      <c r="AL154" s="13"/>
      <c r="AM154" s="13"/>
      <c r="AN154" s="13"/>
      <c r="AO154" s="13"/>
      <c r="AP154" s="13"/>
      <c r="AQ154" s="348"/>
      <c r="AR154" s="348"/>
      <c r="AS154" s="349"/>
      <c r="AT154" s="349"/>
      <c r="AU154" s="349"/>
      <c r="AV154" s="349"/>
      <c r="AW154" s="349"/>
      <c r="AX154" s="349"/>
      <c r="AY154" s="349"/>
      <c r="AZ154" s="349"/>
      <c r="BA154" s="349"/>
      <c r="BB154" s="349"/>
      <c r="BC154" s="349"/>
      <c r="BD154" s="349"/>
      <c r="BE154" s="349"/>
      <c r="BF154" s="29"/>
      <c r="BG154" s="29"/>
      <c r="BH154" s="29"/>
      <c r="BI154" s="29"/>
      <c r="BJ154" s="29"/>
      <c r="BK154" s="29"/>
      <c r="BL154" s="29"/>
      <c r="BM154" s="29"/>
      <c r="BN154" s="29"/>
      <c r="BO154" s="29"/>
      <c r="BP154" s="29"/>
      <c r="BQ154" s="29"/>
      <c r="BR154" s="13"/>
      <c r="BS154" s="11"/>
    </row>
    <row r="155" spans="1:71" ht="12.75" customHeight="1">
      <c r="A155" s="346"/>
      <c r="B155" s="347"/>
      <c r="C155" s="347"/>
      <c r="D155" s="125"/>
      <c r="E155" s="347"/>
      <c r="F155" s="125"/>
      <c r="G155" s="125"/>
      <c r="H155" s="348"/>
      <c r="I155" s="348"/>
      <c r="J155" s="348"/>
      <c r="K155" s="13"/>
      <c r="L155" s="13"/>
      <c r="M155" s="13"/>
      <c r="N155" s="13"/>
      <c r="O155" s="13"/>
      <c r="P155" s="13"/>
      <c r="Q155" s="13"/>
      <c r="R155" s="348"/>
      <c r="S155" s="13"/>
      <c r="T155" s="13"/>
      <c r="U155" s="13"/>
      <c r="V155" s="13"/>
      <c r="W155" s="13"/>
      <c r="X155" s="13"/>
      <c r="Y155" s="348"/>
      <c r="Z155" s="13"/>
      <c r="AA155" s="13"/>
      <c r="AB155" s="13"/>
      <c r="AC155" s="13"/>
      <c r="AD155" s="13"/>
      <c r="AE155" s="13"/>
      <c r="AF155" s="348"/>
      <c r="AG155" s="349"/>
      <c r="AH155" s="13"/>
      <c r="AI155" s="13"/>
      <c r="AJ155" s="13"/>
      <c r="AK155" s="13"/>
      <c r="AL155" s="13"/>
      <c r="AM155" s="13"/>
      <c r="AN155" s="13"/>
      <c r="AO155" s="13"/>
      <c r="AP155" s="13"/>
      <c r="AQ155" s="348"/>
      <c r="AR155" s="348"/>
      <c r="AS155" s="349"/>
      <c r="AT155" s="349"/>
      <c r="AU155" s="349"/>
      <c r="AV155" s="349"/>
      <c r="AW155" s="349"/>
      <c r="AX155" s="349"/>
      <c r="AY155" s="349"/>
      <c r="AZ155" s="349"/>
      <c r="BA155" s="349"/>
      <c r="BB155" s="349"/>
      <c r="BC155" s="349"/>
      <c r="BD155" s="349"/>
      <c r="BE155" s="349"/>
      <c r="BF155" s="29"/>
      <c r="BG155" s="29"/>
      <c r="BH155" s="29"/>
      <c r="BI155" s="29"/>
      <c r="BJ155" s="29"/>
      <c r="BK155" s="29"/>
      <c r="BL155" s="29"/>
      <c r="BM155" s="29"/>
      <c r="BN155" s="29"/>
      <c r="BO155" s="29"/>
      <c r="BP155" s="29"/>
      <c r="BQ155" s="29"/>
      <c r="BR155" s="13"/>
      <c r="BS155" s="11"/>
    </row>
    <row r="156" spans="1:71" ht="12.75" customHeight="1">
      <c r="A156" s="346"/>
      <c r="B156" s="347"/>
      <c r="C156" s="347"/>
      <c r="D156" s="125"/>
      <c r="E156" s="347"/>
      <c r="F156" s="125"/>
      <c r="G156" s="125"/>
      <c r="H156" s="348"/>
      <c r="I156" s="348"/>
      <c r="J156" s="348"/>
      <c r="K156" s="13"/>
      <c r="L156" s="13"/>
      <c r="M156" s="13"/>
      <c r="N156" s="13"/>
      <c r="O156" s="13"/>
      <c r="P156" s="13"/>
      <c r="Q156" s="13"/>
      <c r="R156" s="348"/>
      <c r="S156" s="13"/>
      <c r="T156" s="13"/>
      <c r="U156" s="13"/>
      <c r="V156" s="13"/>
      <c r="W156" s="13"/>
      <c r="X156" s="13"/>
      <c r="Y156" s="348"/>
      <c r="Z156" s="13"/>
      <c r="AA156" s="13"/>
      <c r="AB156" s="13"/>
      <c r="AC156" s="13"/>
      <c r="AD156" s="13"/>
      <c r="AE156" s="13"/>
      <c r="AF156" s="348"/>
      <c r="AG156" s="349"/>
      <c r="AH156" s="13"/>
      <c r="AI156" s="13"/>
      <c r="AJ156" s="13"/>
      <c r="AK156" s="13"/>
      <c r="AL156" s="13"/>
      <c r="AM156" s="13"/>
      <c r="AN156" s="13"/>
      <c r="AO156" s="13"/>
      <c r="AP156" s="13"/>
      <c r="AQ156" s="348"/>
      <c r="AR156" s="348"/>
      <c r="AS156" s="349"/>
      <c r="AT156" s="349"/>
      <c r="AU156" s="349"/>
      <c r="AV156" s="349"/>
      <c r="AW156" s="349"/>
      <c r="AX156" s="349"/>
      <c r="AY156" s="349"/>
      <c r="AZ156" s="349"/>
      <c r="BA156" s="349"/>
      <c r="BB156" s="349"/>
      <c r="BC156" s="349"/>
      <c r="BD156" s="349"/>
      <c r="BE156" s="349"/>
      <c r="BF156" s="29"/>
      <c r="BG156" s="29"/>
      <c r="BH156" s="29"/>
      <c r="BI156" s="29"/>
      <c r="BJ156" s="29"/>
      <c r="BK156" s="29"/>
      <c r="BL156" s="29"/>
      <c r="BM156" s="29"/>
      <c r="BN156" s="29"/>
      <c r="BO156" s="29"/>
      <c r="BP156" s="29"/>
      <c r="BQ156" s="29"/>
      <c r="BR156" s="13"/>
      <c r="BS156" s="11"/>
    </row>
    <row r="157" spans="1:71" ht="12.75" customHeight="1">
      <c r="A157" s="346"/>
      <c r="B157" s="347"/>
      <c r="C157" s="347"/>
      <c r="D157" s="125"/>
      <c r="E157" s="347"/>
      <c r="F157" s="125"/>
      <c r="G157" s="125"/>
      <c r="H157" s="348"/>
      <c r="I157" s="348"/>
      <c r="J157" s="348"/>
      <c r="K157" s="13"/>
      <c r="L157" s="13"/>
      <c r="M157" s="13"/>
      <c r="N157" s="13"/>
      <c r="O157" s="13"/>
      <c r="P157" s="13"/>
      <c r="Q157" s="13"/>
      <c r="R157" s="348"/>
      <c r="S157" s="13"/>
      <c r="T157" s="13"/>
      <c r="U157" s="13"/>
      <c r="V157" s="13"/>
      <c r="W157" s="13"/>
      <c r="X157" s="13"/>
      <c r="Y157" s="348"/>
      <c r="Z157" s="13"/>
      <c r="AA157" s="13"/>
      <c r="AB157" s="13"/>
      <c r="AC157" s="13"/>
      <c r="AD157" s="13"/>
      <c r="AE157" s="13"/>
      <c r="AF157" s="348"/>
      <c r="AG157" s="349"/>
      <c r="AH157" s="13"/>
      <c r="AI157" s="13"/>
      <c r="AJ157" s="13"/>
      <c r="AK157" s="13"/>
      <c r="AL157" s="13"/>
      <c r="AM157" s="13"/>
      <c r="AN157" s="13"/>
      <c r="AO157" s="13"/>
      <c r="AP157" s="13"/>
      <c r="AQ157" s="348"/>
      <c r="AR157" s="348"/>
      <c r="AS157" s="349"/>
      <c r="AT157" s="349"/>
      <c r="AU157" s="349"/>
      <c r="AV157" s="349"/>
      <c r="AW157" s="349"/>
      <c r="AX157" s="349"/>
      <c r="AY157" s="349"/>
      <c r="AZ157" s="349"/>
      <c r="BA157" s="349"/>
      <c r="BB157" s="349"/>
      <c r="BC157" s="349"/>
      <c r="BD157" s="349"/>
      <c r="BE157" s="349"/>
      <c r="BF157" s="29"/>
      <c r="BG157" s="29"/>
      <c r="BH157" s="29"/>
      <c r="BI157" s="29"/>
      <c r="BJ157" s="29"/>
      <c r="BK157" s="29"/>
      <c r="BL157" s="29"/>
      <c r="BM157" s="29"/>
      <c r="BN157" s="29"/>
      <c r="BO157" s="29"/>
      <c r="BP157" s="29"/>
      <c r="BQ157" s="29"/>
      <c r="BR157" s="13"/>
      <c r="BS157" s="11"/>
    </row>
    <row r="158" spans="1:71" ht="12.75" customHeight="1">
      <c r="A158" s="346"/>
      <c r="B158" s="347"/>
      <c r="C158" s="347"/>
      <c r="D158" s="125"/>
      <c r="E158" s="347"/>
      <c r="F158" s="125"/>
      <c r="G158" s="125"/>
      <c r="H158" s="348"/>
      <c r="I158" s="348"/>
      <c r="J158" s="348"/>
      <c r="K158" s="13"/>
      <c r="L158" s="13"/>
      <c r="M158" s="13"/>
      <c r="N158" s="13"/>
      <c r="O158" s="13"/>
      <c r="P158" s="13"/>
      <c r="Q158" s="13"/>
      <c r="R158" s="348"/>
      <c r="S158" s="13"/>
      <c r="T158" s="13"/>
      <c r="U158" s="13"/>
      <c r="V158" s="13"/>
      <c r="W158" s="13"/>
      <c r="X158" s="13"/>
      <c r="Y158" s="348"/>
      <c r="Z158" s="13"/>
      <c r="AA158" s="13"/>
      <c r="AB158" s="13"/>
      <c r="AC158" s="13"/>
      <c r="AD158" s="13"/>
      <c r="AE158" s="13"/>
      <c r="AF158" s="348"/>
      <c r="AG158" s="349"/>
      <c r="AH158" s="13"/>
      <c r="AI158" s="13"/>
      <c r="AJ158" s="13"/>
      <c r="AK158" s="13"/>
      <c r="AL158" s="13"/>
      <c r="AM158" s="13"/>
      <c r="AN158" s="13"/>
      <c r="AO158" s="13"/>
      <c r="AP158" s="13"/>
      <c r="AQ158" s="348"/>
      <c r="AR158" s="348"/>
      <c r="AS158" s="349"/>
      <c r="AT158" s="349"/>
      <c r="AU158" s="349"/>
      <c r="AV158" s="349"/>
      <c r="AW158" s="349"/>
      <c r="AX158" s="349"/>
      <c r="AY158" s="349"/>
      <c r="AZ158" s="349"/>
      <c r="BA158" s="349"/>
      <c r="BB158" s="349"/>
      <c r="BC158" s="349"/>
      <c r="BD158" s="349"/>
      <c r="BE158" s="349"/>
      <c r="BF158" s="29"/>
      <c r="BG158" s="29"/>
      <c r="BH158" s="29"/>
      <c r="BI158" s="29"/>
      <c r="BJ158" s="29"/>
      <c r="BK158" s="29"/>
      <c r="BL158" s="29"/>
      <c r="BM158" s="29"/>
      <c r="BN158" s="29"/>
      <c r="BO158" s="29"/>
      <c r="BP158" s="29"/>
      <c r="BQ158" s="29"/>
      <c r="BR158" s="13"/>
      <c r="BS158" s="11"/>
    </row>
    <row r="159" spans="1:71" ht="12.75" customHeight="1">
      <c r="A159" s="346"/>
      <c r="B159" s="347"/>
      <c r="C159" s="347"/>
      <c r="D159" s="125"/>
      <c r="E159" s="347"/>
      <c r="F159" s="125"/>
      <c r="G159" s="125"/>
      <c r="H159" s="348"/>
      <c r="I159" s="348"/>
      <c r="J159" s="348"/>
      <c r="K159" s="13"/>
      <c r="L159" s="13"/>
      <c r="M159" s="13"/>
      <c r="N159" s="13"/>
      <c r="O159" s="13"/>
      <c r="P159" s="13"/>
      <c r="Q159" s="13"/>
      <c r="R159" s="348"/>
      <c r="S159" s="13"/>
      <c r="T159" s="13"/>
      <c r="U159" s="13"/>
      <c r="V159" s="13"/>
      <c r="W159" s="13"/>
      <c r="X159" s="13"/>
      <c r="Y159" s="348"/>
      <c r="Z159" s="13"/>
      <c r="AA159" s="13"/>
      <c r="AB159" s="13"/>
      <c r="AC159" s="13"/>
      <c r="AD159" s="13"/>
      <c r="AE159" s="13"/>
      <c r="AF159" s="348"/>
      <c r="AG159" s="349"/>
      <c r="AH159" s="13"/>
      <c r="AI159" s="13"/>
      <c r="AJ159" s="13"/>
      <c r="AK159" s="13"/>
      <c r="AL159" s="13"/>
      <c r="AM159" s="13"/>
      <c r="AN159" s="13"/>
      <c r="AO159" s="13"/>
      <c r="AP159" s="13"/>
      <c r="AQ159" s="348"/>
      <c r="AR159" s="348"/>
      <c r="AS159" s="349"/>
      <c r="AT159" s="349"/>
      <c r="AU159" s="349"/>
      <c r="AV159" s="349"/>
      <c r="AW159" s="349"/>
      <c r="AX159" s="349"/>
      <c r="AY159" s="349"/>
      <c r="AZ159" s="349"/>
      <c r="BA159" s="349"/>
      <c r="BB159" s="349"/>
      <c r="BC159" s="349"/>
      <c r="BD159" s="349"/>
      <c r="BE159" s="349"/>
      <c r="BF159" s="29"/>
      <c r="BG159" s="29"/>
      <c r="BH159" s="29"/>
      <c r="BI159" s="29"/>
      <c r="BJ159" s="29"/>
      <c r="BK159" s="29"/>
      <c r="BL159" s="29"/>
      <c r="BM159" s="29"/>
      <c r="BN159" s="29"/>
      <c r="BO159" s="29"/>
      <c r="BP159" s="29"/>
      <c r="BQ159" s="29"/>
      <c r="BR159" s="13"/>
      <c r="BS159" s="11"/>
    </row>
    <row r="160" spans="1:71" ht="12.75" customHeight="1">
      <c r="A160" s="346"/>
      <c r="B160" s="347"/>
      <c r="C160" s="347"/>
      <c r="D160" s="125"/>
      <c r="E160" s="347"/>
      <c r="F160" s="125"/>
      <c r="G160" s="125"/>
      <c r="H160" s="348"/>
      <c r="I160" s="348"/>
      <c r="J160" s="348"/>
      <c r="K160" s="13"/>
      <c r="L160" s="13"/>
      <c r="M160" s="13"/>
      <c r="N160" s="13"/>
      <c r="O160" s="13"/>
      <c r="P160" s="13"/>
      <c r="Q160" s="13"/>
      <c r="R160" s="348"/>
      <c r="S160" s="13"/>
      <c r="T160" s="13"/>
      <c r="U160" s="13"/>
      <c r="V160" s="13"/>
      <c r="W160" s="13"/>
      <c r="X160" s="13"/>
      <c r="Y160" s="348"/>
      <c r="Z160" s="13"/>
      <c r="AA160" s="13"/>
      <c r="AB160" s="13"/>
      <c r="AC160" s="13"/>
      <c r="AD160" s="13"/>
      <c r="AE160" s="13"/>
      <c r="AF160" s="348"/>
      <c r="AG160" s="349"/>
      <c r="AH160" s="13"/>
      <c r="AI160" s="13"/>
      <c r="AJ160" s="13"/>
      <c r="AK160" s="13"/>
      <c r="AL160" s="13"/>
      <c r="AM160" s="13"/>
      <c r="AN160" s="13"/>
      <c r="AO160" s="13"/>
      <c r="AP160" s="13"/>
      <c r="AQ160" s="348"/>
      <c r="AR160" s="348"/>
      <c r="AS160" s="349"/>
      <c r="AT160" s="349"/>
      <c r="AU160" s="349"/>
      <c r="AV160" s="349"/>
      <c r="AW160" s="349"/>
      <c r="AX160" s="349"/>
      <c r="AY160" s="349"/>
      <c r="AZ160" s="349"/>
      <c r="BA160" s="349"/>
      <c r="BB160" s="349"/>
      <c r="BC160" s="349"/>
      <c r="BD160" s="349"/>
      <c r="BE160" s="349"/>
      <c r="BF160" s="29"/>
      <c r="BG160" s="29"/>
      <c r="BH160" s="29"/>
      <c r="BI160" s="29"/>
      <c r="BJ160" s="29"/>
      <c r="BK160" s="29"/>
      <c r="BL160" s="29"/>
      <c r="BM160" s="29"/>
      <c r="BN160" s="29"/>
      <c r="BO160" s="29"/>
      <c r="BP160" s="29"/>
      <c r="BQ160" s="29"/>
      <c r="BR160" s="13"/>
      <c r="BS160" s="11"/>
    </row>
    <row r="161" spans="1:71" ht="12.75" customHeight="1">
      <c r="A161" s="346"/>
      <c r="B161" s="347"/>
      <c r="C161" s="347"/>
      <c r="D161" s="125"/>
      <c r="E161" s="347"/>
      <c r="F161" s="125"/>
      <c r="G161" s="125"/>
      <c r="H161" s="348"/>
      <c r="I161" s="348"/>
      <c r="J161" s="348"/>
      <c r="K161" s="13"/>
      <c r="L161" s="13"/>
      <c r="M161" s="13"/>
      <c r="N161" s="13"/>
      <c r="O161" s="13"/>
      <c r="P161" s="13"/>
      <c r="Q161" s="13"/>
      <c r="R161" s="348"/>
      <c r="S161" s="13"/>
      <c r="T161" s="13"/>
      <c r="U161" s="13"/>
      <c r="V161" s="13"/>
      <c r="W161" s="13"/>
      <c r="X161" s="13"/>
      <c r="Y161" s="348"/>
      <c r="Z161" s="13"/>
      <c r="AA161" s="13"/>
      <c r="AB161" s="13"/>
      <c r="AC161" s="13"/>
      <c r="AD161" s="13"/>
      <c r="AE161" s="13"/>
      <c r="AF161" s="348"/>
      <c r="AG161" s="349"/>
      <c r="AH161" s="13"/>
      <c r="AI161" s="13"/>
      <c r="AJ161" s="13"/>
      <c r="AK161" s="13"/>
      <c r="AL161" s="13"/>
      <c r="AM161" s="13"/>
      <c r="AN161" s="13"/>
      <c r="AO161" s="13"/>
      <c r="AP161" s="13"/>
      <c r="AQ161" s="348"/>
      <c r="AR161" s="348"/>
      <c r="AS161" s="349"/>
      <c r="AT161" s="349"/>
      <c r="AU161" s="349"/>
      <c r="AV161" s="349"/>
      <c r="AW161" s="349"/>
      <c r="AX161" s="349"/>
      <c r="AY161" s="349"/>
      <c r="AZ161" s="349"/>
      <c r="BA161" s="349"/>
      <c r="BB161" s="349"/>
      <c r="BC161" s="349"/>
      <c r="BD161" s="349"/>
      <c r="BE161" s="349"/>
      <c r="BF161" s="29"/>
      <c r="BG161" s="29"/>
      <c r="BH161" s="29"/>
      <c r="BI161" s="29"/>
      <c r="BJ161" s="29"/>
      <c r="BK161" s="29"/>
      <c r="BL161" s="29"/>
      <c r="BM161" s="29"/>
      <c r="BN161" s="29"/>
      <c r="BO161" s="29"/>
      <c r="BP161" s="29"/>
      <c r="BQ161" s="29"/>
      <c r="BR161" s="13"/>
      <c r="BS161" s="11"/>
    </row>
    <row r="162" spans="1:71" ht="12.75" customHeight="1">
      <c r="A162" s="346"/>
      <c r="B162" s="347"/>
      <c r="C162" s="347"/>
      <c r="D162" s="125"/>
      <c r="E162" s="347"/>
      <c r="F162" s="125"/>
      <c r="G162" s="125"/>
      <c r="H162" s="348"/>
      <c r="I162" s="348"/>
      <c r="J162" s="348"/>
      <c r="K162" s="13"/>
      <c r="L162" s="13"/>
      <c r="M162" s="13"/>
      <c r="N162" s="13"/>
      <c r="O162" s="13"/>
      <c r="P162" s="13"/>
      <c r="Q162" s="13"/>
      <c r="R162" s="348"/>
      <c r="S162" s="13"/>
      <c r="T162" s="13"/>
      <c r="U162" s="13"/>
      <c r="V162" s="13"/>
      <c r="W162" s="13"/>
      <c r="X162" s="13"/>
      <c r="Y162" s="348"/>
      <c r="Z162" s="13"/>
      <c r="AA162" s="13"/>
      <c r="AB162" s="13"/>
      <c r="AC162" s="13"/>
      <c r="AD162" s="13"/>
      <c r="AE162" s="13"/>
      <c r="AF162" s="348"/>
      <c r="AG162" s="349"/>
      <c r="AH162" s="13"/>
      <c r="AI162" s="13"/>
      <c r="AJ162" s="13"/>
      <c r="AK162" s="13"/>
      <c r="AL162" s="13"/>
      <c r="AM162" s="13"/>
      <c r="AN162" s="13"/>
      <c r="AO162" s="13"/>
      <c r="AP162" s="13"/>
      <c r="AQ162" s="348"/>
      <c r="AR162" s="348"/>
      <c r="AS162" s="349"/>
      <c r="AT162" s="349"/>
      <c r="AU162" s="349"/>
      <c r="AV162" s="349"/>
      <c r="AW162" s="349"/>
      <c r="AX162" s="349"/>
      <c r="AY162" s="349"/>
      <c r="AZ162" s="349"/>
      <c r="BA162" s="349"/>
      <c r="BB162" s="349"/>
      <c r="BC162" s="349"/>
      <c r="BD162" s="349"/>
      <c r="BE162" s="349"/>
      <c r="BF162" s="29"/>
      <c r="BG162" s="29"/>
      <c r="BH162" s="29"/>
      <c r="BI162" s="29"/>
      <c r="BJ162" s="29"/>
      <c r="BK162" s="29"/>
      <c r="BL162" s="29"/>
      <c r="BM162" s="29"/>
      <c r="BN162" s="29"/>
      <c r="BO162" s="29"/>
      <c r="BP162" s="29"/>
      <c r="BQ162" s="29"/>
      <c r="BR162" s="13"/>
      <c r="BS162" s="11"/>
    </row>
    <row r="163" spans="1:71" ht="12.75" customHeight="1">
      <c r="A163" s="346"/>
      <c r="B163" s="347"/>
      <c r="C163" s="347"/>
      <c r="D163" s="125"/>
      <c r="E163" s="347"/>
      <c r="F163" s="125"/>
      <c r="G163" s="125"/>
      <c r="H163" s="348"/>
      <c r="I163" s="348"/>
      <c r="J163" s="348"/>
      <c r="K163" s="13"/>
      <c r="L163" s="13"/>
      <c r="M163" s="13"/>
      <c r="N163" s="13"/>
      <c r="O163" s="13"/>
      <c r="P163" s="13"/>
      <c r="Q163" s="13"/>
      <c r="R163" s="348"/>
      <c r="S163" s="13"/>
      <c r="T163" s="13"/>
      <c r="U163" s="13"/>
      <c r="V163" s="13"/>
      <c r="W163" s="13"/>
      <c r="X163" s="13"/>
      <c r="Y163" s="348"/>
      <c r="Z163" s="13"/>
      <c r="AA163" s="13"/>
      <c r="AB163" s="13"/>
      <c r="AC163" s="13"/>
      <c r="AD163" s="13"/>
      <c r="AE163" s="13"/>
      <c r="AF163" s="348"/>
      <c r="AG163" s="349"/>
      <c r="AH163" s="13"/>
      <c r="AI163" s="13"/>
      <c r="AJ163" s="13"/>
      <c r="AK163" s="13"/>
      <c r="AL163" s="13"/>
      <c r="AM163" s="13"/>
      <c r="AN163" s="13"/>
      <c r="AO163" s="13"/>
      <c r="AP163" s="13"/>
      <c r="AQ163" s="348"/>
      <c r="AR163" s="348"/>
      <c r="AS163" s="349"/>
      <c r="AT163" s="349"/>
      <c r="AU163" s="349"/>
      <c r="AV163" s="349"/>
      <c r="AW163" s="349"/>
      <c r="AX163" s="349"/>
      <c r="AY163" s="349"/>
      <c r="AZ163" s="349"/>
      <c r="BA163" s="349"/>
      <c r="BB163" s="349"/>
      <c r="BC163" s="349"/>
      <c r="BD163" s="349"/>
      <c r="BE163" s="349"/>
      <c r="BF163" s="29"/>
      <c r="BG163" s="29"/>
      <c r="BH163" s="29"/>
      <c r="BI163" s="29"/>
      <c r="BJ163" s="29"/>
      <c r="BK163" s="29"/>
      <c r="BL163" s="29"/>
      <c r="BM163" s="29"/>
      <c r="BN163" s="29"/>
      <c r="BO163" s="29"/>
      <c r="BP163" s="29"/>
      <c r="BQ163" s="29"/>
      <c r="BR163" s="13"/>
      <c r="BS163" s="11"/>
    </row>
    <row r="164" spans="1:71" ht="12.75" customHeight="1">
      <c r="A164" s="346"/>
      <c r="B164" s="347"/>
      <c r="C164" s="347"/>
      <c r="D164" s="125"/>
      <c r="E164" s="347"/>
      <c r="F164" s="125"/>
      <c r="G164" s="125"/>
      <c r="H164" s="348"/>
      <c r="I164" s="348"/>
      <c r="J164" s="348"/>
      <c r="K164" s="13"/>
      <c r="L164" s="13"/>
      <c r="M164" s="13"/>
      <c r="N164" s="13"/>
      <c r="O164" s="13"/>
      <c r="P164" s="13"/>
      <c r="Q164" s="13"/>
      <c r="R164" s="348"/>
      <c r="S164" s="13"/>
      <c r="T164" s="13"/>
      <c r="U164" s="13"/>
      <c r="V164" s="13"/>
      <c r="W164" s="13"/>
      <c r="X164" s="13"/>
      <c r="Y164" s="348"/>
      <c r="Z164" s="13"/>
      <c r="AA164" s="13"/>
      <c r="AB164" s="13"/>
      <c r="AC164" s="13"/>
      <c r="AD164" s="13"/>
      <c r="AE164" s="13"/>
      <c r="AF164" s="348"/>
      <c r="AG164" s="349"/>
      <c r="AH164" s="13"/>
      <c r="AI164" s="13"/>
      <c r="AJ164" s="13"/>
      <c r="AK164" s="13"/>
      <c r="AL164" s="13"/>
      <c r="AM164" s="13"/>
      <c r="AN164" s="13"/>
      <c r="AO164" s="13"/>
      <c r="AP164" s="13"/>
      <c r="AQ164" s="348"/>
      <c r="AR164" s="348"/>
      <c r="AS164" s="349"/>
      <c r="AT164" s="349"/>
      <c r="AU164" s="349"/>
      <c r="AV164" s="349"/>
      <c r="AW164" s="349"/>
      <c r="AX164" s="349"/>
      <c r="AY164" s="349"/>
      <c r="AZ164" s="349"/>
      <c r="BA164" s="349"/>
      <c r="BB164" s="349"/>
      <c r="BC164" s="349"/>
      <c r="BD164" s="349"/>
      <c r="BE164" s="349"/>
      <c r="BF164" s="29"/>
      <c r="BG164" s="29"/>
      <c r="BH164" s="29"/>
      <c r="BI164" s="29"/>
      <c r="BJ164" s="29"/>
      <c r="BK164" s="29"/>
      <c r="BL164" s="29"/>
      <c r="BM164" s="29"/>
      <c r="BN164" s="29"/>
      <c r="BO164" s="29"/>
      <c r="BP164" s="29"/>
      <c r="BQ164" s="29"/>
      <c r="BR164" s="13"/>
      <c r="BS164" s="11"/>
    </row>
    <row r="165" spans="1:71" ht="12.75" customHeight="1">
      <c r="A165" s="346"/>
      <c r="B165" s="347"/>
      <c r="C165" s="347"/>
      <c r="D165" s="125"/>
      <c r="E165" s="347"/>
      <c r="F165" s="125"/>
      <c r="G165" s="125"/>
      <c r="H165" s="348"/>
      <c r="I165" s="348"/>
      <c r="J165" s="348"/>
      <c r="K165" s="13"/>
      <c r="L165" s="13"/>
      <c r="M165" s="13"/>
      <c r="N165" s="13"/>
      <c r="O165" s="13"/>
      <c r="P165" s="13"/>
      <c r="Q165" s="13"/>
      <c r="R165" s="348"/>
      <c r="S165" s="13"/>
      <c r="T165" s="13"/>
      <c r="U165" s="13"/>
      <c r="V165" s="13"/>
      <c r="W165" s="13"/>
      <c r="X165" s="13"/>
      <c r="Y165" s="348"/>
      <c r="Z165" s="13"/>
      <c r="AA165" s="13"/>
      <c r="AB165" s="13"/>
      <c r="AC165" s="13"/>
      <c r="AD165" s="13"/>
      <c r="AE165" s="13"/>
      <c r="AF165" s="348"/>
      <c r="AG165" s="349"/>
      <c r="AH165" s="13"/>
      <c r="AI165" s="13"/>
      <c r="AJ165" s="13"/>
      <c r="AK165" s="13"/>
      <c r="AL165" s="13"/>
      <c r="AM165" s="13"/>
      <c r="AN165" s="13"/>
      <c r="AO165" s="13"/>
      <c r="AP165" s="13"/>
      <c r="AQ165" s="348"/>
      <c r="AR165" s="348"/>
      <c r="AS165" s="349"/>
      <c r="AT165" s="349"/>
      <c r="AU165" s="349"/>
      <c r="AV165" s="349"/>
      <c r="AW165" s="349"/>
      <c r="AX165" s="349"/>
      <c r="AY165" s="349"/>
      <c r="AZ165" s="349"/>
      <c r="BA165" s="349"/>
      <c r="BB165" s="349"/>
      <c r="BC165" s="349"/>
      <c r="BD165" s="349"/>
      <c r="BE165" s="349"/>
      <c r="BF165" s="29"/>
      <c r="BG165" s="29"/>
      <c r="BH165" s="29"/>
      <c r="BI165" s="29"/>
      <c r="BJ165" s="29"/>
      <c r="BK165" s="29"/>
      <c r="BL165" s="29"/>
      <c r="BM165" s="29"/>
      <c r="BN165" s="29"/>
      <c r="BO165" s="29"/>
      <c r="BP165" s="29"/>
      <c r="BQ165" s="29"/>
      <c r="BR165" s="13"/>
      <c r="BS165" s="11"/>
    </row>
    <row r="166" spans="1:71" ht="12.75" customHeight="1">
      <c r="A166" s="346"/>
      <c r="B166" s="347"/>
      <c r="C166" s="347"/>
      <c r="D166" s="125"/>
      <c r="E166" s="347"/>
      <c r="F166" s="125"/>
      <c r="G166" s="125"/>
      <c r="H166" s="348"/>
      <c r="I166" s="348"/>
      <c r="J166" s="348"/>
      <c r="K166" s="13"/>
      <c r="L166" s="13"/>
      <c r="M166" s="13"/>
      <c r="N166" s="13"/>
      <c r="O166" s="13"/>
      <c r="P166" s="13"/>
      <c r="Q166" s="13"/>
      <c r="R166" s="348"/>
      <c r="S166" s="13"/>
      <c r="T166" s="13"/>
      <c r="U166" s="13"/>
      <c r="V166" s="13"/>
      <c r="W166" s="13"/>
      <c r="X166" s="13"/>
      <c r="Y166" s="348"/>
      <c r="Z166" s="13"/>
      <c r="AA166" s="13"/>
      <c r="AB166" s="13"/>
      <c r="AC166" s="13"/>
      <c r="AD166" s="13"/>
      <c r="AE166" s="13"/>
      <c r="AF166" s="348"/>
      <c r="AG166" s="349"/>
      <c r="AH166" s="13"/>
      <c r="AI166" s="13"/>
      <c r="AJ166" s="13"/>
      <c r="AK166" s="13"/>
      <c r="AL166" s="13"/>
      <c r="AM166" s="13"/>
      <c r="AN166" s="13"/>
      <c r="AO166" s="13"/>
      <c r="AP166" s="13"/>
      <c r="AQ166" s="348"/>
      <c r="AR166" s="348"/>
      <c r="AS166" s="349"/>
      <c r="AT166" s="349"/>
      <c r="AU166" s="349"/>
      <c r="AV166" s="349"/>
      <c r="AW166" s="349"/>
      <c r="AX166" s="349"/>
      <c r="AY166" s="349"/>
      <c r="AZ166" s="349"/>
      <c r="BA166" s="349"/>
      <c r="BB166" s="349"/>
      <c r="BC166" s="349"/>
      <c r="BD166" s="349"/>
      <c r="BE166" s="349"/>
      <c r="BF166" s="29"/>
      <c r="BG166" s="29"/>
      <c r="BH166" s="29"/>
      <c r="BI166" s="29"/>
      <c r="BJ166" s="29"/>
      <c r="BK166" s="29"/>
      <c r="BL166" s="29"/>
      <c r="BM166" s="29"/>
      <c r="BN166" s="29"/>
      <c r="BO166" s="29"/>
      <c r="BP166" s="29"/>
      <c r="BQ166" s="29"/>
      <c r="BR166" s="13"/>
      <c r="BS166" s="11"/>
    </row>
    <row r="167" spans="1:71" ht="12.75" customHeight="1">
      <c r="A167" s="346"/>
      <c r="B167" s="347"/>
      <c r="C167" s="347"/>
      <c r="D167" s="125"/>
      <c r="E167" s="347"/>
      <c r="F167" s="125"/>
      <c r="G167" s="125"/>
      <c r="H167" s="348"/>
      <c r="I167" s="348"/>
      <c r="J167" s="348"/>
      <c r="K167" s="13"/>
      <c r="L167" s="13"/>
      <c r="M167" s="13"/>
      <c r="N167" s="13"/>
      <c r="O167" s="13"/>
      <c r="P167" s="13"/>
      <c r="Q167" s="13"/>
      <c r="R167" s="348"/>
      <c r="S167" s="13"/>
      <c r="T167" s="13"/>
      <c r="U167" s="13"/>
      <c r="V167" s="13"/>
      <c r="W167" s="13"/>
      <c r="X167" s="13"/>
      <c r="Y167" s="348"/>
      <c r="Z167" s="13"/>
      <c r="AA167" s="13"/>
      <c r="AB167" s="13"/>
      <c r="AC167" s="13"/>
      <c r="AD167" s="13"/>
      <c r="AE167" s="13"/>
      <c r="AF167" s="348"/>
      <c r="AG167" s="349"/>
      <c r="AH167" s="13"/>
      <c r="AI167" s="13"/>
      <c r="AJ167" s="13"/>
      <c r="AK167" s="13"/>
      <c r="AL167" s="13"/>
      <c r="AM167" s="13"/>
      <c r="AN167" s="13"/>
      <c r="AO167" s="13"/>
      <c r="AP167" s="13"/>
      <c r="AQ167" s="348"/>
      <c r="AR167" s="348"/>
      <c r="AS167" s="349"/>
      <c r="AT167" s="349"/>
      <c r="AU167" s="349"/>
      <c r="AV167" s="349"/>
      <c r="AW167" s="349"/>
      <c r="AX167" s="349"/>
      <c r="AY167" s="349"/>
      <c r="AZ167" s="349"/>
      <c r="BA167" s="349"/>
      <c r="BB167" s="349"/>
      <c r="BC167" s="349"/>
      <c r="BD167" s="349"/>
      <c r="BE167" s="349"/>
      <c r="BF167" s="29"/>
      <c r="BG167" s="29"/>
      <c r="BH167" s="29"/>
      <c r="BI167" s="29"/>
      <c r="BJ167" s="29"/>
      <c r="BK167" s="29"/>
      <c r="BL167" s="29"/>
      <c r="BM167" s="29"/>
      <c r="BN167" s="29"/>
      <c r="BO167" s="29"/>
      <c r="BP167" s="29"/>
      <c r="BQ167" s="29"/>
      <c r="BR167" s="13"/>
      <c r="BS167" s="11"/>
    </row>
    <row r="168" spans="1:71" ht="12.75" customHeight="1">
      <c r="A168" s="346"/>
      <c r="B168" s="347"/>
      <c r="C168" s="347"/>
      <c r="D168" s="125"/>
      <c r="E168" s="347"/>
      <c r="F168" s="125"/>
      <c r="G168" s="125"/>
      <c r="H168" s="348"/>
      <c r="I168" s="348"/>
      <c r="J168" s="348"/>
      <c r="K168" s="13"/>
      <c r="L168" s="13"/>
      <c r="M168" s="13"/>
      <c r="N168" s="13"/>
      <c r="O168" s="13"/>
      <c r="P168" s="13"/>
      <c r="Q168" s="13"/>
      <c r="R168" s="348"/>
      <c r="S168" s="13"/>
      <c r="T168" s="13"/>
      <c r="U168" s="13"/>
      <c r="V168" s="13"/>
      <c r="W168" s="13"/>
      <c r="X168" s="13"/>
      <c r="Y168" s="348"/>
      <c r="Z168" s="13"/>
      <c r="AA168" s="13"/>
      <c r="AB168" s="13"/>
      <c r="AC168" s="13"/>
      <c r="AD168" s="13"/>
      <c r="AE168" s="13"/>
      <c r="AF168" s="348"/>
      <c r="AG168" s="349"/>
      <c r="AH168" s="13"/>
      <c r="AI168" s="13"/>
      <c r="AJ168" s="13"/>
      <c r="AK168" s="13"/>
      <c r="AL168" s="13"/>
      <c r="AM168" s="13"/>
      <c r="AN168" s="13"/>
      <c r="AO168" s="13"/>
      <c r="AP168" s="13"/>
      <c r="AQ168" s="348"/>
      <c r="AR168" s="348"/>
      <c r="AS168" s="349"/>
      <c r="AT168" s="349"/>
      <c r="AU168" s="349"/>
      <c r="AV168" s="349"/>
      <c r="AW168" s="349"/>
      <c r="AX168" s="349"/>
      <c r="AY168" s="349"/>
      <c r="AZ168" s="349"/>
      <c r="BA168" s="349"/>
      <c r="BB168" s="349"/>
      <c r="BC168" s="349"/>
      <c r="BD168" s="349"/>
      <c r="BE168" s="349"/>
      <c r="BF168" s="29"/>
      <c r="BG168" s="29"/>
      <c r="BH168" s="29"/>
      <c r="BI168" s="29"/>
      <c r="BJ168" s="29"/>
      <c r="BK168" s="29"/>
      <c r="BL168" s="29"/>
      <c r="BM168" s="29"/>
      <c r="BN168" s="29"/>
      <c r="BO168" s="29"/>
      <c r="BP168" s="29"/>
      <c r="BQ168" s="29"/>
      <c r="BR168" s="13"/>
      <c r="BS168" s="11"/>
    </row>
    <row r="169" spans="1:71" ht="12.75" customHeight="1">
      <c r="A169" s="346"/>
      <c r="B169" s="347"/>
      <c r="C169" s="347"/>
      <c r="D169" s="125"/>
      <c r="E169" s="347"/>
      <c r="F169" s="125"/>
      <c r="G169" s="125"/>
      <c r="H169" s="348"/>
      <c r="I169" s="348"/>
      <c r="J169" s="348"/>
      <c r="K169" s="13"/>
      <c r="L169" s="13"/>
      <c r="M169" s="13"/>
      <c r="N169" s="13"/>
      <c r="O169" s="13"/>
      <c r="P169" s="13"/>
      <c r="Q169" s="13"/>
      <c r="R169" s="348"/>
      <c r="S169" s="13"/>
      <c r="T169" s="13"/>
      <c r="U169" s="13"/>
      <c r="V169" s="13"/>
      <c r="W169" s="13"/>
      <c r="X169" s="13"/>
      <c r="Y169" s="348"/>
      <c r="Z169" s="13"/>
      <c r="AA169" s="13"/>
      <c r="AB169" s="13"/>
      <c r="AC169" s="13"/>
      <c r="AD169" s="13"/>
      <c r="AE169" s="13"/>
      <c r="AF169" s="348"/>
      <c r="AG169" s="349"/>
      <c r="AH169" s="13"/>
      <c r="AI169" s="13"/>
      <c r="AJ169" s="13"/>
      <c r="AK169" s="13"/>
      <c r="AL169" s="13"/>
      <c r="AM169" s="13"/>
      <c r="AN169" s="13"/>
      <c r="AO169" s="13"/>
      <c r="AP169" s="13"/>
      <c r="AQ169" s="348"/>
      <c r="AR169" s="348"/>
      <c r="AS169" s="349"/>
      <c r="AT169" s="349"/>
      <c r="AU169" s="349"/>
      <c r="AV169" s="349"/>
      <c r="AW169" s="349"/>
      <c r="AX169" s="349"/>
      <c r="AY169" s="349"/>
      <c r="AZ169" s="349"/>
      <c r="BA169" s="349"/>
      <c r="BB169" s="349"/>
      <c r="BC169" s="349"/>
      <c r="BD169" s="349"/>
      <c r="BE169" s="349"/>
      <c r="BF169" s="29"/>
      <c r="BG169" s="29"/>
      <c r="BH169" s="29"/>
      <c r="BI169" s="29"/>
      <c r="BJ169" s="29"/>
      <c r="BK169" s="29"/>
      <c r="BL169" s="29"/>
      <c r="BM169" s="29"/>
      <c r="BN169" s="29"/>
      <c r="BO169" s="29"/>
      <c r="BP169" s="29"/>
      <c r="BQ169" s="29"/>
      <c r="BR169" s="13"/>
      <c r="BS169" s="11"/>
    </row>
    <row r="170" spans="1:71" ht="12.75" customHeight="1">
      <c r="A170" s="346"/>
      <c r="B170" s="347"/>
      <c r="C170" s="347"/>
      <c r="D170" s="125"/>
      <c r="E170" s="347"/>
      <c r="F170" s="125"/>
      <c r="G170" s="125"/>
      <c r="H170" s="348"/>
      <c r="I170" s="348"/>
      <c r="J170" s="348"/>
      <c r="K170" s="13"/>
      <c r="L170" s="13"/>
      <c r="M170" s="13"/>
      <c r="N170" s="13"/>
      <c r="O170" s="13"/>
      <c r="P170" s="13"/>
      <c r="Q170" s="13"/>
      <c r="R170" s="348"/>
      <c r="S170" s="13"/>
      <c r="T170" s="13"/>
      <c r="U170" s="13"/>
      <c r="V170" s="13"/>
      <c r="W170" s="13"/>
      <c r="X170" s="13"/>
      <c r="Y170" s="348"/>
      <c r="Z170" s="13"/>
      <c r="AA170" s="13"/>
      <c r="AB170" s="13"/>
      <c r="AC170" s="13"/>
      <c r="AD170" s="13"/>
      <c r="AE170" s="13"/>
      <c r="AF170" s="348"/>
      <c r="AG170" s="349"/>
      <c r="AH170" s="13"/>
      <c r="AI170" s="13"/>
      <c r="AJ170" s="13"/>
      <c r="AK170" s="13"/>
      <c r="AL170" s="13"/>
      <c r="AM170" s="13"/>
      <c r="AN170" s="13"/>
      <c r="AO170" s="13"/>
      <c r="AP170" s="13"/>
      <c r="AQ170" s="348"/>
      <c r="AR170" s="348"/>
      <c r="AS170" s="349"/>
      <c r="AT170" s="349"/>
      <c r="AU170" s="349"/>
      <c r="AV170" s="349"/>
      <c r="AW170" s="349"/>
      <c r="AX170" s="349"/>
      <c r="AY170" s="349"/>
      <c r="AZ170" s="349"/>
      <c r="BA170" s="349"/>
      <c r="BB170" s="349"/>
      <c r="BC170" s="349"/>
      <c r="BD170" s="349"/>
      <c r="BE170" s="349"/>
      <c r="BF170" s="29"/>
      <c r="BG170" s="29"/>
      <c r="BH170" s="29"/>
      <c r="BI170" s="29"/>
      <c r="BJ170" s="29"/>
      <c r="BK170" s="29"/>
      <c r="BL170" s="29"/>
      <c r="BM170" s="29"/>
      <c r="BN170" s="29"/>
      <c r="BO170" s="29"/>
      <c r="BP170" s="29"/>
      <c r="BQ170" s="29"/>
      <c r="BR170" s="13"/>
      <c r="BS170" s="11"/>
    </row>
    <row r="171" spans="1:71" ht="12.75" customHeight="1">
      <c r="A171" s="346"/>
      <c r="B171" s="347"/>
      <c r="C171" s="347"/>
      <c r="D171" s="125"/>
      <c r="E171" s="347"/>
      <c r="F171" s="125"/>
      <c r="G171" s="125"/>
      <c r="H171" s="348"/>
      <c r="I171" s="348"/>
      <c r="J171" s="348"/>
      <c r="K171" s="13"/>
      <c r="L171" s="13"/>
      <c r="M171" s="13"/>
      <c r="N171" s="13"/>
      <c r="O171" s="13"/>
      <c r="P171" s="13"/>
      <c r="Q171" s="13"/>
      <c r="R171" s="348"/>
      <c r="S171" s="13"/>
      <c r="T171" s="13"/>
      <c r="U171" s="13"/>
      <c r="V171" s="13"/>
      <c r="W171" s="13"/>
      <c r="X171" s="13"/>
      <c r="Y171" s="348"/>
      <c r="Z171" s="13"/>
      <c r="AA171" s="13"/>
      <c r="AB171" s="13"/>
      <c r="AC171" s="13"/>
      <c r="AD171" s="13"/>
      <c r="AE171" s="13"/>
      <c r="AF171" s="348"/>
      <c r="AG171" s="349"/>
      <c r="AH171" s="13"/>
      <c r="AI171" s="13"/>
      <c r="AJ171" s="13"/>
      <c r="AK171" s="13"/>
      <c r="AL171" s="13"/>
      <c r="AM171" s="13"/>
      <c r="AN171" s="13"/>
      <c r="AO171" s="13"/>
      <c r="AP171" s="13"/>
      <c r="AQ171" s="348"/>
      <c r="AR171" s="348"/>
      <c r="AS171" s="349"/>
      <c r="AT171" s="349"/>
      <c r="AU171" s="349"/>
      <c r="AV171" s="349"/>
      <c r="AW171" s="349"/>
      <c r="AX171" s="349"/>
      <c r="AY171" s="349"/>
      <c r="AZ171" s="349"/>
      <c r="BA171" s="349"/>
      <c r="BB171" s="349"/>
      <c r="BC171" s="349"/>
      <c r="BD171" s="349"/>
      <c r="BE171" s="349"/>
      <c r="BF171" s="29"/>
      <c r="BG171" s="29"/>
      <c r="BH171" s="29"/>
      <c r="BI171" s="29"/>
      <c r="BJ171" s="29"/>
      <c r="BK171" s="29"/>
      <c r="BL171" s="29"/>
      <c r="BM171" s="29"/>
      <c r="BN171" s="29"/>
      <c r="BO171" s="29"/>
      <c r="BP171" s="29"/>
      <c r="BQ171" s="29"/>
      <c r="BR171" s="13"/>
      <c r="BS171" s="11"/>
    </row>
    <row r="172" spans="1:71" ht="12.75" customHeight="1">
      <c r="A172" s="346"/>
      <c r="B172" s="347"/>
      <c r="C172" s="347"/>
      <c r="D172" s="125"/>
      <c r="E172" s="347"/>
      <c r="F172" s="125"/>
      <c r="G172" s="125"/>
      <c r="H172" s="348"/>
      <c r="I172" s="348"/>
      <c r="J172" s="348"/>
      <c r="K172" s="13"/>
      <c r="L172" s="13"/>
      <c r="M172" s="13"/>
      <c r="N172" s="13"/>
      <c r="O172" s="13"/>
      <c r="P172" s="13"/>
      <c r="Q172" s="13"/>
      <c r="R172" s="348"/>
      <c r="S172" s="13"/>
      <c r="T172" s="13"/>
      <c r="U172" s="13"/>
      <c r="V172" s="13"/>
      <c r="W172" s="13"/>
      <c r="X172" s="13"/>
      <c r="Y172" s="348"/>
      <c r="Z172" s="13"/>
      <c r="AA172" s="13"/>
      <c r="AB172" s="13"/>
      <c r="AC172" s="13"/>
      <c r="AD172" s="13"/>
      <c r="AE172" s="13"/>
      <c r="AF172" s="348"/>
      <c r="AG172" s="349"/>
      <c r="AH172" s="13"/>
      <c r="AI172" s="13"/>
      <c r="AJ172" s="13"/>
      <c r="AK172" s="13"/>
      <c r="AL172" s="13"/>
      <c r="AM172" s="13"/>
      <c r="AN172" s="13"/>
      <c r="AO172" s="13"/>
      <c r="AP172" s="13"/>
      <c r="AQ172" s="348"/>
      <c r="AR172" s="348"/>
      <c r="AS172" s="349"/>
      <c r="AT172" s="349"/>
      <c r="AU172" s="349"/>
      <c r="AV172" s="349"/>
      <c r="AW172" s="349"/>
      <c r="AX172" s="349"/>
      <c r="AY172" s="349"/>
      <c r="AZ172" s="349"/>
      <c r="BA172" s="349"/>
      <c r="BB172" s="349"/>
      <c r="BC172" s="349"/>
      <c r="BD172" s="349"/>
      <c r="BE172" s="349"/>
      <c r="BF172" s="29"/>
      <c r="BG172" s="29"/>
      <c r="BH172" s="29"/>
      <c r="BI172" s="29"/>
      <c r="BJ172" s="29"/>
      <c r="BK172" s="29"/>
      <c r="BL172" s="29"/>
      <c r="BM172" s="29"/>
      <c r="BN172" s="29"/>
      <c r="BO172" s="29"/>
      <c r="BP172" s="29"/>
      <c r="BQ172" s="29"/>
      <c r="BR172" s="13"/>
      <c r="BS172" s="11"/>
    </row>
    <row r="173" spans="1:71" ht="12.75" customHeight="1">
      <c r="A173" s="346"/>
      <c r="B173" s="347"/>
      <c r="C173" s="347"/>
      <c r="D173" s="125"/>
      <c r="E173" s="347"/>
      <c r="F173" s="125"/>
      <c r="G173" s="125"/>
      <c r="H173" s="348"/>
      <c r="I173" s="348"/>
      <c r="J173" s="348"/>
      <c r="K173" s="13"/>
      <c r="L173" s="13"/>
      <c r="M173" s="13"/>
      <c r="N173" s="13"/>
      <c r="O173" s="13"/>
      <c r="P173" s="13"/>
      <c r="Q173" s="13"/>
      <c r="R173" s="348"/>
      <c r="S173" s="13"/>
      <c r="T173" s="13"/>
      <c r="U173" s="13"/>
      <c r="V173" s="13"/>
      <c r="W173" s="13"/>
      <c r="X173" s="13"/>
      <c r="Y173" s="348"/>
      <c r="Z173" s="13"/>
      <c r="AA173" s="13"/>
      <c r="AB173" s="13"/>
      <c r="AC173" s="13"/>
      <c r="AD173" s="13"/>
      <c r="AE173" s="13"/>
      <c r="AF173" s="348"/>
      <c r="AG173" s="349"/>
      <c r="AH173" s="13"/>
      <c r="AI173" s="13"/>
      <c r="AJ173" s="13"/>
      <c r="AK173" s="13"/>
      <c r="AL173" s="13"/>
      <c r="AM173" s="13"/>
      <c r="AN173" s="13"/>
      <c r="AO173" s="13"/>
      <c r="AP173" s="13"/>
      <c r="AQ173" s="348"/>
      <c r="AR173" s="348"/>
      <c r="AS173" s="349"/>
      <c r="AT173" s="349"/>
      <c r="AU173" s="349"/>
      <c r="AV173" s="349"/>
      <c r="AW173" s="349"/>
      <c r="AX173" s="349"/>
      <c r="AY173" s="349"/>
      <c r="AZ173" s="349"/>
      <c r="BA173" s="349"/>
      <c r="BB173" s="349"/>
      <c r="BC173" s="349"/>
      <c r="BD173" s="349"/>
      <c r="BE173" s="349"/>
      <c r="BF173" s="29"/>
      <c r="BG173" s="29"/>
      <c r="BH173" s="29"/>
      <c r="BI173" s="29"/>
      <c r="BJ173" s="29"/>
      <c r="BK173" s="29"/>
      <c r="BL173" s="29"/>
      <c r="BM173" s="29"/>
      <c r="BN173" s="29"/>
      <c r="BO173" s="29"/>
      <c r="BP173" s="29"/>
      <c r="BQ173" s="29"/>
      <c r="BR173" s="13"/>
      <c r="BS173" s="11"/>
    </row>
    <row r="174" spans="1:71" ht="12.75" customHeight="1">
      <c r="A174" s="346"/>
      <c r="B174" s="347"/>
      <c r="C174" s="347"/>
      <c r="D174" s="125"/>
      <c r="E174" s="347"/>
      <c r="F174" s="125"/>
      <c r="G174" s="125"/>
      <c r="H174" s="348"/>
      <c r="I174" s="348"/>
      <c r="J174" s="348"/>
      <c r="K174" s="13"/>
      <c r="L174" s="13"/>
      <c r="M174" s="13"/>
      <c r="N174" s="13"/>
      <c r="O174" s="13"/>
      <c r="P174" s="13"/>
      <c r="Q174" s="13"/>
      <c r="R174" s="348"/>
      <c r="S174" s="13"/>
      <c r="T174" s="13"/>
      <c r="U174" s="13"/>
      <c r="V174" s="13"/>
      <c r="W174" s="13"/>
      <c r="X174" s="13"/>
      <c r="Y174" s="348"/>
      <c r="Z174" s="13"/>
      <c r="AA174" s="13"/>
      <c r="AB174" s="13"/>
      <c r="AC174" s="13"/>
      <c r="AD174" s="13"/>
      <c r="AE174" s="13"/>
      <c r="AF174" s="348"/>
      <c r="AG174" s="349"/>
      <c r="AH174" s="13"/>
      <c r="AI174" s="13"/>
      <c r="AJ174" s="13"/>
      <c r="AK174" s="13"/>
      <c r="AL174" s="13"/>
      <c r="AM174" s="13"/>
      <c r="AN174" s="13"/>
      <c r="AO174" s="13"/>
      <c r="AP174" s="13"/>
      <c r="AQ174" s="348"/>
      <c r="AR174" s="348"/>
      <c r="AS174" s="349"/>
      <c r="AT174" s="349"/>
      <c r="AU174" s="349"/>
      <c r="AV174" s="349"/>
      <c r="AW174" s="349"/>
      <c r="AX174" s="349"/>
      <c r="AY174" s="349"/>
      <c r="AZ174" s="349"/>
      <c r="BA174" s="349"/>
      <c r="BB174" s="349"/>
      <c r="BC174" s="349"/>
      <c r="BD174" s="349"/>
      <c r="BE174" s="349"/>
      <c r="BF174" s="29"/>
      <c r="BG174" s="29"/>
      <c r="BH174" s="29"/>
      <c r="BI174" s="29"/>
      <c r="BJ174" s="29"/>
      <c r="BK174" s="29"/>
      <c r="BL174" s="29"/>
      <c r="BM174" s="29"/>
      <c r="BN174" s="29"/>
      <c r="BO174" s="29"/>
      <c r="BP174" s="29"/>
      <c r="BQ174" s="29"/>
      <c r="BR174" s="13"/>
      <c r="BS174" s="11"/>
    </row>
    <row r="175" spans="1:71" ht="12.75" customHeight="1">
      <c r="A175" s="346"/>
      <c r="B175" s="347"/>
      <c r="C175" s="347"/>
      <c r="D175" s="125"/>
      <c r="E175" s="347"/>
      <c r="F175" s="125"/>
      <c r="G175" s="125"/>
      <c r="H175" s="348"/>
      <c r="I175" s="348"/>
      <c r="J175" s="348"/>
      <c r="K175" s="13"/>
      <c r="L175" s="13"/>
      <c r="M175" s="13"/>
      <c r="N175" s="13"/>
      <c r="O175" s="13"/>
      <c r="P175" s="13"/>
      <c r="Q175" s="13"/>
      <c r="R175" s="348"/>
      <c r="S175" s="13"/>
      <c r="T175" s="13"/>
      <c r="U175" s="13"/>
      <c r="V175" s="13"/>
      <c r="W175" s="13"/>
      <c r="X175" s="13"/>
      <c r="Y175" s="348"/>
      <c r="Z175" s="13"/>
      <c r="AA175" s="13"/>
      <c r="AB175" s="13"/>
      <c r="AC175" s="13"/>
      <c r="AD175" s="13"/>
      <c r="AE175" s="13"/>
      <c r="AF175" s="348"/>
      <c r="AG175" s="349"/>
      <c r="AH175" s="13"/>
      <c r="AI175" s="13"/>
      <c r="AJ175" s="13"/>
      <c r="AK175" s="13"/>
      <c r="AL175" s="13"/>
      <c r="AM175" s="13"/>
      <c r="AN175" s="13"/>
      <c r="AO175" s="13"/>
      <c r="AP175" s="13"/>
      <c r="AQ175" s="348"/>
      <c r="AR175" s="348"/>
      <c r="AS175" s="349"/>
      <c r="AT175" s="349"/>
      <c r="AU175" s="349"/>
      <c r="AV175" s="349"/>
      <c r="AW175" s="349"/>
      <c r="AX175" s="349"/>
      <c r="AY175" s="349"/>
      <c r="AZ175" s="349"/>
      <c r="BA175" s="349"/>
      <c r="BB175" s="349"/>
      <c r="BC175" s="349"/>
      <c r="BD175" s="349"/>
      <c r="BE175" s="349"/>
      <c r="BF175" s="29"/>
      <c r="BG175" s="29"/>
      <c r="BH175" s="29"/>
      <c r="BI175" s="29"/>
      <c r="BJ175" s="29"/>
      <c r="BK175" s="29"/>
      <c r="BL175" s="29"/>
      <c r="BM175" s="29"/>
      <c r="BN175" s="29"/>
      <c r="BO175" s="29"/>
      <c r="BP175" s="29"/>
      <c r="BQ175" s="29"/>
      <c r="BR175" s="13"/>
      <c r="BS175" s="11"/>
    </row>
    <row r="176" spans="1:71" ht="12.75" customHeight="1">
      <c r="A176" s="346"/>
      <c r="B176" s="347"/>
      <c r="C176" s="347"/>
      <c r="D176" s="125"/>
      <c r="E176" s="347"/>
      <c r="F176" s="125"/>
      <c r="G176" s="125"/>
      <c r="H176" s="348"/>
      <c r="I176" s="348"/>
      <c r="J176" s="348"/>
      <c r="K176" s="13"/>
      <c r="L176" s="13"/>
      <c r="M176" s="13"/>
      <c r="N176" s="13"/>
      <c r="O176" s="13"/>
      <c r="P176" s="13"/>
      <c r="Q176" s="13"/>
      <c r="R176" s="348"/>
      <c r="S176" s="13"/>
      <c r="T176" s="13"/>
      <c r="U176" s="13"/>
      <c r="V176" s="13"/>
      <c r="W176" s="13"/>
      <c r="X176" s="13"/>
      <c r="Y176" s="348"/>
      <c r="Z176" s="13"/>
      <c r="AA176" s="13"/>
      <c r="AB176" s="13"/>
      <c r="AC176" s="13"/>
      <c r="AD176" s="13"/>
      <c r="AE176" s="13"/>
      <c r="AF176" s="348"/>
      <c r="AG176" s="349"/>
      <c r="AH176" s="13"/>
      <c r="AI176" s="13"/>
      <c r="AJ176" s="13"/>
      <c r="AK176" s="13"/>
      <c r="AL176" s="13"/>
      <c r="AM176" s="13"/>
      <c r="AN176" s="13"/>
      <c r="AO176" s="13"/>
      <c r="AP176" s="13"/>
      <c r="AQ176" s="348"/>
      <c r="AR176" s="348"/>
      <c r="AS176" s="349"/>
      <c r="AT176" s="349"/>
      <c r="AU176" s="349"/>
      <c r="AV176" s="349"/>
      <c r="AW176" s="349"/>
      <c r="AX176" s="349"/>
      <c r="AY176" s="349"/>
      <c r="AZ176" s="349"/>
      <c r="BA176" s="349"/>
      <c r="BB176" s="349"/>
      <c r="BC176" s="349"/>
      <c r="BD176" s="349"/>
      <c r="BE176" s="349"/>
      <c r="BF176" s="29"/>
      <c r="BG176" s="29"/>
      <c r="BH176" s="29"/>
      <c r="BI176" s="29"/>
      <c r="BJ176" s="29"/>
      <c r="BK176" s="29"/>
      <c r="BL176" s="29"/>
      <c r="BM176" s="29"/>
      <c r="BN176" s="29"/>
      <c r="BO176" s="29"/>
      <c r="BP176" s="29"/>
      <c r="BQ176" s="29"/>
      <c r="BR176" s="13"/>
      <c r="BS176" s="11"/>
    </row>
    <row r="177" spans="1:71" ht="12.75" customHeight="1">
      <c r="A177" s="346"/>
      <c r="B177" s="347"/>
      <c r="C177" s="347"/>
      <c r="D177" s="125"/>
      <c r="E177" s="347"/>
      <c r="F177" s="125"/>
      <c r="G177" s="125"/>
      <c r="H177" s="348"/>
      <c r="I177" s="348"/>
      <c r="J177" s="348"/>
      <c r="K177" s="13"/>
      <c r="L177" s="13"/>
      <c r="M177" s="13"/>
      <c r="N177" s="13"/>
      <c r="O177" s="13"/>
      <c r="P177" s="13"/>
      <c r="Q177" s="13"/>
      <c r="R177" s="348"/>
      <c r="S177" s="13"/>
      <c r="T177" s="13"/>
      <c r="U177" s="13"/>
      <c r="V177" s="13"/>
      <c r="W177" s="13"/>
      <c r="X177" s="13"/>
      <c r="Y177" s="348"/>
      <c r="Z177" s="13"/>
      <c r="AA177" s="13"/>
      <c r="AB177" s="13"/>
      <c r="AC177" s="13"/>
      <c r="AD177" s="13"/>
      <c r="AE177" s="13"/>
      <c r="AF177" s="348"/>
      <c r="AG177" s="349"/>
      <c r="AH177" s="13"/>
      <c r="AI177" s="13"/>
      <c r="AJ177" s="13"/>
      <c r="AK177" s="13"/>
      <c r="AL177" s="13"/>
      <c r="AM177" s="13"/>
      <c r="AN177" s="13"/>
      <c r="AO177" s="13"/>
      <c r="AP177" s="13"/>
      <c r="AQ177" s="348"/>
      <c r="AR177" s="348"/>
      <c r="AS177" s="349"/>
      <c r="AT177" s="349"/>
      <c r="AU177" s="349"/>
      <c r="AV177" s="349"/>
      <c r="AW177" s="349"/>
      <c r="AX177" s="349"/>
      <c r="AY177" s="349"/>
      <c r="AZ177" s="349"/>
      <c r="BA177" s="349"/>
      <c r="BB177" s="349"/>
      <c r="BC177" s="349"/>
      <c r="BD177" s="349"/>
      <c r="BE177" s="349"/>
      <c r="BF177" s="29"/>
      <c r="BG177" s="29"/>
      <c r="BH177" s="29"/>
      <c r="BI177" s="29"/>
      <c r="BJ177" s="29"/>
      <c r="BK177" s="29"/>
      <c r="BL177" s="29"/>
      <c r="BM177" s="29"/>
      <c r="BN177" s="29"/>
      <c r="BO177" s="29"/>
      <c r="BP177" s="29"/>
      <c r="BQ177" s="29"/>
      <c r="BR177" s="13"/>
      <c r="BS177" s="11"/>
    </row>
    <row r="178" spans="1:71" ht="12.75" customHeight="1">
      <c r="A178" s="346"/>
      <c r="B178" s="347"/>
      <c r="C178" s="347"/>
      <c r="D178" s="125"/>
      <c r="E178" s="347"/>
      <c r="F178" s="125"/>
      <c r="G178" s="125"/>
      <c r="H178" s="348"/>
      <c r="I178" s="348"/>
      <c r="J178" s="348"/>
      <c r="K178" s="13"/>
      <c r="L178" s="13"/>
      <c r="M178" s="13"/>
      <c r="N178" s="13"/>
      <c r="O178" s="13"/>
      <c r="P178" s="13"/>
      <c r="Q178" s="13"/>
      <c r="R178" s="348"/>
      <c r="S178" s="13"/>
      <c r="T178" s="13"/>
      <c r="U178" s="13"/>
      <c r="V178" s="13"/>
      <c r="W178" s="13"/>
      <c r="X178" s="13"/>
      <c r="Y178" s="348"/>
      <c r="Z178" s="13"/>
      <c r="AA178" s="13"/>
      <c r="AB178" s="13"/>
      <c r="AC178" s="13"/>
      <c r="AD178" s="13"/>
      <c r="AE178" s="13"/>
      <c r="AF178" s="348"/>
      <c r="AG178" s="349"/>
      <c r="AH178" s="13"/>
      <c r="AI178" s="13"/>
      <c r="AJ178" s="13"/>
      <c r="AK178" s="13"/>
      <c r="AL178" s="13"/>
      <c r="AM178" s="13"/>
      <c r="AN178" s="13"/>
      <c r="AO178" s="13"/>
      <c r="AP178" s="13"/>
      <c r="AQ178" s="348"/>
      <c r="AR178" s="348"/>
      <c r="AS178" s="349"/>
      <c r="AT178" s="349"/>
      <c r="AU178" s="349"/>
      <c r="AV178" s="349"/>
      <c r="AW178" s="349"/>
      <c r="AX178" s="349"/>
      <c r="AY178" s="349"/>
      <c r="AZ178" s="349"/>
      <c r="BA178" s="349"/>
      <c r="BB178" s="349"/>
      <c r="BC178" s="349"/>
      <c r="BD178" s="349"/>
      <c r="BE178" s="349"/>
      <c r="BF178" s="29"/>
      <c r="BG178" s="29"/>
      <c r="BH178" s="29"/>
      <c r="BI178" s="29"/>
      <c r="BJ178" s="29"/>
      <c r="BK178" s="29"/>
      <c r="BL178" s="29"/>
      <c r="BM178" s="29"/>
      <c r="BN178" s="29"/>
      <c r="BO178" s="29"/>
      <c r="BP178" s="29"/>
      <c r="BQ178" s="29"/>
      <c r="BR178" s="13"/>
      <c r="BS178" s="11"/>
    </row>
    <row r="179" spans="1:71" ht="12.75" customHeight="1">
      <c r="A179" s="346"/>
      <c r="B179" s="347"/>
      <c r="C179" s="347"/>
      <c r="D179" s="125"/>
      <c r="E179" s="347"/>
      <c r="F179" s="125"/>
      <c r="G179" s="125"/>
      <c r="H179" s="348"/>
      <c r="I179" s="348"/>
      <c r="J179" s="348"/>
      <c r="K179" s="13"/>
      <c r="L179" s="13"/>
      <c r="M179" s="13"/>
      <c r="N179" s="13"/>
      <c r="O179" s="13"/>
      <c r="P179" s="13"/>
      <c r="Q179" s="13"/>
      <c r="R179" s="348"/>
      <c r="S179" s="13"/>
      <c r="T179" s="13"/>
      <c r="U179" s="13"/>
      <c r="V179" s="13"/>
      <c r="W179" s="13"/>
      <c r="X179" s="13"/>
      <c r="Y179" s="348"/>
      <c r="Z179" s="13"/>
      <c r="AA179" s="13"/>
      <c r="AB179" s="13"/>
      <c r="AC179" s="13"/>
      <c r="AD179" s="13"/>
      <c r="AE179" s="13"/>
      <c r="AF179" s="348"/>
      <c r="AG179" s="349"/>
      <c r="AH179" s="13"/>
      <c r="AI179" s="13"/>
      <c r="AJ179" s="13"/>
      <c r="AK179" s="13"/>
      <c r="AL179" s="13"/>
      <c r="AM179" s="13"/>
      <c r="AN179" s="13"/>
      <c r="AO179" s="13"/>
      <c r="AP179" s="13"/>
      <c r="AQ179" s="348"/>
      <c r="AR179" s="348"/>
      <c r="AS179" s="349"/>
      <c r="AT179" s="349"/>
      <c r="AU179" s="349"/>
      <c r="AV179" s="349"/>
      <c r="AW179" s="349"/>
      <c r="AX179" s="349"/>
      <c r="AY179" s="349"/>
      <c r="AZ179" s="349"/>
      <c r="BA179" s="349"/>
      <c r="BB179" s="349"/>
      <c r="BC179" s="349"/>
      <c r="BD179" s="349"/>
      <c r="BE179" s="349"/>
      <c r="BF179" s="29"/>
      <c r="BG179" s="29"/>
      <c r="BH179" s="29"/>
      <c r="BI179" s="29"/>
      <c r="BJ179" s="29"/>
      <c r="BK179" s="29"/>
      <c r="BL179" s="29"/>
      <c r="BM179" s="29"/>
      <c r="BN179" s="29"/>
      <c r="BO179" s="29"/>
      <c r="BP179" s="29"/>
      <c r="BQ179" s="29"/>
      <c r="BR179" s="13"/>
      <c r="BS179" s="11"/>
    </row>
    <row r="180" spans="1:71" ht="12.75" customHeight="1">
      <c r="A180" s="346"/>
      <c r="B180" s="347"/>
      <c r="C180" s="347"/>
      <c r="D180" s="125"/>
      <c r="E180" s="347"/>
      <c r="F180" s="125"/>
      <c r="G180" s="125"/>
      <c r="H180" s="348"/>
      <c r="I180" s="348"/>
      <c r="J180" s="348"/>
      <c r="K180" s="13"/>
      <c r="L180" s="13"/>
      <c r="M180" s="13"/>
      <c r="N180" s="13"/>
      <c r="O180" s="13"/>
      <c r="P180" s="13"/>
      <c r="Q180" s="13"/>
      <c r="R180" s="348"/>
      <c r="S180" s="13"/>
      <c r="T180" s="13"/>
      <c r="U180" s="13"/>
      <c r="V180" s="13"/>
      <c r="W180" s="13"/>
      <c r="X180" s="13"/>
      <c r="Y180" s="348"/>
      <c r="Z180" s="13"/>
      <c r="AA180" s="13"/>
      <c r="AB180" s="13"/>
      <c r="AC180" s="13"/>
      <c r="AD180" s="13"/>
      <c r="AE180" s="13"/>
      <c r="AF180" s="348"/>
      <c r="AG180" s="349"/>
      <c r="AH180" s="13"/>
      <c r="AI180" s="13"/>
      <c r="AJ180" s="13"/>
      <c r="AK180" s="13"/>
      <c r="AL180" s="13"/>
      <c r="AM180" s="13"/>
      <c r="AN180" s="13"/>
      <c r="AO180" s="13"/>
      <c r="AP180" s="13"/>
      <c r="AQ180" s="348"/>
      <c r="AR180" s="348"/>
      <c r="AS180" s="349"/>
      <c r="AT180" s="349"/>
      <c r="AU180" s="349"/>
      <c r="AV180" s="349"/>
      <c r="AW180" s="349"/>
      <c r="AX180" s="349"/>
      <c r="AY180" s="349"/>
      <c r="AZ180" s="349"/>
      <c r="BA180" s="349"/>
      <c r="BB180" s="349"/>
      <c r="BC180" s="349"/>
      <c r="BD180" s="349"/>
      <c r="BE180" s="349"/>
      <c r="BF180" s="29"/>
      <c r="BG180" s="29"/>
      <c r="BH180" s="29"/>
      <c r="BI180" s="29"/>
      <c r="BJ180" s="29"/>
      <c r="BK180" s="29"/>
      <c r="BL180" s="29"/>
      <c r="BM180" s="29"/>
      <c r="BN180" s="29"/>
      <c r="BO180" s="29"/>
      <c r="BP180" s="29"/>
      <c r="BQ180" s="29"/>
      <c r="BR180" s="13"/>
      <c r="BS180" s="11"/>
    </row>
    <row r="181" spans="1:71" ht="12.75" customHeight="1">
      <c r="A181" s="346"/>
      <c r="B181" s="347"/>
      <c r="C181" s="347"/>
      <c r="D181" s="125"/>
      <c r="E181" s="347"/>
      <c r="F181" s="125"/>
      <c r="G181" s="125"/>
      <c r="H181" s="348"/>
      <c r="I181" s="348"/>
      <c r="J181" s="348"/>
      <c r="K181" s="13"/>
      <c r="L181" s="13"/>
      <c r="M181" s="13"/>
      <c r="N181" s="13"/>
      <c r="O181" s="13"/>
      <c r="P181" s="13"/>
      <c r="Q181" s="13"/>
      <c r="R181" s="348"/>
      <c r="S181" s="13"/>
      <c r="T181" s="13"/>
      <c r="U181" s="13"/>
      <c r="V181" s="13"/>
      <c r="W181" s="13"/>
      <c r="X181" s="13"/>
      <c r="Y181" s="348"/>
      <c r="Z181" s="13"/>
      <c r="AA181" s="13"/>
      <c r="AB181" s="13"/>
      <c r="AC181" s="13"/>
      <c r="AD181" s="13"/>
      <c r="AE181" s="13"/>
      <c r="AF181" s="348"/>
      <c r="AG181" s="349"/>
      <c r="AH181" s="13"/>
      <c r="AI181" s="13"/>
      <c r="AJ181" s="13"/>
      <c r="AK181" s="13"/>
      <c r="AL181" s="13"/>
      <c r="AM181" s="13"/>
      <c r="AN181" s="13"/>
      <c r="AO181" s="13"/>
      <c r="AP181" s="13"/>
      <c r="AQ181" s="348"/>
      <c r="AR181" s="348"/>
      <c r="AS181" s="349"/>
      <c r="AT181" s="349"/>
      <c r="AU181" s="349"/>
      <c r="AV181" s="349"/>
      <c r="AW181" s="349"/>
      <c r="AX181" s="349"/>
      <c r="AY181" s="349"/>
      <c r="AZ181" s="349"/>
      <c r="BA181" s="349"/>
      <c r="BB181" s="349"/>
      <c r="BC181" s="349"/>
      <c r="BD181" s="349"/>
      <c r="BE181" s="349"/>
      <c r="BF181" s="29"/>
      <c r="BG181" s="29"/>
      <c r="BH181" s="29"/>
      <c r="BI181" s="29"/>
      <c r="BJ181" s="29"/>
      <c r="BK181" s="29"/>
      <c r="BL181" s="29"/>
      <c r="BM181" s="29"/>
      <c r="BN181" s="29"/>
      <c r="BO181" s="29"/>
      <c r="BP181" s="29"/>
      <c r="BQ181" s="29"/>
      <c r="BR181" s="13"/>
      <c r="BS181" s="11"/>
    </row>
    <row r="182" spans="1:71" ht="12.75" customHeight="1">
      <c r="A182" s="346"/>
      <c r="B182" s="347"/>
      <c r="C182" s="347"/>
      <c r="D182" s="125"/>
      <c r="E182" s="347"/>
      <c r="F182" s="125"/>
      <c r="G182" s="125"/>
      <c r="H182" s="348"/>
      <c r="I182" s="348"/>
      <c r="J182" s="348"/>
      <c r="K182" s="13"/>
      <c r="L182" s="13"/>
      <c r="M182" s="13"/>
      <c r="N182" s="13"/>
      <c r="O182" s="13"/>
      <c r="P182" s="13"/>
      <c r="Q182" s="13"/>
      <c r="R182" s="348"/>
      <c r="S182" s="13"/>
      <c r="T182" s="13"/>
      <c r="U182" s="13"/>
      <c r="V182" s="13"/>
      <c r="W182" s="13"/>
      <c r="X182" s="13"/>
      <c r="Y182" s="348"/>
      <c r="Z182" s="13"/>
      <c r="AA182" s="13"/>
      <c r="AB182" s="13"/>
      <c r="AC182" s="13"/>
      <c r="AD182" s="13"/>
      <c r="AE182" s="13"/>
      <c r="AF182" s="348"/>
      <c r="AG182" s="349"/>
      <c r="AH182" s="13"/>
      <c r="AI182" s="13"/>
      <c r="AJ182" s="13"/>
      <c r="AK182" s="13"/>
      <c r="AL182" s="13"/>
      <c r="AM182" s="13"/>
      <c r="AN182" s="13"/>
      <c r="AO182" s="13"/>
      <c r="AP182" s="13"/>
      <c r="AQ182" s="348"/>
      <c r="AR182" s="348"/>
      <c r="AS182" s="349"/>
      <c r="AT182" s="349"/>
      <c r="AU182" s="349"/>
      <c r="AV182" s="349"/>
      <c r="AW182" s="349"/>
      <c r="AX182" s="349"/>
      <c r="AY182" s="349"/>
      <c r="AZ182" s="349"/>
      <c r="BA182" s="349"/>
      <c r="BB182" s="349"/>
      <c r="BC182" s="349"/>
      <c r="BD182" s="349"/>
      <c r="BE182" s="349"/>
      <c r="BF182" s="29"/>
      <c r="BG182" s="29"/>
      <c r="BH182" s="29"/>
      <c r="BI182" s="29"/>
      <c r="BJ182" s="29"/>
      <c r="BK182" s="29"/>
      <c r="BL182" s="29"/>
      <c r="BM182" s="29"/>
      <c r="BN182" s="29"/>
      <c r="BO182" s="29"/>
      <c r="BP182" s="29"/>
      <c r="BQ182" s="29"/>
      <c r="BR182" s="13"/>
      <c r="BS182" s="11"/>
    </row>
    <row r="183" spans="1:71" ht="12.75" customHeight="1">
      <c r="A183" s="346"/>
      <c r="B183" s="347"/>
      <c r="C183" s="347"/>
      <c r="D183" s="125"/>
      <c r="E183" s="347"/>
      <c r="F183" s="125"/>
      <c r="G183" s="125"/>
      <c r="H183" s="348"/>
      <c r="I183" s="348"/>
      <c r="J183" s="348"/>
      <c r="K183" s="13"/>
      <c r="L183" s="13"/>
      <c r="M183" s="13"/>
      <c r="N183" s="13"/>
      <c r="O183" s="13"/>
      <c r="P183" s="13"/>
      <c r="Q183" s="13"/>
      <c r="R183" s="348"/>
      <c r="S183" s="13"/>
      <c r="T183" s="13"/>
      <c r="U183" s="13"/>
      <c r="V183" s="13"/>
      <c r="W183" s="13"/>
      <c r="X183" s="13"/>
      <c r="Y183" s="348"/>
      <c r="Z183" s="13"/>
      <c r="AA183" s="13"/>
      <c r="AB183" s="13"/>
      <c r="AC183" s="13"/>
      <c r="AD183" s="13"/>
      <c r="AE183" s="13"/>
      <c r="AF183" s="348"/>
      <c r="AG183" s="349"/>
      <c r="AH183" s="13"/>
      <c r="AI183" s="13"/>
      <c r="AJ183" s="13"/>
      <c r="AK183" s="13"/>
      <c r="AL183" s="13"/>
      <c r="AM183" s="13"/>
      <c r="AN183" s="13"/>
      <c r="AO183" s="13"/>
      <c r="AP183" s="13"/>
      <c r="AQ183" s="348"/>
      <c r="AR183" s="348"/>
      <c r="AS183" s="349"/>
      <c r="AT183" s="349"/>
      <c r="AU183" s="349"/>
      <c r="AV183" s="349"/>
      <c r="AW183" s="349"/>
      <c r="AX183" s="349"/>
      <c r="AY183" s="349"/>
      <c r="AZ183" s="349"/>
      <c r="BA183" s="349"/>
      <c r="BB183" s="349"/>
      <c r="BC183" s="349"/>
      <c r="BD183" s="349"/>
      <c r="BE183" s="349"/>
      <c r="BF183" s="29"/>
      <c r="BG183" s="29"/>
      <c r="BH183" s="29"/>
      <c r="BI183" s="29"/>
      <c r="BJ183" s="29"/>
      <c r="BK183" s="29"/>
      <c r="BL183" s="29"/>
      <c r="BM183" s="29"/>
      <c r="BN183" s="29"/>
      <c r="BO183" s="29"/>
      <c r="BP183" s="29"/>
      <c r="BQ183" s="29"/>
      <c r="BR183" s="13"/>
      <c r="BS183" s="11"/>
    </row>
    <row r="184" spans="1:71" ht="12.75" customHeight="1">
      <c r="A184" s="346"/>
      <c r="B184" s="347"/>
      <c r="C184" s="347"/>
      <c r="D184" s="125"/>
      <c r="E184" s="347"/>
      <c r="F184" s="125"/>
      <c r="G184" s="125"/>
      <c r="H184" s="348"/>
      <c r="I184" s="348"/>
      <c r="J184" s="348"/>
      <c r="K184" s="13"/>
      <c r="L184" s="13"/>
      <c r="M184" s="13"/>
      <c r="N184" s="13"/>
      <c r="O184" s="13"/>
      <c r="P184" s="13"/>
      <c r="Q184" s="13"/>
      <c r="R184" s="348"/>
      <c r="S184" s="13"/>
      <c r="T184" s="13"/>
      <c r="U184" s="13"/>
      <c r="V184" s="13"/>
      <c r="W184" s="13"/>
      <c r="X184" s="13"/>
      <c r="Y184" s="348"/>
      <c r="Z184" s="13"/>
      <c r="AA184" s="13"/>
      <c r="AB184" s="13"/>
      <c r="AC184" s="13"/>
      <c r="AD184" s="13"/>
      <c r="AE184" s="13"/>
      <c r="AF184" s="348"/>
      <c r="AG184" s="349"/>
      <c r="AH184" s="13"/>
      <c r="AI184" s="13"/>
      <c r="AJ184" s="13"/>
      <c r="AK184" s="13"/>
      <c r="AL184" s="13"/>
      <c r="AM184" s="13"/>
      <c r="AN184" s="13"/>
      <c r="AO184" s="13"/>
      <c r="AP184" s="13"/>
      <c r="AQ184" s="348"/>
      <c r="AR184" s="348"/>
      <c r="AS184" s="349"/>
      <c r="AT184" s="349"/>
      <c r="AU184" s="349"/>
      <c r="AV184" s="349"/>
      <c r="AW184" s="349"/>
      <c r="AX184" s="349"/>
      <c r="AY184" s="349"/>
      <c r="AZ184" s="349"/>
      <c r="BA184" s="349"/>
      <c r="BB184" s="349"/>
      <c r="BC184" s="349"/>
      <c r="BD184" s="349"/>
      <c r="BE184" s="349"/>
      <c r="BF184" s="29"/>
      <c r="BG184" s="29"/>
      <c r="BH184" s="29"/>
      <c r="BI184" s="29"/>
      <c r="BJ184" s="29"/>
      <c r="BK184" s="29"/>
      <c r="BL184" s="29"/>
      <c r="BM184" s="29"/>
      <c r="BN184" s="29"/>
      <c r="BO184" s="29"/>
      <c r="BP184" s="29"/>
      <c r="BQ184" s="29"/>
      <c r="BR184" s="13"/>
      <c r="BS184" s="11"/>
    </row>
    <row r="185" spans="1:71" ht="12.75" customHeight="1">
      <c r="A185" s="346"/>
      <c r="B185" s="347"/>
      <c r="C185" s="347"/>
      <c r="D185" s="125"/>
      <c r="E185" s="347"/>
      <c r="F185" s="125"/>
      <c r="G185" s="125"/>
      <c r="H185" s="348"/>
      <c r="I185" s="348"/>
      <c r="J185" s="348"/>
      <c r="K185" s="13"/>
      <c r="L185" s="13"/>
      <c r="M185" s="13"/>
      <c r="N185" s="13"/>
      <c r="O185" s="13"/>
      <c r="P185" s="13"/>
      <c r="Q185" s="13"/>
      <c r="R185" s="348"/>
      <c r="S185" s="13"/>
      <c r="T185" s="13"/>
      <c r="U185" s="13"/>
      <c r="V185" s="13"/>
      <c r="W185" s="13"/>
      <c r="X185" s="13"/>
      <c r="Y185" s="348"/>
      <c r="Z185" s="13"/>
      <c r="AA185" s="13"/>
      <c r="AB185" s="13"/>
      <c r="AC185" s="13"/>
      <c r="AD185" s="13"/>
      <c r="AE185" s="13"/>
      <c r="AF185" s="348"/>
      <c r="AG185" s="349"/>
      <c r="AH185" s="13"/>
      <c r="AI185" s="13"/>
      <c r="AJ185" s="13"/>
      <c r="AK185" s="13"/>
      <c r="AL185" s="13"/>
      <c r="AM185" s="13"/>
      <c r="AN185" s="13"/>
      <c r="AO185" s="13"/>
      <c r="AP185" s="13"/>
      <c r="AQ185" s="348"/>
      <c r="AR185" s="348"/>
      <c r="AS185" s="349"/>
      <c r="AT185" s="349"/>
      <c r="AU185" s="349"/>
      <c r="AV185" s="349"/>
      <c r="AW185" s="349"/>
      <c r="AX185" s="349"/>
      <c r="AY185" s="349"/>
      <c r="AZ185" s="349"/>
      <c r="BA185" s="349"/>
      <c r="BB185" s="349"/>
      <c r="BC185" s="349"/>
      <c r="BD185" s="349"/>
      <c r="BE185" s="349"/>
      <c r="BF185" s="29"/>
      <c r="BG185" s="29"/>
      <c r="BH185" s="29"/>
      <c r="BI185" s="29"/>
      <c r="BJ185" s="29"/>
      <c r="BK185" s="29"/>
      <c r="BL185" s="29"/>
      <c r="BM185" s="29"/>
      <c r="BN185" s="29"/>
      <c r="BO185" s="29"/>
      <c r="BP185" s="29"/>
      <c r="BQ185" s="29"/>
      <c r="BR185" s="13"/>
      <c r="BS185" s="11"/>
    </row>
    <row r="186" spans="1:71" ht="12.75" customHeight="1">
      <c r="A186" s="346"/>
      <c r="B186" s="347"/>
      <c r="C186" s="347"/>
      <c r="D186" s="125"/>
      <c r="E186" s="347"/>
      <c r="F186" s="125"/>
      <c r="G186" s="125"/>
      <c r="H186" s="348"/>
      <c r="I186" s="348"/>
      <c r="J186" s="348"/>
      <c r="K186" s="13"/>
      <c r="L186" s="13"/>
      <c r="M186" s="13"/>
      <c r="N186" s="13"/>
      <c r="O186" s="13"/>
      <c r="P186" s="13"/>
      <c r="Q186" s="13"/>
      <c r="R186" s="348"/>
      <c r="S186" s="13"/>
      <c r="T186" s="13"/>
      <c r="U186" s="13"/>
      <c r="V186" s="13"/>
      <c r="W186" s="13"/>
      <c r="X186" s="13"/>
      <c r="Y186" s="348"/>
      <c r="Z186" s="13"/>
      <c r="AA186" s="13"/>
      <c r="AB186" s="13"/>
      <c r="AC186" s="13"/>
      <c r="AD186" s="13"/>
      <c r="AE186" s="13"/>
      <c r="AF186" s="348"/>
      <c r="AG186" s="349"/>
      <c r="AH186" s="13"/>
      <c r="AI186" s="13"/>
      <c r="AJ186" s="13"/>
      <c r="AK186" s="13"/>
      <c r="AL186" s="13"/>
      <c r="AM186" s="13"/>
      <c r="AN186" s="13"/>
      <c r="AO186" s="13"/>
      <c r="AP186" s="13"/>
      <c r="AQ186" s="348"/>
      <c r="AR186" s="348"/>
      <c r="AS186" s="349"/>
      <c r="AT186" s="349"/>
      <c r="AU186" s="349"/>
      <c r="AV186" s="349"/>
      <c r="AW186" s="349"/>
      <c r="AX186" s="349"/>
      <c r="AY186" s="349"/>
      <c r="AZ186" s="349"/>
      <c r="BA186" s="349"/>
      <c r="BB186" s="349"/>
      <c r="BC186" s="349"/>
      <c r="BD186" s="349"/>
      <c r="BE186" s="349"/>
      <c r="BF186" s="29"/>
      <c r="BG186" s="29"/>
      <c r="BH186" s="29"/>
      <c r="BI186" s="29"/>
      <c r="BJ186" s="29"/>
      <c r="BK186" s="29"/>
      <c r="BL186" s="29"/>
      <c r="BM186" s="29"/>
      <c r="BN186" s="29"/>
      <c r="BO186" s="29"/>
      <c r="BP186" s="29"/>
      <c r="BQ186" s="29"/>
      <c r="BR186" s="13"/>
      <c r="BS186" s="11"/>
    </row>
    <row r="187" spans="1:71" ht="12.75" customHeight="1">
      <c r="A187" s="346"/>
      <c r="B187" s="347"/>
      <c r="C187" s="347"/>
      <c r="D187" s="125"/>
      <c r="E187" s="347"/>
      <c r="F187" s="125"/>
      <c r="G187" s="125"/>
      <c r="H187" s="348"/>
      <c r="I187" s="348"/>
      <c r="J187" s="348"/>
      <c r="K187" s="13"/>
      <c r="L187" s="13"/>
      <c r="M187" s="13"/>
      <c r="N187" s="13"/>
      <c r="O187" s="13"/>
      <c r="P187" s="13"/>
      <c r="Q187" s="13"/>
      <c r="R187" s="348"/>
      <c r="S187" s="13"/>
      <c r="T187" s="13"/>
      <c r="U187" s="13"/>
      <c r="V187" s="13"/>
      <c r="W187" s="13"/>
      <c r="X187" s="13"/>
      <c r="Y187" s="348"/>
      <c r="Z187" s="13"/>
      <c r="AA187" s="13"/>
      <c r="AB187" s="13"/>
      <c r="AC187" s="13"/>
      <c r="AD187" s="13"/>
      <c r="AE187" s="13"/>
      <c r="AF187" s="348"/>
      <c r="AG187" s="349"/>
      <c r="AH187" s="13"/>
      <c r="AI187" s="13"/>
      <c r="AJ187" s="13"/>
      <c r="AK187" s="13"/>
      <c r="AL187" s="13"/>
      <c r="AM187" s="13"/>
      <c r="AN187" s="13"/>
      <c r="AO187" s="13"/>
      <c r="AP187" s="13"/>
      <c r="AQ187" s="348"/>
      <c r="AR187" s="348"/>
      <c r="AS187" s="349"/>
      <c r="AT187" s="349"/>
      <c r="AU187" s="349"/>
      <c r="AV187" s="349"/>
      <c r="AW187" s="349"/>
      <c r="AX187" s="349"/>
      <c r="AY187" s="349"/>
      <c r="AZ187" s="349"/>
      <c r="BA187" s="349"/>
      <c r="BB187" s="349"/>
      <c r="BC187" s="349"/>
      <c r="BD187" s="349"/>
      <c r="BE187" s="349"/>
      <c r="BF187" s="29"/>
      <c r="BG187" s="29"/>
      <c r="BH187" s="29"/>
      <c r="BI187" s="29"/>
      <c r="BJ187" s="29"/>
      <c r="BK187" s="29"/>
      <c r="BL187" s="29"/>
      <c r="BM187" s="29"/>
      <c r="BN187" s="29"/>
      <c r="BO187" s="29"/>
      <c r="BP187" s="29"/>
      <c r="BQ187" s="29"/>
      <c r="BR187" s="13"/>
      <c r="BS187" s="11"/>
    </row>
    <row r="188" spans="1:71" ht="12.75" customHeight="1">
      <c r="A188" s="346"/>
      <c r="B188" s="347"/>
      <c r="C188" s="347"/>
      <c r="D188" s="125"/>
      <c r="E188" s="347"/>
      <c r="F188" s="125"/>
      <c r="G188" s="125"/>
      <c r="H188" s="348"/>
      <c r="I188" s="348"/>
      <c r="J188" s="348"/>
      <c r="K188" s="13"/>
      <c r="L188" s="13"/>
      <c r="M188" s="13"/>
      <c r="N188" s="13"/>
      <c r="O188" s="13"/>
      <c r="P188" s="13"/>
      <c r="Q188" s="13"/>
      <c r="R188" s="348"/>
      <c r="S188" s="13"/>
      <c r="T188" s="13"/>
      <c r="U188" s="13"/>
      <c r="V188" s="13"/>
      <c r="W188" s="13"/>
      <c r="X188" s="13"/>
      <c r="Y188" s="348"/>
      <c r="Z188" s="13"/>
      <c r="AA188" s="13"/>
      <c r="AB188" s="13"/>
      <c r="AC188" s="13"/>
      <c r="AD188" s="13"/>
      <c r="AE188" s="13"/>
      <c r="AF188" s="348"/>
      <c r="AG188" s="349"/>
      <c r="AH188" s="13"/>
      <c r="AI188" s="13"/>
      <c r="AJ188" s="13"/>
      <c r="AK188" s="13"/>
      <c r="AL188" s="13"/>
      <c r="AM188" s="13"/>
      <c r="AN188" s="13"/>
      <c r="AO188" s="13"/>
      <c r="AP188" s="13"/>
      <c r="AQ188" s="348"/>
      <c r="AR188" s="348"/>
      <c r="AS188" s="349"/>
      <c r="AT188" s="349"/>
      <c r="AU188" s="349"/>
      <c r="AV188" s="349"/>
      <c r="AW188" s="349"/>
      <c r="AX188" s="349"/>
      <c r="AY188" s="349"/>
      <c r="AZ188" s="349"/>
      <c r="BA188" s="349"/>
      <c r="BB188" s="349"/>
      <c r="BC188" s="349"/>
      <c r="BD188" s="349"/>
      <c r="BE188" s="349"/>
      <c r="BF188" s="29"/>
      <c r="BG188" s="29"/>
      <c r="BH188" s="29"/>
      <c r="BI188" s="29"/>
      <c r="BJ188" s="29"/>
      <c r="BK188" s="29"/>
      <c r="BL188" s="29"/>
      <c r="BM188" s="29"/>
      <c r="BN188" s="29"/>
      <c r="BO188" s="29"/>
      <c r="BP188" s="29"/>
      <c r="BQ188" s="29"/>
      <c r="BR188" s="13"/>
      <c r="BS188" s="11"/>
    </row>
    <row r="189" spans="1:71" ht="12.75" customHeight="1">
      <c r="A189" s="346"/>
      <c r="B189" s="347"/>
      <c r="C189" s="347"/>
      <c r="D189" s="125"/>
      <c r="E189" s="347"/>
      <c r="F189" s="125"/>
      <c r="G189" s="125"/>
      <c r="H189" s="348"/>
      <c r="I189" s="348"/>
      <c r="J189" s="348"/>
      <c r="K189" s="13"/>
      <c r="L189" s="13"/>
      <c r="M189" s="13"/>
      <c r="N189" s="13"/>
      <c r="O189" s="13"/>
      <c r="P189" s="13"/>
      <c r="Q189" s="13"/>
      <c r="R189" s="348"/>
      <c r="S189" s="13"/>
      <c r="T189" s="13"/>
      <c r="U189" s="13"/>
      <c r="V189" s="13"/>
      <c r="W189" s="13"/>
      <c r="X189" s="13"/>
      <c r="Y189" s="348"/>
      <c r="Z189" s="13"/>
      <c r="AA189" s="13"/>
      <c r="AB189" s="13"/>
      <c r="AC189" s="13"/>
      <c r="AD189" s="13"/>
      <c r="AE189" s="13"/>
      <c r="AF189" s="348"/>
      <c r="AG189" s="349"/>
      <c r="AH189" s="13"/>
      <c r="AI189" s="13"/>
      <c r="AJ189" s="13"/>
      <c r="AK189" s="13"/>
      <c r="AL189" s="13"/>
      <c r="AM189" s="13"/>
      <c r="AN189" s="13"/>
      <c r="AO189" s="13"/>
      <c r="AP189" s="13"/>
      <c r="AQ189" s="348"/>
      <c r="AR189" s="348"/>
      <c r="AS189" s="349"/>
      <c r="AT189" s="349"/>
      <c r="AU189" s="349"/>
      <c r="AV189" s="349"/>
      <c r="AW189" s="349"/>
      <c r="AX189" s="349"/>
      <c r="AY189" s="349"/>
      <c r="AZ189" s="349"/>
      <c r="BA189" s="349"/>
      <c r="BB189" s="349"/>
      <c r="BC189" s="349"/>
      <c r="BD189" s="349"/>
      <c r="BE189" s="349"/>
      <c r="BF189" s="29"/>
      <c r="BG189" s="29"/>
      <c r="BH189" s="29"/>
      <c r="BI189" s="29"/>
      <c r="BJ189" s="29"/>
      <c r="BK189" s="29"/>
      <c r="BL189" s="29"/>
      <c r="BM189" s="29"/>
      <c r="BN189" s="29"/>
      <c r="BO189" s="29"/>
      <c r="BP189" s="29"/>
      <c r="BQ189" s="29"/>
      <c r="BR189" s="13"/>
      <c r="BS189" s="11"/>
    </row>
    <row r="190" spans="1:71" ht="12.75" customHeight="1">
      <c r="A190" s="346"/>
      <c r="B190" s="347"/>
      <c r="C190" s="347"/>
      <c r="D190" s="125"/>
      <c r="E190" s="347"/>
      <c r="F190" s="125"/>
      <c r="G190" s="125"/>
      <c r="H190" s="348"/>
      <c r="I190" s="348"/>
      <c r="J190" s="348"/>
      <c r="K190" s="13"/>
      <c r="L190" s="13"/>
      <c r="M190" s="13"/>
      <c r="N190" s="13"/>
      <c r="O190" s="13"/>
      <c r="P190" s="13"/>
      <c r="Q190" s="13"/>
      <c r="R190" s="348"/>
      <c r="S190" s="13"/>
      <c r="T190" s="13"/>
      <c r="U190" s="13"/>
      <c r="V190" s="13"/>
      <c r="W190" s="13"/>
      <c r="X190" s="13"/>
      <c r="Y190" s="348"/>
      <c r="Z190" s="13"/>
      <c r="AA190" s="13"/>
      <c r="AB190" s="13"/>
      <c r="AC190" s="13"/>
      <c r="AD190" s="13"/>
      <c r="AE190" s="13"/>
      <c r="AF190" s="348"/>
      <c r="AG190" s="349"/>
      <c r="AH190" s="13"/>
      <c r="AI190" s="13"/>
      <c r="AJ190" s="13"/>
      <c r="AK190" s="13"/>
      <c r="AL190" s="13"/>
      <c r="AM190" s="13"/>
      <c r="AN190" s="13"/>
      <c r="AO190" s="13"/>
      <c r="AP190" s="13"/>
      <c r="AQ190" s="348"/>
      <c r="AR190" s="348"/>
      <c r="AS190" s="349"/>
      <c r="AT190" s="349"/>
      <c r="AU190" s="349"/>
      <c r="AV190" s="349"/>
      <c r="AW190" s="349"/>
      <c r="AX190" s="349"/>
      <c r="AY190" s="349"/>
      <c r="AZ190" s="349"/>
      <c r="BA190" s="349"/>
      <c r="BB190" s="349"/>
      <c r="BC190" s="349"/>
      <c r="BD190" s="349"/>
      <c r="BE190" s="349"/>
      <c r="BF190" s="29"/>
      <c r="BG190" s="29"/>
      <c r="BH190" s="29"/>
      <c r="BI190" s="29"/>
      <c r="BJ190" s="29"/>
      <c r="BK190" s="29"/>
      <c r="BL190" s="29"/>
      <c r="BM190" s="29"/>
      <c r="BN190" s="29"/>
      <c r="BO190" s="29"/>
      <c r="BP190" s="29"/>
      <c r="BQ190" s="29"/>
      <c r="BR190" s="13"/>
      <c r="BS190" s="11"/>
    </row>
    <row r="191" spans="1:71" ht="12.75" customHeight="1">
      <c r="A191" s="346"/>
      <c r="B191" s="347"/>
      <c r="C191" s="347"/>
      <c r="D191" s="125"/>
      <c r="E191" s="347"/>
      <c r="F191" s="125"/>
      <c r="G191" s="125"/>
      <c r="H191" s="348"/>
      <c r="I191" s="348"/>
      <c r="J191" s="348"/>
      <c r="K191" s="13"/>
      <c r="L191" s="13"/>
      <c r="M191" s="13"/>
      <c r="N191" s="13"/>
      <c r="O191" s="13"/>
      <c r="P191" s="13"/>
      <c r="Q191" s="13"/>
      <c r="R191" s="348"/>
      <c r="S191" s="13"/>
      <c r="T191" s="13"/>
      <c r="U191" s="13"/>
      <c r="V191" s="13"/>
      <c r="W191" s="13"/>
      <c r="X191" s="13"/>
      <c r="Y191" s="348"/>
      <c r="Z191" s="13"/>
      <c r="AA191" s="13"/>
      <c r="AB191" s="13"/>
      <c r="AC191" s="13"/>
      <c r="AD191" s="13"/>
      <c r="AE191" s="13"/>
      <c r="AF191" s="348"/>
      <c r="AG191" s="349"/>
      <c r="AH191" s="13"/>
      <c r="AI191" s="13"/>
      <c r="AJ191" s="13"/>
      <c r="AK191" s="13"/>
      <c r="AL191" s="13"/>
      <c r="AM191" s="13"/>
      <c r="AN191" s="13"/>
      <c r="AO191" s="13"/>
      <c r="AP191" s="13"/>
      <c r="AQ191" s="348"/>
      <c r="AR191" s="348"/>
      <c r="AS191" s="349"/>
      <c r="AT191" s="349"/>
      <c r="AU191" s="349"/>
      <c r="AV191" s="349"/>
      <c r="AW191" s="349"/>
      <c r="AX191" s="349"/>
      <c r="AY191" s="349"/>
      <c r="AZ191" s="349"/>
      <c r="BA191" s="349"/>
      <c r="BB191" s="349"/>
      <c r="BC191" s="349"/>
      <c r="BD191" s="349"/>
      <c r="BE191" s="349"/>
      <c r="BF191" s="29"/>
      <c r="BG191" s="29"/>
      <c r="BH191" s="29"/>
      <c r="BI191" s="29"/>
      <c r="BJ191" s="29"/>
      <c r="BK191" s="29"/>
      <c r="BL191" s="29"/>
      <c r="BM191" s="29"/>
      <c r="BN191" s="29"/>
      <c r="BO191" s="29"/>
      <c r="BP191" s="29"/>
      <c r="BQ191" s="29"/>
      <c r="BR191" s="13"/>
      <c r="BS191" s="11"/>
    </row>
    <row r="192" spans="1:71" ht="12.75" customHeight="1">
      <c r="A192" s="346"/>
      <c r="B192" s="347"/>
      <c r="C192" s="347"/>
      <c r="D192" s="125"/>
      <c r="E192" s="347"/>
      <c r="F192" s="125"/>
      <c r="G192" s="125"/>
      <c r="H192" s="348"/>
      <c r="I192" s="348"/>
      <c r="J192" s="348"/>
      <c r="K192" s="13"/>
      <c r="L192" s="13"/>
      <c r="M192" s="13"/>
      <c r="N192" s="13"/>
      <c r="O192" s="13"/>
      <c r="P192" s="13"/>
      <c r="Q192" s="13"/>
      <c r="R192" s="348"/>
      <c r="S192" s="13"/>
      <c r="T192" s="13"/>
      <c r="U192" s="13"/>
      <c r="V192" s="13"/>
      <c r="W192" s="13"/>
      <c r="X192" s="13"/>
      <c r="Y192" s="348"/>
      <c r="Z192" s="13"/>
      <c r="AA192" s="13"/>
      <c r="AB192" s="13"/>
      <c r="AC192" s="13"/>
      <c r="AD192" s="13"/>
      <c r="AE192" s="13"/>
      <c r="AF192" s="348"/>
      <c r="AG192" s="349"/>
      <c r="AH192" s="13"/>
      <c r="AI192" s="13"/>
      <c r="AJ192" s="13"/>
      <c r="AK192" s="13"/>
      <c r="AL192" s="13"/>
      <c r="AM192" s="13"/>
      <c r="AN192" s="13"/>
      <c r="AO192" s="13"/>
      <c r="AP192" s="13"/>
      <c r="AQ192" s="348"/>
      <c r="AR192" s="348"/>
      <c r="AS192" s="349"/>
      <c r="AT192" s="349"/>
      <c r="AU192" s="349"/>
      <c r="AV192" s="349"/>
      <c r="AW192" s="349"/>
      <c r="AX192" s="349"/>
      <c r="AY192" s="349"/>
      <c r="AZ192" s="349"/>
      <c r="BA192" s="349"/>
      <c r="BB192" s="349"/>
      <c r="BC192" s="349"/>
      <c r="BD192" s="349"/>
      <c r="BE192" s="349"/>
      <c r="BF192" s="29"/>
      <c r="BG192" s="29"/>
      <c r="BH192" s="29"/>
      <c r="BI192" s="29"/>
      <c r="BJ192" s="29"/>
      <c r="BK192" s="29"/>
      <c r="BL192" s="29"/>
      <c r="BM192" s="29"/>
      <c r="BN192" s="29"/>
      <c r="BO192" s="29"/>
      <c r="BP192" s="29"/>
      <c r="BQ192" s="29"/>
      <c r="BR192" s="13"/>
      <c r="BS192" s="11"/>
    </row>
    <row r="193" spans="1:71" ht="12.75" customHeight="1">
      <c r="A193" s="346"/>
      <c r="B193" s="347"/>
      <c r="C193" s="347"/>
      <c r="D193" s="125"/>
      <c r="E193" s="347"/>
      <c r="F193" s="125"/>
      <c r="G193" s="125"/>
      <c r="H193" s="348"/>
      <c r="I193" s="348"/>
      <c r="J193" s="348"/>
      <c r="K193" s="13"/>
      <c r="L193" s="13"/>
      <c r="M193" s="13"/>
      <c r="N193" s="13"/>
      <c r="O193" s="13"/>
      <c r="P193" s="13"/>
      <c r="Q193" s="13"/>
      <c r="R193" s="348"/>
      <c r="S193" s="13"/>
      <c r="T193" s="13"/>
      <c r="U193" s="13"/>
      <c r="V193" s="13"/>
      <c r="W193" s="13"/>
      <c r="X193" s="13"/>
      <c r="Y193" s="348"/>
      <c r="Z193" s="13"/>
      <c r="AA193" s="13"/>
      <c r="AB193" s="13"/>
      <c r="AC193" s="13"/>
      <c r="AD193" s="13"/>
      <c r="AE193" s="13"/>
      <c r="AF193" s="348"/>
      <c r="AG193" s="349"/>
      <c r="AH193" s="13"/>
      <c r="AI193" s="13"/>
      <c r="AJ193" s="13"/>
      <c r="AK193" s="13"/>
      <c r="AL193" s="13"/>
      <c r="AM193" s="13"/>
      <c r="AN193" s="13"/>
      <c r="AO193" s="13"/>
      <c r="AP193" s="13"/>
      <c r="AQ193" s="348"/>
      <c r="AR193" s="348"/>
      <c r="AS193" s="349"/>
      <c r="AT193" s="349"/>
      <c r="AU193" s="349"/>
      <c r="AV193" s="349"/>
      <c r="AW193" s="349"/>
      <c r="AX193" s="349"/>
      <c r="AY193" s="349"/>
      <c r="AZ193" s="349"/>
      <c r="BA193" s="349"/>
      <c r="BB193" s="349"/>
      <c r="BC193" s="349"/>
      <c r="BD193" s="349"/>
      <c r="BE193" s="349"/>
      <c r="BF193" s="29"/>
      <c r="BG193" s="29"/>
      <c r="BH193" s="29"/>
      <c r="BI193" s="29"/>
      <c r="BJ193" s="29"/>
      <c r="BK193" s="29"/>
      <c r="BL193" s="29"/>
      <c r="BM193" s="29"/>
      <c r="BN193" s="29"/>
      <c r="BO193" s="29"/>
      <c r="BP193" s="29"/>
      <c r="BQ193" s="29"/>
      <c r="BR193" s="13"/>
      <c r="BS193" s="11"/>
    </row>
    <row r="194" spans="1:71" ht="12.75" customHeight="1">
      <c r="A194" s="346"/>
      <c r="B194" s="347"/>
      <c r="C194" s="347"/>
      <c r="D194" s="125"/>
      <c r="E194" s="347"/>
      <c r="F194" s="125"/>
      <c r="G194" s="125"/>
      <c r="H194" s="348"/>
      <c r="I194" s="348"/>
      <c r="J194" s="348"/>
      <c r="K194" s="13"/>
      <c r="L194" s="13"/>
      <c r="M194" s="13"/>
      <c r="N194" s="13"/>
      <c r="O194" s="13"/>
      <c r="P194" s="13"/>
      <c r="Q194" s="13"/>
      <c r="R194" s="348"/>
      <c r="S194" s="13"/>
      <c r="T194" s="13"/>
      <c r="U194" s="13"/>
      <c r="V194" s="13"/>
      <c r="W194" s="13"/>
      <c r="X194" s="13"/>
      <c r="Y194" s="348"/>
      <c r="Z194" s="13"/>
      <c r="AA194" s="13"/>
      <c r="AB194" s="13"/>
      <c r="AC194" s="13"/>
      <c r="AD194" s="13"/>
      <c r="AE194" s="13"/>
      <c r="AF194" s="348"/>
      <c r="AG194" s="349"/>
      <c r="AH194" s="13"/>
      <c r="AI194" s="13"/>
      <c r="AJ194" s="13"/>
      <c r="AK194" s="13"/>
      <c r="AL194" s="13"/>
      <c r="AM194" s="13"/>
      <c r="AN194" s="13"/>
      <c r="AO194" s="13"/>
      <c r="AP194" s="13"/>
      <c r="AQ194" s="348"/>
      <c r="AR194" s="348"/>
      <c r="AS194" s="349"/>
      <c r="AT194" s="349"/>
      <c r="AU194" s="349"/>
      <c r="AV194" s="349"/>
      <c r="AW194" s="349"/>
      <c r="AX194" s="349"/>
      <c r="AY194" s="349"/>
      <c r="AZ194" s="349"/>
      <c r="BA194" s="349"/>
      <c r="BB194" s="349"/>
      <c r="BC194" s="349"/>
      <c r="BD194" s="349"/>
      <c r="BE194" s="349"/>
      <c r="BF194" s="29"/>
      <c r="BG194" s="29"/>
      <c r="BH194" s="29"/>
      <c r="BI194" s="29"/>
      <c r="BJ194" s="29"/>
      <c r="BK194" s="29"/>
      <c r="BL194" s="29"/>
      <c r="BM194" s="29"/>
      <c r="BN194" s="29"/>
      <c r="BO194" s="29"/>
      <c r="BP194" s="29"/>
      <c r="BQ194" s="29"/>
      <c r="BR194" s="13"/>
      <c r="BS194" s="11"/>
    </row>
    <row r="195" spans="1:71" ht="12.75" customHeight="1">
      <c r="A195" s="346"/>
      <c r="B195" s="347"/>
      <c r="C195" s="347"/>
      <c r="D195" s="125"/>
      <c r="E195" s="347"/>
      <c r="F195" s="125"/>
      <c r="G195" s="125"/>
      <c r="H195" s="348"/>
      <c r="I195" s="348"/>
      <c r="J195" s="348"/>
      <c r="K195" s="13"/>
      <c r="L195" s="13"/>
      <c r="M195" s="13"/>
      <c r="N195" s="13"/>
      <c r="O195" s="13"/>
      <c r="P195" s="13"/>
      <c r="Q195" s="13"/>
      <c r="R195" s="348"/>
      <c r="S195" s="13"/>
      <c r="T195" s="13"/>
      <c r="U195" s="13"/>
      <c r="V195" s="13"/>
      <c r="W195" s="13"/>
      <c r="X195" s="13"/>
      <c r="Y195" s="348"/>
      <c r="Z195" s="13"/>
      <c r="AA195" s="13"/>
      <c r="AB195" s="13"/>
      <c r="AC195" s="13"/>
      <c r="AD195" s="13"/>
      <c r="AE195" s="13"/>
      <c r="AF195" s="348"/>
      <c r="AG195" s="349"/>
      <c r="AH195" s="13"/>
      <c r="AI195" s="13"/>
      <c r="AJ195" s="13"/>
      <c r="AK195" s="13"/>
      <c r="AL195" s="13"/>
      <c r="AM195" s="13"/>
      <c r="AN195" s="13"/>
      <c r="AO195" s="13"/>
      <c r="AP195" s="13"/>
      <c r="AQ195" s="348"/>
      <c r="AR195" s="348"/>
      <c r="AS195" s="349"/>
      <c r="AT195" s="349"/>
      <c r="AU195" s="349"/>
      <c r="AV195" s="349"/>
      <c r="AW195" s="349"/>
      <c r="AX195" s="349"/>
      <c r="AY195" s="349"/>
      <c r="AZ195" s="349"/>
      <c r="BA195" s="349"/>
      <c r="BB195" s="349"/>
      <c r="BC195" s="349"/>
      <c r="BD195" s="349"/>
      <c r="BE195" s="349"/>
      <c r="BF195" s="29"/>
      <c r="BG195" s="29"/>
      <c r="BH195" s="29"/>
      <c r="BI195" s="29"/>
      <c r="BJ195" s="29"/>
      <c r="BK195" s="29"/>
      <c r="BL195" s="29"/>
      <c r="BM195" s="29"/>
      <c r="BN195" s="29"/>
      <c r="BO195" s="29"/>
      <c r="BP195" s="29"/>
      <c r="BQ195" s="29"/>
      <c r="BR195" s="13"/>
      <c r="BS195" s="11"/>
    </row>
    <row r="196" spans="1:71" ht="12.75" customHeight="1">
      <c r="A196" s="346"/>
      <c r="B196" s="347"/>
      <c r="C196" s="347"/>
      <c r="D196" s="125"/>
      <c r="E196" s="347"/>
      <c r="F196" s="125"/>
      <c r="G196" s="125"/>
      <c r="H196" s="348"/>
      <c r="I196" s="348"/>
      <c r="J196" s="348"/>
      <c r="K196" s="13"/>
      <c r="L196" s="13"/>
      <c r="M196" s="13"/>
      <c r="N196" s="13"/>
      <c r="O196" s="13"/>
      <c r="P196" s="13"/>
      <c r="Q196" s="13"/>
      <c r="R196" s="348"/>
      <c r="S196" s="13"/>
      <c r="T196" s="13"/>
      <c r="U196" s="13"/>
      <c r="V196" s="13"/>
      <c r="W196" s="13"/>
      <c r="X196" s="13"/>
      <c r="Y196" s="348"/>
      <c r="Z196" s="13"/>
      <c r="AA196" s="13"/>
      <c r="AB196" s="13"/>
      <c r="AC196" s="13"/>
      <c r="AD196" s="13"/>
      <c r="AE196" s="13"/>
      <c r="AF196" s="348"/>
      <c r="AG196" s="349"/>
      <c r="AH196" s="13"/>
      <c r="AI196" s="13"/>
      <c r="AJ196" s="13"/>
      <c r="AK196" s="13"/>
      <c r="AL196" s="13"/>
      <c r="AM196" s="13"/>
      <c r="AN196" s="13"/>
      <c r="AO196" s="13"/>
      <c r="AP196" s="13"/>
      <c r="AQ196" s="348"/>
      <c r="AR196" s="348"/>
      <c r="AS196" s="349"/>
      <c r="AT196" s="349"/>
      <c r="AU196" s="349"/>
      <c r="AV196" s="349"/>
      <c r="AW196" s="349"/>
      <c r="AX196" s="349"/>
      <c r="AY196" s="349"/>
      <c r="AZ196" s="349"/>
      <c r="BA196" s="349"/>
      <c r="BB196" s="349"/>
      <c r="BC196" s="349"/>
      <c r="BD196" s="349"/>
      <c r="BE196" s="349"/>
      <c r="BF196" s="29"/>
      <c r="BG196" s="29"/>
      <c r="BH196" s="29"/>
      <c r="BI196" s="29"/>
      <c r="BJ196" s="29"/>
      <c r="BK196" s="29"/>
      <c r="BL196" s="29"/>
      <c r="BM196" s="29"/>
      <c r="BN196" s="29"/>
      <c r="BO196" s="29"/>
      <c r="BP196" s="29"/>
      <c r="BQ196" s="29"/>
      <c r="BR196" s="13"/>
      <c r="BS196" s="11"/>
    </row>
    <row r="197" spans="1:71" ht="12.75" customHeight="1">
      <c r="A197" s="346"/>
      <c r="B197" s="347"/>
      <c r="C197" s="347"/>
      <c r="D197" s="125"/>
      <c r="E197" s="347"/>
      <c r="F197" s="125"/>
      <c r="G197" s="125"/>
      <c r="H197" s="348"/>
      <c r="I197" s="348"/>
      <c r="J197" s="348"/>
      <c r="K197" s="13"/>
      <c r="L197" s="13"/>
      <c r="M197" s="13"/>
      <c r="N197" s="13"/>
      <c r="O197" s="13"/>
      <c r="P197" s="13"/>
      <c r="Q197" s="13"/>
      <c r="R197" s="348"/>
      <c r="S197" s="13"/>
      <c r="T197" s="13"/>
      <c r="U197" s="13"/>
      <c r="V197" s="13"/>
      <c r="W197" s="13"/>
      <c r="X197" s="13"/>
      <c r="Y197" s="348"/>
      <c r="Z197" s="13"/>
      <c r="AA197" s="13"/>
      <c r="AB197" s="13"/>
      <c r="AC197" s="13"/>
      <c r="AD197" s="13"/>
      <c r="AE197" s="13"/>
      <c r="AF197" s="348"/>
      <c r="AG197" s="349"/>
      <c r="AH197" s="13"/>
      <c r="AI197" s="13"/>
      <c r="AJ197" s="13"/>
      <c r="AK197" s="13"/>
      <c r="AL197" s="13"/>
      <c r="AM197" s="13"/>
      <c r="AN197" s="13"/>
      <c r="AO197" s="13"/>
      <c r="AP197" s="13"/>
      <c r="AQ197" s="348"/>
      <c r="AR197" s="348"/>
      <c r="AS197" s="349"/>
      <c r="AT197" s="349"/>
      <c r="AU197" s="349"/>
      <c r="AV197" s="349"/>
      <c r="AW197" s="349"/>
      <c r="AX197" s="349"/>
      <c r="AY197" s="349"/>
      <c r="AZ197" s="349"/>
      <c r="BA197" s="349"/>
      <c r="BB197" s="349"/>
      <c r="BC197" s="349"/>
      <c r="BD197" s="349"/>
      <c r="BE197" s="349"/>
      <c r="BF197" s="29"/>
      <c r="BG197" s="29"/>
      <c r="BH197" s="29"/>
      <c r="BI197" s="29"/>
      <c r="BJ197" s="29"/>
      <c r="BK197" s="29"/>
      <c r="BL197" s="29"/>
      <c r="BM197" s="29"/>
      <c r="BN197" s="29"/>
      <c r="BO197" s="29"/>
      <c r="BP197" s="29"/>
      <c r="BQ197" s="29"/>
      <c r="BR197" s="13"/>
      <c r="BS197" s="11"/>
    </row>
    <row r="198" spans="1:71" ht="12.75" customHeight="1">
      <c r="A198" s="346"/>
      <c r="B198" s="347"/>
      <c r="C198" s="347"/>
      <c r="D198" s="125"/>
      <c r="E198" s="347"/>
      <c r="F198" s="125"/>
      <c r="G198" s="125"/>
      <c r="H198" s="348"/>
      <c r="I198" s="348"/>
      <c r="J198" s="348"/>
      <c r="K198" s="13"/>
      <c r="L198" s="13"/>
      <c r="M198" s="13"/>
      <c r="N198" s="13"/>
      <c r="O198" s="13"/>
      <c r="P198" s="13"/>
      <c r="Q198" s="13"/>
      <c r="R198" s="348"/>
      <c r="S198" s="13"/>
      <c r="T198" s="13"/>
      <c r="U198" s="13"/>
      <c r="V198" s="13"/>
      <c r="W198" s="13"/>
      <c r="X198" s="13"/>
      <c r="Y198" s="348"/>
      <c r="Z198" s="13"/>
      <c r="AA198" s="13"/>
      <c r="AB198" s="13"/>
      <c r="AC198" s="13"/>
      <c r="AD198" s="13"/>
      <c r="AE198" s="13"/>
      <c r="AF198" s="348"/>
      <c r="AG198" s="349"/>
      <c r="AH198" s="13"/>
      <c r="AI198" s="13"/>
      <c r="AJ198" s="13"/>
      <c r="AK198" s="13"/>
      <c r="AL198" s="13"/>
      <c r="AM198" s="13"/>
      <c r="AN198" s="13"/>
      <c r="AO198" s="13"/>
      <c r="AP198" s="13"/>
      <c r="AQ198" s="348"/>
      <c r="AR198" s="348"/>
      <c r="AS198" s="349"/>
      <c r="AT198" s="349"/>
      <c r="AU198" s="349"/>
      <c r="AV198" s="349"/>
      <c r="AW198" s="349"/>
      <c r="AX198" s="349"/>
      <c r="AY198" s="349"/>
      <c r="AZ198" s="349"/>
      <c r="BA198" s="349"/>
      <c r="BB198" s="349"/>
      <c r="BC198" s="349"/>
      <c r="BD198" s="349"/>
      <c r="BE198" s="349"/>
      <c r="BF198" s="29"/>
      <c r="BG198" s="29"/>
      <c r="BH198" s="29"/>
      <c r="BI198" s="29"/>
      <c r="BJ198" s="29"/>
      <c r="BK198" s="29"/>
      <c r="BL198" s="29"/>
      <c r="BM198" s="29"/>
      <c r="BN198" s="29"/>
      <c r="BO198" s="29"/>
      <c r="BP198" s="29"/>
      <c r="BQ198" s="29"/>
      <c r="BR198" s="13"/>
      <c r="BS198" s="11"/>
    </row>
    <row r="199" spans="1:71" ht="12.75" customHeight="1">
      <c r="A199" s="346"/>
      <c r="B199" s="347"/>
      <c r="C199" s="347"/>
      <c r="D199" s="125"/>
      <c r="E199" s="347"/>
      <c r="F199" s="125"/>
      <c r="G199" s="125"/>
      <c r="H199" s="348"/>
      <c r="I199" s="348"/>
      <c r="J199" s="348"/>
      <c r="K199" s="13"/>
      <c r="L199" s="13"/>
      <c r="M199" s="13"/>
      <c r="N199" s="13"/>
      <c r="O199" s="13"/>
      <c r="P199" s="13"/>
      <c r="Q199" s="13"/>
      <c r="R199" s="348"/>
      <c r="S199" s="13"/>
      <c r="T199" s="13"/>
      <c r="U199" s="13"/>
      <c r="V199" s="13"/>
      <c r="W199" s="13"/>
      <c r="X199" s="13"/>
      <c r="Y199" s="348"/>
      <c r="Z199" s="13"/>
      <c r="AA199" s="13"/>
      <c r="AB199" s="13"/>
      <c r="AC199" s="13"/>
      <c r="AD199" s="13"/>
      <c r="AE199" s="13"/>
      <c r="AF199" s="348"/>
      <c r="AG199" s="349"/>
      <c r="AH199" s="13"/>
      <c r="AI199" s="13"/>
      <c r="AJ199" s="13"/>
      <c r="AK199" s="13"/>
      <c r="AL199" s="13"/>
      <c r="AM199" s="13"/>
      <c r="AN199" s="13"/>
      <c r="AO199" s="13"/>
      <c r="AP199" s="13"/>
      <c r="AQ199" s="348"/>
      <c r="AR199" s="348"/>
      <c r="AS199" s="349"/>
      <c r="AT199" s="349"/>
      <c r="AU199" s="349"/>
      <c r="AV199" s="349"/>
      <c r="AW199" s="349"/>
      <c r="AX199" s="349"/>
      <c r="AY199" s="349"/>
      <c r="AZ199" s="349"/>
      <c r="BA199" s="349"/>
      <c r="BB199" s="349"/>
      <c r="BC199" s="349"/>
      <c r="BD199" s="349"/>
      <c r="BE199" s="349"/>
      <c r="BF199" s="29"/>
      <c r="BG199" s="29"/>
      <c r="BH199" s="29"/>
      <c r="BI199" s="29"/>
      <c r="BJ199" s="29"/>
      <c r="BK199" s="29"/>
      <c r="BL199" s="29"/>
      <c r="BM199" s="29"/>
      <c r="BN199" s="29"/>
      <c r="BO199" s="29"/>
      <c r="BP199" s="29"/>
      <c r="BQ199" s="29"/>
      <c r="BR199" s="13"/>
      <c r="BS199" s="11"/>
    </row>
    <row r="200" spans="1:71" ht="12.75" customHeight="1">
      <c r="A200" s="346"/>
      <c r="B200" s="347"/>
      <c r="C200" s="347"/>
      <c r="D200" s="125"/>
      <c r="E200" s="347"/>
      <c r="F200" s="125"/>
      <c r="G200" s="125"/>
      <c r="H200" s="348"/>
      <c r="I200" s="348"/>
      <c r="J200" s="348"/>
      <c r="K200" s="13"/>
      <c r="L200" s="13"/>
      <c r="M200" s="13"/>
      <c r="N200" s="13"/>
      <c r="O200" s="13"/>
      <c r="P200" s="13"/>
      <c r="Q200" s="13"/>
      <c r="R200" s="348"/>
      <c r="S200" s="13"/>
      <c r="T200" s="13"/>
      <c r="U200" s="13"/>
      <c r="V200" s="13"/>
      <c r="W200" s="13"/>
      <c r="X200" s="13"/>
      <c r="Y200" s="348"/>
      <c r="Z200" s="13"/>
      <c r="AA200" s="13"/>
      <c r="AB200" s="13"/>
      <c r="AC200" s="13"/>
      <c r="AD200" s="13"/>
      <c r="AE200" s="13"/>
      <c r="AF200" s="348"/>
      <c r="AG200" s="349"/>
      <c r="AH200" s="13"/>
      <c r="AI200" s="13"/>
      <c r="AJ200" s="13"/>
      <c r="AK200" s="13"/>
      <c r="AL200" s="13"/>
      <c r="AM200" s="13"/>
      <c r="AN200" s="13"/>
      <c r="AO200" s="13"/>
      <c r="AP200" s="13"/>
      <c r="AQ200" s="348"/>
      <c r="AR200" s="348"/>
      <c r="AS200" s="349"/>
      <c r="AT200" s="349"/>
      <c r="AU200" s="349"/>
      <c r="AV200" s="349"/>
      <c r="AW200" s="349"/>
      <c r="AX200" s="349"/>
      <c r="AY200" s="349"/>
      <c r="AZ200" s="349"/>
      <c r="BA200" s="349"/>
      <c r="BB200" s="349"/>
      <c r="BC200" s="349"/>
      <c r="BD200" s="349"/>
      <c r="BE200" s="349"/>
      <c r="BF200" s="29"/>
      <c r="BG200" s="29"/>
      <c r="BH200" s="29"/>
      <c r="BI200" s="29"/>
      <c r="BJ200" s="29"/>
      <c r="BK200" s="29"/>
      <c r="BL200" s="29"/>
      <c r="BM200" s="29"/>
      <c r="BN200" s="29"/>
      <c r="BO200" s="29"/>
      <c r="BP200" s="29"/>
      <c r="BQ200" s="29"/>
      <c r="BR200" s="13"/>
      <c r="BS200" s="11"/>
    </row>
    <row r="201" spans="1:71" ht="12.75" customHeight="1">
      <c r="A201" s="346"/>
      <c r="B201" s="347"/>
      <c r="C201" s="347"/>
      <c r="D201" s="125"/>
      <c r="E201" s="347"/>
      <c r="F201" s="125"/>
      <c r="G201" s="125"/>
      <c r="H201" s="348"/>
      <c r="I201" s="348"/>
      <c r="J201" s="348"/>
      <c r="K201" s="13"/>
      <c r="L201" s="13"/>
      <c r="M201" s="13"/>
      <c r="N201" s="13"/>
      <c r="O201" s="13"/>
      <c r="P201" s="13"/>
      <c r="Q201" s="13"/>
      <c r="R201" s="348"/>
      <c r="S201" s="13"/>
      <c r="T201" s="13"/>
      <c r="U201" s="13"/>
      <c r="V201" s="13"/>
      <c r="W201" s="13"/>
      <c r="X201" s="13"/>
      <c r="Y201" s="348"/>
      <c r="Z201" s="13"/>
      <c r="AA201" s="13"/>
      <c r="AB201" s="13"/>
      <c r="AC201" s="13"/>
      <c r="AD201" s="13"/>
      <c r="AE201" s="13"/>
      <c r="AF201" s="348"/>
      <c r="AG201" s="349"/>
      <c r="AH201" s="13"/>
      <c r="AI201" s="13"/>
      <c r="AJ201" s="13"/>
      <c r="AK201" s="13"/>
      <c r="AL201" s="13"/>
      <c r="AM201" s="13"/>
      <c r="AN201" s="13"/>
      <c r="AO201" s="13"/>
      <c r="AP201" s="13"/>
      <c r="AQ201" s="348"/>
      <c r="AR201" s="348"/>
      <c r="AS201" s="349"/>
      <c r="AT201" s="349"/>
      <c r="AU201" s="349"/>
      <c r="AV201" s="349"/>
      <c r="AW201" s="349"/>
      <c r="AX201" s="349"/>
      <c r="AY201" s="349"/>
      <c r="AZ201" s="349"/>
      <c r="BA201" s="349"/>
      <c r="BB201" s="349"/>
      <c r="BC201" s="349"/>
      <c r="BD201" s="349"/>
      <c r="BE201" s="349"/>
      <c r="BF201" s="29"/>
      <c r="BG201" s="29"/>
      <c r="BH201" s="29"/>
      <c r="BI201" s="29"/>
      <c r="BJ201" s="29"/>
      <c r="BK201" s="29"/>
      <c r="BL201" s="29"/>
      <c r="BM201" s="29"/>
      <c r="BN201" s="29"/>
      <c r="BO201" s="29"/>
      <c r="BP201" s="29"/>
      <c r="BQ201" s="29"/>
      <c r="BR201" s="13"/>
      <c r="BS201" s="11"/>
    </row>
    <row r="202" spans="1:71" ht="12.75" customHeight="1">
      <c r="A202" s="346"/>
      <c r="B202" s="347"/>
      <c r="C202" s="347"/>
      <c r="D202" s="125"/>
      <c r="E202" s="347"/>
      <c r="F202" s="125"/>
      <c r="G202" s="125"/>
      <c r="H202" s="348"/>
      <c r="I202" s="348"/>
      <c r="J202" s="348"/>
      <c r="K202" s="13"/>
      <c r="L202" s="13"/>
      <c r="M202" s="13"/>
      <c r="N202" s="13"/>
      <c r="O202" s="13"/>
      <c r="P202" s="13"/>
      <c r="Q202" s="13"/>
      <c r="R202" s="348"/>
      <c r="S202" s="13"/>
      <c r="T202" s="13"/>
      <c r="U202" s="13"/>
      <c r="V202" s="13"/>
      <c r="W202" s="13"/>
      <c r="X202" s="13"/>
      <c r="Y202" s="348"/>
      <c r="Z202" s="13"/>
      <c r="AA202" s="13"/>
      <c r="AB202" s="13"/>
      <c r="AC202" s="13"/>
      <c r="AD202" s="13"/>
      <c r="AE202" s="13"/>
      <c r="AF202" s="348"/>
      <c r="AG202" s="349"/>
      <c r="AH202" s="13"/>
      <c r="AI202" s="13"/>
      <c r="AJ202" s="13"/>
      <c r="AK202" s="13"/>
      <c r="AL202" s="13"/>
      <c r="AM202" s="13"/>
      <c r="AN202" s="13"/>
      <c r="AO202" s="13"/>
      <c r="AP202" s="13"/>
      <c r="AQ202" s="348"/>
      <c r="AR202" s="348"/>
      <c r="AS202" s="349"/>
      <c r="AT202" s="349"/>
      <c r="AU202" s="349"/>
      <c r="AV202" s="349"/>
      <c r="AW202" s="349"/>
      <c r="AX202" s="349"/>
      <c r="AY202" s="349"/>
      <c r="AZ202" s="349"/>
      <c r="BA202" s="349"/>
      <c r="BB202" s="349"/>
      <c r="BC202" s="349"/>
      <c r="BD202" s="349"/>
      <c r="BE202" s="349"/>
      <c r="BF202" s="29"/>
      <c r="BG202" s="29"/>
      <c r="BH202" s="29"/>
      <c r="BI202" s="29"/>
      <c r="BJ202" s="29"/>
      <c r="BK202" s="29"/>
      <c r="BL202" s="29"/>
      <c r="BM202" s="29"/>
      <c r="BN202" s="29"/>
      <c r="BO202" s="29"/>
      <c r="BP202" s="29"/>
      <c r="BQ202" s="29"/>
      <c r="BR202" s="13"/>
      <c r="BS202" s="11"/>
    </row>
    <row r="203" spans="1:71" ht="12.75" customHeight="1">
      <c r="A203" s="346"/>
      <c r="B203" s="347"/>
      <c r="C203" s="347"/>
      <c r="D203" s="125"/>
      <c r="E203" s="347"/>
      <c r="F203" s="125"/>
      <c r="G203" s="125"/>
      <c r="H203" s="348"/>
      <c r="I203" s="348"/>
      <c r="J203" s="348"/>
      <c r="K203" s="13"/>
      <c r="L203" s="13"/>
      <c r="M203" s="13"/>
      <c r="N203" s="13"/>
      <c r="O203" s="13"/>
      <c r="P203" s="13"/>
      <c r="Q203" s="13"/>
      <c r="R203" s="348"/>
      <c r="S203" s="13"/>
      <c r="T203" s="13"/>
      <c r="U203" s="13"/>
      <c r="V203" s="13"/>
      <c r="W203" s="13"/>
      <c r="X203" s="13"/>
      <c r="Y203" s="348"/>
      <c r="Z203" s="13"/>
      <c r="AA203" s="13"/>
      <c r="AB203" s="13"/>
      <c r="AC203" s="13"/>
      <c r="AD203" s="13"/>
      <c r="AE203" s="13"/>
      <c r="AF203" s="348"/>
      <c r="AG203" s="349"/>
      <c r="AH203" s="13"/>
      <c r="AI203" s="13"/>
      <c r="AJ203" s="13"/>
      <c r="AK203" s="13"/>
      <c r="AL203" s="13"/>
      <c r="AM203" s="13"/>
      <c r="AN203" s="13"/>
      <c r="AO203" s="13"/>
      <c r="AP203" s="13"/>
      <c r="AQ203" s="348"/>
      <c r="AR203" s="348"/>
      <c r="AS203" s="349"/>
      <c r="AT203" s="349"/>
      <c r="AU203" s="349"/>
      <c r="AV203" s="349"/>
      <c r="AW203" s="349"/>
      <c r="AX203" s="349"/>
      <c r="AY203" s="349"/>
      <c r="AZ203" s="349"/>
      <c r="BA203" s="349"/>
      <c r="BB203" s="349"/>
      <c r="BC203" s="349"/>
      <c r="BD203" s="349"/>
      <c r="BE203" s="349"/>
      <c r="BF203" s="29"/>
      <c r="BG203" s="29"/>
      <c r="BH203" s="29"/>
      <c r="BI203" s="29"/>
      <c r="BJ203" s="29"/>
      <c r="BK203" s="29"/>
      <c r="BL203" s="29"/>
      <c r="BM203" s="29"/>
      <c r="BN203" s="29"/>
      <c r="BO203" s="29"/>
      <c r="BP203" s="29"/>
      <c r="BQ203" s="29"/>
      <c r="BR203" s="13"/>
      <c r="BS203" s="11"/>
    </row>
    <row r="204" spans="1:71" ht="12.75" customHeight="1">
      <c r="A204" s="346"/>
      <c r="B204" s="347"/>
      <c r="C204" s="347"/>
      <c r="D204" s="125"/>
      <c r="E204" s="347"/>
      <c r="F204" s="125"/>
      <c r="G204" s="125"/>
      <c r="H204" s="348"/>
      <c r="I204" s="348"/>
      <c r="J204" s="348"/>
      <c r="K204" s="13"/>
      <c r="L204" s="13"/>
      <c r="M204" s="13"/>
      <c r="N204" s="13"/>
      <c r="O204" s="13"/>
      <c r="P204" s="13"/>
      <c r="Q204" s="13"/>
      <c r="R204" s="348"/>
      <c r="S204" s="13"/>
      <c r="T204" s="13"/>
      <c r="U204" s="13"/>
      <c r="V204" s="13"/>
      <c r="W204" s="13"/>
      <c r="X204" s="13"/>
      <c r="Y204" s="348"/>
      <c r="Z204" s="13"/>
      <c r="AA204" s="13"/>
      <c r="AB204" s="13"/>
      <c r="AC204" s="13"/>
      <c r="AD204" s="13"/>
      <c r="AE204" s="13"/>
      <c r="AF204" s="348"/>
      <c r="AG204" s="349"/>
      <c r="AH204" s="13"/>
      <c r="AI204" s="13"/>
      <c r="AJ204" s="13"/>
      <c r="AK204" s="13"/>
      <c r="AL204" s="13"/>
      <c r="AM204" s="13"/>
      <c r="AN204" s="13"/>
      <c r="AO204" s="13"/>
      <c r="AP204" s="13"/>
      <c r="AQ204" s="348"/>
      <c r="AR204" s="348"/>
      <c r="AS204" s="349"/>
      <c r="AT204" s="349"/>
      <c r="AU204" s="349"/>
      <c r="AV204" s="349"/>
      <c r="AW204" s="349"/>
      <c r="AX204" s="349"/>
      <c r="AY204" s="349"/>
      <c r="AZ204" s="349"/>
      <c r="BA204" s="349"/>
      <c r="BB204" s="349"/>
      <c r="BC204" s="349"/>
      <c r="BD204" s="349"/>
      <c r="BE204" s="349"/>
      <c r="BF204" s="29"/>
      <c r="BG204" s="29"/>
      <c r="BH204" s="29"/>
      <c r="BI204" s="29"/>
      <c r="BJ204" s="29"/>
      <c r="BK204" s="29"/>
      <c r="BL204" s="29"/>
      <c r="BM204" s="29"/>
      <c r="BN204" s="29"/>
      <c r="BO204" s="29"/>
      <c r="BP204" s="29"/>
      <c r="BQ204" s="29"/>
      <c r="BR204" s="13"/>
      <c r="BS204" s="11"/>
    </row>
    <row r="205" spans="1:71" ht="12.75" customHeight="1">
      <c r="A205" s="346"/>
      <c r="B205" s="347"/>
      <c r="C205" s="347"/>
      <c r="D205" s="125"/>
      <c r="E205" s="347"/>
      <c r="F205" s="125"/>
      <c r="G205" s="125"/>
      <c r="H205" s="348"/>
      <c r="I205" s="348"/>
      <c r="J205" s="348"/>
      <c r="K205" s="13"/>
      <c r="L205" s="13"/>
      <c r="M205" s="13"/>
      <c r="N205" s="13"/>
      <c r="O205" s="13"/>
      <c r="P205" s="13"/>
      <c r="Q205" s="13"/>
      <c r="R205" s="348"/>
      <c r="S205" s="13"/>
      <c r="T205" s="13"/>
      <c r="U205" s="13"/>
      <c r="V205" s="13"/>
      <c r="W205" s="13"/>
      <c r="X205" s="13"/>
      <c r="Y205" s="348"/>
      <c r="Z205" s="13"/>
      <c r="AA205" s="13"/>
      <c r="AB205" s="13"/>
      <c r="AC205" s="13"/>
      <c r="AD205" s="13"/>
      <c r="AE205" s="13"/>
      <c r="AF205" s="348"/>
      <c r="AG205" s="349"/>
      <c r="AH205" s="13"/>
      <c r="AI205" s="13"/>
      <c r="AJ205" s="13"/>
      <c r="AK205" s="13"/>
      <c r="AL205" s="13"/>
      <c r="AM205" s="13"/>
      <c r="AN205" s="13"/>
      <c r="AO205" s="13"/>
      <c r="AP205" s="13"/>
      <c r="AQ205" s="348"/>
      <c r="AR205" s="348"/>
      <c r="AS205" s="349"/>
      <c r="AT205" s="349"/>
      <c r="AU205" s="349"/>
      <c r="AV205" s="349"/>
      <c r="AW205" s="349"/>
      <c r="AX205" s="349"/>
      <c r="AY205" s="349"/>
      <c r="AZ205" s="349"/>
      <c r="BA205" s="349"/>
      <c r="BB205" s="349"/>
      <c r="BC205" s="349"/>
      <c r="BD205" s="349"/>
      <c r="BE205" s="349"/>
      <c r="BF205" s="29"/>
      <c r="BG205" s="29"/>
      <c r="BH205" s="29"/>
      <c r="BI205" s="29"/>
      <c r="BJ205" s="29"/>
      <c r="BK205" s="29"/>
      <c r="BL205" s="29"/>
      <c r="BM205" s="29"/>
      <c r="BN205" s="29"/>
      <c r="BO205" s="29"/>
      <c r="BP205" s="29"/>
      <c r="BQ205" s="29"/>
      <c r="BR205" s="13"/>
      <c r="BS205" s="11"/>
    </row>
    <row r="206" spans="1:71" ht="12.75" customHeight="1">
      <c r="A206" s="346"/>
      <c r="B206" s="347"/>
      <c r="C206" s="347"/>
      <c r="D206" s="125"/>
      <c r="E206" s="347"/>
      <c r="F206" s="125"/>
      <c r="G206" s="125"/>
      <c r="H206" s="348"/>
      <c r="I206" s="348"/>
      <c r="J206" s="348"/>
      <c r="K206" s="13"/>
      <c r="L206" s="13"/>
      <c r="M206" s="13"/>
      <c r="N206" s="13"/>
      <c r="O206" s="13"/>
      <c r="P206" s="13"/>
      <c r="Q206" s="13"/>
      <c r="R206" s="348"/>
      <c r="S206" s="13"/>
      <c r="T206" s="13"/>
      <c r="U206" s="13"/>
      <c r="V206" s="13"/>
      <c r="W206" s="13"/>
      <c r="X206" s="13"/>
      <c r="Y206" s="348"/>
      <c r="Z206" s="13"/>
      <c r="AA206" s="13"/>
      <c r="AB206" s="13"/>
      <c r="AC206" s="13"/>
      <c r="AD206" s="13"/>
      <c r="AE206" s="13"/>
      <c r="AF206" s="348"/>
      <c r="AG206" s="349"/>
      <c r="AH206" s="13"/>
      <c r="AI206" s="13"/>
      <c r="AJ206" s="13"/>
      <c r="AK206" s="13"/>
      <c r="AL206" s="13"/>
      <c r="AM206" s="13"/>
      <c r="AN206" s="13"/>
      <c r="AO206" s="13"/>
      <c r="AP206" s="13"/>
      <c r="AQ206" s="348"/>
      <c r="AR206" s="348"/>
      <c r="AS206" s="349"/>
      <c r="AT206" s="349"/>
      <c r="AU206" s="349"/>
      <c r="AV206" s="349"/>
      <c r="AW206" s="349"/>
      <c r="AX206" s="349"/>
      <c r="AY206" s="349"/>
      <c r="AZ206" s="349"/>
      <c r="BA206" s="349"/>
      <c r="BB206" s="349"/>
      <c r="BC206" s="349"/>
      <c r="BD206" s="349"/>
      <c r="BE206" s="349"/>
      <c r="BF206" s="29"/>
      <c r="BG206" s="29"/>
      <c r="BH206" s="29"/>
      <c r="BI206" s="29"/>
      <c r="BJ206" s="29"/>
      <c r="BK206" s="29"/>
      <c r="BL206" s="29"/>
      <c r="BM206" s="29"/>
      <c r="BN206" s="29"/>
      <c r="BO206" s="29"/>
      <c r="BP206" s="29"/>
      <c r="BQ206" s="29"/>
      <c r="BR206" s="13"/>
      <c r="BS206" s="11"/>
    </row>
    <row r="207" spans="1:71" ht="12.75" customHeight="1">
      <c r="A207" s="346"/>
      <c r="B207" s="347"/>
      <c r="C207" s="347"/>
      <c r="D207" s="125"/>
      <c r="E207" s="347"/>
      <c r="F207" s="125"/>
      <c r="G207" s="125"/>
      <c r="H207" s="348"/>
      <c r="I207" s="348"/>
      <c r="J207" s="348"/>
      <c r="K207" s="13"/>
      <c r="L207" s="13"/>
      <c r="M207" s="13"/>
      <c r="N207" s="13"/>
      <c r="O207" s="13"/>
      <c r="P207" s="13"/>
      <c r="Q207" s="13"/>
      <c r="R207" s="348"/>
      <c r="S207" s="13"/>
      <c r="T207" s="13"/>
      <c r="U207" s="13"/>
      <c r="V207" s="13"/>
      <c r="W207" s="13"/>
      <c r="X207" s="13"/>
      <c r="Y207" s="348"/>
      <c r="Z207" s="13"/>
      <c r="AA207" s="13"/>
      <c r="AB207" s="13"/>
      <c r="AC207" s="13"/>
      <c r="AD207" s="13"/>
      <c r="AE207" s="13"/>
      <c r="AF207" s="348"/>
      <c r="AG207" s="349"/>
      <c r="AH207" s="13"/>
      <c r="AI207" s="13"/>
      <c r="AJ207" s="13"/>
      <c r="AK207" s="13"/>
      <c r="AL207" s="13"/>
      <c r="AM207" s="13"/>
      <c r="AN207" s="13"/>
      <c r="AO207" s="13"/>
      <c r="AP207" s="13"/>
      <c r="AQ207" s="348"/>
      <c r="AR207" s="348"/>
      <c r="AS207" s="349"/>
      <c r="AT207" s="349"/>
      <c r="AU207" s="349"/>
      <c r="AV207" s="349"/>
      <c r="AW207" s="349"/>
      <c r="AX207" s="349"/>
      <c r="AY207" s="349"/>
      <c r="AZ207" s="349"/>
      <c r="BA207" s="349"/>
      <c r="BB207" s="349"/>
      <c r="BC207" s="349"/>
      <c r="BD207" s="349"/>
      <c r="BE207" s="349"/>
      <c r="BF207" s="29"/>
      <c r="BG207" s="29"/>
      <c r="BH207" s="29"/>
      <c r="BI207" s="29"/>
      <c r="BJ207" s="29"/>
      <c r="BK207" s="29"/>
      <c r="BL207" s="29"/>
      <c r="BM207" s="29"/>
      <c r="BN207" s="29"/>
      <c r="BO207" s="29"/>
      <c r="BP207" s="29"/>
      <c r="BQ207" s="29"/>
      <c r="BR207" s="13"/>
      <c r="BS207" s="11"/>
    </row>
    <row r="208" spans="1:71" ht="12.75" customHeight="1">
      <c r="A208" s="346"/>
      <c r="B208" s="347"/>
      <c r="C208" s="347"/>
      <c r="D208" s="125"/>
      <c r="E208" s="347"/>
      <c r="F208" s="125"/>
      <c r="G208" s="125"/>
      <c r="H208" s="348"/>
      <c r="I208" s="348"/>
      <c r="J208" s="348"/>
      <c r="K208" s="13"/>
      <c r="L208" s="13"/>
      <c r="M208" s="13"/>
      <c r="N208" s="13"/>
      <c r="O208" s="13"/>
      <c r="P208" s="13"/>
      <c r="Q208" s="13"/>
      <c r="R208" s="348"/>
      <c r="S208" s="13"/>
      <c r="T208" s="13"/>
      <c r="U208" s="13"/>
      <c r="V208" s="13"/>
      <c r="W208" s="13"/>
      <c r="X208" s="13"/>
      <c r="Y208" s="348"/>
      <c r="Z208" s="13"/>
      <c r="AA208" s="13"/>
      <c r="AB208" s="13"/>
      <c r="AC208" s="13"/>
      <c r="AD208" s="13"/>
      <c r="AE208" s="13"/>
      <c r="AF208" s="348"/>
      <c r="AG208" s="349"/>
      <c r="AH208" s="13"/>
      <c r="AI208" s="13"/>
      <c r="AJ208" s="13"/>
      <c r="AK208" s="13"/>
      <c r="AL208" s="13"/>
      <c r="AM208" s="13"/>
      <c r="AN208" s="13"/>
      <c r="AO208" s="13"/>
      <c r="AP208" s="13"/>
      <c r="AQ208" s="348"/>
      <c r="AR208" s="348"/>
      <c r="AS208" s="349"/>
      <c r="AT208" s="349"/>
      <c r="AU208" s="349"/>
      <c r="AV208" s="349"/>
      <c r="AW208" s="349"/>
      <c r="AX208" s="349"/>
      <c r="AY208" s="349"/>
      <c r="AZ208" s="349"/>
      <c r="BA208" s="349"/>
      <c r="BB208" s="349"/>
      <c r="BC208" s="349"/>
      <c r="BD208" s="349"/>
      <c r="BE208" s="349"/>
      <c r="BF208" s="29"/>
      <c r="BG208" s="29"/>
      <c r="BH208" s="29"/>
      <c r="BI208" s="29"/>
      <c r="BJ208" s="29"/>
      <c r="BK208" s="29"/>
      <c r="BL208" s="29"/>
      <c r="BM208" s="29"/>
      <c r="BN208" s="29"/>
      <c r="BO208" s="29"/>
      <c r="BP208" s="29"/>
      <c r="BQ208" s="29"/>
      <c r="BR208" s="13"/>
      <c r="BS208" s="11"/>
    </row>
    <row r="209" spans="1:71" ht="12.75" customHeight="1">
      <c r="A209" s="346"/>
      <c r="B209" s="347"/>
      <c r="C209" s="347"/>
      <c r="D209" s="125"/>
      <c r="E209" s="347"/>
      <c r="F209" s="125"/>
      <c r="G209" s="125"/>
      <c r="H209" s="348"/>
      <c r="I209" s="348"/>
      <c r="J209" s="348"/>
      <c r="K209" s="13"/>
      <c r="L209" s="13"/>
      <c r="M209" s="13"/>
      <c r="N209" s="13"/>
      <c r="O209" s="13"/>
      <c r="P209" s="13"/>
      <c r="Q209" s="13"/>
      <c r="R209" s="348"/>
      <c r="S209" s="13"/>
      <c r="T209" s="13"/>
      <c r="U209" s="13"/>
      <c r="V209" s="13"/>
      <c r="W209" s="13"/>
      <c r="X209" s="13"/>
      <c r="Y209" s="348"/>
      <c r="Z209" s="13"/>
      <c r="AA209" s="13"/>
      <c r="AB209" s="13"/>
      <c r="AC209" s="13"/>
      <c r="AD209" s="13"/>
      <c r="AE209" s="13"/>
      <c r="AF209" s="348"/>
      <c r="AG209" s="349"/>
      <c r="AH209" s="13"/>
      <c r="AI209" s="13"/>
      <c r="AJ209" s="13"/>
      <c r="AK209" s="13"/>
      <c r="AL209" s="13"/>
      <c r="AM209" s="13"/>
      <c r="AN209" s="13"/>
      <c r="AO209" s="13"/>
      <c r="AP209" s="13"/>
      <c r="AQ209" s="348"/>
      <c r="AR209" s="348"/>
      <c r="AS209" s="349"/>
      <c r="AT209" s="349"/>
      <c r="AU209" s="349"/>
      <c r="AV209" s="349"/>
      <c r="AW209" s="349"/>
      <c r="AX209" s="349"/>
      <c r="AY209" s="349"/>
      <c r="AZ209" s="349"/>
      <c r="BA209" s="349"/>
      <c r="BB209" s="349"/>
      <c r="BC209" s="349"/>
      <c r="BD209" s="349"/>
      <c r="BE209" s="349"/>
      <c r="BF209" s="29"/>
      <c r="BG209" s="29"/>
      <c r="BH209" s="29"/>
      <c r="BI209" s="29"/>
      <c r="BJ209" s="29"/>
      <c r="BK209" s="29"/>
      <c r="BL209" s="29"/>
      <c r="BM209" s="29"/>
      <c r="BN209" s="29"/>
      <c r="BO209" s="29"/>
      <c r="BP209" s="29"/>
      <c r="BQ209" s="29"/>
      <c r="BR209" s="13"/>
      <c r="BS209" s="11"/>
    </row>
    <row r="210" spans="1:71" ht="12.75" customHeight="1">
      <c r="A210" s="346"/>
      <c r="B210" s="347"/>
      <c r="C210" s="347"/>
      <c r="D210" s="125"/>
      <c r="E210" s="347"/>
      <c r="F210" s="125"/>
      <c r="G210" s="125"/>
      <c r="H210" s="348"/>
      <c r="I210" s="348"/>
      <c r="J210" s="348"/>
      <c r="K210" s="13"/>
      <c r="L210" s="13"/>
      <c r="M210" s="13"/>
      <c r="N210" s="13"/>
      <c r="O210" s="13"/>
      <c r="P210" s="13"/>
      <c r="Q210" s="13"/>
      <c r="R210" s="348"/>
      <c r="S210" s="13"/>
      <c r="T210" s="13"/>
      <c r="U210" s="13"/>
      <c r="V210" s="13"/>
      <c r="W210" s="13"/>
      <c r="X210" s="13"/>
      <c r="Y210" s="348"/>
      <c r="Z210" s="13"/>
      <c r="AA210" s="13"/>
      <c r="AB210" s="13"/>
      <c r="AC210" s="13"/>
      <c r="AD210" s="13"/>
      <c r="AE210" s="13"/>
      <c r="AF210" s="348"/>
      <c r="AG210" s="349"/>
      <c r="AH210" s="13"/>
      <c r="AI210" s="13"/>
      <c r="AJ210" s="13"/>
      <c r="AK210" s="13"/>
      <c r="AL210" s="13"/>
      <c r="AM210" s="13"/>
      <c r="AN210" s="13"/>
      <c r="AO210" s="13"/>
      <c r="AP210" s="13"/>
      <c r="AQ210" s="348"/>
      <c r="AR210" s="348"/>
      <c r="AS210" s="349"/>
      <c r="AT210" s="349"/>
      <c r="AU210" s="349"/>
      <c r="AV210" s="349"/>
      <c r="AW210" s="349"/>
      <c r="AX210" s="349"/>
      <c r="AY210" s="349"/>
      <c r="AZ210" s="349"/>
      <c r="BA210" s="349"/>
      <c r="BB210" s="349"/>
      <c r="BC210" s="349"/>
      <c r="BD210" s="349"/>
      <c r="BE210" s="349"/>
      <c r="BF210" s="29"/>
      <c r="BG210" s="29"/>
      <c r="BH210" s="29"/>
      <c r="BI210" s="29"/>
      <c r="BJ210" s="29"/>
      <c r="BK210" s="29"/>
      <c r="BL210" s="29"/>
      <c r="BM210" s="29"/>
      <c r="BN210" s="29"/>
      <c r="BO210" s="29"/>
      <c r="BP210" s="29"/>
      <c r="BQ210" s="29"/>
      <c r="BR210" s="13"/>
      <c r="BS210" s="11"/>
    </row>
    <row r="211" spans="1:71" ht="12.75" customHeight="1">
      <c r="A211" s="346"/>
      <c r="B211" s="347"/>
      <c r="C211" s="347"/>
      <c r="D211" s="125"/>
      <c r="E211" s="347"/>
      <c r="F211" s="125"/>
      <c r="G211" s="125"/>
      <c r="H211" s="348"/>
      <c r="I211" s="348"/>
      <c r="J211" s="348"/>
      <c r="K211" s="13"/>
      <c r="L211" s="13"/>
      <c r="M211" s="13"/>
      <c r="N211" s="13"/>
      <c r="O211" s="13"/>
      <c r="P211" s="13"/>
      <c r="Q211" s="13"/>
      <c r="R211" s="348"/>
      <c r="S211" s="13"/>
      <c r="T211" s="13"/>
      <c r="U211" s="13"/>
      <c r="V211" s="13"/>
      <c r="W211" s="13"/>
      <c r="X211" s="13"/>
      <c r="Y211" s="348"/>
      <c r="Z211" s="13"/>
      <c r="AA211" s="13"/>
      <c r="AB211" s="13"/>
      <c r="AC211" s="13"/>
      <c r="AD211" s="13"/>
      <c r="AE211" s="13"/>
      <c r="AF211" s="348"/>
      <c r="AG211" s="349"/>
      <c r="AH211" s="13"/>
      <c r="AI211" s="13"/>
      <c r="AJ211" s="13"/>
      <c r="AK211" s="13"/>
      <c r="AL211" s="13"/>
      <c r="AM211" s="13"/>
      <c r="AN211" s="13"/>
      <c r="AO211" s="13"/>
      <c r="AP211" s="13"/>
      <c r="AQ211" s="348"/>
      <c r="AR211" s="348"/>
      <c r="AS211" s="349"/>
      <c r="AT211" s="349"/>
      <c r="AU211" s="349"/>
      <c r="AV211" s="349"/>
      <c r="AW211" s="349"/>
      <c r="AX211" s="349"/>
      <c r="AY211" s="349"/>
      <c r="AZ211" s="349"/>
      <c r="BA211" s="349"/>
      <c r="BB211" s="349"/>
      <c r="BC211" s="349"/>
      <c r="BD211" s="349"/>
      <c r="BE211" s="349"/>
      <c r="BF211" s="29"/>
      <c r="BG211" s="29"/>
      <c r="BH211" s="29"/>
      <c r="BI211" s="29"/>
      <c r="BJ211" s="29"/>
      <c r="BK211" s="29"/>
      <c r="BL211" s="29"/>
      <c r="BM211" s="29"/>
      <c r="BN211" s="29"/>
      <c r="BO211" s="29"/>
      <c r="BP211" s="29"/>
      <c r="BQ211" s="29"/>
      <c r="BR211" s="13"/>
      <c r="BS211" s="11"/>
    </row>
    <row r="212" spans="1:71" ht="12.75" customHeight="1">
      <c r="A212" s="346"/>
      <c r="B212" s="347"/>
      <c r="C212" s="347"/>
      <c r="D212" s="125"/>
      <c r="E212" s="347"/>
      <c r="F212" s="125"/>
      <c r="G212" s="125"/>
      <c r="H212" s="348"/>
      <c r="I212" s="348"/>
      <c r="J212" s="348"/>
      <c r="K212" s="13"/>
      <c r="L212" s="13"/>
      <c r="M212" s="13"/>
      <c r="N212" s="13"/>
      <c r="O212" s="13"/>
      <c r="P212" s="13"/>
      <c r="Q212" s="13"/>
      <c r="R212" s="348"/>
      <c r="S212" s="13"/>
      <c r="T212" s="13"/>
      <c r="U212" s="13"/>
      <c r="V212" s="13"/>
      <c r="W212" s="13"/>
      <c r="X212" s="13"/>
      <c r="Y212" s="348"/>
      <c r="Z212" s="13"/>
      <c r="AA212" s="13"/>
      <c r="AB212" s="13"/>
      <c r="AC212" s="13"/>
      <c r="AD212" s="13"/>
      <c r="AE212" s="13"/>
      <c r="AF212" s="348"/>
      <c r="AG212" s="349"/>
      <c r="AH212" s="13"/>
      <c r="AI212" s="13"/>
      <c r="AJ212" s="13"/>
      <c r="AK212" s="13"/>
      <c r="AL212" s="13"/>
      <c r="AM212" s="13"/>
      <c r="AN212" s="13"/>
      <c r="AO212" s="13"/>
      <c r="AP212" s="13"/>
      <c r="AQ212" s="348"/>
      <c r="AR212" s="348"/>
      <c r="AS212" s="349"/>
      <c r="AT212" s="349"/>
      <c r="AU212" s="349"/>
      <c r="AV212" s="349"/>
      <c r="AW212" s="349"/>
      <c r="AX212" s="349"/>
      <c r="AY212" s="349"/>
      <c r="AZ212" s="349"/>
      <c r="BA212" s="349"/>
      <c r="BB212" s="349"/>
      <c r="BC212" s="349"/>
      <c r="BD212" s="349"/>
      <c r="BE212" s="349"/>
      <c r="BF212" s="29"/>
      <c r="BG212" s="29"/>
      <c r="BH212" s="29"/>
      <c r="BI212" s="29"/>
      <c r="BJ212" s="29"/>
      <c r="BK212" s="29"/>
      <c r="BL212" s="29"/>
      <c r="BM212" s="29"/>
      <c r="BN212" s="29"/>
      <c r="BO212" s="29"/>
      <c r="BP212" s="29"/>
      <c r="BQ212" s="29"/>
      <c r="BR212" s="13"/>
      <c r="BS212" s="11"/>
    </row>
    <row r="213" spans="1:71" ht="12.75" customHeight="1">
      <c r="A213" s="346"/>
      <c r="B213" s="347"/>
      <c r="C213" s="347"/>
      <c r="D213" s="125"/>
      <c r="E213" s="347"/>
      <c r="F213" s="125"/>
      <c r="G213" s="125"/>
      <c r="H213" s="348"/>
      <c r="I213" s="348"/>
      <c r="J213" s="348"/>
      <c r="K213" s="13"/>
      <c r="L213" s="13"/>
      <c r="M213" s="13"/>
      <c r="N213" s="13"/>
      <c r="O213" s="13"/>
      <c r="P213" s="13"/>
      <c r="Q213" s="13"/>
      <c r="R213" s="348"/>
      <c r="S213" s="13"/>
      <c r="T213" s="13"/>
      <c r="U213" s="13"/>
      <c r="V213" s="13"/>
      <c r="W213" s="13"/>
      <c r="X213" s="13"/>
      <c r="Y213" s="348"/>
      <c r="Z213" s="13"/>
      <c r="AA213" s="13"/>
      <c r="AB213" s="13"/>
      <c r="AC213" s="13"/>
      <c r="AD213" s="13"/>
      <c r="AE213" s="13"/>
      <c r="AF213" s="348"/>
      <c r="AG213" s="349"/>
      <c r="AH213" s="13"/>
      <c r="AI213" s="13"/>
      <c r="AJ213" s="13"/>
      <c r="AK213" s="13"/>
      <c r="AL213" s="13"/>
      <c r="AM213" s="13"/>
      <c r="AN213" s="13"/>
      <c r="AO213" s="13"/>
      <c r="AP213" s="13"/>
      <c r="AQ213" s="348"/>
      <c r="AR213" s="348"/>
      <c r="AS213" s="349"/>
      <c r="AT213" s="349"/>
      <c r="AU213" s="349"/>
      <c r="AV213" s="349"/>
      <c r="AW213" s="349"/>
      <c r="AX213" s="349"/>
      <c r="AY213" s="349"/>
      <c r="AZ213" s="349"/>
      <c r="BA213" s="349"/>
      <c r="BB213" s="349"/>
      <c r="BC213" s="349"/>
      <c r="BD213" s="349"/>
      <c r="BE213" s="349"/>
      <c r="BF213" s="29"/>
      <c r="BG213" s="29"/>
      <c r="BH213" s="29"/>
      <c r="BI213" s="29"/>
      <c r="BJ213" s="29"/>
      <c r="BK213" s="29"/>
      <c r="BL213" s="29"/>
      <c r="BM213" s="29"/>
      <c r="BN213" s="29"/>
      <c r="BO213" s="29"/>
      <c r="BP213" s="29"/>
      <c r="BQ213" s="29"/>
      <c r="BR213" s="13"/>
      <c r="BS213" s="11"/>
    </row>
    <row r="214" spans="1:71" ht="12.75" customHeight="1">
      <c r="A214" s="346"/>
      <c r="B214" s="347"/>
      <c r="C214" s="347"/>
      <c r="D214" s="125"/>
      <c r="E214" s="347"/>
      <c r="F214" s="125"/>
      <c r="G214" s="125"/>
      <c r="H214" s="348"/>
      <c r="I214" s="348"/>
      <c r="J214" s="348"/>
      <c r="K214" s="13"/>
      <c r="L214" s="13"/>
      <c r="M214" s="13"/>
      <c r="N214" s="13"/>
      <c r="O214" s="13"/>
      <c r="P214" s="13"/>
      <c r="Q214" s="13"/>
      <c r="R214" s="348"/>
      <c r="S214" s="13"/>
      <c r="T214" s="13"/>
      <c r="U214" s="13"/>
      <c r="V214" s="13"/>
      <c r="W214" s="13"/>
      <c r="X214" s="13"/>
      <c r="Y214" s="348"/>
      <c r="Z214" s="13"/>
      <c r="AA214" s="13"/>
      <c r="AB214" s="13"/>
      <c r="AC214" s="13"/>
      <c r="AD214" s="13"/>
      <c r="AE214" s="13"/>
      <c r="AF214" s="348"/>
      <c r="AG214" s="349"/>
      <c r="AH214" s="13"/>
      <c r="AI214" s="13"/>
      <c r="AJ214" s="13"/>
      <c r="AK214" s="13"/>
      <c r="AL214" s="13"/>
      <c r="AM214" s="13"/>
      <c r="AN214" s="13"/>
      <c r="AO214" s="13"/>
      <c r="AP214" s="13"/>
      <c r="AQ214" s="348"/>
      <c r="AR214" s="348"/>
      <c r="AS214" s="349"/>
      <c r="AT214" s="349"/>
      <c r="AU214" s="349"/>
      <c r="AV214" s="349"/>
      <c r="AW214" s="349"/>
      <c r="AX214" s="349"/>
      <c r="AY214" s="349"/>
      <c r="AZ214" s="349"/>
      <c r="BA214" s="349"/>
      <c r="BB214" s="349"/>
      <c r="BC214" s="349"/>
      <c r="BD214" s="349"/>
      <c r="BE214" s="349"/>
      <c r="BF214" s="29"/>
      <c r="BG214" s="29"/>
      <c r="BH214" s="29"/>
      <c r="BI214" s="29"/>
      <c r="BJ214" s="29"/>
      <c r="BK214" s="29"/>
      <c r="BL214" s="29"/>
      <c r="BM214" s="29"/>
      <c r="BN214" s="29"/>
      <c r="BO214" s="29"/>
      <c r="BP214" s="29"/>
      <c r="BQ214" s="29"/>
      <c r="BR214" s="13"/>
      <c r="BS214" s="11"/>
    </row>
    <row r="215" spans="1:71" ht="12.75" customHeight="1">
      <c r="A215" s="346"/>
      <c r="B215" s="347"/>
      <c r="C215" s="347"/>
      <c r="D215" s="125"/>
      <c r="E215" s="347"/>
      <c r="F215" s="125"/>
      <c r="G215" s="125"/>
      <c r="H215" s="348"/>
      <c r="I215" s="348"/>
      <c r="J215" s="348"/>
      <c r="K215" s="13"/>
      <c r="L215" s="13"/>
      <c r="M215" s="13"/>
      <c r="N215" s="13"/>
      <c r="O215" s="13"/>
      <c r="P215" s="13"/>
      <c r="Q215" s="13"/>
      <c r="R215" s="348"/>
      <c r="S215" s="13"/>
      <c r="T215" s="13"/>
      <c r="U215" s="13"/>
      <c r="V215" s="13"/>
      <c r="W215" s="13"/>
      <c r="X215" s="13"/>
      <c r="Y215" s="348"/>
      <c r="Z215" s="13"/>
      <c r="AA215" s="13"/>
      <c r="AB215" s="13"/>
      <c r="AC215" s="13"/>
      <c r="AD215" s="13"/>
      <c r="AE215" s="13"/>
      <c r="AF215" s="348"/>
      <c r="AG215" s="349"/>
      <c r="AH215" s="13"/>
      <c r="AI215" s="13"/>
      <c r="AJ215" s="13"/>
      <c r="AK215" s="13"/>
      <c r="AL215" s="13"/>
      <c r="AM215" s="13"/>
      <c r="AN215" s="13"/>
      <c r="AO215" s="13"/>
      <c r="AP215" s="13"/>
      <c r="AQ215" s="348"/>
      <c r="AR215" s="348"/>
      <c r="AS215" s="349"/>
      <c r="AT215" s="349"/>
      <c r="AU215" s="349"/>
      <c r="AV215" s="349"/>
      <c r="AW215" s="349"/>
      <c r="AX215" s="349"/>
      <c r="AY215" s="349"/>
      <c r="AZ215" s="349"/>
      <c r="BA215" s="349"/>
      <c r="BB215" s="349"/>
      <c r="BC215" s="349"/>
      <c r="BD215" s="349"/>
      <c r="BE215" s="349"/>
      <c r="BF215" s="29"/>
      <c r="BG215" s="29"/>
      <c r="BH215" s="29"/>
      <c r="BI215" s="29"/>
      <c r="BJ215" s="29"/>
      <c r="BK215" s="29"/>
      <c r="BL215" s="29"/>
      <c r="BM215" s="29"/>
      <c r="BN215" s="29"/>
      <c r="BO215" s="29"/>
      <c r="BP215" s="29"/>
      <c r="BQ215" s="29"/>
      <c r="BR215" s="13"/>
      <c r="BS215" s="11"/>
    </row>
    <row r="216" spans="1:71" ht="12.75" customHeight="1">
      <c r="A216" s="346"/>
      <c r="B216" s="347"/>
      <c r="C216" s="347"/>
      <c r="D216" s="125"/>
      <c r="E216" s="347"/>
      <c r="F216" s="125"/>
      <c r="G216" s="125"/>
      <c r="H216" s="348"/>
      <c r="I216" s="348"/>
      <c r="J216" s="348"/>
      <c r="K216" s="13"/>
      <c r="L216" s="13"/>
      <c r="M216" s="13"/>
      <c r="N216" s="13"/>
      <c r="O216" s="13"/>
      <c r="P216" s="13"/>
      <c r="Q216" s="13"/>
      <c r="R216" s="348"/>
      <c r="S216" s="13"/>
      <c r="T216" s="13"/>
      <c r="U216" s="13"/>
      <c r="V216" s="13"/>
      <c r="W216" s="13"/>
      <c r="X216" s="13"/>
      <c r="Y216" s="348"/>
      <c r="Z216" s="13"/>
      <c r="AA216" s="13"/>
      <c r="AB216" s="13"/>
      <c r="AC216" s="13"/>
      <c r="AD216" s="13"/>
      <c r="AE216" s="13"/>
      <c r="AF216" s="348"/>
      <c r="AG216" s="349"/>
      <c r="AH216" s="13"/>
      <c r="AI216" s="13"/>
      <c r="AJ216" s="13"/>
      <c r="AK216" s="13"/>
      <c r="AL216" s="13"/>
      <c r="AM216" s="13"/>
      <c r="AN216" s="13"/>
      <c r="AO216" s="13"/>
      <c r="AP216" s="13"/>
      <c r="AQ216" s="348"/>
      <c r="AR216" s="348"/>
      <c r="AS216" s="349"/>
      <c r="AT216" s="349"/>
      <c r="AU216" s="349"/>
      <c r="AV216" s="349"/>
      <c r="AW216" s="349"/>
      <c r="AX216" s="349"/>
      <c r="AY216" s="349"/>
      <c r="AZ216" s="349"/>
      <c r="BA216" s="349"/>
      <c r="BB216" s="349"/>
      <c r="BC216" s="349"/>
      <c r="BD216" s="349"/>
      <c r="BE216" s="349"/>
      <c r="BF216" s="29"/>
      <c r="BG216" s="29"/>
      <c r="BH216" s="29"/>
      <c r="BI216" s="29"/>
      <c r="BJ216" s="29"/>
      <c r="BK216" s="29"/>
      <c r="BL216" s="29"/>
      <c r="BM216" s="29"/>
      <c r="BN216" s="29"/>
      <c r="BO216" s="29"/>
      <c r="BP216" s="29"/>
      <c r="BQ216" s="29"/>
      <c r="BR216" s="13"/>
      <c r="BS216" s="11"/>
    </row>
    <row r="217" spans="1:71" ht="12.75" customHeight="1">
      <c r="A217" s="346"/>
      <c r="B217" s="347"/>
      <c r="C217" s="347"/>
      <c r="D217" s="125"/>
      <c r="E217" s="347"/>
      <c r="F217" s="125"/>
      <c r="G217" s="125"/>
      <c r="H217" s="348"/>
      <c r="I217" s="348"/>
      <c r="J217" s="348"/>
      <c r="K217" s="13"/>
      <c r="L217" s="13"/>
      <c r="M217" s="13"/>
      <c r="N217" s="13"/>
      <c r="O217" s="13"/>
      <c r="P217" s="13"/>
      <c r="Q217" s="13"/>
      <c r="R217" s="348"/>
      <c r="S217" s="13"/>
      <c r="T217" s="13"/>
      <c r="U217" s="13"/>
      <c r="V217" s="13"/>
      <c r="W217" s="13"/>
      <c r="X217" s="13"/>
      <c r="Y217" s="348"/>
      <c r="Z217" s="13"/>
      <c r="AA217" s="13"/>
      <c r="AB217" s="13"/>
      <c r="AC217" s="13"/>
      <c r="AD217" s="13"/>
      <c r="AE217" s="13"/>
      <c r="AF217" s="348"/>
      <c r="AG217" s="349"/>
      <c r="AH217" s="13"/>
      <c r="AI217" s="13"/>
      <c r="AJ217" s="13"/>
      <c r="AK217" s="13"/>
      <c r="AL217" s="13"/>
      <c r="AM217" s="13"/>
      <c r="AN217" s="13"/>
      <c r="AO217" s="13"/>
      <c r="AP217" s="13"/>
      <c r="AQ217" s="348"/>
      <c r="AR217" s="348"/>
      <c r="AS217" s="349"/>
      <c r="AT217" s="349"/>
      <c r="AU217" s="349"/>
      <c r="AV217" s="349"/>
      <c r="AW217" s="349"/>
      <c r="AX217" s="349"/>
      <c r="AY217" s="349"/>
      <c r="AZ217" s="349"/>
      <c r="BA217" s="349"/>
      <c r="BB217" s="349"/>
      <c r="BC217" s="349"/>
      <c r="BD217" s="349"/>
      <c r="BE217" s="349"/>
      <c r="BF217" s="29"/>
      <c r="BG217" s="29"/>
      <c r="BH217" s="29"/>
      <c r="BI217" s="29"/>
      <c r="BJ217" s="29"/>
      <c r="BK217" s="29"/>
      <c r="BL217" s="29"/>
      <c r="BM217" s="29"/>
      <c r="BN217" s="29"/>
      <c r="BO217" s="29"/>
      <c r="BP217" s="29"/>
      <c r="BQ217" s="29"/>
      <c r="BR217" s="13"/>
      <c r="BS217" s="11"/>
    </row>
    <row r="218" spans="1:71" ht="12.75" customHeight="1">
      <c r="A218" s="346"/>
      <c r="B218" s="347"/>
      <c r="C218" s="347"/>
      <c r="D218" s="125"/>
      <c r="E218" s="347"/>
      <c r="F218" s="125"/>
      <c r="G218" s="125"/>
      <c r="H218" s="348"/>
      <c r="I218" s="348"/>
      <c r="J218" s="348"/>
      <c r="K218" s="13"/>
      <c r="L218" s="13"/>
      <c r="M218" s="13"/>
      <c r="N218" s="13"/>
      <c r="O218" s="13"/>
      <c r="P218" s="13"/>
      <c r="Q218" s="13"/>
      <c r="R218" s="348"/>
      <c r="S218" s="13"/>
      <c r="T218" s="13"/>
      <c r="U218" s="13"/>
      <c r="V218" s="13"/>
      <c r="W218" s="13"/>
      <c r="X218" s="13"/>
      <c r="Y218" s="348"/>
      <c r="Z218" s="13"/>
      <c r="AA218" s="13"/>
      <c r="AB218" s="13"/>
      <c r="AC218" s="13"/>
      <c r="AD218" s="13"/>
      <c r="AE218" s="13"/>
      <c r="AF218" s="348"/>
      <c r="AG218" s="349"/>
      <c r="AH218" s="13"/>
      <c r="AI218" s="13"/>
      <c r="AJ218" s="13"/>
      <c r="AK218" s="13"/>
      <c r="AL218" s="13"/>
      <c r="AM218" s="13"/>
      <c r="AN218" s="13"/>
      <c r="AO218" s="13"/>
      <c r="AP218" s="13"/>
      <c r="AQ218" s="348"/>
      <c r="AR218" s="348"/>
      <c r="AS218" s="349"/>
      <c r="AT218" s="349"/>
      <c r="AU218" s="349"/>
      <c r="AV218" s="349"/>
      <c r="AW218" s="349"/>
      <c r="AX218" s="349"/>
      <c r="AY218" s="349"/>
      <c r="AZ218" s="349"/>
      <c r="BA218" s="349"/>
      <c r="BB218" s="349"/>
      <c r="BC218" s="349"/>
      <c r="BD218" s="349"/>
      <c r="BE218" s="349"/>
      <c r="BF218" s="29"/>
      <c r="BG218" s="29"/>
      <c r="BH218" s="29"/>
      <c r="BI218" s="29"/>
      <c r="BJ218" s="29"/>
      <c r="BK218" s="29"/>
      <c r="BL218" s="29"/>
      <c r="BM218" s="29"/>
      <c r="BN218" s="29"/>
      <c r="BO218" s="29"/>
      <c r="BP218" s="29"/>
      <c r="BQ218" s="29"/>
      <c r="BR218" s="13"/>
      <c r="BS218" s="11"/>
    </row>
    <row r="219" spans="1:71" ht="12.75" customHeight="1">
      <c r="A219" s="346"/>
      <c r="B219" s="347"/>
      <c r="C219" s="347"/>
      <c r="D219" s="125"/>
      <c r="E219" s="347"/>
      <c r="F219" s="125"/>
      <c r="G219" s="125"/>
      <c r="H219" s="348"/>
      <c r="I219" s="348"/>
      <c r="J219" s="348"/>
      <c r="K219" s="13"/>
      <c r="L219" s="13"/>
      <c r="M219" s="13"/>
      <c r="N219" s="13"/>
      <c r="O219" s="13"/>
      <c r="P219" s="13"/>
      <c r="Q219" s="13"/>
      <c r="R219" s="348"/>
      <c r="S219" s="13"/>
      <c r="T219" s="13"/>
      <c r="U219" s="13"/>
      <c r="V219" s="13"/>
      <c r="W219" s="13"/>
      <c r="X219" s="13"/>
      <c r="Y219" s="348"/>
      <c r="Z219" s="13"/>
      <c r="AA219" s="13"/>
      <c r="AB219" s="13"/>
      <c r="AC219" s="13"/>
      <c r="AD219" s="13"/>
      <c r="AE219" s="13"/>
      <c r="AF219" s="348"/>
      <c r="AG219" s="349"/>
      <c r="AH219" s="13"/>
      <c r="AI219" s="13"/>
      <c r="AJ219" s="13"/>
      <c r="AK219" s="13"/>
      <c r="AL219" s="13"/>
      <c r="AM219" s="13"/>
      <c r="AN219" s="13"/>
      <c r="AO219" s="13"/>
      <c r="AP219" s="13"/>
      <c r="AQ219" s="348"/>
      <c r="AR219" s="348"/>
      <c r="AS219" s="349"/>
      <c r="AT219" s="349"/>
      <c r="AU219" s="349"/>
      <c r="AV219" s="349"/>
      <c r="AW219" s="349"/>
      <c r="AX219" s="349"/>
      <c r="AY219" s="349"/>
      <c r="AZ219" s="349"/>
      <c r="BA219" s="349"/>
      <c r="BB219" s="349"/>
      <c r="BC219" s="349"/>
      <c r="BD219" s="349"/>
      <c r="BE219" s="349"/>
      <c r="BF219" s="29"/>
      <c r="BG219" s="29"/>
      <c r="BH219" s="29"/>
      <c r="BI219" s="29"/>
      <c r="BJ219" s="29"/>
      <c r="BK219" s="29"/>
      <c r="BL219" s="29"/>
      <c r="BM219" s="29"/>
      <c r="BN219" s="29"/>
      <c r="BO219" s="29"/>
      <c r="BP219" s="29"/>
      <c r="BQ219" s="29"/>
      <c r="BR219" s="13"/>
      <c r="BS219" s="11"/>
    </row>
    <row r="220" spans="1:71" ht="12.75" customHeight="1">
      <c r="A220" s="346"/>
      <c r="B220" s="347"/>
      <c r="C220" s="347"/>
      <c r="D220" s="125"/>
      <c r="E220" s="347"/>
      <c r="F220" s="125"/>
      <c r="G220" s="125"/>
      <c r="H220" s="348"/>
      <c r="I220" s="348"/>
      <c r="J220" s="348"/>
      <c r="K220" s="13"/>
      <c r="L220" s="13"/>
      <c r="M220" s="13"/>
      <c r="N220" s="13"/>
      <c r="O220" s="13"/>
      <c r="P220" s="13"/>
      <c r="Q220" s="13"/>
      <c r="R220" s="348"/>
      <c r="S220" s="13"/>
      <c r="T220" s="13"/>
      <c r="U220" s="13"/>
      <c r="V220" s="13"/>
      <c r="W220" s="13"/>
      <c r="X220" s="13"/>
      <c r="Y220" s="348"/>
      <c r="Z220" s="13"/>
      <c r="AA220" s="13"/>
      <c r="AB220" s="13"/>
      <c r="AC220" s="13"/>
      <c r="AD220" s="13"/>
      <c r="AE220" s="13"/>
      <c r="AF220" s="348"/>
      <c r="AG220" s="349"/>
      <c r="AH220" s="13"/>
      <c r="AI220" s="13"/>
      <c r="AJ220" s="13"/>
      <c r="AK220" s="13"/>
      <c r="AL220" s="13"/>
      <c r="AM220" s="13"/>
      <c r="AN220" s="13"/>
      <c r="AO220" s="13"/>
      <c r="AP220" s="13"/>
      <c r="AQ220" s="348"/>
      <c r="AR220" s="348"/>
      <c r="AS220" s="349"/>
      <c r="AT220" s="349"/>
      <c r="AU220" s="349"/>
      <c r="AV220" s="349"/>
      <c r="AW220" s="349"/>
      <c r="AX220" s="349"/>
      <c r="AY220" s="349"/>
      <c r="AZ220" s="349"/>
      <c r="BA220" s="349"/>
      <c r="BB220" s="349"/>
      <c r="BC220" s="349"/>
      <c r="BD220" s="349"/>
      <c r="BE220" s="349"/>
      <c r="BF220" s="29"/>
      <c r="BG220" s="29"/>
      <c r="BH220" s="29"/>
      <c r="BI220" s="29"/>
      <c r="BJ220" s="29"/>
      <c r="BK220" s="29"/>
      <c r="BL220" s="29"/>
      <c r="BM220" s="29"/>
      <c r="BN220" s="29"/>
      <c r="BO220" s="29"/>
      <c r="BP220" s="29"/>
      <c r="BQ220" s="29"/>
      <c r="BR220" s="13"/>
      <c r="BS220" s="11"/>
    </row>
    <row r="221" spans="1:71" ht="12.75" customHeight="1">
      <c r="A221" s="346"/>
      <c r="B221" s="347"/>
      <c r="C221" s="347"/>
      <c r="D221" s="125"/>
      <c r="E221" s="347"/>
      <c r="F221" s="125"/>
      <c r="G221" s="125"/>
      <c r="H221" s="348"/>
      <c r="I221" s="348"/>
      <c r="J221" s="348"/>
      <c r="K221" s="13"/>
      <c r="L221" s="13"/>
      <c r="M221" s="13"/>
      <c r="N221" s="13"/>
      <c r="O221" s="13"/>
      <c r="P221" s="13"/>
      <c r="Q221" s="13"/>
      <c r="R221" s="348"/>
      <c r="S221" s="13"/>
      <c r="T221" s="13"/>
      <c r="U221" s="13"/>
      <c r="V221" s="13"/>
      <c r="W221" s="13"/>
      <c r="X221" s="13"/>
      <c r="Y221" s="348"/>
      <c r="Z221" s="13"/>
      <c r="AA221" s="13"/>
      <c r="AB221" s="13"/>
      <c r="AC221" s="13"/>
      <c r="AD221" s="13"/>
      <c r="AE221" s="13"/>
      <c r="AF221" s="348"/>
      <c r="AG221" s="349"/>
      <c r="AH221" s="13"/>
      <c r="AI221" s="13"/>
      <c r="AJ221" s="13"/>
      <c r="AK221" s="13"/>
      <c r="AL221" s="13"/>
      <c r="AM221" s="13"/>
      <c r="AN221" s="13"/>
      <c r="AO221" s="13"/>
      <c r="AP221" s="13"/>
      <c r="AQ221" s="348"/>
      <c r="AR221" s="348"/>
      <c r="AS221" s="349"/>
      <c r="AT221" s="349"/>
      <c r="AU221" s="349"/>
      <c r="AV221" s="349"/>
      <c r="AW221" s="349"/>
      <c r="AX221" s="349"/>
      <c r="AY221" s="349"/>
      <c r="AZ221" s="349"/>
      <c r="BA221" s="349"/>
      <c r="BB221" s="349"/>
      <c r="BC221" s="349"/>
      <c r="BD221" s="349"/>
      <c r="BE221" s="349"/>
      <c r="BF221" s="29"/>
      <c r="BG221" s="29"/>
      <c r="BH221" s="29"/>
      <c r="BI221" s="29"/>
      <c r="BJ221" s="29"/>
      <c r="BK221" s="29"/>
      <c r="BL221" s="29"/>
      <c r="BM221" s="29"/>
      <c r="BN221" s="29"/>
      <c r="BO221" s="29"/>
      <c r="BP221" s="29"/>
      <c r="BQ221" s="29"/>
      <c r="BR221" s="13"/>
      <c r="BS221" s="11"/>
    </row>
    <row r="222" spans="1:71" ht="12.75" customHeight="1">
      <c r="A222" s="346"/>
      <c r="B222" s="347"/>
      <c r="C222" s="347"/>
      <c r="D222" s="125"/>
      <c r="E222" s="347"/>
      <c r="F222" s="125"/>
      <c r="G222" s="125"/>
      <c r="H222" s="348"/>
      <c r="I222" s="348"/>
      <c r="J222" s="348"/>
      <c r="K222" s="13"/>
      <c r="L222" s="13"/>
      <c r="M222" s="13"/>
      <c r="N222" s="13"/>
      <c r="O222" s="13"/>
      <c r="P222" s="13"/>
      <c r="Q222" s="13"/>
      <c r="R222" s="348"/>
      <c r="S222" s="13"/>
      <c r="T222" s="13"/>
      <c r="U222" s="13"/>
      <c r="V222" s="13"/>
      <c r="W222" s="13"/>
      <c r="X222" s="13"/>
      <c r="Y222" s="348"/>
      <c r="Z222" s="13"/>
      <c r="AA222" s="13"/>
      <c r="AB222" s="13"/>
      <c r="AC222" s="13"/>
      <c r="AD222" s="13"/>
      <c r="AE222" s="13"/>
      <c r="AF222" s="348"/>
      <c r="AG222" s="349"/>
      <c r="AH222" s="13"/>
      <c r="AI222" s="13"/>
      <c r="AJ222" s="13"/>
      <c r="AK222" s="13"/>
      <c r="AL222" s="13"/>
      <c r="AM222" s="13"/>
      <c r="AN222" s="13"/>
      <c r="AO222" s="13"/>
      <c r="AP222" s="13"/>
      <c r="AQ222" s="348"/>
      <c r="AR222" s="348"/>
      <c r="AS222" s="349"/>
      <c r="AT222" s="349"/>
      <c r="AU222" s="349"/>
      <c r="AV222" s="349"/>
      <c r="AW222" s="349"/>
      <c r="AX222" s="349"/>
      <c r="AY222" s="349"/>
      <c r="AZ222" s="349"/>
      <c r="BA222" s="349"/>
      <c r="BB222" s="349"/>
      <c r="BC222" s="349"/>
      <c r="BD222" s="349"/>
      <c r="BE222" s="349"/>
      <c r="BF222" s="29"/>
      <c r="BG222" s="29"/>
      <c r="BH222" s="29"/>
      <c r="BI222" s="29"/>
      <c r="BJ222" s="29"/>
      <c r="BK222" s="29"/>
      <c r="BL222" s="29"/>
      <c r="BM222" s="29"/>
      <c r="BN222" s="29"/>
      <c r="BO222" s="29"/>
      <c r="BP222" s="29"/>
      <c r="BQ222" s="29"/>
      <c r="BR222" s="13"/>
      <c r="BS222" s="11"/>
    </row>
    <row r="223" spans="1:71" ht="12.75" customHeight="1">
      <c r="A223" s="346"/>
      <c r="B223" s="347"/>
      <c r="C223" s="347"/>
      <c r="D223" s="125"/>
      <c r="E223" s="347"/>
      <c r="F223" s="125"/>
      <c r="G223" s="125"/>
      <c r="H223" s="348"/>
      <c r="I223" s="348"/>
      <c r="J223" s="348"/>
      <c r="K223" s="13"/>
      <c r="L223" s="13"/>
      <c r="M223" s="13"/>
      <c r="N223" s="13"/>
      <c r="O223" s="13"/>
      <c r="P223" s="13"/>
      <c r="Q223" s="13"/>
      <c r="R223" s="348"/>
      <c r="S223" s="13"/>
      <c r="T223" s="13"/>
      <c r="U223" s="13"/>
      <c r="V223" s="13"/>
      <c r="W223" s="13"/>
      <c r="X223" s="13"/>
      <c r="Y223" s="348"/>
      <c r="Z223" s="13"/>
      <c r="AA223" s="13"/>
      <c r="AB223" s="13"/>
      <c r="AC223" s="13"/>
      <c r="AD223" s="13"/>
      <c r="AE223" s="13"/>
      <c r="AF223" s="348"/>
      <c r="AG223" s="349"/>
      <c r="AH223" s="13"/>
      <c r="AI223" s="13"/>
      <c r="AJ223" s="13"/>
      <c r="AK223" s="13"/>
      <c r="AL223" s="13"/>
      <c r="AM223" s="13"/>
      <c r="AN223" s="13"/>
      <c r="AO223" s="13"/>
      <c r="AP223" s="13"/>
      <c r="AQ223" s="348"/>
      <c r="AR223" s="348"/>
      <c r="AS223" s="349"/>
      <c r="AT223" s="349"/>
      <c r="AU223" s="349"/>
      <c r="AV223" s="349"/>
      <c r="AW223" s="349"/>
      <c r="AX223" s="349"/>
      <c r="AY223" s="349"/>
      <c r="AZ223" s="349"/>
      <c r="BA223" s="349"/>
      <c r="BB223" s="349"/>
      <c r="BC223" s="349"/>
      <c r="BD223" s="349"/>
      <c r="BE223" s="349"/>
      <c r="BF223" s="29"/>
      <c r="BG223" s="29"/>
      <c r="BH223" s="29"/>
      <c r="BI223" s="29"/>
      <c r="BJ223" s="29"/>
      <c r="BK223" s="29"/>
      <c r="BL223" s="29"/>
      <c r="BM223" s="29"/>
      <c r="BN223" s="29"/>
      <c r="BO223" s="29"/>
      <c r="BP223" s="29"/>
      <c r="BQ223" s="29"/>
      <c r="BR223" s="13"/>
      <c r="BS223" s="11"/>
    </row>
    <row r="224" spans="1:71" ht="12.75" customHeight="1">
      <c r="A224" s="346"/>
      <c r="B224" s="347"/>
      <c r="C224" s="347"/>
      <c r="D224" s="125"/>
      <c r="E224" s="347"/>
      <c r="F224" s="125"/>
      <c r="G224" s="125"/>
      <c r="H224" s="348"/>
      <c r="I224" s="348"/>
      <c r="J224" s="348"/>
      <c r="K224" s="13"/>
      <c r="L224" s="13"/>
      <c r="M224" s="13"/>
      <c r="N224" s="13"/>
      <c r="O224" s="13"/>
      <c r="P224" s="13"/>
      <c r="Q224" s="13"/>
      <c r="R224" s="348"/>
      <c r="S224" s="13"/>
      <c r="T224" s="13"/>
      <c r="U224" s="13"/>
      <c r="V224" s="13"/>
      <c r="W224" s="13"/>
      <c r="X224" s="13"/>
      <c r="Y224" s="348"/>
      <c r="Z224" s="13"/>
      <c r="AA224" s="13"/>
      <c r="AB224" s="13"/>
      <c r="AC224" s="13"/>
      <c r="AD224" s="13"/>
      <c r="AE224" s="13"/>
      <c r="AF224" s="348"/>
      <c r="AG224" s="349"/>
      <c r="AH224" s="13"/>
      <c r="AI224" s="13"/>
      <c r="AJ224" s="13"/>
      <c r="AK224" s="13"/>
      <c r="AL224" s="13"/>
      <c r="AM224" s="13"/>
      <c r="AN224" s="13"/>
      <c r="AO224" s="13"/>
      <c r="AP224" s="13"/>
      <c r="AQ224" s="348"/>
      <c r="AR224" s="348"/>
      <c r="AS224" s="349"/>
      <c r="AT224" s="349"/>
      <c r="AU224" s="349"/>
      <c r="AV224" s="349"/>
      <c r="AW224" s="349"/>
      <c r="AX224" s="349"/>
      <c r="AY224" s="349"/>
      <c r="AZ224" s="349"/>
      <c r="BA224" s="349"/>
      <c r="BB224" s="349"/>
      <c r="BC224" s="349"/>
      <c r="BD224" s="349"/>
      <c r="BE224" s="349"/>
      <c r="BF224" s="29"/>
      <c r="BG224" s="29"/>
      <c r="BH224" s="29"/>
      <c r="BI224" s="29"/>
      <c r="BJ224" s="29"/>
      <c r="BK224" s="29"/>
      <c r="BL224" s="29"/>
      <c r="BM224" s="29"/>
      <c r="BN224" s="29"/>
      <c r="BO224" s="29"/>
      <c r="BP224" s="29"/>
      <c r="BQ224" s="29"/>
      <c r="BR224" s="13"/>
      <c r="BS224" s="11"/>
    </row>
    <row r="225" spans="1:71" ht="12.75" customHeight="1">
      <c r="A225" s="346"/>
      <c r="B225" s="347"/>
      <c r="C225" s="347"/>
      <c r="D225" s="125"/>
      <c r="E225" s="347"/>
      <c r="F225" s="125"/>
      <c r="G225" s="125"/>
      <c r="H225" s="348"/>
      <c r="I225" s="348"/>
      <c r="J225" s="348"/>
      <c r="K225" s="13"/>
      <c r="L225" s="13"/>
      <c r="M225" s="13"/>
      <c r="N225" s="13"/>
      <c r="O225" s="13"/>
      <c r="P225" s="13"/>
      <c r="Q225" s="13"/>
      <c r="R225" s="348"/>
      <c r="S225" s="13"/>
      <c r="T225" s="13"/>
      <c r="U225" s="13"/>
      <c r="V225" s="13"/>
      <c r="W225" s="13"/>
      <c r="X225" s="13"/>
      <c r="Y225" s="348"/>
      <c r="Z225" s="13"/>
      <c r="AA225" s="13"/>
      <c r="AB225" s="13"/>
      <c r="AC225" s="13"/>
      <c r="AD225" s="13"/>
      <c r="AE225" s="13"/>
      <c r="AF225" s="348"/>
      <c r="AG225" s="349"/>
      <c r="AH225" s="13"/>
      <c r="AI225" s="13"/>
      <c r="AJ225" s="13"/>
      <c r="AK225" s="13"/>
      <c r="AL225" s="13"/>
      <c r="AM225" s="13"/>
      <c r="AN225" s="13"/>
      <c r="AO225" s="13"/>
      <c r="AP225" s="13"/>
      <c r="AQ225" s="348"/>
      <c r="AR225" s="348"/>
      <c r="AS225" s="349"/>
      <c r="AT225" s="349"/>
      <c r="AU225" s="349"/>
      <c r="AV225" s="349"/>
      <c r="AW225" s="349"/>
      <c r="AX225" s="349"/>
      <c r="AY225" s="349"/>
      <c r="AZ225" s="349"/>
      <c r="BA225" s="349"/>
      <c r="BB225" s="349"/>
      <c r="BC225" s="349"/>
      <c r="BD225" s="349"/>
      <c r="BE225" s="349"/>
      <c r="BF225" s="29"/>
      <c r="BG225" s="29"/>
      <c r="BH225" s="29"/>
      <c r="BI225" s="29"/>
      <c r="BJ225" s="29"/>
      <c r="BK225" s="29"/>
      <c r="BL225" s="29"/>
      <c r="BM225" s="29"/>
      <c r="BN225" s="29"/>
      <c r="BO225" s="29"/>
      <c r="BP225" s="29"/>
      <c r="BQ225" s="29"/>
      <c r="BR225" s="13"/>
      <c r="BS225" s="11"/>
    </row>
    <row r="226" spans="1:71" ht="12.75" customHeight="1">
      <c r="A226" s="346"/>
      <c r="B226" s="347"/>
      <c r="C226" s="347"/>
      <c r="D226" s="125"/>
      <c r="E226" s="347"/>
      <c r="F226" s="125"/>
      <c r="G226" s="125"/>
      <c r="H226" s="348"/>
      <c r="I226" s="348"/>
      <c r="J226" s="348"/>
      <c r="K226" s="13"/>
      <c r="L226" s="13"/>
      <c r="M226" s="13"/>
      <c r="N226" s="13"/>
      <c r="O226" s="13"/>
      <c r="P226" s="13"/>
      <c r="Q226" s="13"/>
      <c r="R226" s="348"/>
      <c r="S226" s="13"/>
      <c r="T226" s="13"/>
      <c r="U226" s="13"/>
      <c r="V226" s="13"/>
      <c r="W226" s="13"/>
      <c r="X226" s="13"/>
      <c r="Y226" s="348"/>
      <c r="Z226" s="13"/>
      <c r="AA226" s="13"/>
      <c r="AB226" s="13"/>
      <c r="AC226" s="13"/>
      <c r="AD226" s="13"/>
      <c r="AE226" s="13"/>
      <c r="AF226" s="348"/>
      <c r="AG226" s="349"/>
      <c r="AH226" s="13"/>
      <c r="AI226" s="13"/>
      <c r="AJ226" s="13"/>
      <c r="AK226" s="13"/>
      <c r="AL226" s="13"/>
      <c r="AM226" s="13"/>
      <c r="AN226" s="13"/>
      <c r="AO226" s="13"/>
      <c r="AP226" s="13"/>
      <c r="AQ226" s="348"/>
      <c r="AR226" s="348"/>
      <c r="AS226" s="349"/>
      <c r="AT226" s="349"/>
      <c r="AU226" s="349"/>
      <c r="AV226" s="349"/>
      <c r="AW226" s="349"/>
      <c r="AX226" s="349"/>
      <c r="AY226" s="349"/>
      <c r="AZ226" s="349"/>
      <c r="BA226" s="349"/>
      <c r="BB226" s="349"/>
      <c r="BC226" s="349"/>
      <c r="BD226" s="349"/>
      <c r="BE226" s="349"/>
      <c r="BF226" s="29"/>
      <c r="BG226" s="29"/>
      <c r="BH226" s="29"/>
      <c r="BI226" s="29"/>
      <c r="BJ226" s="29"/>
      <c r="BK226" s="29"/>
      <c r="BL226" s="29"/>
      <c r="BM226" s="29"/>
      <c r="BN226" s="29"/>
      <c r="BO226" s="29"/>
      <c r="BP226" s="29"/>
      <c r="BQ226" s="29"/>
      <c r="BR226" s="13"/>
      <c r="BS226" s="11"/>
    </row>
    <row r="227" spans="1:71" ht="12.75" customHeight="1">
      <c r="A227" s="346"/>
      <c r="B227" s="347"/>
      <c r="C227" s="347"/>
      <c r="D227" s="125"/>
      <c r="E227" s="347"/>
      <c r="F227" s="125"/>
      <c r="G227" s="125"/>
      <c r="H227" s="348"/>
      <c r="I227" s="348"/>
      <c r="J227" s="348"/>
      <c r="K227" s="13"/>
      <c r="L227" s="13"/>
      <c r="M227" s="13"/>
      <c r="N227" s="13"/>
      <c r="O227" s="13"/>
      <c r="P227" s="13"/>
      <c r="Q227" s="13"/>
      <c r="R227" s="348"/>
      <c r="S227" s="13"/>
      <c r="T227" s="13"/>
      <c r="U227" s="13"/>
      <c r="V227" s="13"/>
      <c r="W227" s="13"/>
      <c r="X227" s="13"/>
      <c r="Y227" s="348"/>
      <c r="Z227" s="13"/>
      <c r="AA227" s="13"/>
      <c r="AB227" s="13"/>
      <c r="AC227" s="13"/>
      <c r="AD227" s="13"/>
      <c r="AE227" s="13"/>
      <c r="AF227" s="348"/>
      <c r="AG227" s="349"/>
      <c r="AH227" s="13"/>
      <c r="AI227" s="13"/>
      <c r="AJ227" s="13"/>
      <c r="AK227" s="13"/>
      <c r="AL227" s="13"/>
      <c r="AM227" s="13"/>
      <c r="AN227" s="13"/>
      <c r="AO227" s="13"/>
      <c r="AP227" s="13"/>
      <c r="AQ227" s="348"/>
      <c r="AR227" s="348"/>
      <c r="AS227" s="349"/>
      <c r="AT227" s="349"/>
      <c r="AU227" s="349"/>
      <c r="AV227" s="349"/>
      <c r="AW227" s="349"/>
      <c r="AX227" s="349"/>
      <c r="AY227" s="349"/>
      <c r="AZ227" s="349"/>
      <c r="BA227" s="349"/>
      <c r="BB227" s="349"/>
      <c r="BC227" s="349"/>
      <c r="BD227" s="349"/>
      <c r="BE227" s="349"/>
      <c r="BF227" s="29"/>
      <c r="BG227" s="29"/>
      <c r="BH227" s="29"/>
      <c r="BI227" s="29"/>
      <c r="BJ227" s="29"/>
      <c r="BK227" s="29"/>
      <c r="BL227" s="29"/>
      <c r="BM227" s="29"/>
      <c r="BN227" s="29"/>
      <c r="BO227" s="29"/>
      <c r="BP227" s="29"/>
      <c r="BQ227" s="29"/>
      <c r="BR227" s="13"/>
      <c r="BS227" s="11"/>
    </row>
    <row r="228" spans="1:71" ht="12.75" customHeight="1">
      <c r="A228" s="346"/>
      <c r="B228" s="347"/>
      <c r="C228" s="347"/>
      <c r="D228" s="125"/>
      <c r="E228" s="347"/>
      <c r="F228" s="125"/>
      <c r="G228" s="125"/>
      <c r="H228" s="348"/>
      <c r="I228" s="348"/>
      <c r="J228" s="348"/>
      <c r="K228" s="13"/>
      <c r="L228" s="13"/>
      <c r="M228" s="13"/>
      <c r="N228" s="13"/>
      <c r="O228" s="13"/>
      <c r="P228" s="13"/>
      <c r="Q228" s="13"/>
      <c r="R228" s="348"/>
      <c r="S228" s="13"/>
      <c r="T228" s="13"/>
      <c r="U228" s="13"/>
      <c r="V228" s="13"/>
      <c r="W228" s="13"/>
      <c r="X228" s="13"/>
      <c r="Y228" s="348"/>
      <c r="Z228" s="13"/>
      <c r="AA228" s="13"/>
      <c r="AB228" s="13"/>
      <c r="AC228" s="13"/>
      <c r="AD228" s="13"/>
      <c r="AE228" s="13"/>
      <c r="AF228" s="348"/>
      <c r="AG228" s="349"/>
      <c r="AH228" s="13"/>
      <c r="AI228" s="13"/>
      <c r="AJ228" s="13"/>
      <c r="AK228" s="13"/>
      <c r="AL228" s="13"/>
      <c r="AM228" s="13"/>
      <c r="AN228" s="13"/>
      <c r="AO228" s="13"/>
      <c r="AP228" s="13"/>
      <c r="AQ228" s="348"/>
      <c r="AR228" s="348"/>
      <c r="AS228" s="349"/>
      <c r="AT228" s="349"/>
      <c r="AU228" s="349"/>
      <c r="AV228" s="349"/>
      <c r="AW228" s="349"/>
      <c r="AX228" s="349"/>
      <c r="AY228" s="349"/>
      <c r="AZ228" s="349"/>
      <c r="BA228" s="349"/>
      <c r="BB228" s="349"/>
      <c r="BC228" s="349"/>
      <c r="BD228" s="349"/>
      <c r="BE228" s="349"/>
      <c r="BF228" s="29"/>
      <c r="BG228" s="29"/>
      <c r="BH228" s="29"/>
      <c r="BI228" s="29"/>
      <c r="BJ228" s="29"/>
      <c r="BK228" s="29"/>
      <c r="BL228" s="29"/>
      <c r="BM228" s="29"/>
      <c r="BN228" s="29"/>
      <c r="BO228" s="29"/>
      <c r="BP228" s="29"/>
      <c r="BQ228" s="29"/>
      <c r="BR228" s="13"/>
      <c r="BS228" s="11"/>
    </row>
    <row r="229" spans="1:71" ht="12.75" customHeight="1">
      <c r="A229" s="346"/>
      <c r="B229" s="347"/>
      <c r="C229" s="347"/>
      <c r="D229" s="125"/>
      <c r="E229" s="347"/>
      <c r="F229" s="125"/>
      <c r="G229" s="125"/>
      <c r="H229" s="348"/>
      <c r="I229" s="348"/>
      <c r="J229" s="348"/>
      <c r="K229" s="13"/>
      <c r="L229" s="13"/>
      <c r="M229" s="13"/>
      <c r="N229" s="13"/>
      <c r="O229" s="13"/>
      <c r="P229" s="13"/>
      <c r="Q229" s="13"/>
      <c r="R229" s="348"/>
      <c r="S229" s="13"/>
      <c r="T229" s="13"/>
      <c r="U229" s="13"/>
      <c r="V229" s="13"/>
      <c r="W229" s="13"/>
      <c r="X229" s="13"/>
      <c r="Y229" s="348"/>
      <c r="Z229" s="13"/>
      <c r="AA229" s="13"/>
      <c r="AB229" s="13"/>
      <c r="AC229" s="13"/>
      <c r="AD229" s="13"/>
      <c r="AE229" s="13"/>
      <c r="AF229" s="348"/>
      <c r="AG229" s="349"/>
      <c r="AH229" s="13"/>
      <c r="AI229" s="13"/>
      <c r="AJ229" s="13"/>
      <c r="AK229" s="13"/>
      <c r="AL229" s="13"/>
      <c r="AM229" s="13"/>
      <c r="AN229" s="13"/>
      <c r="AO229" s="13"/>
      <c r="AP229" s="13"/>
      <c r="AQ229" s="348"/>
      <c r="AR229" s="348"/>
      <c r="AS229" s="349"/>
      <c r="AT229" s="349"/>
      <c r="AU229" s="349"/>
      <c r="AV229" s="349"/>
      <c r="AW229" s="349"/>
      <c r="AX229" s="349"/>
      <c r="AY229" s="349"/>
      <c r="AZ229" s="349"/>
      <c r="BA229" s="349"/>
      <c r="BB229" s="349"/>
      <c r="BC229" s="349"/>
      <c r="BD229" s="349"/>
      <c r="BE229" s="349"/>
      <c r="BF229" s="29"/>
      <c r="BG229" s="29"/>
      <c r="BH229" s="29"/>
      <c r="BI229" s="29"/>
      <c r="BJ229" s="29"/>
      <c r="BK229" s="29"/>
      <c r="BL229" s="29"/>
      <c r="BM229" s="29"/>
      <c r="BN229" s="29"/>
      <c r="BO229" s="29"/>
      <c r="BP229" s="29"/>
      <c r="BQ229" s="29"/>
      <c r="BR229" s="13"/>
      <c r="BS229" s="11"/>
    </row>
    <row r="230" spans="1:71" ht="12.75" customHeight="1">
      <c r="A230" s="346"/>
      <c r="B230" s="347"/>
      <c r="C230" s="347"/>
      <c r="D230" s="125"/>
      <c r="E230" s="347"/>
      <c r="F230" s="125"/>
      <c r="G230" s="125"/>
      <c r="H230" s="348"/>
      <c r="I230" s="348"/>
      <c r="J230" s="348"/>
      <c r="K230" s="13"/>
      <c r="L230" s="13"/>
      <c r="M230" s="13"/>
      <c r="N230" s="13"/>
      <c r="O230" s="13"/>
      <c r="P230" s="13"/>
      <c r="Q230" s="13"/>
      <c r="R230" s="348"/>
      <c r="S230" s="13"/>
      <c r="T230" s="13"/>
      <c r="U230" s="13"/>
      <c r="V230" s="13"/>
      <c r="W230" s="13"/>
      <c r="X230" s="13"/>
      <c r="Y230" s="348"/>
      <c r="Z230" s="13"/>
      <c r="AA230" s="13"/>
      <c r="AB230" s="13"/>
      <c r="AC230" s="13"/>
      <c r="AD230" s="13"/>
      <c r="AE230" s="13"/>
      <c r="AF230" s="348"/>
      <c r="AG230" s="349"/>
      <c r="AH230" s="13"/>
      <c r="AI230" s="13"/>
      <c r="AJ230" s="13"/>
      <c r="AK230" s="13"/>
      <c r="AL230" s="13"/>
      <c r="AM230" s="13"/>
      <c r="AN230" s="13"/>
      <c r="AO230" s="13"/>
      <c r="AP230" s="13"/>
      <c r="AQ230" s="348"/>
      <c r="AR230" s="348"/>
      <c r="AS230" s="349"/>
      <c r="AT230" s="349"/>
      <c r="AU230" s="349"/>
      <c r="AV230" s="349"/>
      <c r="AW230" s="349"/>
      <c r="AX230" s="349"/>
      <c r="AY230" s="349"/>
      <c r="AZ230" s="349"/>
      <c r="BA230" s="349"/>
      <c r="BB230" s="349"/>
      <c r="BC230" s="349"/>
      <c r="BD230" s="349"/>
      <c r="BE230" s="349"/>
      <c r="BF230" s="29"/>
      <c r="BG230" s="29"/>
      <c r="BH230" s="29"/>
      <c r="BI230" s="29"/>
      <c r="BJ230" s="29"/>
      <c r="BK230" s="29"/>
      <c r="BL230" s="29"/>
      <c r="BM230" s="29"/>
      <c r="BN230" s="29"/>
      <c r="BO230" s="29"/>
      <c r="BP230" s="29"/>
      <c r="BQ230" s="29"/>
      <c r="BR230" s="13"/>
      <c r="BS230" s="11"/>
    </row>
    <row r="231" spans="1:71" ht="12.75" customHeight="1">
      <c r="A231" s="346"/>
      <c r="B231" s="347"/>
      <c r="C231" s="347"/>
      <c r="D231" s="125"/>
      <c r="E231" s="347"/>
      <c r="F231" s="125"/>
      <c r="G231" s="125"/>
      <c r="H231" s="348"/>
      <c r="I231" s="348"/>
      <c r="J231" s="348"/>
      <c r="K231" s="13"/>
      <c r="L231" s="13"/>
      <c r="M231" s="13"/>
      <c r="N231" s="13"/>
      <c r="O231" s="13"/>
      <c r="P231" s="13"/>
      <c r="Q231" s="13"/>
      <c r="R231" s="348"/>
      <c r="S231" s="13"/>
      <c r="T231" s="13"/>
      <c r="U231" s="13"/>
      <c r="V231" s="13"/>
      <c r="W231" s="13"/>
      <c r="X231" s="13"/>
      <c r="Y231" s="348"/>
      <c r="Z231" s="13"/>
      <c r="AA231" s="13"/>
      <c r="AB231" s="13"/>
      <c r="AC231" s="13"/>
      <c r="AD231" s="13"/>
      <c r="AE231" s="13"/>
      <c r="AF231" s="348"/>
      <c r="AG231" s="349"/>
      <c r="AH231" s="13"/>
      <c r="AI231" s="13"/>
      <c r="AJ231" s="13"/>
      <c r="AK231" s="13"/>
      <c r="AL231" s="13"/>
      <c r="AM231" s="13"/>
      <c r="AN231" s="13"/>
      <c r="AO231" s="13"/>
      <c r="AP231" s="13"/>
      <c r="AQ231" s="348"/>
      <c r="AR231" s="348"/>
      <c r="AS231" s="349"/>
      <c r="AT231" s="349"/>
      <c r="AU231" s="349"/>
      <c r="AV231" s="349"/>
      <c r="AW231" s="349"/>
      <c r="AX231" s="349"/>
      <c r="AY231" s="349"/>
      <c r="AZ231" s="349"/>
      <c r="BA231" s="349"/>
      <c r="BB231" s="349"/>
      <c r="BC231" s="349"/>
      <c r="BD231" s="349"/>
      <c r="BE231" s="349"/>
      <c r="BF231" s="29"/>
      <c r="BG231" s="29"/>
      <c r="BH231" s="29"/>
      <c r="BI231" s="29"/>
      <c r="BJ231" s="29"/>
      <c r="BK231" s="29"/>
      <c r="BL231" s="29"/>
      <c r="BM231" s="29"/>
      <c r="BN231" s="29"/>
      <c r="BO231" s="29"/>
      <c r="BP231" s="29"/>
      <c r="BQ231" s="29"/>
      <c r="BR231" s="13"/>
      <c r="BS231" s="11"/>
    </row>
    <row r="232" spans="1:71" ht="12.75" customHeight="1">
      <c r="A232" s="346"/>
      <c r="B232" s="347"/>
      <c r="C232" s="347"/>
      <c r="D232" s="125"/>
      <c r="E232" s="347"/>
      <c r="F232" s="125"/>
      <c r="G232" s="125"/>
      <c r="H232" s="348"/>
      <c r="I232" s="348"/>
      <c r="J232" s="348"/>
      <c r="K232" s="13"/>
      <c r="L232" s="13"/>
      <c r="M232" s="13"/>
      <c r="N232" s="13"/>
      <c r="O232" s="13"/>
      <c r="P232" s="13"/>
      <c r="Q232" s="13"/>
      <c r="R232" s="348"/>
      <c r="S232" s="13"/>
      <c r="T232" s="13"/>
      <c r="U232" s="13"/>
      <c r="V232" s="13"/>
      <c r="W232" s="13"/>
      <c r="X232" s="13"/>
      <c r="Y232" s="348"/>
      <c r="Z232" s="13"/>
      <c r="AA232" s="13"/>
      <c r="AB232" s="13"/>
      <c r="AC232" s="13"/>
      <c r="AD232" s="13"/>
      <c r="AE232" s="13"/>
      <c r="AF232" s="348"/>
      <c r="AG232" s="349"/>
      <c r="AH232" s="13"/>
      <c r="AI232" s="13"/>
      <c r="AJ232" s="13"/>
      <c r="AK232" s="13"/>
      <c r="AL232" s="13"/>
      <c r="AM232" s="13"/>
      <c r="AN232" s="13"/>
      <c r="AO232" s="13"/>
      <c r="AP232" s="13"/>
      <c r="AQ232" s="348"/>
      <c r="AR232" s="348"/>
      <c r="AS232" s="349"/>
      <c r="AT232" s="349"/>
      <c r="AU232" s="349"/>
      <c r="AV232" s="349"/>
      <c r="AW232" s="349"/>
      <c r="AX232" s="349"/>
      <c r="AY232" s="349"/>
      <c r="AZ232" s="349"/>
      <c r="BA232" s="349"/>
      <c r="BB232" s="349"/>
      <c r="BC232" s="349"/>
      <c r="BD232" s="349"/>
      <c r="BE232" s="349"/>
      <c r="BF232" s="29"/>
      <c r="BG232" s="29"/>
      <c r="BH232" s="29"/>
      <c r="BI232" s="29"/>
      <c r="BJ232" s="29"/>
      <c r="BK232" s="29"/>
      <c r="BL232" s="29"/>
      <c r="BM232" s="29"/>
      <c r="BN232" s="29"/>
      <c r="BO232" s="29"/>
      <c r="BP232" s="29"/>
      <c r="BQ232" s="29"/>
      <c r="BR232" s="13"/>
      <c r="BS232" s="11"/>
    </row>
    <row r="233" spans="1:71" ht="12.75" customHeight="1">
      <c r="A233" s="346"/>
      <c r="B233" s="347"/>
      <c r="C233" s="347"/>
      <c r="D233" s="125"/>
      <c r="E233" s="347"/>
      <c r="F233" s="125"/>
      <c r="G233" s="125"/>
      <c r="H233" s="348"/>
      <c r="I233" s="348"/>
      <c r="J233" s="348"/>
      <c r="K233" s="13"/>
      <c r="L233" s="13"/>
      <c r="M233" s="13"/>
      <c r="N233" s="13"/>
      <c r="O233" s="13"/>
      <c r="P233" s="13"/>
      <c r="Q233" s="13"/>
      <c r="R233" s="348"/>
      <c r="S233" s="13"/>
      <c r="T233" s="13"/>
      <c r="U233" s="13"/>
      <c r="V233" s="13"/>
      <c r="W233" s="13"/>
      <c r="X233" s="13"/>
      <c r="Y233" s="348"/>
      <c r="Z233" s="13"/>
      <c r="AA233" s="13"/>
      <c r="AB233" s="13"/>
      <c r="AC233" s="13"/>
      <c r="AD233" s="13"/>
      <c r="AE233" s="13"/>
      <c r="AF233" s="348"/>
      <c r="AG233" s="349"/>
      <c r="AH233" s="13"/>
      <c r="AI233" s="13"/>
      <c r="AJ233" s="13"/>
      <c r="AK233" s="13"/>
      <c r="AL233" s="13"/>
      <c r="AM233" s="13"/>
      <c r="AN233" s="13"/>
      <c r="AO233" s="13"/>
      <c r="AP233" s="13"/>
      <c r="AQ233" s="348"/>
      <c r="AR233" s="348"/>
      <c r="AS233" s="349"/>
      <c r="AT233" s="349"/>
      <c r="AU233" s="349"/>
      <c r="AV233" s="349"/>
      <c r="AW233" s="349"/>
      <c r="AX233" s="349"/>
      <c r="AY233" s="349"/>
      <c r="AZ233" s="349"/>
      <c r="BA233" s="349"/>
      <c r="BB233" s="349"/>
      <c r="BC233" s="349"/>
      <c r="BD233" s="349"/>
      <c r="BE233" s="349"/>
      <c r="BF233" s="29"/>
      <c r="BG233" s="29"/>
      <c r="BH233" s="29"/>
      <c r="BI233" s="29"/>
      <c r="BJ233" s="29"/>
      <c r="BK233" s="29"/>
      <c r="BL233" s="29"/>
      <c r="BM233" s="29"/>
      <c r="BN233" s="29"/>
      <c r="BO233" s="29"/>
      <c r="BP233" s="29"/>
      <c r="BQ233" s="29"/>
      <c r="BR233" s="13"/>
      <c r="BS233" s="11"/>
    </row>
    <row r="234" spans="1:71" ht="12.75" customHeight="1">
      <c r="A234" s="346"/>
      <c r="B234" s="347"/>
      <c r="C234" s="347"/>
      <c r="D234" s="125"/>
      <c r="E234" s="347"/>
      <c r="F234" s="125"/>
      <c r="G234" s="125"/>
      <c r="H234" s="348"/>
      <c r="I234" s="348"/>
      <c r="J234" s="348"/>
      <c r="K234" s="13"/>
      <c r="L234" s="13"/>
      <c r="M234" s="13"/>
      <c r="N234" s="13"/>
      <c r="O234" s="13"/>
      <c r="P234" s="13"/>
      <c r="Q234" s="13"/>
      <c r="R234" s="348"/>
      <c r="S234" s="13"/>
      <c r="T234" s="13"/>
      <c r="U234" s="13"/>
      <c r="V234" s="13"/>
      <c r="W234" s="13"/>
      <c r="X234" s="13"/>
      <c r="Y234" s="348"/>
      <c r="Z234" s="13"/>
      <c r="AA234" s="13"/>
      <c r="AB234" s="13"/>
      <c r="AC234" s="13"/>
      <c r="AD234" s="13"/>
      <c r="AE234" s="13"/>
      <c r="AF234" s="348"/>
      <c r="AG234" s="349"/>
      <c r="AH234" s="13"/>
      <c r="AI234" s="13"/>
      <c r="AJ234" s="13"/>
      <c r="AK234" s="13"/>
      <c r="AL234" s="13"/>
      <c r="AM234" s="13"/>
      <c r="AN234" s="13"/>
      <c r="AO234" s="13"/>
      <c r="AP234" s="13"/>
      <c r="AQ234" s="348"/>
      <c r="AR234" s="348"/>
      <c r="AS234" s="349"/>
      <c r="AT234" s="349"/>
      <c r="AU234" s="349"/>
      <c r="AV234" s="349"/>
      <c r="AW234" s="349"/>
      <c r="AX234" s="349"/>
      <c r="AY234" s="349"/>
      <c r="AZ234" s="349"/>
      <c r="BA234" s="349"/>
      <c r="BB234" s="349"/>
      <c r="BC234" s="349"/>
      <c r="BD234" s="349"/>
      <c r="BE234" s="349"/>
      <c r="BF234" s="29"/>
      <c r="BG234" s="29"/>
      <c r="BH234" s="29"/>
      <c r="BI234" s="29"/>
      <c r="BJ234" s="29"/>
      <c r="BK234" s="29"/>
      <c r="BL234" s="29"/>
      <c r="BM234" s="29"/>
      <c r="BN234" s="29"/>
      <c r="BO234" s="29"/>
      <c r="BP234" s="29"/>
      <c r="BQ234" s="29"/>
      <c r="BR234" s="13"/>
      <c r="BS234" s="11"/>
    </row>
    <row r="235" spans="1:71" ht="12.75" customHeight="1">
      <c r="A235" s="346"/>
      <c r="B235" s="347"/>
      <c r="C235" s="347"/>
      <c r="D235" s="125"/>
      <c r="E235" s="347"/>
      <c r="F235" s="125"/>
      <c r="G235" s="125"/>
      <c r="H235" s="348"/>
      <c r="I235" s="348"/>
      <c r="J235" s="348"/>
      <c r="K235" s="13"/>
      <c r="L235" s="13"/>
      <c r="M235" s="13"/>
      <c r="N235" s="13"/>
      <c r="O235" s="13"/>
      <c r="P235" s="13"/>
      <c r="Q235" s="13"/>
      <c r="R235" s="348"/>
      <c r="S235" s="13"/>
      <c r="T235" s="13"/>
      <c r="U235" s="13"/>
      <c r="V235" s="13"/>
      <c r="W235" s="13"/>
      <c r="X235" s="13"/>
      <c r="Y235" s="348"/>
      <c r="Z235" s="13"/>
      <c r="AA235" s="13"/>
      <c r="AB235" s="13"/>
      <c r="AC235" s="13"/>
      <c r="AD235" s="13"/>
      <c r="AE235" s="13"/>
      <c r="AF235" s="348"/>
      <c r="AG235" s="349"/>
      <c r="AH235" s="13"/>
      <c r="AI235" s="13"/>
      <c r="AJ235" s="13"/>
      <c r="AK235" s="13"/>
      <c r="AL235" s="13"/>
      <c r="AM235" s="13"/>
      <c r="AN235" s="13"/>
      <c r="AO235" s="13"/>
      <c r="AP235" s="13"/>
      <c r="AQ235" s="348"/>
      <c r="AR235" s="348"/>
      <c r="AS235" s="349"/>
      <c r="AT235" s="349"/>
      <c r="AU235" s="349"/>
      <c r="AV235" s="349"/>
      <c r="AW235" s="349"/>
      <c r="AX235" s="349"/>
      <c r="AY235" s="349"/>
      <c r="AZ235" s="349"/>
      <c r="BA235" s="349"/>
      <c r="BB235" s="349"/>
      <c r="BC235" s="349"/>
      <c r="BD235" s="349"/>
      <c r="BE235" s="349"/>
      <c r="BF235" s="29"/>
      <c r="BG235" s="29"/>
      <c r="BH235" s="29"/>
      <c r="BI235" s="29"/>
      <c r="BJ235" s="29"/>
      <c r="BK235" s="29"/>
      <c r="BL235" s="29"/>
      <c r="BM235" s="29"/>
      <c r="BN235" s="29"/>
      <c r="BO235" s="29"/>
      <c r="BP235" s="29"/>
      <c r="BQ235" s="29"/>
      <c r="BR235" s="13"/>
      <c r="BS235" s="11"/>
    </row>
    <row r="236" spans="1:71" ht="12.75" customHeight="1">
      <c r="A236" s="346"/>
      <c r="B236" s="347"/>
      <c r="C236" s="347"/>
      <c r="D236" s="125"/>
      <c r="E236" s="347"/>
      <c r="F236" s="125"/>
      <c r="G236" s="125"/>
      <c r="H236" s="348"/>
      <c r="I236" s="348"/>
      <c r="J236" s="348"/>
      <c r="K236" s="13"/>
      <c r="L236" s="13"/>
      <c r="M236" s="13"/>
      <c r="N236" s="13"/>
      <c r="O236" s="13"/>
      <c r="P236" s="13"/>
      <c r="Q236" s="13"/>
      <c r="R236" s="348"/>
      <c r="S236" s="13"/>
      <c r="T236" s="13"/>
      <c r="U236" s="13"/>
      <c r="V236" s="13"/>
      <c r="W236" s="13"/>
      <c r="X236" s="13"/>
      <c r="Y236" s="348"/>
      <c r="Z236" s="13"/>
      <c r="AA236" s="13"/>
      <c r="AB236" s="13"/>
      <c r="AC236" s="13"/>
      <c r="AD236" s="13"/>
      <c r="AE236" s="13"/>
      <c r="AF236" s="348"/>
      <c r="AG236" s="349"/>
      <c r="AH236" s="13"/>
      <c r="AI236" s="13"/>
      <c r="AJ236" s="13"/>
      <c r="AK236" s="13"/>
      <c r="AL236" s="13"/>
      <c r="AM236" s="13"/>
      <c r="AN236" s="13"/>
      <c r="AO236" s="13"/>
      <c r="AP236" s="13"/>
      <c r="AQ236" s="348"/>
      <c r="AR236" s="348"/>
      <c r="AS236" s="349"/>
      <c r="AT236" s="349"/>
      <c r="AU236" s="349"/>
      <c r="AV236" s="349"/>
      <c r="AW236" s="349"/>
      <c r="AX236" s="349"/>
      <c r="AY236" s="349"/>
      <c r="AZ236" s="349"/>
      <c r="BA236" s="349"/>
      <c r="BB236" s="349"/>
      <c r="BC236" s="349"/>
      <c r="BD236" s="349"/>
      <c r="BE236" s="349"/>
      <c r="BF236" s="29"/>
      <c r="BG236" s="29"/>
      <c r="BH236" s="29"/>
      <c r="BI236" s="29"/>
      <c r="BJ236" s="29"/>
      <c r="BK236" s="29"/>
      <c r="BL236" s="29"/>
      <c r="BM236" s="29"/>
      <c r="BN236" s="29"/>
      <c r="BO236" s="29"/>
      <c r="BP236" s="29"/>
      <c r="BQ236" s="29"/>
      <c r="BR236" s="13"/>
      <c r="BS236" s="11"/>
    </row>
    <row r="237" spans="1:71" ht="12.75" customHeight="1">
      <c r="A237" s="346"/>
      <c r="B237" s="347"/>
      <c r="C237" s="347"/>
      <c r="D237" s="125"/>
      <c r="E237" s="347"/>
      <c r="F237" s="125"/>
      <c r="G237" s="125"/>
      <c r="H237" s="348"/>
      <c r="I237" s="348"/>
      <c r="J237" s="348"/>
      <c r="K237" s="13"/>
      <c r="L237" s="13"/>
      <c r="M237" s="13"/>
      <c r="N237" s="13"/>
      <c r="O237" s="13"/>
      <c r="P237" s="13"/>
      <c r="Q237" s="13"/>
      <c r="R237" s="348"/>
      <c r="S237" s="13"/>
      <c r="T237" s="13"/>
      <c r="U237" s="13"/>
      <c r="V237" s="13"/>
      <c r="W237" s="13"/>
      <c r="X237" s="13"/>
      <c r="Y237" s="348"/>
      <c r="Z237" s="13"/>
      <c r="AA237" s="13"/>
      <c r="AB237" s="13"/>
      <c r="AC237" s="13"/>
      <c r="AD237" s="13"/>
      <c r="AE237" s="13"/>
      <c r="AF237" s="348"/>
      <c r="AG237" s="349"/>
      <c r="AH237" s="13"/>
      <c r="AI237" s="13"/>
      <c r="AJ237" s="13"/>
      <c r="AK237" s="13"/>
      <c r="AL237" s="13"/>
      <c r="AM237" s="13"/>
      <c r="AN237" s="13"/>
      <c r="AO237" s="13"/>
      <c r="AP237" s="13"/>
      <c r="AQ237" s="348"/>
      <c r="AR237" s="348"/>
      <c r="AS237" s="349"/>
      <c r="AT237" s="349"/>
      <c r="AU237" s="349"/>
      <c r="AV237" s="349"/>
      <c r="AW237" s="349"/>
      <c r="AX237" s="349"/>
      <c r="AY237" s="349"/>
      <c r="AZ237" s="349"/>
      <c r="BA237" s="349"/>
      <c r="BB237" s="349"/>
      <c r="BC237" s="349"/>
      <c r="BD237" s="349"/>
      <c r="BE237" s="349"/>
      <c r="BF237" s="29"/>
      <c r="BG237" s="29"/>
      <c r="BH237" s="29"/>
      <c r="BI237" s="29"/>
      <c r="BJ237" s="29"/>
      <c r="BK237" s="29"/>
      <c r="BL237" s="29"/>
      <c r="BM237" s="29"/>
      <c r="BN237" s="29"/>
      <c r="BO237" s="29"/>
      <c r="BP237" s="29"/>
      <c r="BQ237" s="29"/>
      <c r="BR237" s="13"/>
      <c r="BS237" s="11"/>
    </row>
    <row r="238" spans="1:71" ht="12.75" customHeight="1">
      <c r="A238" s="346"/>
      <c r="B238" s="347"/>
      <c r="C238" s="347"/>
      <c r="D238" s="125"/>
      <c r="E238" s="347"/>
      <c r="F238" s="125"/>
      <c r="G238" s="125"/>
      <c r="H238" s="348"/>
      <c r="I238" s="348"/>
      <c r="J238" s="348"/>
      <c r="K238" s="13"/>
      <c r="L238" s="13"/>
      <c r="M238" s="13"/>
      <c r="N238" s="13"/>
      <c r="O238" s="13"/>
      <c r="P238" s="13"/>
      <c r="Q238" s="13"/>
      <c r="R238" s="348"/>
      <c r="S238" s="13"/>
      <c r="T238" s="13"/>
      <c r="U238" s="13"/>
      <c r="V238" s="13"/>
      <c r="W238" s="13"/>
      <c r="X238" s="13"/>
      <c r="Y238" s="348"/>
      <c r="Z238" s="13"/>
      <c r="AA238" s="13"/>
      <c r="AB238" s="13"/>
      <c r="AC238" s="13"/>
      <c r="AD238" s="13"/>
      <c r="AE238" s="13"/>
      <c r="AF238" s="348"/>
      <c r="AG238" s="349"/>
      <c r="AH238" s="13"/>
      <c r="AI238" s="13"/>
      <c r="AJ238" s="13"/>
      <c r="AK238" s="13"/>
      <c r="AL238" s="13"/>
      <c r="AM238" s="13"/>
      <c r="AN238" s="13"/>
      <c r="AO238" s="13"/>
      <c r="AP238" s="13"/>
      <c r="AQ238" s="348"/>
      <c r="AR238" s="348"/>
      <c r="AS238" s="349"/>
      <c r="AT238" s="349"/>
      <c r="AU238" s="349"/>
      <c r="AV238" s="349"/>
      <c r="AW238" s="349"/>
      <c r="AX238" s="349"/>
      <c r="AY238" s="349"/>
      <c r="AZ238" s="349"/>
      <c r="BA238" s="349"/>
      <c r="BB238" s="349"/>
      <c r="BC238" s="349"/>
      <c r="BD238" s="349"/>
      <c r="BE238" s="349"/>
      <c r="BF238" s="29"/>
      <c r="BG238" s="29"/>
      <c r="BH238" s="29"/>
      <c r="BI238" s="29"/>
      <c r="BJ238" s="29"/>
      <c r="BK238" s="29"/>
      <c r="BL238" s="29"/>
      <c r="BM238" s="29"/>
      <c r="BN238" s="29"/>
      <c r="BO238" s="29"/>
      <c r="BP238" s="29"/>
      <c r="BQ238" s="29"/>
      <c r="BR238" s="13"/>
      <c r="BS238" s="11"/>
    </row>
    <row r="239" spans="1:71" ht="12.75" customHeight="1">
      <c r="A239" s="346"/>
      <c r="B239" s="347"/>
      <c r="C239" s="347"/>
      <c r="D239" s="125"/>
      <c r="E239" s="347"/>
      <c r="F239" s="125"/>
      <c r="G239" s="125"/>
      <c r="H239" s="348"/>
      <c r="I239" s="348"/>
      <c r="J239" s="348"/>
      <c r="K239" s="13"/>
      <c r="L239" s="13"/>
      <c r="M239" s="13"/>
      <c r="N239" s="13"/>
      <c r="O239" s="13"/>
      <c r="P239" s="13"/>
      <c r="Q239" s="13"/>
      <c r="R239" s="348"/>
      <c r="S239" s="13"/>
      <c r="T239" s="13"/>
      <c r="U239" s="13"/>
      <c r="V239" s="13"/>
      <c r="W239" s="13"/>
      <c r="X239" s="13"/>
      <c r="Y239" s="348"/>
      <c r="Z239" s="13"/>
      <c r="AA239" s="13"/>
      <c r="AB239" s="13"/>
      <c r="AC239" s="13"/>
      <c r="AD239" s="13"/>
      <c r="AE239" s="13"/>
      <c r="AF239" s="348"/>
      <c r="AG239" s="349"/>
      <c r="AH239" s="13"/>
      <c r="AI239" s="13"/>
      <c r="AJ239" s="13"/>
      <c r="AK239" s="13"/>
      <c r="AL239" s="13"/>
      <c r="AM239" s="13"/>
      <c r="AN239" s="13"/>
      <c r="AO239" s="13"/>
      <c r="AP239" s="13"/>
      <c r="AQ239" s="348"/>
      <c r="AR239" s="348"/>
      <c r="AS239" s="349"/>
      <c r="AT239" s="349"/>
      <c r="AU239" s="349"/>
      <c r="AV239" s="349"/>
      <c r="AW239" s="349"/>
      <c r="AX239" s="349"/>
      <c r="AY239" s="349"/>
      <c r="AZ239" s="349"/>
      <c r="BA239" s="349"/>
      <c r="BB239" s="349"/>
      <c r="BC239" s="349"/>
      <c r="BD239" s="349"/>
      <c r="BE239" s="349"/>
      <c r="BF239" s="29"/>
      <c r="BG239" s="29"/>
      <c r="BH239" s="29"/>
      <c r="BI239" s="29"/>
      <c r="BJ239" s="29"/>
      <c r="BK239" s="29"/>
      <c r="BL239" s="29"/>
      <c r="BM239" s="29"/>
      <c r="BN239" s="29"/>
      <c r="BO239" s="29"/>
      <c r="BP239" s="29"/>
      <c r="BQ239" s="29"/>
      <c r="BR239" s="13"/>
      <c r="BS239" s="11"/>
    </row>
    <row r="240" spans="1:71" ht="12.75" customHeight="1">
      <c r="A240" s="346"/>
      <c r="B240" s="347"/>
      <c r="C240" s="347"/>
      <c r="D240" s="125"/>
      <c r="E240" s="347"/>
      <c r="F240" s="125"/>
      <c r="G240" s="125"/>
      <c r="H240" s="348"/>
      <c r="I240" s="348"/>
      <c r="J240" s="348"/>
      <c r="K240" s="13"/>
      <c r="L240" s="13"/>
      <c r="M240" s="13"/>
      <c r="N240" s="13"/>
      <c r="O240" s="13"/>
      <c r="P240" s="13"/>
      <c r="Q240" s="13"/>
      <c r="R240" s="348"/>
      <c r="S240" s="13"/>
      <c r="T240" s="13"/>
      <c r="U240" s="13"/>
      <c r="V240" s="13"/>
      <c r="W240" s="13"/>
      <c r="X240" s="13"/>
      <c r="Y240" s="348"/>
      <c r="Z240" s="13"/>
      <c r="AA240" s="13"/>
      <c r="AB240" s="13"/>
      <c r="AC240" s="13"/>
      <c r="AD240" s="13"/>
      <c r="AE240" s="13"/>
      <c r="AF240" s="348"/>
      <c r="AG240" s="349"/>
      <c r="AH240" s="13"/>
      <c r="AI240" s="13"/>
      <c r="AJ240" s="13"/>
      <c r="AK240" s="13"/>
      <c r="AL240" s="13"/>
      <c r="AM240" s="13"/>
      <c r="AN240" s="13"/>
      <c r="AO240" s="13"/>
      <c r="AP240" s="13"/>
      <c r="AQ240" s="348"/>
      <c r="AR240" s="348"/>
      <c r="AS240" s="349"/>
      <c r="AT240" s="349"/>
      <c r="AU240" s="349"/>
      <c r="AV240" s="349"/>
      <c r="AW240" s="349"/>
      <c r="AX240" s="349"/>
      <c r="AY240" s="349"/>
      <c r="AZ240" s="349"/>
      <c r="BA240" s="349"/>
      <c r="BB240" s="349"/>
      <c r="BC240" s="349"/>
      <c r="BD240" s="349"/>
      <c r="BE240" s="349"/>
      <c r="BF240" s="29"/>
      <c r="BG240" s="29"/>
      <c r="BH240" s="29"/>
      <c r="BI240" s="29"/>
      <c r="BJ240" s="29"/>
      <c r="BK240" s="29"/>
      <c r="BL240" s="29"/>
      <c r="BM240" s="29"/>
      <c r="BN240" s="29"/>
      <c r="BO240" s="29"/>
      <c r="BP240" s="29"/>
      <c r="BQ240" s="29"/>
      <c r="BR240" s="13"/>
      <c r="BS240" s="11"/>
    </row>
    <row r="241" spans="1:71" ht="12.75" customHeight="1">
      <c r="A241" s="346"/>
      <c r="B241" s="347"/>
      <c r="C241" s="347"/>
      <c r="D241" s="125"/>
      <c r="E241" s="347"/>
      <c r="F241" s="125"/>
      <c r="G241" s="125"/>
      <c r="H241" s="348"/>
      <c r="I241" s="348"/>
      <c r="J241" s="348"/>
      <c r="K241" s="13"/>
      <c r="L241" s="13"/>
      <c r="M241" s="13"/>
      <c r="N241" s="13"/>
      <c r="O241" s="13"/>
      <c r="P241" s="13"/>
      <c r="Q241" s="13"/>
      <c r="R241" s="348"/>
      <c r="S241" s="13"/>
      <c r="T241" s="13"/>
      <c r="U241" s="13"/>
      <c r="V241" s="13"/>
      <c r="W241" s="13"/>
      <c r="X241" s="13"/>
      <c r="Y241" s="348"/>
      <c r="Z241" s="13"/>
      <c r="AA241" s="13"/>
      <c r="AB241" s="13"/>
      <c r="AC241" s="13"/>
      <c r="AD241" s="13"/>
      <c r="AE241" s="13"/>
      <c r="AF241" s="348"/>
      <c r="AG241" s="349"/>
      <c r="AH241" s="13"/>
      <c r="AI241" s="13"/>
      <c r="AJ241" s="13"/>
      <c r="AK241" s="13"/>
      <c r="AL241" s="13"/>
      <c r="AM241" s="13"/>
      <c r="AN241" s="13"/>
      <c r="AO241" s="13"/>
      <c r="AP241" s="13"/>
      <c r="AQ241" s="348"/>
      <c r="AR241" s="348"/>
      <c r="AS241" s="349"/>
      <c r="AT241" s="349"/>
      <c r="AU241" s="349"/>
      <c r="AV241" s="349"/>
      <c r="AW241" s="349"/>
      <c r="AX241" s="349"/>
      <c r="AY241" s="349"/>
      <c r="AZ241" s="349"/>
      <c r="BA241" s="349"/>
      <c r="BB241" s="349"/>
      <c r="BC241" s="349"/>
      <c r="BD241" s="349"/>
      <c r="BE241" s="349"/>
      <c r="BF241" s="29"/>
      <c r="BG241" s="29"/>
      <c r="BH241" s="29"/>
      <c r="BI241" s="29"/>
      <c r="BJ241" s="29"/>
      <c r="BK241" s="29"/>
      <c r="BL241" s="29"/>
      <c r="BM241" s="29"/>
      <c r="BN241" s="29"/>
      <c r="BO241" s="29"/>
      <c r="BP241" s="29"/>
      <c r="BQ241" s="29"/>
      <c r="BR241" s="13"/>
      <c r="BS241" s="11"/>
    </row>
    <row r="242" spans="1:71" ht="12.75" customHeight="1">
      <c r="A242" s="346"/>
      <c r="B242" s="347"/>
      <c r="C242" s="347"/>
      <c r="D242" s="125"/>
      <c r="E242" s="347"/>
      <c r="F242" s="125"/>
      <c r="G242" s="125"/>
      <c r="H242" s="348"/>
      <c r="I242" s="348"/>
      <c r="J242" s="348"/>
      <c r="K242" s="13"/>
      <c r="L242" s="13"/>
      <c r="M242" s="13"/>
      <c r="N242" s="13"/>
      <c r="O242" s="13"/>
      <c r="P242" s="13"/>
      <c r="Q242" s="13"/>
      <c r="R242" s="348"/>
      <c r="S242" s="13"/>
      <c r="T242" s="13"/>
      <c r="U242" s="13"/>
      <c r="V242" s="13"/>
      <c r="W242" s="13"/>
      <c r="X242" s="13"/>
      <c r="Y242" s="348"/>
      <c r="Z242" s="13"/>
      <c r="AA242" s="13"/>
      <c r="AB242" s="13"/>
      <c r="AC242" s="13"/>
      <c r="AD242" s="13"/>
      <c r="AE242" s="13"/>
      <c r="AF242" s="348"/>
      <c r="AG242" s="349"/>
      <c r="AH242" s="13"/>
      <c r="AI242" s="13"/>
      <c r="AJ242" s="13"/>
      <c r="AK242" s="13"/>
      <c r="AL242" s="13"/>
      <c r="AM242" s="13"/>
      <c r="AN242" s="13"/>
      <c r="AO242" s="13"/>
      <c r="AP242" s="13"/>
      <c r="AQ242" s="348"/>
      <c r="AR242" s="348"/>
      <c r="AS242" s="349"/>
      <c r="AT242" s="349"/>
      <c r="AU242" s="349"/>
      <c r="AV242" s="349"/>
      <c r="AW242" s="349"/>
      <c r="AX242" s="349"/>
      <c r="AY242" s="349"/>
      <c r="AZ242" s="349"/>
      <c r="BA242" s="349"/>
      <c r="BB242" s="349"/>
      <c r="BC242" s="349"/>
      <c r="BD242" s="349"/>
      <c r="BE242" s="349"/>
      <c r="BF242" s="29"/>
      <c r="BG242" s="29"/>
      <c r="BH242" s="29"/>
      <c r="BI242" s="29"/>
      <c r="BJ242" s="29"/>
      <c r="BK242" s="29"/>
      <c r="BL242" s="29"/>
      <c r="BM242" s="29"/>
      <c r="BN242" s="29"/>
      <c r="BO242" s="29"/>
      <c r="BP242" s="29"/>
      <c r="BQ242" s="29"/>
      <c r="BR242" s="13"/>
      <c r="BS242" s="11"/>
    </row>
    <row r="243" spans="1:71" ht="12.75" customHeight="1">
      <c r="A243" s="346"/>
      <c r="B243" s="347"/>
      <c r="C243" s="347"/>
      <c r="D243" s="125"/>
      <c r="E243" s="347"/>
      <c r="F243" s="125"/>
      <c r="G243" s="125"/>
      <c r="H243" s="348"/>
      <c r="I243" s="348"/>
      <c r="J243" s="348"/>
      <c r="K243" s="13"/>
      <c r="L243" s="13"/>
      <c r="M243" s="13"/>
      <c r="N243" s="13"/>
      <c r="O243" s="13"/>
      <c r="P243" s="13"/>
      <c r="Q243" s="13"/>
      <c r="R243" s="348"/>
      <c r="S243" s="13"/>
      <c r="T243" s="13"/>
      <c r="U243" s="13"/>
      <c r="V243" s="13"/>
      <c r="W243" s="13"/>
      <c r="X243" s="13"/>
      <c r="Y243" s="348"/>
      <c r="Z243" s="13"/>
      <c r="AA243" s="13"/>
      <c r="AB243" s="13"/>
      <c r="AC243" s="13"/>
      <c r="AD243" s="13"/>
      <c r="AE243" s="13"/>
      <c r="AF243" s="348"/>
      <c r="AG243" s="349"/>
      <c r="AH243" s="13"/>
      <c r="AI243" s="13"/>
      <c r="AJ243" s="13"/>
      <c r="AK243" s="13"/>
      <c r="AL243" s="13"/>
      <c r="AM243" s="13"/>
      <c r="AN243" s="13"/>
      <c r="AO243" s="13"/>
      <c r="AP243" s="13"/>
      <c r="AQ243" s="348"/>
      <c r="AR243" s="348"/>
      <c r="AS243" s="349"/>
      <c r="AT243" s="349"/>
      <c r="AU243" s="349"/>
      <c r="AV243" s="349"/>
      <c r="AW243" s="349"/>
      <c r="AX243" s="349"/>
      <c r="AY243" s="349"/>
      <c r="AZ243" s="349"/>
      <c r="BA243" s="349"/>
      <c r="BB243" s="349"/>
      <c r="BC243" s="349"/>
      <c r="BD243" s="349"/>
      <c r="BE243" s="349"/>
      <c r="BF243" s="29"/>
      <c r="BG243" s="29"/>
      <c r="BH243" s="29"/>
      <c r="BI243" s="29"/>
      <c r="BJ243" s="29"/>
      <c r="BK243" s="29"/>
      <c r="BL243" s="29"/>
      <c r="BM243" s="29"/>
      <c r="BN243" s="29"/>
      <c r="BO243" s="29"/>
      <c r="BP243" s="29"/>
      <c r="BQ243" s="29"/>
      <c r="BR243" s="13"/>
      <c r="BS243" s="11"/>
    </row>
    <row r="244" spans="1:71" ht="12.75" customHeight="1">
      <c r="A244" s="346"/>
      <c r="B244" s="347"/>
      <c r="C244" s="347"/>
      <c r="D244" s="125"/>
      <c r="E244" s="347"/>
      <c r="F244" s="125"/>
      <c r="G244" s="125"/>
      <c r="H244" s="348"/>
      <c r="I244" s="348"/>
      <c r="J244" s="348"/>
      <c r="K244" s="13"/>
      <c r="L244" s="13"/>
      <c r="M244" s="13"/>
      <c r="N244" s="13"/>
      <c r="O244" s="13"/>
      <c r="P244" s="13"/>
      <c r="Q244" s="13"/>
      <c r="R244" s="348"/>
      <c r="S244" s="13"/>
      <c r="T244" s="13"/>
      <c r="U244" s="13"/>
      <c r="V244" s="13"/>
      <c r="W244" s="13"/>
      <c r="X244" s="13"/>
      <c r="Y244" s="348"/>
      <c r="Z244" s="13"/>
      <c r="AA244" s="13"/>
      <c r="AB244" s="13"/>
      <c r="AC244" s="13"/>
      <c r="AD244" s="13"/>
      <c r="AE244" s="13"/>
      <c r="AF244" s="348"/>
      <c r="AG244" s="349"/>
      <c r="AH244" s="13"/>
      <c r="AI244" s="13"/>
      <c r="AJ244" s="13"/>
      <c r="AK244" s="13"/>
      <c r="AL244" s="13"/>
      <c r="AM244" s="13"/>
      <c r="AN244" s="13"/>
      <c r="AO244" s="13"/>
      <c r="AP244" s="13"/>
      <c r="AQ244" s="348"/>
      <c r="AR244" s="348"/>
      <c r="AS244" s="349"/>
      <c r="AT244" s="349"/>
      <c r="AU244" s="349"/>
      <c r="AV244" s="349"/>
      <c r="AW244" s="349"/>
      <c r="AX244" s="349"/>
      <c r="AY244" s="349"/>
      <c r="AZ244" s="349"/>
      <c r="BA244" s="349"/>
      <c r="BB244" s="349"/>
      <c r="BC244" s="349"/>
      <c r="BD244" s="349"/>
      <c r="BE244" s="349"/>
      <c r="BF244" s="29"/>
      <c r="BG244" s="29"/>
      <c r="BH244" s="29"/>
      <c r="BI244" s="29"/>
      <c r="BJ244" s="29"/>
      <c r="BK244" s="29"/>
      <c r="BL244" s="29"/>
      <c r="BM244" s="29"/>
      <c r="BN244" s="29"/>
      <c r="BO244" s="29"/>
      <c r="BP244" s="29"/>
      <c r="BQ244" s="29"/>
      <c r="BR244" s="13"/>
      <c r="BS244" s="11"/>
    </row>
    <row r="245" spans="1:71" ht="12.75" customHeight="1">
      <c r="A245" s="346"/>
      <c r="B245" s="347"/>
      <c r="C245" s="347"/>
      <c r="D245" s="125"/>
      <c r="E245" s="347"/>
      <c r="F245" s="125"/>
      <c r="G245" s="125"/>
      <c r="H245" s="348"/>
      <c r="I245" s="348"/>
      <c r="J245" s="348"/>
      <c r="K245" s="13"/>
      <c r="L245" s="13"/>
      <c r="M245" s="13"/>
      <c r="N245" s="13"/>
      <c r="O245" s="13"/>
      <c r="P245" s="13"/>
      <c r="Q245" s="13"/>
      <c r="R245" s="348"/>
      <c r="S245" s="13"/>
      <c r="T245" s="13"/>
      <c r="U245" s="13"/>
      <c r="V245" s="13"/>
      <c r="W245" s="13"/>
      <c r="X245" s="13"/>
      <c r="Y245" s="348"/>
      <c r="Z245" s="13"/>
      <c r="AA245" s="13"/>
      <c r="AB245" s="13"/>
      <c r="AC245" s="13"/>
      <c r="AD245" s="13"/>
      <c r="AE245" s="13"/>
      <c r="AF245" s="348"/>
      <c r="AG245" s="349"/>
      <c r="AH245" s="13"/>
      <c r="AI245" s="13"/>
      <c r="AJ245" s="13"/>
      <c r="AK245" s="13"/>
      <c r="AL245" s="13"/>
      <c r="AM245" s="13"/>
      <c r="AN245" s="13"/>
      <c r="AO245" s="13"/>
      <c r="AP245" s="13"/>
      <c r="AQ245" s="348"/>
      <c r="AR245" s="348"/>
      <c r="AS245" s="349"/>
      <c r="AT245" s="349"/>
      <c r="AU245" s="349"/>
      <c r="AV245" s="349"/>
      <c r="AW245" s="349"/>
      <c r="AX245" s="349"/>
      <c r="AY245" s="349"/>
      <c r="AZ245" s="349"/>
      <c r="BA245" s="349"/>
      <c r="BB245" s="349"/>
      <c r="BC245" s="349"/>
      <c r="BD245" s="349"/>
      <c r="BE245" s="349"/>
      <c r="BF245" s="29"/>
      <c r="BG245" s="29"/>
      <c r="BH245" s="29"/>
      <c r="BI245" s="29"/>
      <c r="BJ245" s="29"/>
      <c r="BK245" s="29"/>
      <c r="BL245" s="29"/>
      <c r="BM245" s="29"/>
      <c r="BN245" s="29"/>
      <c r="BO245" s="29"/>
      <c r="BP245" s="29"/>
      <c r="BQ245" s="29"/>
      <c r="BR245" s="13"/>
      <c r="BS245" s="11"/>
    </row>
    <row r="246" spans="1:71" ht="12.75" customHeight="1">
      <c r="A246" s="346"/>
      <c r="B246" s="347"/>
      <c r="C246" s="347"/>
      <c r="D246" s="125"/>
      <c r="E246" s="347"/>
      <c r="F246" s="125"/>
      <c r="G246" s="125"/>
      <c r="H246" s="348"/>
      <c r="I246" s="348"/>
      <c r="J246" s="348"/>
      <c r="K246" s="13"/>
      <c r="L246" s="13"/>
      <c r="M246" s="13"/>
      <c r="N246" s="13"/>
      <c r="O246" s="13"/>
      <c r="P246" s="13"/>
      <c r="Q246" s="13"/>
      <c r="R246" s="348"/>
      <c r="S246" s="13"/>
      <c r="T246" s="13"/>
      <c r="U246" s="13"/>
      <c r="V246" s="13"/>
      <c r="W246" s="13"/>
      <c r="X246" s="13"/>
      <c r="Y246" s="348"/>
      <c r="Z246" s="13"/>
      <c r="AA246" s="13"/>
      <c r="AB246" s="13"/>
      <c r="AC246" s="13"/>
      <c r="AD246" s="13"/>
      <c r="AE246" s="13"/>
      <c r="AF246" s="348"/>
      <c r="AG246" s="349"/>
      <c r="AH246" s="13"/>
      <c r="AI246" s="13"/>
      <c r="AJ246" s="13"/>
      <c r="AK246" s="13"/>
      <c r="AL246" s="13"/>
      <c r="AM246" s="13"/>
      <c r="AN246" s="13"/>
      <c r="AO246" s="13"/>
      <c r="AP246" s="13"/>
      <c r="AQ246" s="348"/>
      <c r="AR246" s="348"/>
      <c r="AS246" s="349"/>
      <c r="AT246" s="349"/>
      <c r="AU246" s="349"/>
      <c r="AV246" s="349"/>
      <c r="AW246" s="349"/>
      <c r="AX246" s="349"/>
      <c r="AY246" s="349"/>
      <c r="AZ246" s="349"/>
      <c r="BA246" s="349"/>
      <c r="BB246" s="349"/>
      <c r="BC246" s="349"/>
      <c r="BD246" s="349"/>
      <c r="BE246" s="349"/>
      <c r="BF246" s="29"/>
      <c r="BG246" s="29"/>
      <c r="BH246" s="29"/>
      <c r="BI246" s="29"/>
      <c r="BJ246" s="29"/>
      <c r="BK246" s="29"/>
      <c r="BL246" s="29"/>
      <c r="BM246" s="29"/>
      <c r="BN246" s="29"/>
      <c r="BO246" s="29"/>
      <c r="BP246" s="29"/>
      <c r="BQ246" s="29"/>
      <c r="BR246" s="13"/>
      <c r="BS246" s="11"/>
    </row>
    <row r="247" spans="1:71" ht="12.75" customHeight="1">
      <c r="A247" s="346"/>
      <c r="B247" s="347"/>
      <c r="C247" s="347"/>
      <c r="D247" s="125"/>
      <c r="E247" s="347"/>
      <c r="F247" s="125"/>
      <c r="G247" s="125"/>
      <c r="H247" s="348"/>
      <c r="I247" s="348"/>
      <c r="J247" s="348"/>
      <c r="K247" s="13"/>
      <c r="L247" s="13"/>
      <c r="M247" s="13"/>
      <c r="N247" s="13"/>
      <c r="O247" s="13"/>
      <c r="P247" s="13"/>
      <c r="Q247" s="13"/>
      <c r="R247" s="348"/>
      <c r="S247" s="13"/>
      <c r="T247" s="13"/>
      <c r="U247" s="13"/>
      <c r="V247" s="13"/>
      <c r="W247" s="13"/>
      <c r="X247" s="13"/>
      <c r="Y247" s="348"/>
      <c r="Z247" s="13"/>
      <c r="AA247" s="13"/>
      <c r="AB247" s="13"/>
      <c r="AC247" s="13"/>
      <c r="AD247" s="13"/>
      <c r="AE247" s="13"/>
      <c r="AF247" s="348"/>
      <c r="AG247" s="349"/>
      <c r="AH247" s="13"/>
      <c r="AI247" s="13"/>
      <c r="AJ247" s="13"/>
      <c r="AK247" s="13"/>
      <c r="AL247" s="13"/>
      <c r="AM247" s="13"/>
      <c r="AN247" s="13"/>
      <c r="AO247" s="13"/>
      <c r="AP247" s="13"/>
      <c r="AQ247" s="348"/>
      <c r="AR247" s="348"/>
      <c r="AS247" s="349"/>
      <c r="AT247" s="349"/>
      <c r="AU247" s="349"/>
      <c r="AV247" s="349"/>
      <c r="AW247" s="349"/>
      <c r="AX247" s="349"/>
      <c r="AY247" s="349"/>
      <c r="AZ247" s="349"/>
      <c r="BA247" s="349"/>
      <c r="BB247" s="349"/>
      <c r="BC247" s="349"/>
      <c r="BD247" s="349"/>
      <c r="BE247" s="349"/>
      <c r="BF247" s="29"/>
      <c r="BG247" s="29"/>
      <c r="BH247" s="29"/>
      <c r="BI247" s="29"/>
      <c r="BJ247" s="29"/>
      <c r="BK247" s="29"/>
      <c r="BL247" s="29"/>
      <c r="BM247" s="29"/>
      <c r="BN247" s="29"/>
      <c r="BO247" s="29"/>
      <c r="BP247" s="29"/>
      <c r="BQ247" s="29"/>
      <c r="BR247" s="13"/>
      <c r="BS247" s="11"/>
    </row>
    <row r="248" spans="1:71" ht="12.75" customHeight="1">
      <c r="A248" s="346"/>
      <c r="B248" s="347"/>
      <c r="C248" s="347"/>
      <c r="D248" s="125"/>
      <c r="E248" s="347"/>
      <c r="F248" s="125"/>
      <c r="G248" s="125"/>
      <c r="H248" s="348"/>
      <c r="I248" s="348"/>
      <c r="J248" s="348"/>
      <c r="K248" s="13"/>
      <c r="L248" s="13"/>
      <c r="M248" s="13"/>
      <c r="N248" s="13"/>
      <c r="O248" s="13"/>
      <c r="P248" s="13"/>
      <c r="Q248" s="13"/>
      <c r="R248" s="348"/>
      <c r="S248" s="13"/>
      <c r="T248" s="13"/>
      <c r="U248" s="13"/>
      <c r="V248" s="13"/>
      <c r="W248" s="13"/>
      <c r="X248" s="13"/>
      <c r="Y248" s="348"/>
      <c r="Z248" s="13"/>
      <c r="AA248" s="13"/>
      <c r="AB248" s="13"/>
      <c r="AC248" s="13"/>
      <c r="AD248" s="13"/>
      <c r="AE248" s="13"/>
      <c r="AF248" s="348"/>
      <c r="AG248" s="349"/>
      <c r="AH248" s="13"/>
      <c r="AI248" s="13"/>
      <c r="AJ248" s="13"/>
      <c r="AK248" s="13"/>
      <c r="AL248" s="13"/>
      <c r="AM248" s="13"/>
      <c r="AN248" s="13"/>
      <c r="AO248" s="13"/>
      <c r="AP248" s="13"/>
      <c r="AQ248" s="348"/>
      <c r="AR248" s="348"/>
      <c r="AS248" s="349"/>
      <c r="AT248" s="349"/>
      <c r="AU248" s="349"/>
      <c r="AV248" s="349"/>
      <c r="AW248" s="349"/>
      <c r="AX248" s="349"/>
      <c r="AY248" s="349"/>
      <c r="AZ248" s="349"/>
      <c r="BA248" s="349"/>
      <c r="BB248" s="349"/>
      <c r="BC248" s="349"/>
      <c r="BD248" s="349"/>
      <c r="BE248" s="349"/>
      <c r="BF248" s="29"/>
      <c r="BG248" s="29"/>
      <c r="BH248" s="29"/>
      <c r="BI248" s="29"/>
      <c r="BJ248" s="29"/>
      <c r="BK248" s="29"/>
      <c r="BL248" s="29"/>
      <c r="BM248" s="29"/>
      <c r="BN248" s="29"/>
      <c r="BO248" s="29"/>
      <c r="BP248" s="29"/>
      <c r="BQ248" s="29"/>
      <c r="BR248" s="13"/>
      <c r="BS248" s="11"/>
    </row>
    <row r="249" spans="1:71" ht="12.75" customHeight="1">
      <c r="A249" s="346"/>
      <c r="B249" s="347"/>
      <c r="C249" s="347"/>
      <c r="D249" s="125"/>
      <c r="E249" s="347"/>
      <c r="F249" s="125"/>
      <c r="G249" s="125"/>
      <c r="H249" s="348"/>
      <c r="I249" s="348"/>
      <c r="J249" s="348"/>
      <c r="K249" s="13"/>
      <c r="L249" s="13"/>
      <c r="M249" s="13"/>
      <c r="N249" s="13"/>
      <c r="O249" s="13"/>
      <c r="P249" s="13"/>
      <c r="Q249" s="13"/>
      <c r="R249" s="348"/>
      <c r="S249" s="13"/>
      <c r="T249" s="13"/>
      <c r="U249" s="13"/>
      <c r="V249" s="13"/>
      <c r="W249" s="13"/>
      <c r="X249" s="13"/>
      <c r="Y249" s="348"/>
      <c r="Z249" s="13"/>
      <c r="AA249" s="13"/>
      <c r="AB249" s="13"/>
      <c r="AC249" s="13"/>
      <c r="AD249" s="13"/>
      <c r="AE249" s="13"/>
      <c r="AF249" s="348"/>
      <c r="AG249" s="349"/>
      <c r="AH249" s="13"/>
      <c r="AI249" s="13"/>
      <c r="AJ249" s="13"/>
      <c r="AK249" s="13"/>
      <c r="AL249" s="13"/>
      <c r="AM249" s="13"/>
      <c r="AN249" s="13"/>
      <c r="AO249" s="13"/>
      <c r="AP249" s="13"/>
      <c r="AQ249" s="348"/>
      <c r="AR249" s="348"/>
      <c r="AS249" s="349"/>
      <c r="AT249" s="349"/>
      <c r="AU249" s="349"/>
      <c r="AV249" s="349"/>
      <c r="AW249" s="349"/>
      <c r="AX249" s="349"/>
      <c r="AY249" s="349"/>
      <c r="AZ249" s="349"/>
      <c r="BA249" s="349"/>
      <c r="BB249" s="349"/>
      <c r="BC249" s="349"/>
      <c r="BD249" s="349"/>
      <c r="BE249" s="349"/>
      <c r="BF249" s="29"/>
      <c r="BG249" s="29"/>
      <c r="BH249" s="29"/>
      <c r="BI249" s="29"/>
      <c r="BJ249" s="29"/>
      <c r="BK249" s="29"/>
      <c r="BL249" s="29"/>
      <c r="BM249" s="29"/>
      <c r="BN249" s="29"/>
      <c r="BO249" s="29"/>
      <c r="BP249" s="29"/>
      <c r="BQ249" s="29"/>
      <c r="BR249" s="13"/>
      <c r="BS249" s="11"/>
    </row>
    <row r="250" spans="1:71" ht="12.75" customHeight="1">
      <c r="A250" s="346"/>
      <c r="B250" s="347"/>
      <c r="C250" s="347"/>
      <c r="D250" s="125"/>
      <c r="E250" s="347"/>
      <c r="F250" s="125"/>
      <c r="G250" s="125"/>
      <c r="H250" s="348"/>
      <c r="I250" s="348"/>
      <c r="J250" s="348"/>
      <c r="K250" s="13"/>
      <c r="L250" s="13"/>
      <c r="M250" s="13"/>
      <c r="N250" s="13"/>
      <c r="O250" s="13"/>
      <c r="P250" s="13"/>
      <c r="Q250" s="13"/>
      <c r="R250" s="348"/>
      <c r="S250" s="13"/>
      <c r="T250" s="13"/>
      <c r="U250" s="13"/>
      <c r="V250" s="13"/>
      <c r="W250" s="13"/>
      <c r="X250" s="13"/>
      <c r="Y250" s="348"/>
      <c r="Z250" s="13"/>
      <c r="AA250" s="13"/>
      <c r="AB250" s="13"/>
      <c r="AC250" s="13"/>
      <c r="AD250" s="13"/>
      <c r="AE250" s="13"/>
      <c r="AF250" s="348"/>
      <c r="AG250" s="349"/>
      <c r="AH250" s="13"/>
      <c r="AI250" s="13"/>
      <c r="AJ250" s="13"/>
      <c r="AK250" s="13"/>
      <c r="AL250" s="13"/>
      <c r="AM250" s="13"/>
      <c r="AN250" s="13"/>
      <c r="AO250" s="13"/>
      <c r="AP250" s="13"/>
      <c r="AQ250" s="348"/>
      <c r="AR250" s="348"/>
      <c r="AS250" s="349"/>
      <c r="AT250" s="349"/>
      <c r="AU250" s="349"/>
      <c r="AV250" s="349"/>
      <c r="AW250" s="349"/>
      <c r="AX250" s="349"/>
      <c r="AY250" s="349"/>
      <c r="AZ250" s="349"/>
      <c r="BA250" s="349"/>
      <c r="BB250" s="349"/>
      <c r="BC250" s="349"/>
      <c r="BD250" s="349"/>
      <c r="BE250" s="349"/>
      <c r="BF250" s="29"/>
      <c r="BG250" s="29"/>
      <c r="BH250" s="29"/>
      <c r="BI250" s="29"/>
      <c r="BJ250" s="29"/>
      <c r="BK250" s="29"/>
      <c r="BL250" s="29"/>
      <c r="BM250" s="29"/>
      <c r="BN250" s="29"/>
      <c r="BO250" s="29"/>
      <c r="BP250" s="29"/>
      <c r="BQ250" s="29"/>
      <c r="BR250" s="13"/>
      <c r="BS250" s="11"/>
    </row>
    <row r="251" spans="1:71" ht="12.75" customHeight="1">
      <c r="A251" s="346"/>
      <c r="B251" s="347"/>
      <c r="C251" s="347"/>
      <c r="D251" s="125"/>
      <c r="E251" s="347"/>
      <c r="F251" s="125"/>
      <c r="G251" s="125"/>
      <c r="H251" s="348"/>
      <c r="I251" s="348"/>
      <c r="J251" s="348"/>
      <c r="K251" s="13"/>
      <c r="L251" s="13"/>
      <c r="M251" s="13"/>
      <c r="N251" s="13"/>
      <c r="O251" s="13"/>
      <c r="P251" s="13"/>
      <c r="Q251" s="13"/>
      <c r="R251" s="348"/>
      <c r="S251" s="13"/>
      <c r="T251" s="13"/>
      <c r="U251" s="13"/>
      <c r="V251" s="13"/>
      <c r="W251" s="13"/>
      <c r="X251" s="13"/>
      <c r="Y251" s="348"/>
      <c r="Z251" s="13"/>
      <c r="AA251" s="13"/>
      <c r="AB251" s="13"/>
      <c r="AC251" s="13"/>
      <c r="AD251" s="13"/>
      <c r="AE251" s="13"/>
      <c r="AF251" s="348"/>
      <c r="AG251" s="349"/>
      <c r="AH251" s="13"/>
      <c r="AI251" s="13"/>
      <c r="AJ251" s="13"/>
      <c r="AK251" s="13"/>
      <c r="AL251" s="13"/>
      <c r="AM251" s="13"/>
      <c r="AN251" s="13"/>
      <c r="AO251" s="13"/>
      <c r="AP251" s="13"/>
      <c r="AQ251" s="348"/>
      <c r="AR251" s="348"/>
      <c r="AS251" s="349"/>
      <c r="AT251" s="349"/>
      <c r="AU251" s="349"/>
      <c r="AV251" s="349"/>
      <c r="AW251" s="349"/>
      <c r="AX251" s="349"/>
      <c r="AY251" s="349"/>
      <c r="AZ251" s="349"/>
      <c r="BA251" s="349"/>
      <c r="BB251" s="349"/>
      <c r="BC251" s="349"/>
      <c r="BD251" s="349"/>
      <c r="BE251" s="349"/>
      <c r="BF251" s="29"/>
      <c r="BG251" s="29"/>
      <c r="BH251" s="29"/>
      <c r="BI251" s="29"/>
      <c r="BJ251" s="29"/>
      <c r="BK251" s="29"/>
      <c r="BL251" s="29"/>
      <c r="BM251" s="29"/>
      <c r="BN251" s="29"/>
      <c r="BO251" s="29"/>
      <c r="BP251" s="29"/>
      <c r="BQ251" s="29"/>
      <c r="BR251" s="13"/>
      <c r="BS251" s="11"/>
    </row>
    <row r="252" spans="1:71" ht="12.75" customHeight="1">
      <c r="A252" s="346"/>
      <c r="B252" s="347"/>
      <c r="C252" s="347"/>
      <c r="D252" s="125"/>
      <c r="E252" s="347"/>
      <c r="F252" s="125"/>
      <c r="G252" s="125"/>
      <c r="H252" s="348"/>
      <c r="I252" s="348"/>
      <c r="J252" s="348"/>
      <c r="K252" s="13"/>
      <c r="L252" s="13"/>
      <c r="M252" s="13"/>
      <c r="N252" s="13"/>
      <c r="O252" s="13"/>
      <c r="P252" s="13"/>
      <c r="Q252" s="13"/>
      <c r="R252" s="348"/>
      <c r="S252" s="13"/>
      <c r="T252" s="13"/>
      <c r="U252" s="13"/>
      <c r="V252" s="13"/>
      <c r="W252" s="13"/>
      <c r="X252" s="13"/>
      <c r="Y252" s="348"/>
      <c r="Z252" s="13"/>
      <c r="AA252" s="13"/>
      <c r="AB252" s="13"/>
      <c r="AC252" s="13"/>
      <c r="AD252" s="13"/>
      <c r="AE252" s="13"/>
      <c r="AF252" s="348"/>
      <c r="AG252" s="349"/>
      <c r="AH252" s="13"/>
      <c r="AI252" s="13"/>
      <c r="AJ252" s="13"/>
      <c r="AK252" s="13"/>
      <c r="AL252" s="13"/>
      <c r="AM252" s="13"/>
      <c r="AN252" s="13"/>
      <c r="AO252" s="13"/>
      <c r="AP252" s="13"/>
      <c r="AQ252" s="348"/>
      <c r="AR252" s="348"/>
      <c r="AS252" s="349"/>
      <c r="AT252" s="349"/>
      <c r="AU252" s="349"/>
      <c r="AV252" s="349"/>
      <c r="AW252" s="349"/>
      <c r="AX252" s="349"/>
      <c r="AY252" s="349"/>
      <c r="AZ252" s="349"/>
      <c r="BA252" s="349"/>
      <c r="BB252" s="349"/>
      <c r="BC252" s="349"/>
      <c r="BD252" s="349"/>
      <c r="BE252" s="349"/>
      <c r="BF252" s="29"/>
      <c r="BG252" s="29"/>
      <c r="BH252" s="29"/>
      <c r="BI252" s="29"/>
      <c r="BJ252" s="29"/>
      <c r="BK252" s="29"/>
      <c r="BL252" s="29"/>
      <c r="BM252" s="29"/>
      <c r="BN252" s="29"/>
      <c r="BO252" s="29"/>
      <c r="BP252" s="29"/>
      <c r="BQ252" s="29"/>
      <c r="BR252" s="13"/>
      <c r="BS252" s="11"/>
    </row>
    <row r="253" spans="1:71" ht="12.75" customHeight="1">
      <c r="A253" s="346"/>
      <c r="B253" s="347"/>
      <c r="C253" s="347"/>
      <c r="D253" s="125"/>
      <c r="E253" s="347"/>
      <c r="F253" s="125"/>
      <c r="G253" s="125"/>
      <c r="H253" s="348"/>
      <c r="I253" s="348"/>
      <c r="J253" s="348"/>
      <c r="K253" s="13"/>
      <c r="L253" s="13"/>
      <c r="M253" s="13"/>
      <c r="N253" s="13"/>
      <c r="O253" s="13"/>
      <c r="P253" s="13"/>
      <c r="Q253" s="13"/>
      <c r="R253" s="348"/>
      <c r="S253" s="13"/>
      <c r="T253" s="13"/>
      <c r="U253" s="13"/>
      <c r="V253" s="13"/>
      <c r="W253" s="13"/>
      <c r="X253" s="13"/>
      <c r="Y253" s="348"/>
      <c r="Z253" s="13"/>
      <c r="AA253" s="13"/>
      <c r="AB253" s="13"/>
      <c r="AC253" s="13"/>
      <c r="AD253" s="13"/>
      <c r="AE253" s="13"/>
      <c r="AF253" s="348"/>
      <c r="AG253" s="349"/>
      <c r="AH253" s="13"/>
      <c r="AI253" s="13"/>
      <c r="AJ253" s="13"/>
      <c r="AK253" s="13"/>
      <c r="AL253" s="13"/>
      <c r="AM253" s="13"/>
      <c r="AN253" s="13"/>
      <c r="AO253" s="13"/>
      <c r="AP253" s="13"/>
      <c r="AQ253" s="348"/>
      <c r="AR253" s="348"/>
      <c r="AS253" s="349"/>
      <c r="AT253" s="349"/>
      <c r="AU253" s="349"/>
      <c r="AV253" s="349"/>
      <c r="AW253" s="349"/>
      <c r="AX253" s="349"/>
      <c r="AY253" s="349"/>
      <c r="AZ253" s="349"/>
      <c r="BA253" s="349"/>
      <c r="BB253" s="349"/>
      <c r="BC253" s="349"/>
      <c r="BD253" s="349"/>
      <c r="BE253" s="349"/>
      <c r="BF253" s="29"/>
      <c r="BG253" s="29"/>
      <c r="BH253" s="29"/>
      <c r="BI253" s="29"/>
      <c r="BJ253" s="29"/>
      <c r="BK253" s="29"/>
      <c r="BL253" s="29"/>
      <c r="BM253" s="29"/>
      <c r="BN253" s="29"/>
      <c r="BO253" s="29"/>
      <c r="BP253" s="29"/>
      <c r="BQ253" s="29"/>
      <c r="BR253" s="13"/>
      <c r="BS253" s="11"/>
    </row>
    <row r="254" spans="1:71" ht="12.75" customHeight="1">
      <c r="A254" s="346"/>
      <c r="B254" s="347"/>
      <c r="C254" s="347"/>
      <c r="D254" s="125"/>
      <c r="E254" s="347"/>
      <c r="F254" s="125"/>
      <c r="G254" s="125"/>
      <c r="H254" s="348"/>
      <c r="I254" s="348"/>
      <c r="J254" s="348"/>
      <c r="K254" s="13"/>
      <c r="L254" s="13"/>
      <c r="M254" s="13"/>
      <c r="N254" s="13"/>
      <c r="O254" s="13"/>
      <c r="P254" s="13"/>
      <c r="Q254" s="13"/>
      <c r="R254" s="348"/>
      <c r="S254" s="13"/>
      <c r="T254" s="13"/>
      <c r="U254" s="13"/>
      <c r="V254" s="13"/>
      <c r="W254" s="13"/>
      <c r="X254" s="13"/>
      <c r="Y254" s="348"/>
      <c r="Z254" s="13"/>
      <c r="AA254" s="13"/>
      <c r="AB254" s="13"/>
      <c r="AC254" s="13"/>
      <c r="AD254" s="13"/>
      <c r="AE254" s="13"/>
      <c r="AF254" s="348"/>
      <c r="AG254" s="349"/>
      <c r="AH254" s="13"/>
      <c r="AI254" s="13"/>
      <c r="AJ254" s="13"/>
      <c r="AK254" s="13"/>
      <c r="AL254" s="13"/>
      <c r="AM254" s="13"/>
      <c r="AN254" s="13"/>
      <c r="AO254" s="13"/>
      <c r="AP254" s="13"/>
      <c r="AQ254" s="348"/>
      <c r="AR254" s="348"/>
      <c r="AS254" s="349"/>
      <c r="AT254" s="349"/>
      <c r="AU254" s="349"/>
      <c r="AV254" s="349"/>
      <c r="AW254" s="349"/>
      <c r="AX254" s="349"/>
      <c r="AY254" s="349"/>
      <c r="AZ254" s="349"/>
      <c r="BA254" s="349"/>
      <c r="BB254" s="349"/>
      <c r="BC254" s="349"/>
      <c r="BD254" s="349"/>
      <c r="BE254" s="349"/>
      <c r="BF254" s="29"/>
      <c r="BG254" s="29"/>
      <c r="BH254" s="29"/>
      <c r="BI254" s="29"/>
      <c r="BJ254" s="29"/>
      <c r="BK254" s="29"/>
      <c r="BL254" s="29"/>
      <c r="BM254" s="29"/>
      <c r="BN254" s="29"/>
      <c r="BO254" s="29"/>
      <c r="BP254" s="29"/>
      <c r="BQ254" s="29"/>
      <c r="BR254" s="13"/>
      <c r="BS254" s="11"/>
    </row>
    <row r="255" spans="1:71" ht="12.75" customHeight="1">
      <c r="A255" s="346"/>
      <c r="B255" s="347"/>
      <c r="C255" s="347"/>
      <c r="D255" s="125"/>
      <c r="E255" s="347"/>
      <c r="F255" s="125"/>
      <c r="G255" s="125"/>
      <c r="H255" s="348"/>
      <c r="I255" s="348"/>
      <c r="J255" s="348"/>
      <c r="K255" s="13"/>
      <c r="L255" s="13"/>
      <c r="M255" s="13"/>
      <c r="N255" s="13"/>
      <c r="O255" s="13"/>
      <c r="P255" s="13"/>
      <c r="Q255" s="13"/>
      <c r="R255" s="348"/>
      <c r="S255" s="13"/>
      <c r="T255" s="13"/>
      <c r="U255" s="13"/>
      <c r="V255" s="13"/>
      <c r="W255" s="13"/>
      <c r="X255" s="13"/>
      <c r="Y255" s="348"/>
      <c r="Z255" s="13"/>
      <c r="AA255" s="13"/>
      <c r="AB255" s="13"/>
      <c r="AC255" s="13"/>
      <c r="AD255" s="13"/>
      <c r="AE255" s="13"/>
      <c r="AF255" s="348"/>
      <c r="AG255" s="349"/>
      <c r="AH255" s="13"/>
      <c r="AI255" s="13"/>
      <c r="AJ255" s="13"/>
      <c r="AK255" s="13"/>
      <c r="AL255" s="13"/>
      <c r="AM255" s="13"/>
      <c r="AN255" s="13"/>
      <c r="AO255" s="13"/>
      <c r="AP255" s="13"/>
      <c r="AQ255" s="348"/>
      <c r="AR255" s="348"/>
      <c r="AS255" s="349"/>
      <c r="AT255" s="349"/>
      <c r="AU255" s="349"/>
      <c r="AV255" s="349"/>
      <c r="AW255" s="349"/>
      <c r="AX255" s="349"/>
      <c r="AY255" s="349"/>
      <c r="AZ255" s="349"/>
      <c r="BA255" s="349"/>
      <c r="BB255" s="349"/>
      <c r="BC255" s="349"/>
      <c r="BD255" s="349"/>
      <c r="BE255" s="349"/>
      <c r="BF255" s="29"/>
      <c r="BG255" s="29"/>
      <c r="BH255" s="29"/>
      <c r="BI255" s="29"/>
      <c r="BJ255" s="29"/>
      <c r="BK255" s="29"/>
      <c r="BL255" s="29"/>
      <c r="BM255" s="29"/>
      <c r="BN255" s="29"/>
      <c r="BO255" s="29"/>
      <c r="BP255" s="29"/>
      <c r="BQ255" s="29"/>
      <c r="BR255" s="13"/>
      <c r="BS255" s="11"/>
    </row>
    <row r="256" spans="1:71" ht="12.75" customHeight="1">
      <c r="A256" s="346"/>
      <c r="B256" s="347"/>
      <c r="C256" s="347"/>
      <c r="D256" s="125"/>
      <c r="E256" s="347"/>
      <c r="F256" s="125"/>
      <c r="G256" s="125"/>
      <c r="H256" s="348"/>
      <c r="I256" s="348"/>
      <c r="J256" s="348"/>
      <c r="K256" s="13"/>
      <c r="L256" s="13"/>
      <c r="M256" s="13"/>
      <c r="N256" s="13"/>
      <c r="O256" s="13"/>
      <c r="P256" s="13"/>
      <c r="Q256" s="13"/>
      <c r="R256" s="348"/>
      <c r="S256" s="13"/>
      <c r="T256" s="13"/>
      <c r="U256" s="13"/>
      <c r="V256" s="13"/>
      <c r="W256" s="13"/>
      <c r="X256" s="13"/>
      <c r="Y256" s="348"/>
      <c r="Z256" s="13"/>
      <c r="AA256" s="13"/>
      <c r="AB256" s="13"/>
      <c r="AC256" s="13"/>
      <c r="AD256" s="13"/>
      <c r="AE256" s="13"/>
      <c r="AF256" s="348"/>
      <c r="AG256" s="349"/>
      <c r="AH256" s="13"/>
      <c r="AI256" s="13"/>
      <c r="AJ256" s="13"/>
      <c r="AK256" s="13"/>
      <c r="AL256" s="13"/>
      <c r="AM256" s="13"/>
      <c r="AN256" s="13"/>
      <c r="AO256" s="13"/>
      <c r="AP256" s="13"/>
      <c r="AQ256" s="348"/>
      <c r="AR256" s="348"/>
      <c r="AS256" s="349"/>
      <c r="AT256" s="349"/>
      <c r="AU256" s="349"/>
      <c r="AV256" s="349"/>
      <c r="AW256" s="349"/>
      <c r="AX256" s="349"/>
      <c r="AY256" s="349"/>
      <c r="AZ256" s="349"/>
      <c r="BA256" s="349"/>
      <c r="BB256" s="349"/>
      <c r="BC256" s="349"/>
      <c r="BD256" s="349"/>
      <c r="BE256" s="349"/>
      <c r="BF256" s="29"/>
      <c r="BG256" s="29"/>
      <c r="BH256" s="29"/>
      <c r="BI256" s="29"/>
      <c r="BJ256" s="29"/>
      <c r="BK256" s="29"/>
      <c r="BL256" s="29"/>
      <c r="BM256" s="29"/>
      <c r="BN256" s="29"/>
      <c r="BO256" s="29"/>
      <c r="BP256" s="29"/>
      <c r="BQ256" s="29"/>
      <c r="BR256" s="13"/>
      <c r="BS256" s="11"/>
    </row>
    <row r="257" spans="1:71" ht="12.75" customHeight="1">
      <c r="A257" s="346"/>
      <c r="B257" s="347"/>
      <c r="C257" s="347"/>
      <c r="D257" s="125"/>
      <c r="E257" s="347"/>
      <c r="F257" s="125"/>
      <c r="G257" s="125"/>
      <c r="H257" s="348"/>
      <c r="I257" s="348"/>
      <c r="J257" s="348"/>
      <c r="K257" s="13"/>
      <c r="L257" s="13"/>
      <c r="M257" s="13"/>
      <c r="N257" s="13"/>
      <c r="O257" s="13"/>
      <c r="P257" s="13"/>
      <c r="Q257" s="13"/>
      <c r="R257" s="348"/>
      <c r="S257" s="13"/>
      <c r="T257" s="13"/>
      <c r="U257" s="13"/>
      <c r="V257" s="13"/>
      <c r="W257" s="13"/>
      <c r="X257" s="13"/>
      <c r="Y257" s="348"/>
      <c r="Z257" s="13"/>
      <c r="AA257" s="13"/>
      <c r="AB257" s="13"/>
      <c r="AC257" s="13"/>
      <c r="AD257" s="13"/>
      <c r="AE257" s="13"/>
      <c r="AF257" s="348"/>
      <c r="AG257" s="349"/>
      <c r="AH257" s="13"/>
      <c r="AI257" s="13"/>
      <c r="AJ257" s="13"/>
      <c r="AK257" s="13"/>
      <c r="AL257" s="13"/>
      <c r="AM257" s="13"/>
      <c r="AN257" s="13"/>
      <c r="AO257" s="13"/>
      <c r="AP257" s="13"/>
      <c r="AQ257" s="348"/>
      <c r="AR257" s="348"/>
      <c r="AS257" s="349"/>
      <c r="AT257" s="349"/>
      <c r="AU257" s="349"/>
      <c r="AV257" s="349"/>
      <c r="AW257" s="349"/>
      <c r="AX257" s="349"/>
      <c r="AY257" s="349"/>
      <c r="AZ257" s="349"/>
      <c r="BA257" s="349"/>
      <c r="BB257" s="349"/>
      <c r="BC257" s="349"/>
      <c r="BD257" s="349"/>
      <c r="BE257" s="349"/>
      <c r="BF257" s="29"/>
      <c r="BG257" s="29"/>
      <c r="BH257" s="29"/>
      <c r="BI257" s="29"/>
      <c r="BJ257" s="29"/>
      <c r="BK257" s="29"/>
      <c r="BL257" s="29"/>
      <c r="BM257" s="29"/>
      <c r="BN257" s="29"/>
      <c r="BO257" s="29"/>
      <c r="BP257" s="29"/>
      <c r="BQ257" s="29"/>
      <c r="BR257" s="13"/>
      <c r="BS257" s="11"/>
    </row>
    <row r="258" spans="1:71" ht="12.75" customHeight="1">
      <c r="A258" s="346"/>
      <c r="B258" s="347"/>
      <c r="C258" s="347"/>
      <c r="D258" s="125"/>
      <c r="E258" s="347"/>
      <c r="F258" s="125"/>
      <c r="G258" s="125"/>
      <c r="H258" s="348"/>
      <c r="I258" s="348"/>
      <c r="J258" s="348"/>
      <c r="K258" s="13"/>
      <c r="L258" s="13"/>
      <c r="M258" s="13"/>
      <c r="N258" s="13"/>
      <c r="O258" s="13"/>
      <c r="P258" s="13"/>
      <c r="Q258" s="13"/>
      <c r="R258" s="348"/>
      <c r="S258" s="13"/>
      <c r="T258" s="13"/>
      <c r="U258" s="13"/>
      <c r="V258" s="13"/>
      <c r="W258" s="13"/>
      <c r="X258" s="13"/>
      <c r="Y258" s="348"/>
      <c r="Z258" s="13"/>
      <c r="AA258" s="13"/>
      <c r="AB258" s="13"/>
      <c r="AC258" s="13"/>
      <c r="AD258" s="13"/>
      <c r="AE258" s="13"/>
      <c r="AF258" s="348"/>
      <c r="AG258" s="349"/>
      <c r="AH258" s="13"/>
      <c r="AI258" s="13"/>
      <c r="AJ258" s="13"/>
      <c r="AK258" s="13"/>
      <c r="AL258" s="13"/>
      <c r="AM258" s="13"/>
      <c r="AN258" s="13"/>
      <c r="AO258" s="13"/>
      <c r="AP258" s="13"/>
      <c r="AQ258" s="348"/>
      <c r="AR258" s="348"/>
      <c r="AS258" s="349"/>
      <c r="AT258" s="349"/>
      <c r="AU258" s="349"/>
      <c r="AV258" s="349"/>
      <c r="AW258" s="349"/>
      <c r="AX258" s="349"/>
      <c r="AY258" s="349"/>
      <c r="AZ258" s="349"/>
      <c r="BA258" s="349"/>
      <c r="BB258" s="349"/>
      <c r="BC258" s="349"/>
      <c r="BD258" s="349"/>
      <c r="BE258" s="349"/>
      <c r="BF258" s="29"/>
      <c r="BG258" s="29"/>
      <c r="BH258" s="29"/>
      <c r="BI258" s="29"/>
      <c r="BJ258" s="29"/>
      <c r="BK258" s="29"/>
      <c r="BL258" s="29"/>
      <c r="BM258" s="29"/>
      <c r="BN258" s="29"/>
      <c r="BO258" s="29"/>
      <c r="BP258" s="29"/>
      <c r="BQ258" s="29"/>
      <c r="BR258" s="13"/>
      <c r="BS258" s="11"/>
    </row>
    <row r="259" spans="1:71" ht="12.75" customHeight="1">
      <c r="A259" s="346"/>
      <c r="B259" s="347"/>
      <c r="C259" s="347"/>
      <c r="D259" s="125"/>
      <c r="E259" s="347"/>
      <c r="F259" s="125"/>
      <c r="G259" s="125"/>
      <c r="H259" s="348"/>
      <c r="I259" s="348"/>
      <c r="J259" s="348"/>
      <c r="K259" s="13"/>
      <c r="L259" s="13"/>
      <c r="M259" s="13"/>
      <c r="N259" s="13"/>
      <c r="O259" s="13"/>
      <c r="P259" s="13"/>
      <c r="Q259" s="13"/>
      <c r="R259" s="348"/>
      <c r="S259" s="13"/>
      <c r="T259" s="13"/>
      <c r="U259" s="13"/>
      <c r="V259" s="13"/>
      <c r="W259" s="13"/>
      <c r="X259" s="13"/>
      <c r="Y259" s="348"/>
      <c r="Z259" s="13"/>
      <c r="AA259" s="13"/>
      <c r="AB259" s="13"/>
      <c r="AC259" s="13"/>
      <c r="AD259" s="13"/>
      <c r="AE259" s="13"/>
      <c r="AF259" s="348"/>
      <c r="AG259" s="349"/>
      <c r="AH259" s="13"/>
      <c r="AI259" s="13"/>
      <c r="AJ259" s="13"/>
      <c r="AK259" s="13"/>
      <c r="AL259" s="13"/>
      <c r="AM259" s="13"/>
      <c r="AN259" s="13"/>
      <c r="AO259" s="13"/>
      <c r="AP259" s="13"/>
      <c r="AQ259" s="348"/>
      <c r="AR259" s="348"/>
      <c r="AS259" s="349"/>
      <c r="AT259" s="349"/>
      <c r="AU259" s="349"/>
      <c r="AV259" s="349"/>
      <c r="AW259" s="349"/>
      <c r="AX259" s="349"/>
      <c r="AY259" s="349"/>
      <c r="AZ259" s="349"/>
      <c r="BA259" s="349"/>
      <c r="BB259" s="349"/>
      <c r="BC259" s="349"/>
      <c r="BD259" s="349"/>
      <c r="BE259" s="349"/>
      <c r="BF259" s="29"/>
      <c r="BG259" s="29"/>
      <c r="BH259" s="29"/>
      <c r="BI259" s="29"/>
      <c r="BJ259" s="29"/>
      <c r="BK259" s="29"/>
      <c r="BL259" s="29"/>
      <c r="BM259" s="29"/>
      <c r="BN259" s="29"/>
      <c r="BO259" s="29"/>
      <c r="BP259" s="29"/>
      <c r="BQ259" s="29"/>
      <c r="BR259" s="13"/>
      <c r="BS259" s="11"/>
    </row>
    <row r="260" spans="1:71" ht="12.75" customHeight="1">
      <c r="A260" s="346"/>
      <c r="B260" s="347"/>
      <c r="C260" s="347"/>
      <c r="D260" s="125"/>
      <c r="E260" s="347"/>
      <c r="F260" s="125"/>
      <c r="G260" s="125"/>
      <c r="H260" s="348"/>
      <c r="I260" s="348"/>
      <c r="J260" s="348"/>
      <c r="K260" s="13"/>
      <c r="L260" s="13"/>
      <c r="M260" s="13"/>
      <c r="N260" s="13"/>
      <c r="O260" s="13"/>
      <c r="P260" s="13"/>
      <c r="Q260" s="13"/>
      <c r="R260" s="348"/>
      <c r="S260" s="13"/>
      <c r="T260" s="13"/>
      <c r="U260" s="13"/>
      <c r="V260" s="13"/>
      <c r="W260" s="13"/>
      <c r="X260" s="13"/>
      <c r="Y260" s="348"/>
      <c r="Z260" s="13"/>
      <c r="AA260" s="13"/>
      <c r="AB260" s="13"/>
      <c r="AC260" s="13"/>
      <c r="AD260" s="13"/>
      <c r="AE260" s="13"/>
      <c r="AF260" s="348"/>
      <c r="AG260" s="349"/>
      <c r="AH260" s="13"/>
      <c r="AI260" s="13"/>
      <c r="AJ260" s="13"/>
      <c r="AK260" s="13"/>
      <c r="AL260" s="13"/>
      <c r="AM260" s="13"/>
      <c r="AN260" s="13"/>
      <c r="AO260" s="13"/>
      <c r="AP260" s="13"/>
      <c r="AQ260" s="348"/>
      <c r="AR260" s="348"/>
      <c r="AS260" s="349"/>
      <c r="AT260" s="349"/>
      <c r="AU260" s="349"/>
      <c r="AV260" s="349"/>
      <c r="AW260" s="349"/>
      <c r="AX260" s="349"/>
      <c r="AY260" s="349"/>
      <c r="AZ260" s="349"/>
      <c r="BA260" s="349"/>
      <c r="BB260" s="349"/>
      <c r="BC260" s="349"/>
      <c r="BD260" s="349"/>
      <c r="BE260" s="349"/>
      <c r="BF260" s="29"/>
      <c r="BG260" s="29"/>
      <c r="BH260" s="29"/>
      <c r="BI260" s="29"/>
      <c r="BJ260" s="29"/>
      <c r="BK260" s="29"/>
      <c r="BL260" s="29"/>
      <c r="BM260" s="29"/>
      <c r="BN260" s="29"/>
      <c r="BO260" s="29"/>
      <c r="BP260" s="29"/>
      <c r="BQ260" s="29"/>
      <c r="BR260" s="13"/>
      <c r="BS260" s="11"/>
    </row>
    <row r="261" spans="1:71" ht="12.75" customHeight="1">
      <c r="A261" s="346"/>
      <c r="B261" s="347"/>
      <c r="C261" s="347"/>
      <c r="D261" s="125"/>
      <c r="E261" s="347"/>
      <c r="F261" s="125"/>
      <c r="G261" s="125"/>
      <c r="H261" s="348"/>
      <c r="I261" s="348"/>
      <c r="J261" s="348"/>
      <c r="K261" s="13"/>
      <c r="L261" s="13"/>
      <c r="M261" s="13"/>
      <c r="N261" s="13"/>
      <c r="O261" s="13"/>
      <c r="P261" s="13"/>
      <c r="Q261" s="13"/>
      <c r="R261" s="348"/>
      <c r="S261" s="13"/>
      <c r="T261" s="13"/>
      <c r="U261" s="13"/>
      <c r="V261" s="13"/>
      <c r="W261" s="13"/>
      <c r="X261" s="13"/>
      <c r="Y261" s="348"/>
      <c r="Z261" s="13"/>
      <c r="AA261" s="13"/>
      <c r="AB261" s="13"/>
      <c r="AC261" s="13"/>
      <c r="AD261" s="13"/>
      <c r="AE261" s="13"/>
      <c r="AF261" s="348"/>
      <c r="AG261" s="349"/>
      <c r="AH261" s="13"/>
      <c r="AI261" s="13"/>
      <c r="AJ261" s="13"/>
      <c r="AK261" s="13"/>
      <c r="AL261" s="13"/>
      <c r="AM261" s="13"/>
      <c r="AN261" s="13"/>
      <c r="AO261" s="13"/>
      <c r="AP261" s="13"/>
      <c r="AQ261" s="348"/>
      <c r="AR261" s="348"/>
      <c r="AS261" s="349"/>
      <c r="AT261" s="349"/>
      <c r="AU261" s="349"/>
      <c r="AV261" s="349"/>
      <c r="AW261" s="349"/>
      <c r="AX261" s="349"/>
      <c r="AY261" s="349"/>
      <c r="AZ261" s="349"/>
      <c r="BA261" s="349"/>
      <c r="BB261" s="349"/>
      <c r="BC261" s="349"/>
      <c r="BD261" s="349"/>
      <c r="BE261" s="349"/>
      <c r="BF261" s="29"/>
      <c r="BG261" s="29"/>
      <c r="BH261" s="29"/>
      <c r="BI261" s="29"/>
      <c r="BJ261" s="29"/>
      <c r="BK261" s="29"/>
      <c r="BL261" s="29"/>
      <c r="BM261" s="29"/>
      <c r="BN261" s="29"/>
      <c r="BO261" s="29"/>
      <c r="BP261" s="29"/>
      <c r="BQ261" s="29"/>
      <c r="BR261" s="13"/>
      <c r="BS261" s="11"/>
    </row>
    <row r="262" spans="1:71" ht="12.75" customHeight="1">
      <c r="A262" s="346"/>
      <c r="B262" s="347"/>
      <c r="C262" s="347"/>
      <c r="D262" s="125"/>
      <c r="E262" s="347"/>
      <c r="F262" s="125"/>
      <c r="G262" s="125"/>
      <c r="H262" s="348"/>
      <c r="I262" s="348"/>
      <c r="J262" s="348"/>
      <c r="K262" s="13"/>
      <c r="L262" s="13"/>
      <c r="M262" s="13"/>
      <c r="N262" s="13"/>
      <c r="O262" s="13"/>
      <c r="P262" s="13"/>
      <c r="Q262" s="13"/>
      <c r="R262" s="348"/>
      <c r="S262" s="13"/>
      <c r="T262" s="13"/>
      <c r="U262" s="13"/>
      <c r="V262" s="13"/>
      <c r="W262" s="13"/>
      <c r="X262" s="13"/>
      <c r="Y262" s="348"/>
      <c r="Z262" s="13"/>
      <c r="AA262" s="13"/>
      <c r="AB262" s="13"/>
      <c r="AC262" s="13"/>
      <c r="AD262" s="13"/>
      <c r="AE262" s="13"/>
      <c r="AF262" s="348"/>
      <c r="AG262" s="349"/>
      <c r="AH262" s="13"/>
      <c r="AI262" s="13"/>
      <c r="AJ262" s="13"/>
      <c r="AK262" s="13"/>
      <c r="AL262" s="13"/>
      <c r="AM262" s="13"/>
      <c r="AN262" s="13"/>
      <c r="AO262" s="13"/>
      <c r="AP262" s="13"/>
      <c r="AQ262" s="348"/>
      <c r="AR262" s="348"/>
      <c r="AS262" s="349"/>
      <c r="AT262" s="349"/>
      <c r="AU262" s="349"/>
      <c r="AV262" s="349"/>
      <c r="AW262" s="349"/>
      <c r="AX262" s="349"/>
      <c r="AY262" s="349"/>
      <c r="AZ262" s="349"/>
      <c r="BA262" s="349"/>
      <c r="BB262" s="349"/>
      <c r="BC262" s="349"/>
      <c r="BD262" s="349"/>
      <c r="BE262" s="349"/>
      <c r="BF262" s="29"/>
      <c r="BG262" s="29"/>
      <c r="BH262" s="29"/>
      <c r="BI262" s="29"/>
      <c r="BJ262" s="29"/>
      <c r="BK262" s="29"/>
      <c r="BL262" s="29"/>
      <c r="BM262" s="29"/>
      <c r="BN262" s="29"/>
      <c r="BO262" s="29"/>
      <c r="BP262" s="29"/>
      <c r="BQ262" s="29"/>
      <c r="BR262" s="13"/>
      <c r="BS262" s="11"/>
    </row>
    <row r="263" spans="1:71" ht="12.75" customHeight="1">
      <c r="A263" s="346"/>
      <c r="B263" s="347"/>
      <c r="C263" s="347"/>
      <c r="D263" s="125"/>
      <c r="E263" s="347"/>
      <c r="F263" s="125"/>
      <c r="G263" s="125"/>
      <c r="H263" s="348"/>
      <c r="I263" s="348"/>
      <c r="J263" s="348"/>
      <c r="K263" s="13"/>
      <c r="L263" s="13"/>
      <c r="M263" s="13"/>
      <c r="N263" s="13"/>
      <c r="O263" s="13"/>
      <c r="P263" s="13"/>
      <c r="Q263" s="13"/>
      <c r="R263" s="348"/>
      <c r="S263" s="13"/>
      <c r="T263" s="13"/>
      <c r="U263" s="13"/>
      <c r="V263" s="13"/>
      <c r="W263" s="13"/>
      <c r="X263" s="13"/>
      <c r="Y263" s="348"/>
      <c r="Z263" s="13"/>
      <c r="AA263" s="13"/>
      <c r="AB263" s="13"/>
      <c r="AC263" s="13"/>
      <c r="AD263" s="13"/>
      <c r="AE263" s="13"/>
      <c r="AF263" s="348"/>
      <c r="AG263" s="349"/>
      <c r="AH263" s="13"/>
      <c r="AI263" s="13"/>
      <c r="AJ263" s="13"/>
      <c r="AK263" s="13"/>
      <c r="AL263" s="13"/>
      <c r="AM263" s="13"/>
      <c r="AN263" s="13"/>
      <c r="AO263" s="13"/>
      <c r="AP263" s="13"/>
      <c r="AQ263" s="348"/>
      <c r="AR263" s="348"/>
      <c r="AS263" s="349"/>
      <c r="AT263" s="349"/>
      <c r="AU263" s="349"/>
      <c r="AV263" s="349"/>
      <c r="AW263" s="349"/>
      <c r="AX263" s="349"/>
      <c r="AY263" s="349"/>
      <c r="AZ263" s="349"/>
      <c r="BA263" s="349"/>
      <c r="BB263" s="349"/>
      <c r="BC263" s="349"/>
      <c r="BD263" s="349"/>
      <c r="BE263" s="349"/>
      <c r="BF263" s="29"/>
      <c r="BG263" s="29"/>
      <c r="BH263" s="29"/>
      <c r="BI263" s="29"/>
      <c r="BJ263" s="29"/>
      <c r="BK263" s="29"/>
      <c r="BL263" s="29"/>
      <c r="BM263" s="29"/>
      <c r="BN263" s="29"/>
      <c r="BO263" s="29"/>
      <c r="BP263" s="29"/>
      <c r="BQ263" s="29"/>
      <c r="BR263" s="13"/>
      <c r="BS263" s="11"/>
    </row>
    <row r="264" spans="1:71" ht="12.75" customHeight="1">
      <c r="A264" s="346"/>
      <c r="B264" s="347"/>
      <c r="C264" s="347"/>
      <c r="D264" s="125"/>
      <c r="E264" s="347"/>
      <c r="F264" s="125"/>
      <c r="G264" s="125"/>
      <c r="H264" s="348"/>
      <c r="I264" s="348"/>
      <c r="J264" s="348"/>
      <c r="K264" s="13"/>
      <c r="L264" s="13"/>
      <c r="M264" s="13"/>
      <c r="N264" s="13"/>
      <c r="O264" s="13"/>
      <c r="P264" s="13"/>
      <c r="Q264" s="13"/>
      <c r="R264" s="348"/>
      <c r="S264" s="13"/>
      <c r="T264" s="13"/>
      <c r="U264" s="13"/>
      <c r="V264" s="13"/>
      <c r="W264" s="13"/>
      <c r="X264" s="13"/>
      <c r="Y264" s="348"/>
      <c r="Z264" s="13"/>
      <c r="AA264" s="13"/>
      <c r="AB264" s="13"/>
      <c r="AC264" s="13"/>
      <c r="AD264" s="13"/>
      <c r="AE264" s="13"/>
      <c r="AF264" s="348"/>
      <c r="AG264" s="349"/>
      <c r="AH264" s="13"/>
      <c r="AI264" s="13"/>
      <c r="AJ264" s="13"/>
      <c r="AK264" s="13"/>
      <c r="AL264" s="13"/>
      <c r="AM264" s="13"/>
      <c r="AN264" s="13"/>
      <c r="AO264" s="13"/>
      <c r="AP264" s="13"/>
      <c r="AQ264" s="348"/>
      <c r="AR264" s="348"/>
      <c r="AS264" s="349"/>
      <c r="AT264" s="349"/>
      <c r="AU264" s="349"/>
      <c r="AV264" s="349"/>
      <c r="AW264" s="349"/>
      <c r="AX264" s="349"/>
      <c r="AY264" s="349"/>
      <c r="AZ264" s="349"/>
      <c r="BA264" s="349"/>
      <c r="BB264" s="349"/>
      <c r="BC264" s="349"/>
      <c r="BD264" s="349"/>
      <c r="BE264" s="349"/>
      <c r="BF264" s="29"/>
      <c r="BG264" s="29"/>
      <c r="BH264" s="29"/>
      <c r="BI264" s="29"/>
      <c r="BJ264" s="29"/>
      <c r="BK264" s="29"/>
      <c r="BL264" s="29"/>
      <c r="BM264" s="29"/>
      <c r="BN264" s="29"/>
      <c r="BO264" s="29"/>
      <c r="BP264" s="29"/>
      <c r="BQ264" s="29"/>
      <c r="BR264" s="13"/>
      <c r="BS264" s="11"/>
    </row>
    <row r="265" spans="1:71" ht="12.75" customHeight="1">
      <c r="A265" s="346"/>
      <c r="B265" s="347"/>
      <c r="C265" s="347"/>
      <c r="D265" s="125"/>
      <c r="E265" s="347"/>
      <c r="F265" s="125"/>
      <c r="G265" s="125"/>
      <c r="H265" s="348"/>
      <c r="I265" s="348"/>
      <c r="J265" s="348"/>
      <c r="K265" s="13"/>
      <c r="L265" s="13"/>
      <c r="M265" s="13"/>
      <c r="N265" s="13"/>
      <c r="O265" s="13"/>
      <c r="P265" s="13"/>
      <c r="Q265" s="13"/>
      <c r="R265" s="348"/>
      <c r="S265" s="13"/>
      <c r="T265" s="13"/>
      <c r="U265" s="13"/>
      <c r="V265" s="13"/>
      <c r="W265" s="13"/>
      <c r="X265" s="13"/>
      <c r="Y265" s="348"/>
      <c r="Z265" s="13"/>
      <c r="AA265" s="13"/>
      <c r="AB265" s="13"/>
      <c r="AC265" s="13"/>
      <c r="AD265" s="13"/>
      <c r="AE265" s="13"/>
      <c r="AF265" s="348"/>
      <c r="AG265" s="349"/>
      <c r="AH265" s="13"/>
      <c r="AI265" s="13"/>
      <c r="AJ265" s="13"/>
      <c r="AK265" s="13"/>
      <c r="AL265" s="13"/>
      <c r="AM265" s="13"/>
      <c r="AN265" s="13"/>
      <c r="AO265" s="13"/>
      <c r="AP265" s="13"/>
      <c r="AQ265" s="348"/>
      <c r="AR265" s="348"/>
      <c r="AS265" s="349"/>
      <c r="AT265" s="349"/>
      <c r="AU265" s="349"/>
      <c r="AV265" s="349"/>
      <c r="AW265" s="349"/>
      <c r="AX265" s="349"/>
      <c r="AY265" s="349"/>
      <c r="AZ265" s="349"/>
      <c r="BA265" s="349"/>
      <c r="BB265" s="349"/>
      <c r="BC265" s="349"/>
      <c r="BD265" s="349"/>
      <c r="BE265" s="349"/>
      <c r="BF265" s="29"/>
      <c r="BG265" s="29"/>
      <c r="BH265" s="29"/>
      <c r="BI265" s="29"/>
      <c r="BJ265" s="29"/>
      <c r="BK265" s="29"/>
      <c r="BL265" s="29"/>
      <c r="BM265" s="29"/>
      <c r="BN265" s="29"/>
      <c r="BO265" s="29"/>
      <c r="BP265" s="29"/>
      <c r="BQ265" s="29"/>
      <c r="BR265" s="13"/>
      <c r="BS265" s="11"/>
    </row>
    <row r="266" spans="1:71" ht="12.75" customHeight="1">
      <c r="A266" s="346"/>
      <c r="B266" s="347"/>
      <c r="C266" s="347"/>
      <c r="D266" s="125"/>
      <c r="E266" s="347"/>
      <c r="F266" s="125"/>
      <c r="G266" s="125"/>
      <c r="H266" s="348"/>
      <c r="I266" s="348"/>
      <c r="J266" s="348"/>
      <c r="K266" s="13"/>
      <c r="L266" s="13"/>
      <c r="M266" s="13"/>
      <c r="N266" s="13"/>
      <c r="O266" s="13"/>
      <c r="P266" s="13"/>
      <c r="Q266" s="13"/>
      <c r="R266" s="348"/>
      <c r="S266" s="13"/>
      <c r="T266" s="13"/>
      <c r="U266" s="13"/>
      <c r="V266" s="13"/>
      <c r="W266" s="13"/>
      <c r="X266" s="13"/>
      <c r="Y266" s="348"/>
      <c r="Z266" s="13"/>
      <c r="AA266" s="13"/>
      <c r="AB266" s="13"/>
      <c r="AC266" s="13"/>
      <c r="AD266" s="13"/>
      <c r="AE266" s="13"/>
      <c r="AF266" s="348"/>
      <c r="AG266" s="349"/>
      <c r="AH266" s="13"/>
      <c r="AI266" s="13"/>
      <c r="AJ266" s="13"/>
      <c r="AK266" s="13"/>
      <c r="AL266" s="13"/>
      <c r="AM266" s="13"/>
      <c r="AN266" s="13"/>
      <c r="AO266" s="13"/>
      <c r="AP266" s="13"/>
      <c r="AQ266" s="348"/>
      <c r="AR266" s="348"/>
      <c r="AS266" s="349"/>
      <c r="AT266" s="349"/>
      <c r="AU266" s="349"/>
      <c r="AV266" s="349"/>
      <c r="AW266" s="349"/>
      <c r="AX266" s="349"/>
      <c r="AY266" s="349"/>
      <c r="AZ266" s="349"/>
      <c r="BA266" s="349"/>
      <c r="BB266" s="349"/>
      <c r="BC266" s="349"/>
      <c r="BD266" s="349"/>
      <c r="BE266" s="349"/>
      <c r="BF266" s="29"/>
      <c r="BG266" s="29"/>
      <c r="BH266" s="29"/>
      <c r="BI266" s="29"/>
      <c r="BJ266" s="29"/>
      <c r="BK266" s="29"/>
      <c r="BL266" s="29"/>
      <c r="BM266" s="29"/>
      <c r="BN266" s="29"/>
      <c r="BO266" s="29"/>
      <c r="BP266" s="29"/>
      <c r="BQ266" s="29"/>
      <c r="BR266" s="13"/>
      <c r="BS266" s="11"/>
    </row>
    <row r="267" spans="1:71" ht="12.75" customHeight="1">
      <c r="A267" s="346"/>
      <c r="B267" s="347"/>
      <c r="C267" s="347"/>
      <c r="D267" s="125"/>
      <c r="E267" s="347"/>
      <c r="F267" s="125"/>
      <c r="G267" s="125"/>
      <c r="H267" s="348"/>
      <c r="I267" s="348"/>
      <c r="J267" s="348"/>
      <c r="K267" s="13"/>
      <c r="L267" s="13"/>
      <c r="M267" s="13"/>
      <c r="N267" s="13"/>
      <c r="O267" s="13"/>
      <c r="P267" s="13"/>
      <c r="Q267" s="13"/>
      <c r="R267" s="348"/>
      <c r="S267" s="13"/>
      <c r="T267" s="13"/>
      <c r="U267" s="13"/>
      <c r="V267" s="13"/>
      <c r="W267" s="13"/>
      <c r="X267" s="13"/>
      <c r="Y267" s="348"/>
      <c r="Z267" s="13"/>
      <c r="AA267" s="13"/>
      <c r="AB267" s="13"/>
      <c r="AC267" s="13"/>
      <c r="AD267" s="13"/>
      <c r="AE267" s="13"/>
      <c r="AF267" s="348"/>
      <c r="AG267" s="349"/>
      <c r="AH267" s="13"/>
      <c r="AI267" s="13"/>
      <c r="AJ267" s="13"/>
      <c r="AK267" s="13"/>
      <c r="AL267" s="13"/>
      <c r="AM267" s="13"/>
      <c r="AN267" s="13"/>
      <c r="AO267" s="13"/>
      <c r="AP267" s="13"/>
      <c r="AQ267" s="348"/>
      <c r="AR267" s="348"/>
      <c r="AS267" s="349"/>
      <c r="AT267" s="349"/>
      <c r="AU267" s="349"/>
      <c r="AV267" s="349"/>
      <c r="AW267" s="349"/>
      <c r="AX267" s="349"/>
      <c r="AY267" s="349"/>
      <c r="AZ267" s="349"/>
      <c r="BA267" s="349"/>
      <c r="BB267" s="349"/>
      <c r="BC267" s="349"/>
      <c r="BD267" s="349"/>
      <c r="BE267" s="349"/>
      <c r="BF267" s="29"/>
      <c r="BG267" s="29"/>
      <c r="BH267" s="29"/>
      <c r="BI267" s="29"/>
      <c r="BJ267" s="29"/>
      <c r="BK267" s="29"/>
      <c r="BL267" s="29"/>
      <c r="BM267" s="29"/>
      <c r="BN267" s="29"/>
      <c r="BO267" s="29"/>
      <c r="BP267" s="29"/>
      <c r="BQ267" s="29"/>
      <c r="BR267" s="13"/>
      <c r="BS267" s="11"/>
    </row>
    <row r="268" spans="1:71" ht="12.75" customHeight="1">
      <c r="A268" s="346"/>
      <c r="B268" s="347"/>
      <c r="C268" s="347"/>
      <c r="D268" s="125"/>
      <c r="E268" s="347"/>
      <c r="F268" s="125"/>
      <c r="G268" s="125"/>
      <c r="H268" s="348"/>
      <c r="I268" s="348"/>
      <c r="J268" s="348"/>
      <c r="K268" s="13"/>
      <c r="L268" s="13"/>
      <c r="M268" s="13"/>
      <c r="N268" s="13"/>
      <c r="O268" s="13"/>
      <c r="P268" s="13"/>
      <c r="Q268" s="13"/>
      <c r="R268" s="348"/>
      <c r="S268" s="13"/>
      <c r="T268" s="13"/>
      <c r="U268" s="13"/>
      <c r="V268" s="13"/>
      <c r="W268" s="13"/>
      <c r="X268" s="13"/>
      <c r="Y268" s="348"/>
      <c r="Z268" s="13"/>
      <c r="AA268" s="13"/>
      <c r="AB268" s="13"/>
      <c r="AC268" s="13"/>
      <c r="AD268" s="13"/>
      <c r="AE268" s="13"/>
      <c r="AF268" s="348"/>
      <c r="AG268" s="349"/>
      <c r="AH268" s="13"/>
      <c r="AI268" s="13"/>
      <c r="AJ268" s="13"/>
      <c r="AK268" s="13"/>
      <c r="AL268" s="13"/>
      <c r="AM268" s="13"/>
      <c r="AN268" s="13"/>
      <c r="AO268" s="13"/>
      <c r="AP268" s="13"/>
      <c r="AQ268" s="348"/>
      <c r="AR268" s="348"/>
      <c r="AS268" s="349"/>
      <c r="AT268" s="349"/>
      <c r="AU268" s="349"/>
      <c r="AV268" s="349"/>
      <c r="AW268" s="349"/>
      <c r="AX268" s="349"/>
      <c r="AY268" s="349"/>
      <c r="AZ268" s="349"/>
      <c r="BA268" s="349"/>
      <c r="BB268" s="349"/>
      <c r="BC268" s="349"/>
      <c r="BD268" s="349"/>
      <c r="BE268" s="349"/>
      <c r="BF268" s="29"/>
      <c r="BG268" s="29"/>
      <c r="BH268" s="29"/>
      <c r="BI268" s="29"/>
      <c r="BJ268" s="29"/>
      <c r="BK268" s="29"/>
      <c r="BL268" s="29"/>
      <c r="BM268" s="29"/>
      <c r="BN268" s="29"/>
      <c r="BO268" s="29"/>
      <c r="BP268" s="29"/>
      <c r="BQ268" s="29"/>
      <c r="BR268" s="13"/>
      <c r="BS268" s="11"/>
    </row>
    <row r="269" spans="1:71" ht="12.75" customHeight="1">
      <c r="A269" s="346"/>
      <c r="B269" s="347"/>
      <c r="C269" s="347"/>
      <c r="D269" s="125"/>
      <c r="E269" s="347"/>
      <c r="F269" s="125"/>
      <c r="G269" s="125"/>
      <c r="H269" s="348"/>
      <c r="I269" s="348"/>
      <c r="J269" s="348"/>
      <c r="K269" s="13"/>
      <c r="L269" s="13"/>
      <c r="M269" s="13"/>
      <c r="N269" s="13"/>
      <c r="O269" s="13"/>
      <c r="P269" s="13"/>
      <c r="Q269" s="13"/>
      <c r="R269" s="348"/>
      <c r="S269" s="13"/>
      <c r="T269" s="13"/>
      <c r="U269" s="13"/>
      <c r="V269" s="13"/>
      <c r="W269" s="13"/>
      <c r="X269" s="13"/>
      <c r="Y269" s="348"/>
      <c r="Z269" s="13"/>
      <c r="AA269" s="13"/>
      <c r="AB269" s="13"/>
      <c r="AC269" s="13"/>
      <c r="AD269" s="13"/>
      <c r="AE269" s="13"/>
      <c r="AF269" s="348"/>
      <c r="AG269" s="349"/>
      <c r="AH269" s="13"/>
      <c r="AI269" s="13"/>
      <c r="AJ269" s="13"/>
      <c r="AK269" s="13"/>
      <c r="AL269" s="13"/>
      <c r="AM269" s="13"/>
      <c r="AN269" s="13"/>
      <c r="AO269" s="13"/>
      <c r="AP269" s="13"/>
      <c r="AQ269" s="348"/>
      <c r="AR269" s="348"/>
      <c r="AS269" s="349"/>
      <c r="AT269" s="349"/>
      <c r="AU269" s="349"/>
      <c r="AV269" s="349"/>
      <c r="AW269" s="349"/>
      <c r="AX269" s="349"/>
      <c r="AY269" s="349"/>
      <c r="AZ269" s="349"/>
      <c r="BA269" s="349"/>
      <c r="BB269" s="349"/>
      <c r="BC269" s="349"/>
      <c r="BD269" s="349"/>
      <c r="BE269" s="349"/>
      <c r="BF269" s="29"/>
      <c r="BG269" s="29"/>
      <c r="BH269" s="29"/>
      <c r="BI269" s="29"/>
      <c r="BJ269" s="29"/>
      <c r="BK269" s="29"/>
      <c r="BL269" s="29"/>
      <c r="BM269" s="29"/>
      <c r="BN269" s="29"/>
      <c r="BO269" s="29"/>
      <c r="BP269" s="29"/>
      <c r="BQ269" s="29"/>
      <c r="BR269" s="13"/>
      <c r="BS269" s="11"/>
    </row>
    <row r="270" spans="1:71" ht="12.75" customHeight="1">
      <c r="A270" s="346"/>
      <c r="B270" s="347"/>
      <c r="C270" s="347"/>
      <c r="D270" s="125"/>
      <c r="E270" s="347"/>
      <c r="F270" s="125"/>
      <c r="G270" s="125"/>
      <c r="H270" s="348"/>
      <c r="I270" s="348"/>
      <c r="J270" s="348"/>
      <c r="K270" s="13"/>
      <c r="L270" s="13"/>
      <c r="M270" s="13"/>
      <c r="N270" s="13"/>
      <c r="O270" s="13"/>
      <c r="P270" s="13"/>
      <c r="Q270" s="13"/>
      <c r="R270" s="348"/>
      <c r="S270" s="13"/>
      <c r="T270" s="13"/>
      <c r="U270" s="13"/>
      <c r="V270" s="13"/>
      <c r="W270" s="13"/>
      <c r="X270" s="13"/>
      <c r="Y270" s="348"/>
      <c r="Z270" s="13"/>
      <c r="AA270" s="13"/>
      <c r="AB270" s="13"/>
      <c r="AC270" s="13"/>
      <c r="AD270" s="13"/>
      <c r="AE270" s="13"/>
      <c r="AF270" s="348"/>
      <c r="AG270" s="349"/>
      <c r="AH270" s="13"/>
      <c r="AI270" s="13"/>
      <c r="AJ270" s="13"/>
      <c r="AK270" s="13"/>
      <c r="AL270" s="13"/>
      <c r="AM270" s="13"/>
      <c r="AN270" s="13"/>
      <c r="AO270" s="13"/>
      <c r="AP270" s="13"/>
      <c r="AQ270" s="348"/>
      <c r="AR270" s="348"/>
      <c r="AS270" s="349"/>
      <c r="AT270" s="349"/>
      <c r="AU270" s="349"/>
      <c r="AV270" s="349"/>
      <c r="AW270" s="349"/>
      <c r="AX270" s="349"/>
      <c r="AY270" s="349"/>
      <c r="AZ270" s="349"/>
      <c r="BA270" s="349"/>
      <c r="BB270" s="349"/>
      <c r="BC270" s="349"/>
      <c r="BD270" s="349"/>
      <c r="BE270" s="349"/>
      <c r="BF270" s="29"/>
      <c r="BG270" s="29"/>
      <c r="BH270" s="29"/>
      <c r="BI270" s="29"/>
      <c r="BJ270" s="29"/>
      <c r="BK270" s="29"/>
      <c r="BL270" s="29"/>
      <c r="BM270" s="29"/>
      <c r="BN270" s="29"/>
      <c r="BO270" s="29"/>
      <c r="BP270" s="29"/>
      <c r="BQ270" s="29"/>
      <c r="BR270" s="13"/>
      <c r="BS270" s="11"/>
    </row>
    <row r="271" spans="1:71" ht="12.75" customHeight="1">
      <c r="A271" s="346"/>
      <c r="B271" s="347"/>
      <c r="C271" s="347"/>
      <c r="D271" s="125"/>
      <c r="E271" s="347"/>
      <c r="F271" s="125"/>
      <c r="G271" s="125"/>
      <c r="H271" s="348"/>
      <c r="I271" s="348"/>
      <c r="J271" s="348"/>
      <c r="K271" s="13"/>
      <c r="L271" s="13"/>
      <c r="M271" s="13"/>
      <c r="N271" s="13"/>
      <c r="O271" s="13"/>
      <c r="P271" s="13"/>
      <c r="Q271" s="13"/>
      <c r="R271" s="348"/>
      <c r="S271" s="13"/>
      <c r="T271" s="13"/>
      <c r="U271" s="13"/>
      <c r="V271" s="13"/>
      <c r="W271" s="13"/>
      <c r="X271" s="13"/>
      <c r="Y271" s="348"/>
      <c r="Z271" s="13"/>
      <c r="AA271" s="13"/>
      <c r="AB271" s="13"/>
      <c r="AC271" s="13"/>
      <c r="AD271" s="13"/>
      <c r="AE271" s="13"/>
      <c r="AF271" s="348"/>
      <c r="AG271" s="349"/>
      <c r="AH271" s="13"/>
      <c r="AI271" s="13"/>
      <c r="AJ271" s="13"/>
      <c r="AK271" s="13"/>
      <c r="AL271" s="13"/>
      <c r="AM271" s="13"/>
      <c r="AN271" s="13"/>
      <c r="AO271" s="13"/>
      <c r="AP271" s="13"/>
      <c r="AQ271" s="348"/>
      <c r="AR271" s="348"/>
      <c r="AS271" s="349"/>
      <c r="AT271" s="349"/>
      <c r="AU271" s="349"/>
      <c r="AV271" s="349"/>
      <c r="AW271" s="349"/>
      <c r="AX271" s="349"/>
      <c r="AY271" s="349"/>
      <c r="AZ271" s="349"/>
      <c r="BA271" s="349"/>
      <c r="BB271" s="349"/>
      <c r="BC271" s="349"/>
      <c r="BD271" s="349"/>
      <c r="BE271" s="349"/>
      <c r="BF271" s="29"/>
      <c r="BG271" s="29"/>
      <c r="BH271" s="29"/>
      <c r="BI271" s="29"/>
      <c r="BJ271" s="29"/>
      <c r="BK271" s="29"/>
      <c r="BL271" s="29"/>
      <c r="BM271" s="29"/>
      <c r="BN271" s="29"/>
      <c r="BO271" s="29"/>
      <c r="BP271" s="29"/>
      <c r="BQ271" s="29"/>
      <c r="BR271" s="13"/>
      <c r="BS271" s="11"/>
    </row>
    <row r="272" spans="1:71" ht="12.75" customHeight="1">
      <c r="A272" s="346"/>
      <c r="B272" s="347"/>
      <c r="C272" s="347"/>
      <c r="D272" s="125"/>
      <c r="E272" s="347"/>
      <c r="F272" s="125"/>
      <c r="G272" s="125"/>
      <c r="H272" s="348"/>
      <c r="I272" s="348"/>
      <c r="J272" s="348"/>
      <c r="K272" s="13"/>
      <c r="L272" s="13"/>
      <c r="M272" s="13"/>
      <c r="N272" s="13"/>
      <c r="O272" s="13"/>
      <c r="P272" s="13"/>
      <c r="Q272" s="13"/>
      <c r="R272" s="348"/>
      <c r="S272" s="13"/>
      <c r="T272" s="13"/>
      <c r="U272" s="13"/>
      <c r="V272" s="13"/>
      <c r="W272" s="13"/>
      <c r="X272" s="13"/>
      <c r="Y272" s="348"/>
      <c r="Z272" s="13"/>
      <c r="AA272" s="13"/>
      <c r="AB272" s="13"/>
      <c r="AC272" s="13"/>
      <c r="AD272" s="13"/>
      <c r="AE272" s="13"/>
      <c r="AF272" s="348"/>
      <c r="AG272" s="349"/>
      <c r="AH272" s="13"/>
      <c r="AI272" s="13"/>
      <c r="AJ272" s="13"/>
      <c r="AK272" s="13"/>
      <c r="AL272" s="13"/>
      <c r="AM272" s="13"/>
      <c r="AN272" s="13"/>
      <c r="AO272" s="13"/>
      <c r="AP272" s="13"/>
      <c r="AQ272" s="348"/>
      <c r="AR272" s="348"/>
      <c r="AS272" s="349"/>
      <c r="AT272" s="349"/>
      <c r="AU272" s="349"/>
      <c r="AV272" s="349"/>
      <c r="AW272" s="349"/>
      <c r="AX272" s="349"/>
      <c r="AY272" s="349"/>
      <c r="AZ272" s="349"/>
      <c r="BA272" s="349"/>
      <c r="BB272" s="349"/>
      <c r="BC272" s="349"/>
      <c r="BD272" s="349"/>
      <c r="BE272" s="349"/>
      <c r="BF272" s="29"/>
      <c r="BG272" s="29"/>
      <c r="BH272" s="29"/>
      <c r="BI272" s="29"/>
      <c r="BJ272" s="29"/>
      <c r="BK272" s="29"/>
      <c r="BL272" s="29"/>
      <c r="BM272" s="29"/>
      <c r="BN272" s="29"/>
      <c r="BO272" s="29"/>
      <c r="BP272" s="29"/>
      <c r="BQ272" s="29"/>
      <c r="BR272" s="13"/>
      <c r="BS272" s="11"/>
    </row>
    <row r="273" spans="1:71" ht="12.75" customHeight="1">
      <c r="A273" s="346"/>
      <c r="B273" s="347"/>
      <c r="C273" s="347"/>
      <c r="D273" s="125"/>
      <c r="E273" s="347"/>
      <c r="F273" s="125"/>
      <c r="G273" s="125"/>
      <c r="H273" s="348"/>
      <c r="I273" s="348"/>
      <c r="J273" s="348"/>
      <c r="K273" s="13"/>
      <c r="L273" s="13"/>
      <c r="M273" s="13"/>
      <c r="N273" s="13"/>
      <c r="O273" s="13"/>
      <c r="P273" s="13"/>
      <c r="Q273" s="13"/>
      <c r="R273" s="348"/>
      <c r="S273" s="13"/>
      <c r="T273" s="13"/>
      <c r="U273" s="13"/>
      <c r="V273" s="13"/>
      <c r="W273" s="13"/>
      <c r="X273" s="13"/>
      <c r="Y273" s="348"/>
      <c r="Z273" s="13"/>
      <c r="AA273" s="13"/>
      <c r="AB273" s="13"/>
      <c r="AC273" s="13"/>
      <c r="AD273" s="13"/>
      <c r="AE273" s="13"/>
      <c r="AF273" s="348"/>
      <c r="AG273" s="349"/>
      <c r="AH273" s="13"/>
      <c r="AI273" s="13"/>
      <c r="AJ273" s="13"/>
      <c r="AK273" s="13"/>
      <c r="AL273" s="13"/>
      <c r="AM273" s="13"/>
      <c r="AN273" s="13"/>
      <c r="AO273" s="13"/>
      <c r="AP273" s="13"/>
      <c r="AQ273" s="348"/>
      <c r="AR273" s="348"/>
      <c r="AS273" s="349"/>
      <c r="AT273" s="349"/>
      <c r="AU273" s="349"/>
      <c r="AV273" s="349"/>
      <c r="AW273" s="349"/>
      <c r="AX273" s="349"/>
      <c r="AY273" s="349"/>
      <c r="AZ273" s="349"/>
      <c r="BA273" s="349"/>
      <c r="BB273" s="349"/>
      <c r="BC273" s="349"/>
      <c r="BD273" s="349"/>
      <c r="BE273" s="349"/>
      <c r="BF273" s="29"/>
      <c r="BG273" s="29"/>
      <c r="BH273" s="29"/>
      <c r="BI273" s="29"/>
      <c r="BJ273" s="29"/>
      <c r="BK273" s="29"/>
      <c r="BL273" s="29"/>
      <c r="BM273" s="29"/>
      <c r="BN273" s="29"/>
      <c r="BO273" s="29"/>
      <c r="BP273" s="29"/>
      <c r="BQ273" s="29"/>
      <c r="BR273" s="13"/>
      <c r="BS273" s="11"/>
    </row>
    <row r="274" spans="1:71" ht="12.75" customHeight="1">
      <c r="A274" s="346"/>
      <c r="B274" s="347"/>
      <c r="C274" s="347"/>
      <c r="D274" s="125"/>
      <c r="E274" s="347"/>
      <c r="F274" s="125"/>
      <c r="G274" s="125"/>
      <c r="H274" s="348"/>
      <c r="I274" s="348"/>
      <c r="J274" s="348"/>
      <c r="K274" s="13"/>
      <c r="L274" s="13"/>
      <c r="M274" s="13"/>
      <c r="N274" s="13"/>
      <c r="O274" s="13"/>
      <c r="P274" s="13"/>
      <c r="Q274" s="13"/>
      <c r="R274" s="348"/>
      <c r="S274" s="13"/>
      <c r="T274" s="13"/>
      <c r="U274" s="13"/>
      <c r="V274" s="13"/>
      <c r="W274" s="13"/>
      <c r="X274" s="13"/>
      <c r="Y274" s="348"/>
      <c r="Z274" s="13"/>
      <c r="AA274" s="13"/>
      <c r="AB274" s="13"/>
      <c r="AC274" s="13"/>
      <c r="AD274" s="13"/>
      <c r="AE274" s="13"/>
      <c r="AF274" s="348"/>
      <c r="AG274" s="349"/>
      <c r="AH274" s="13"/>
      <c r="AI274" s="13"/>
      <c r="AJ274" s="13"/>
      <c r="AK274" s="13"/>
      <c r="AL274" s="13"/>
      <c r="AM274" s="13"/>
      <c r="AN274" s="13"/>
      <c r="AO274" s="13"/>
      <c r="AP274" s="13"/>
      <c r="AQ274" s="348"/>
      <c r="AR274" s="348"/>
      <c r="AS274" s="349"/>
      <c r="AT274" s="349"/>
      <c r="AU274" s="349"/>
      <c r="AV274" s="349"/>
      <c r="AW274" s="349"/>
      <c r="AX274" s="349"/>
      <c r="AY274" s="349"/>
      <c r="AZ274" s="349"/>
      <c r="BA274" s="349"/>
      <c r="BB274" s="349"/>
      <c r="BC274" s="349"/>
      <c r="BD274" s="349"/>
      <c r="BE274" s="349"/>
      <c r="BF274" s="29"/>
      <c r="BG274" s="29"/>
      <c r="BH274" s="29"/>
      <c r="BI274" s="29"/>
      <c r="BJ274" s="29"/>
      <c r="BK274" s="29"/>
      <c r="BL274" s="29"/>
      <c r="BM274" s="29"/>
      <c r="BN274" s="29"/>
      <c r="BO274" s="29"/>
      <c r="BP274" s="29"/>
      <c r="BQ274" s="29"/>
      <c r="BR274" s="13"/>
      <c r="BS274" s="11"/>
    </row>
    <row r="275" spans="1:71" ht="12.75" customHeight="1">
      <c r="A275" s="346"/>
      <c r="B275" s="347"/>
      <c r="C275" s="347"/>
      <c r="D275" s="125"/>
      <c r="E275" s="347"/>
      <c r="F275" s="125"/>
      <c r="G275" s="125"/>
      <c r="H275" s="348"/>
      <c r="I275" s="348"/>
      <c r="J275" s="348"/>
      <c r="K275" s="13"/>
      <c r="L275" s="13"/>
      <c r="M275" s="13"/>
      <c r="N275" s="13"/>
      <c r="O275" s="13"/>
      <c r="P275" s="13"/>
      <c r="Q275" s="13"/>
      <c r="R275" s="348"/>
      <c r="S275" s="13"/>
      <c r="T275" s="13"/>
      <c r="U275" s="13"/>
      <c r="V275" s="13"/>
      <c r="W275" s="13"/>
      <c r="X275" s="13"/>
      <c r="Y275" s="348"/>
      <c r="Z275" s="13"/>
      <c r="AA275" s="13"/>
      <c r="AB275" s="13"/>
      <c r="AC275" s="13"/>
      <c r="AD275" s="13"/>
      <c r="AE275" s="13"/>
      <c r="AF275" s="348"/>
      <c r="AG275" s="349"/>
      <c r="AH275" s="13"/>
      <c r="AI275" s="13"/>
      <c r="AJ275" s="13"/>
      <c r="AK275" s="13"/>
      <c r="AL275" s="13"/>
      <c r="AM275" s="13"/>
      <c r="AN275" s="13"/>
      <c r="AO275" s="13"/>
      <c r="AP275" s="13"/>
      <c r="AQ275" s="348"/>
      <c r="AR275" s="348"/>
      <c r="AS275" s="349"/>
      <c r="AT275" s="349"/>
      <c r="AU275" s="349"/>
      <c r="AV275" s="349"/>
      <c r="AW275" s="349"/>
      <c r="AX275" s="349"/>
      <c r="AY275" s="349"/>
      <c r="AZ275" s="349"/>
      <c r="BA275" s="349"/>
      <c r="BB275" s="349"/>
      <c r="BC275" s="349"/>
      <c r="BD275" s="349"/>
      <c r="BE275" s="349"/>
      <c r="BF275" s="29"/>
      <c r="BG275" s="29"/>
      <c r="BH275" s="29"/>
      <c r="BI275" s="29"/>
      <c r="BJ275" s="29"/>
      <c r="BK275" s="29"/>
      <c r="BL275" s="29"/>
      <c r="BM275" s="29"/>
      <c r="BN275" s="29"/>
      <c r="BO275" s="29"/>
      <c r="BP275" s="29"/>
      <c r="BQ275" s="29"/>
      <c r="BR275" s="13"/>
      <c r="BS275" s="11"/>
    </row>
    <row r="276" spans="1:71" ht="12.75" customHeight="1">
      <c r="A276" s="346"/>
      <c r="B276" s="347"/>
      <c r="C276" s="347"/>
      <c r="D276" s="125"/>
      <c r="E276" s="347"/>
      <c r="F276" s="125"/>
      <c r="G276" s="125"/>
      <c r="H276" s="348"/>
      <c r="I276" s="348"/>
      <c r="J276" s="348"/>
      <c r="K276" s="13"/>
      <c r="L276" s="13"/>
      <c r="M276" s="13"/>
      <c r="N276" s="13"/>
      <c r="O276" s="13"/>
      <c r="P276" s="13"/>
      <c r="Q276" s="13"/>
      <c r="R276" s="348"/>
      <c r="S276" s="13"/>
      <c r="T276" s="13"/>
      <c r="U276" s="13"/>
      <c r="V276" s="13"/>
      <c r="W276" s="13"/>
      <c r="X276" s="13"/>
      <c r="Y276" s="348"/>
      <c r="Z276" s="13"/>
      <c r="AA276" s="13"/>
      <c r="AB276" s="13"/>
      <c r="AC276" s="13"/>
      <c r="AD276" s="13"/>
      <c r="AE276" s="13"/>
      <c r="AF276" s="348"/>
      <c r="AG276" s="349"/>
      <c r="AH276" s="13"/>
      <c r="AI276" s="13"/>
      <c r="AJ276" s="13"/>
      <c r="AK276" s="13"/>
      <c r="AL276" s="13"/>
      <c r="AM276" s="13"/>
      <c r="AN276" s="13"/>
      <c r="AO276" s="13"/>
      <c r="AP276" s="13"/>
      <c r="AQ276" s="348"/>
      <c r="AR276" s="348"/>
      <c r="AS276" s="349"/>
      <c r="AT276" s="349"/>
      <c r="AU276" s="349"/>
      <c r="AV276" s="349"/>
      <c r="AW276" s="349"/>
      <c r="AX276" s="349"/>
      <c r="AY276" s="349"/>
      <c r="AZ276" s="349"/>
      <c r="BA276" s="349"/>
      <c r="BB276" s="349"/>
      <c r="BC276" s="349"/>
      <c r="BD276" s="349"/>
      <c r="BE276" s="349"/>
      <c r="BF276" s="29"/>
      <c r="BG276" s="29"/>
      <c r="BH276" s="29"/>
      <c r="BI276" s="29"/>
      <c r="BJ276" s="29"/>
      <c r="BK276" s="29"/>
      <c r="BL276" s="29"/>
      <c r="BM276" s="29"/>
      <c r="BN276" s="29"/>
      <c r="BO276" s="29"/>
      <c r="BP276" s="29"/>
      <c r="BQ276" s="29"/>
      <c r="BR276" s="13"/>
      <c r="BS276" s="11"/>
    </row>
    <row r="277" spans="1:71" ht="12.75" customHeight="1">
      <c r="A277" s="346"/>
      <c r="B277" s="347"/>
      <c r="C277" s="347"/>
      <c r="D277" s="125"/>
      <c r="E277" s="347"/>
      <c r="F277" s="125"/>
      <c r="G277" s="125"/>
      <c r="H277" s="348"/>
      <c r="I277" s="348"/>
      <c r="J277" s="348"/>
      <c r="K277" s="13"/>
      <c r="L277" s="13"/>
      <c r="M277" s="13"/>
      <c r="N277" s="13"/>
      <c r="O277" s="13"/>
      <c r="P277" s="13"/>
      <c r="Q277" s="13"/>
      <c r="R277" s="348"/>
      <c r="S277" s="13"/>
      <c r="T277" s="13"/>
      <c r="U277" s="13"/>
      <c r="V277" s="13"/>
      <c r="W277" s="13"/>
      <c r="X277" s="13"/>
      <c r="Y277" s="348"/>
      <c r="Z277" s="13"/>
      <c r="AA277" s="13"/>
      <c r="AB277" s="13"/>
      <c r="AC277" s="13"/>
      <c r="AD277" s="13"/>
      <c r="AE277" s="13"/>
      <c r="AF277" s="348"/>
      <c r="AG277" s="349"/>
      <c r="AH277" s="13"/>
      <c r="AI277" s="13"/>
      <c r="AJ277" s="13"/>
      <c r="AK277" s="13"/>
      <c r="AL277" s="13"/>
      <c r="AM277" s="13"/>
      <c r="AN277" s="13"/>
      <c r="AO277" s="13"/>
      <c r="AP277" s="13"/>
      <c r="AQ277" s="348"/>
      <c r="AR277" s="348"/>
      <c r="AS277" s="349"/>
      <c r="AT277" s="349"/>
      <c r="AU277" s="349"/>
      <c r="AV277" s="349"/>
      <c r="AW277" s="349"/>
      <c r="AX277" s="349"/>
      <c r="AY277" s="349"/>
      <c r="AZ277" s="349"/>
      <c r="BA277" s="349"/>
      <c r="BB277" s="349"/>
      <c r="BC277" s="349"/>
      <c r="BD277" s="349"/>
      <c r="BE277" s="349"/>
      <c r="BF277" s="29"/>
      <c r="BG277" s="29"/>
      <c r="BH277" s="29"/>
      <c r="BI277" s="29"/>
      <c r="BJ277" s="29"/>
      <c r="BK277" s="29"/>
      <c r="BL277" s="29"/>
      <c r="BM277" s="29"/>
      <c r="BN277" s="29"/>
      <c r="BO277" s="29"/>
      <c r="BP277" s="29"/>
      <c r="BQ277" s="29"/>
      <c r="BR277" s="13"/>
      <c r="BS277" s="11"/>
    </row>
    <row r="278" spans="1:71" ht="12.75" customHeight="1">
      <c r="A278" s="346"/>
      <c r="B278" s="347"/>
      <c r="C278" s="347"/>
      <c r="D278" s="125"/>
      <c r="E278" s="347"/>
      <c r="F278" s="125"/>
      <c r="G278" s="125"/>
      <c r="H278" s="348"/>
      <c r="I278" s="348"/>
      <c r="J278" s="348"/>
      <c r="K278" s="13"/>
      <c r="L278" s="13"/>
      <c r="M278" s="13"/>
      <c r="N278" s="13"/>
      <c r="O278" s="13"/>
      <c r="P278" s="13"/>
      <c r="Q278" s="13"/>
      <c r="R278" s="348"/>
      <c r="S278" s="13"/>
      <c r="T278" s="13"/>
      <c r="U278" s="13"/>
      <c r="V278" s="13"/>
      <c r="W278" s="13"/>
      <c r="X278" s="13"/>
      <c r="Y278" s="348"/>
      <c r="Z278" s="13"/>
      <c r="AA278" s="13"/>
      <c r="AB278" s="13"/>
      <c r="AC278" s="13"/>
      <c r="AD278" s="13"/>
      <c r="AE278" s="13"/>
      <c r="AF278" s="348"/>
      <c r="AG278" s="349"/>
      <c r="AH278" s="13"/>
      <c r="AI278" s="13"/>
      <c r="AJ278" s="13"/>
      <c r="AK278" s="13"/>
      <c r="AL278" s="13"/>
      <c r="AM278" s="13"/>
      <c r="AN278" s="13"/>
      <c r="AO278" s="13"/>
      <c r="AP278" s="13"/>
      <c r="AQ278" s="348"/>
      <c r="AR278" s="348"/>
      <c r="AS278" s="349"/>
      <c r="AT278" s="349"/>
      <c r="AU278" s="349"/>
      <c r="AV278" s="349"/>
      <c r="AW278" s="349"/>
      <c r="AX278" s="349"/>
      <c r="AY278" s="349"/>
      <c r="AZ278" s="349"/>
      <c r="BA278" s="349"/>
      <c r="BB278" s="349"/>
      <c r="BC278" s="349"/>
      <c r="BD278" s="349"/>
      <c r="BE278" s="349"/>
      <c r="BF278" s="29"/>
      <c r="BG278" s="29"/>
      <c r="BH278" s="29"/>
      <c r="BI278" s="29"/>
      <c r="BJ278" s="29"/>
      <c r="BK278" s="29"/>
      <c r="BL278" s="29"/>
      <c r="BM278" s="29"/>
      <c r="BN278" s="29"/>
      <c r="BO278" s="29"/>
      <c r="BP278" s="29"/>
      <c r="BQ278" s="29"/>
      <c r="BR278" s="13"/>
      <c r="BS278" s="11"/>
    </row>
    <row r="279" spans="1:71" ht="12.75" customHeight="1">
      <c r="A279" s="346"/>
      <c r="B279" s="347"/>
      <c r="C279" s="347"/>
      <c r="D279" s="125"/>
      <c r="E279" s="347"/>
      <c r="F279" s="125"/>
      <c r="G279" s="125"/>
      <c r="H279" s="348"/>
      <c r="I279" s="348"/>
      <c r="J279" s="348"/>
      <c r="K279" s="13"/>
      <c r="L279" s="13"/>
      <c r="M279" s="13"/>
      <c r="N279" s="13"/>
      <c r="O279" s="13"/>
      <c r="P279" s="13"/>
      <c r="Q279" s="13"/>
      <c r="R279" s="348"/>
      <c r="S279" s="13"/>
      <c r="T279" s="13"/>
      <c r="U279" s="13"/>
      <c r="V279" s="13"/>
      <c r="W279" s="13"/>
      <c r="X279" s="13"/>
      <c r="Y279" s="348"/>
      <c r="Z279" s="13"/>
      <c r="AA279" s="13"/>
      <c r="AB279" s="13"/>
      <c r="AC279" s="13"/>
      <c r="AD279" s="13"/>
      <c r="AE279" s="13"/>
      <c r="AF279" s="348"/>
      <c r="AG279" s="349"/>
      <c r="AH279" s="13"/>
      <c r="AI279" s="13"/>
      <c r="AJ279" s="13"/>
      <c r="AK279" s="13"/>
      <c r="AL279" s="13"/>
      <c r="AM279" s="13"/>
      <c r="AN279" s="13"/>
      <c r="AO279" s="13"/>
      <c r="AP279" s="13"/>
      <c r="AQ279" s="348"/>
      <c r="AR279" s="348"/>
      <c r="AS279" s="349"/>
      <c r="AT279" s="349"/>
      <c r="AU279" s="349"/>
      <c r="AV279" s="349"/>
      <c r="AW279" s="349"/>
      <c r="AX279" s="349"/>
      <c r="AY279" s="349"/>
      <c r="AZ279" s="349"/>
      <c r="BA279" s="349"/>
      <c r="BB279" s="349"/>
      <c r="BC279" s="349"/>
      <c r="BD279" s="349"/>
      <c r="BE279" s="349"/>
      <c r="BF279" s="29"/>
      <c r="BG279" s="29"/>
      <c r="BH279" s="29"/>
      <c r="BI279" s="29"/>
      <c r="BJ279" s="29"/>
      <c r="BK279" s="29"/>
      <c r="BL279" s="29"/>
      <c r="BM279" s="29"/>
      <c r="BN279" s="29"/>
      <c r="BO279" s="29"/>
      <c r="BP279" s="29"/>
      <c r="BQ279" s="29"/>
      <c r="BR279" s="13"/>
      <c r="BS279" s="11"/>
    </row>
    <row r="280" spans="1:71" ht="12.75" customHeight="1">
      <c r="A280" s="346"/>
      <c r="B280" s="347"/>
      <c r="C280" s="347"/>
      <c r="D280" s="125"/>
      <c r="E280" s="347"/>
      <c r="F280" s="125"/>
      <c r="G280" s="125"/>
      <c r="H280" s="348"/>
      <c r="I280" s="348"/>
      <c r="J280" s="348"/>
      <c r="K280" s="13"/>
      <c r="L280" s="13"/>
      <c r="M280" s="13"/>
      <c r="N280" s="13"/>
      <c r="O280" s="13"/>
      <c r="P280" s="13"/>
      <c r="Q280" s="13"/>
      <c r="R280" s="348"/>
      <c r="S280" s="13"/>
      <c r="T280" s="13"/>
      <c r="U280" s="13"/>
      <c r="V280" s="13"/>
      <c r="W280" s="13"/>
      <c r="X280" s="13"/>
      <c r="Y280" s="348"/>
      <c r="Z280" s="13"/>
      <c r="AA280" s="13"/>
      <c r="AB280" s="13"/>
      <c r="AC280" s="13"/>
      <c r="AD280" s="13"/>
      <c r="AE280" s="13"/>
      <c r="AF280" s="348"/>
      <c r="AG280" s="349"/>
      <c r="AH280" s="13"/>
      <c r="AI280" s="13"/>
      <c r="AJ280" s="13"/>
      <c r="AK280" s="13"/>
      <c r="AL280" s="13"/>
      <c r="AM280" s="13"/>
      <c r="AN280" s="13"/>
      <c r="AO280" s="13"/>
      <c r="AP280" s="13"/>
      <c r="AQ280" s="348"/>
      <c r="AR280" s="348"/>
      <c r="AS280" s="349"/>
      <c r="AT280" s="349"/>
      <c r="AU280" s="349"/>
      <c r="AV280" s="349"/>
      <c r="AW280" s="349"/>
      <c r="AX280" s="349"/>
      <c r="AY280" s="349"/>
      <c r="AZ280" s="349"/>
      <c r="BA280" s="349"/>
      <c r="BB280" s="349"/>
      <c r="BC280" s="349"/>
      <c r="BD280" s="349"/>
      <c r="BE280" s="349"/>
      <c r="BF280" s="29"/>
      <c r="BG280" s="29"/>
      <c r="BH280" s="29"/>
      <c r="BI280" s="29"/>
      <c r="BJ280" s="29"/>
      <c r="BK280" s="29"/>
      <c r="BL280" s="29"/>
      <c r="BM280" s="29"/>
      <c r="BN280" s="29"/>
      <c r="BO280" s="29"/>
      <c r="BP280" s="29"/>
      <c r="BQ280" s="29"/>
      <c r="BR280" s="13"/>
      <c r="BS280" s="11"/>
    </row>
    <row r="281" spans="1:71" ht="12.75" customHeight="1">
      <c r="A281" s="346"/>
      <c r="B281" s="347"/>
      <c r="C281" s="347"/>
      <c r="D281" s="125"/>
      <c r="E281" s="347"/>
      <c r="F281" s="125"/>
      <c r="G281" s="125"/>
      <c r="H281" s="348"/>
      <c r="I281" s="348"/>
      <c r="J281" s="348"/>
      <c r="K281" s="13"/>
      <c r="L281" s="13"/>
      <c r="M281" s="13"/>
      <c r="N281" s="13"/>
      <c r="O281" s="13"/>
      <c r="P281" s="13"/>
      <c r="Q281" s="13"/>
      <c r="R281" s="348"/>
      <c r="S281" s="13"/>
      <c r="T281" s="13"/>
      <c r="U281" s="13"/>
      <c r="V281" s="13"/>
      <c r="W281" s="13"/>
      <c r="X281" s="13"/>
      <c r="Y281" s="348"/>
      <c r="Z281" s="13"/>
      <c r="AA281" s="13"/>
      <c r="AB281" s="13"/>
      <c r="AC281" s="13"/>
      <c r="AD281" s="13"/>
      <c r="AE281" s="13"/>
      <c r="AF281" s="348"/>
      <c r="AG281" s="349"/>
      <c r="AH281" s="13"/>
      <c r="AI281" s="13"/>
      <c r="AJ281" s="13"/>
      <c r="AK281" s="13"/>
      <c r="AL281" s="13"/>
      <c r="AM281" s="13"/>
      <c r="AN281" s="13"/>
      <c r="AO281" s="13"/>
      <c r="AP281" s="13"/>
      <c r="AQ281" s="348"/>
      <c r="AR281" s="348"/>
      <c r="AS281" s="349"/>
      <c r="AT281" s="349"/>
      <c r="AU281" s="349"/>
      <c r="AV281" s="349"/>
      <c r="AW281" s="349"/>
      <c r="AX281" s="349"/>
      <c r="AY281" s="349"/>
      <c r="AZ281" s="349"/>
      <c r="BA281" s="349"/>
      <c r="BB281" s="349"/>
      <c r="BC281" s="349"/>
      <c r="BD281" s="349"/>
      <c r="BE281" s="349"/>
      <c r="BF281" s="29"/>
      <c r="BG281" s="29"/>
      <c r="BH281" s="29"/>
      <c r="BI281" s="29"/>
      <c r="BJ281" s="29"/>
      <c r="BK281" s="29"/>
      <c r="BL281" s="29"/>
      <c r="BM281" s="29"/>
      <c r="BN281" s="29"/>
      <c r="BO281" s="29"/>
      <c r="BP281" s="29"/>
      <c r="BQ281" s="29"/>
      <c r="BR281" s="13"/>
      <c r="BS281" s="11"/>
    </row>
    <row r="282" spans="1:71" ht="12.75" customHeight="1">
      <c r="A282" s="346"/>
      <c r="B282" s="347"/>
      <c r="C282" s="347"/>
      <c r="D282" s="125"/>
      <c r="E282" s="347"/>
      <c r="F282" s="125"/>
      <c r="G282" s="125"/>
      <c r="H282" s="348"/>
      <c r="I282" s="348"/>
      <c r="J282" s="348"/>
      <c r="K282" s="13"/>
      <c r="L282" s="13"/>
      <c r="M282" s="13"/>
      <c r="N282" s="13"/>
      <c r="O282" s="13"/>
      <c r="P282" s="13"/>
      <c r="Q282" s="13"/>
      <c r="R282" s="348"/>
      <c r="S282" s="13"/>
      <c r="T282" s="13"/>
      <c r="U282" s="13"/>
      <c r="V282" s="13"/>
      <c r="W282" s="13"/>
      <c r="X282" s="13"/>
      <c r="Y282" s="348"/>
      <c r="Z282" s="13"/>
      <c r="AA282" s="13"/>
      <c r="AB282" s="13"/>
      <c r="AC282" s="13"/>
      <c r="AD282" s="13"/>
      <c r="AE282" s="13"/>
      <c r="AF282" s="348"/>
      <c r="AG282" s="349"/>
      <c r="AH282" s="13"/>
      <c r="AI282" s="13"/>
      <c r="AJ282" s="13"/>
      <c r="AK282" s="13"/>
      <c r="AL282" s="13"/>
      <c r="AM282" s="13"/>
      <c r="AN282" s="13"/>
      <c r="AO282" s="13"/>
      <c r="AP282" s="13"/>
      <c r="AQ282" s="348"/>
      <c r="AR282" s="348"/>
      <c r="AS282" s="349"/>
      <c r="AT282" s="349"/>
      <c r="AU282" s="349"/>
      <c r="AV282" s="349"/>
      <c r="AW282" s="349"/>
      <c r="AX282" s="349"/>
      <c r="AY282" s="349"/>
      <c r="AZ282" s="349"/>
      <c r="BA282" s="349"/>
      <c r="BB282" s="349"/>
      <c r="BC282" s="349"/>
      <c r="BD282" s="349"/>
      <c r="BE282" s="349"/>
      <c r="BF282" s="29"/>
      <c r="BG282" s="29"/>
      <c r="BH282" s="29"/>
      <c r="BI282" s="29"/>
      <c r="BJ282" s="29"/>
      <c r="BK282" s="29"/>
      <c r="BL282" s="29"/>
      <c r="BM282" s="29"/>
      <c r="BN282" s="29"/>
      <c r="BO282" s="29"/>
      <c r="BP282" s="29"/>
      <c r="BQ282" s="29"/>
      <c r="BR282" s="13"/>
      <c r="BS282" s="11"/>
    </row>
    <row r="283" spans="1:71" ht="12.75" customHeight="1">
      <c r="A283" s="346"/>
      <c r="B283" s="347"/>
      <c r="C283" s="347"/>
      <c r="D283" s="125"/>
      <c r="E283" s="347"/>
      <c r="F283" s="125"/>
      <c r="G283" s="125"/>
      <c r="H283" s="348"/>
      <c r="I283" s="348"/>
      <c r="J283" s="348"/>
      <c r="K283" s="13"/>
      <c r="L283" s="13"/>
      <c r="M283" s="13"/>
      <c r="N283" s="13"/>
      <c r="O283" s="13"/>
      <c r="P283" s="13"/>
      <c r="Q283" s="13"/>
      <c r="R283" s="348"/>
      <c r="S283" s="13"/>
      <c r="T283" s="13"/>
      <c r="U283" s="13"/>
      <c r="V283" s="13"/>
      <c r="W283" s="13"/>
      <c r="X283" s="13"/>
      <c r="Y283" s="348"/>
      <c r="Z283" s="13"/>
      <c r="AA283" s="13"/>
      <c r="AB283" s="13"/>
      <c r="AC283" s="13"/>
      <c r="AD283" s="13"/>
      <c r="AE283" s="13"/>
      <c r="AF283" s="348"/>
      <c r="AG283" s="349"/>
      <c r="AH283" s="13"/>
      <c r="AI283" s="13"/>
      <c r="AJ283" s="13"/>
      <c r="AK283" s="13"/>
      <c r="AL283" s="13"/>
      <c r="AM283" s="13"/>
      <c r="AN283" s="13"/>
      <c r="AO283" s="13"/>
      <c r="AP283" s="13"/>
      <c r="AQ283" s="348"/>
      <c r="AR283" s="348"/>
      <c r="AS283" s="349"/>
      <c r="AT283" s="349"/>
      <c r="AU283" s="349"/>
      <c r="AV283" s="349"/>
      <c r="AW283" s="349"/>
      <c r="AX283" s="349"/>
      <c r="AY283" s="349"/>
      <c r="AZ283" s="349"/>
      <c r="BA283" s="349"/>
      <c r="BB283" s="349"/>
      <c r="BC283" s="349"/>
      <c r="BD283" s="349"/>
      <c r="BE283" s="349"/>
      <c r="BF283" s="29"/>
      <c r="BG283" s="29"/>
      <c r="BH283" s="29"/>
      <c r="BI283" s="29"/>
      <c r="BJ283" s="29"/>
      <c r="BK283" s="29"/>
      <c r="BL283" s="29"/>
      <c r="BM283" s="29"/>
      <c r="BN283" s="29"/>
      <c r="BO283" s="29"/>
      <c r="BP283" s="29"/>
      <c r="BQ283" s="29"/>
      <c r="BR283" s="13"/>
      <c r="BS283" s="11"/>
    </row>
    <row r="284" spans="1:71" ht="12.75" customHeight="1">
      <c r="A284" s="346"/>
      <c r="B284" s="347"/>
      <c r="C284" s="347"/>
      <c r="D284" s="125"/>
      <c r="E284" s="347"/>
      <c r="F284" s="125"/>
      <c r="G284" s="125"/>
      <c r="H284" s="348"/>
      <c r="I284" s="348"/>
      <c r="J284" s="348"/>
      <c r="K284" s="13"/>
      <c r="L284" s="13"/>
      <c r="M284" s="13"/>
      <c r="N284" s="13"/>
      <c r="O284" s="13"/>
      <c r="P284" s="13"/>
      <c r="Q284" s="13"/>
      <c r="R284" s="348"/>
      <c r="S284" s="13"/>
      <c r="T284" s="13"/>
      <c r="U284" s="13"/>
      <c r="V284" s="13"/>
      <c r="W284" s="13"/>
      <c r="X284" s="13"/>
      <c r="Y284" s="348"/>
      <c r="Z284" s="13"/>
      <c r="AA284" s="13"/>
      <c r="AB284" s="13"/>
      <c r="AC284" s="13"/>
      <c r="AD284" s="13"/>
      <c r="AE284" s="13"/>
      <c r="AF284" s="348"/>
      <c r="AG284" s="349"/>
      <c r="AH284" s="13"/>
      <c r="AI284" s="13"/>
      <c r="AJ284" s="13"/>
      <c r="AK284" s="13"/>
      <c r="AL284" s="13"/>
      <c r="AM284" s="13"/>
      <c r="AN284" s="13"/>
      <c r="AO284" s="13"/>
      <c r="AP284" s="13"/>
      <c r="AQ284" s="348"/>
      <c r="AR284" s="348"/>
      <c r="AS284" s="349"/>
      <c r="AT284" s="349"/>
      <c r="AU284" s="349"/>
      <c r="AV284" s="349"/>
      <c r="AW284" s="349"/>
      <c r="AX284" s="349"/>
      <c r="AY284" s="349"/>
      <c r="AZ284" s="349"/>
      <c r="BA284" s="349"/>
      <c r="BB284" s="349"/>
      <c r="BC284" s="349"/>
      <c r="BD284" s="349"/>
      <c r="BE284" s="349"/>
      <c r="BF284" s="29"/>
      <c r="BG284" s="29"/>
      <c r="BH284" s="29"/>
      <c r="BI284" s="29"/>
      <c r="BJ284" s="29"/>
      <c r="BK284" s="29"/>
      <c r="BL284" s="29"/>
      <c r="BM284" s="29"/>
      <c r="BN284" s="29"/>
      <c r="BO284" s="29"/>
      <c r="BP284" s="29"/>
      <c r="BQ284" s="29"/>
      <c r="BR284" s="13"/>
      <c r="BS284" s="11"/>
    </row>
    <row r="285" spans="1:71" ht="12.75" customHeight="1">
      <c r="A285" s="346"/>
      <c r="B285" s="347"/>
      <c r="C285" s="347"/>
      <c r="D285" s="125"/>
      <c r="E285" s="347"/>
      <c r="F285" s="125"/>
      <c r="G285" s="125"/>
      <c r="H285" s="348"/>
      <c r="I285" s="348"/>
      <c r="J285" s="348"/>
      <c r="K285" s="13"/>
      <c r="L285" s="13"/>
      <c r="M285" s="13"/>
      <c r="N285" s="13"/>
      <c r="O285" s="13"/>
      <c r="P285" s="13"/>
      <c r="Q285" s="13"/>
      <c r="R285" s="348"/>
      <c r="S285" s="13"/>
      <c r="T285" s="13"/>
      <c r="U285" s="13"/>
      <c r="V285" s="13"/>
      <c r="W285" s="13"/>
      <c r="X285" s="13"/>
      <c r="Y285" s="348"/>
      <c r="Z285" s="13"/>
      <c r="AA285" s="13"/>
      <c r="AB285" s="13"/>
      <c r="AC285" s="13"/>
      <c r="AD285" s="13"/>
      <c r="AE285" s="13"/>
      <c r="AF285" s="348"/>
      <c r="AG285" s="349"/>
      <c r="AH285" s="13"/>
      <c r="AI285" s="13"/>
      <c r="AJ285" s="13"/>
      <c r="AK285" s="13"/>
      <c r="AL285" s="13"/>
      <c r="AM285" s="13"/>
      <c r="AN285" s="13"/>
      <c r="AO285" s="13"/>
      <c r="AP285" s="13"/>
      <c r="AQ285" s="348"/>
      <c r="AR285" s="348"/>
      <c r="AS285" s="349"/>
      <c r="AT285" s="349"/>
      <c r="AU285" s="349"/>
      <c r="AV285" s="349"/>
      <c r="AW285" s="349"/>
      <c r="AX285" s="349"/>
      <c r="AY285" s="349"/>
      <c r="AZ285" s="349"/>
      <c r="BA285" s="349"/>
      <c r="BB285" s="349"/>
      <c r="BC285" s="349"/>
      <c r="BD285" s="349"/>
      <c r="BE285" s="349"/>
      <c r="BF285" s="29"/>
      <c r="BG285" s="29"/>
      <c r="BH285" s="29"/>
      <c r="BI285" s="29"/>
      <c r="BJ285" s="29"/>
      <c r="BK285" s="29"/>
      <c r="BL285" s="29"/>
      <c r="BM285" s="29"/>
      <c r="BN285" s="29"/>
      <c r="BO285" s="29"/>
      <c r="BP285" s="29"/>
      <c r="BQ285" s="29"/>
      <c r="BR285" s="13"/>
      <c r="BS285" s="11"/>
    </row>
    <row r="286" spans="1:71" ht="12.75" customHeight="1">
      <c r="A286" s="346"/>
      <c r="B286" s="347"/>
      <c r="C286" s="347"/>
      <c r="D286" s="125"/>
      <c r="E286" s="347"/>
      <c r="F286" s="125"/>
      <c r="G286" s="125"/>
      <c r="H286" s="348"/>
      <c r="I286" s="348"/>
      <c r="J286" s="348"/>
      <c r="K286" s="13"/>
      <c r="L286" s="13"/>
      <c r="M286" s="13"/>
      <c r="N286" s="13"/>
      <c r="O286" s="13"/>
      <c r="P286" s="13"/>
      <c r="Q286" s="13"/>
      <c r="R286" s="348"/>
      <c r="S286" s="13"/>
      <c r="T286" s="13"/>
      <c r="U286" s="13"/>
      <c r="V286" s="13"/>
      <c r="W286" s="13"/>
      <c r="X286" s="13"/>
      <c r="Y286" s="348"/>
      <c r="Z286" s="13"/>
      <c r="AA286" s="13"/>
      <c r="AB286" s="13"/>
      <c r="AC286" s="13"/>
      <c r="AD286" s="13"/>
      <c r="AE286" s="13"/>
      <c r="AF286" s="348"/>
      <c r="AG286" s="349"/>
      <c r="AH286" s="13"/>
      <c r="AI286" s="13"/>
      <c r="AJ286" s="13"/>
      <c r="AK286" s="13"/>
      <c r="AL286" s="13"/>
      <c r="AM286" s="13"/>
      <c r="AN286" s="13"/>
      <c r="AO286" s="13"/>
      <c r="AP286" s="13"/>
      <c r="AQ286" s="348"/>
      <c r="AR286" s="348"/>
      <c r="AS286" s="349"/>
      <c r="AT286" s="349"/>
      <c r="AU286" s="349"/>
      <c r="AV286" s="349"/>
      <c r="AW286" s="349"/>
      <c r="AX286" s="349"/>
      <c r="AY286" s="349"/>
      <c r="AZ286" s="349"/>
      <c r="BA286" s="349"/>
      <c r="BB286" s="349"/>
      <c r="BC286" s="349"/>
      <c r="BD286" s="349"/>
      <c r="BE286" s="349"/>
      <c r="BF286" s="29"/>
      <c r="BG286" s="29"/>
      <c r="BH286" s="29"/>
      <c r="BI286" s="29"/>
      <c r="BJ286" s="29"/>
      <c r="BK286" s="29"/>
      <c r="BL286" s="29"/>
      <c r="BM286" s="29"/>
      <c r="BN286" s="29"/>
      <c r="BO286" s="29"/>
      <c r="BP286" s="29"/>
      <c r="BQ286" s="29"/>
      <c r="BR286" s="13"/>
      <c r="BS286" s="11"/>
    </row>
    <row r="287" spans="1:71" ht="12.75" customHeight="1">
      <c r="A287" s="346"/>
      <c r="B287" s="347"/>
      <c r="C287" s="347"/>
      <c r="D287" s="125"/>
      <c r="E287" s="347"/>
      <c r="F287" s="125"/>
      <c r="G287" s="125"/>
      <c r="H287" s="348"/>
      <c r="I287" s="348"/>
      <c r="J287" s="348"/>
      <c r="K287" s="13"/>
      <c r="L287" s="13"/>
      <c r="M287" s="13"/>
      <c r="N287" s="13"/>
      <c r="O287" s="13"/>
      <c r="P287" s="13"/>
      <c r="Q287" s="13"/>
      <c r="R287" s="348"/>
      <c r="S287" s="13"/>
      <c r="T287" s="13"/>
      <c r="U287" s="13"/>
      <c r="V287" s="13"/>
      <c r="W287" s="13"/>
      <c r="X287" s="13"/>
      <c r="Y287" s="348"/>
      <c r="Z287" s="13"/>
      <c r="AA287" s="13"/>
      <c r="AB287" s="13"/>
      <c r="AC287" s="13"/>
      <c r="AD287" s="13"/>
      <c r="AE287" s="13"/>
      <c r="AF287" s="348"/>
      <c r="AG287" s="349"/>
      <c r="AH287" s="13"/>
      <c r="AI287" s="13"/>
      <c r="AJ287" s="13"/>
      <c r="AK287" s="13"/>
      <c r="AL287" s="13"/>
      <c r="AM287" s="13"/>
      <c r="AN287" s="13"/>
      <c r="AO287" s="13"/>
      <c r="AP287" s="13"/>
      <c r="AQ287" s="348"/>
      <c r="AR287" s="348"/>
      <c r="AS287" s="349"/>
      <c r="AT287" s="349"/>
      <c r="AU287" s="349"/>
      <c r="AV287" s="349"/>
      <c r="AW287" s="349"/>
      <c r="AX287" s="349"/>
      <c r="AY287" s="349"/>
      <c r="AZ287" s="349"/>
      <c r="BA287" s="349"/>
      <c r="BB287" s="349"/>
      <c r="BC287" s="349"/>
      <c r="BD287" s="349"/>
      <c r="BE287" s="349"/>
      <c r="BF287" s="29"/>
      <c r="BG287" s="29"/>
      <c r="BH287" s="29"/>
      <c r="BI287" s="29"/>
      <c r="BJ287" s="29"/>
      <c r="BK287" s="29"/>
      <c r="BL287" s="29"/>
      <c r="BM287" s="29"/>
      <c r="BN287" s="29"/>
      <c r="BO287" s="29"/>
      <c r="BP287" s="29"/>
      <c r="BQ287" s="29"/>
      <c r="BR287" s="13"/>
      <c r="BS287" s="11"/>
    </row>
    <row r="288" spans="1:71" ht="12.75" customHeight="1">
      <c r="A288" s="346"/>
      <c r="B288" s="347"/>
      <c r="C288" s="347"/>
      <c r="D288" s="125"/>
      <c r="E288" s="347"/>
      <c r="F288" s="125"/>
      <c r="G288" s="125"/>
      <c r="H288" s="348"/>
      <c r="I288" s="348"/>
      <c r="J288" s="348"/>
      <c r="K288" s="13"/>
      <c r="L288" s="13"/>
      <c r="M288" s="13"/>
      <c r="N288" s="13"/>
      <c r="O288" s="13"/>
      <c r="P288" s="13"/>
      <c r="Q288" s="13"/>
      <c r="R288" s="348"/>
      <c r="S288" s="13"/>
      <c r="T288" s="13"/>
      <c r="U288" s="13"/>
      <c r="V288" s="13"/>
      <c r="W288" s="13"/>
      <c r="X288" s="13"/>
      <c r="Y288" s="348"/>
      <c r="Z288" s="13"/>
      <c r="AA288" s="13"/>
      <c r="AB288" s="13"/>
      <c r="AC288" s="13"/>
      <c r="AD288" s="13"/>
      <c r="AE288" s="13"/>
      <c r="AF288" s="348"/>
      <c r="AG288" s="349"/>
      <c r="AH288" s="13"/>
      <c r="AI288" s="13"/>
      <c r="AJ288" s="13"/>
      <c r="AK288" s="13"/>
      <c r="AL288" s="13"/>
      <c r="AM288" s="13"/>
      <c r="AN288" s="13"/>
      <c r="AO288" s="13"/>
      <c r="AP288" s="13"/>
      <c r="AQ288" s="348"/>
      <c r="AR288" s="348"/>
      <c r="AS288" s="349"/>
      <c r="AT288" s="349"/>
      <c r="AU288" s="349"/>
      <c r="AV288" s="349"/>
      <c r="AW288" s="349"/>
      <c r="AX288" s="349"/>
      <c r="AY288" s="349"/>
      <c r="AZ288" s="349"/>
      <c r="BA288" s="349"/>
      <c r="BB288" s="349"/>
      <c r="BC288" s="349"/>
      <c r="BD288" s="349"/>
      <c r="BE288" s="349"/>
      <c r="BF288" s="29"/>
      <c r="BG288" s="29"/>
      <c r="BH288" s="29"/>
      <c r="BI288" s="29"/>
      <c r="BJ288" s="29"/>
      <c r="BK288" s="29"/>
      <c r="BL288" s="29"/>
      <c r="BM288" s="29"/>
      <c r="BN288" s="29"/>
      <c r="BO288" s="29"/>
      <c r="BP288" s="29"/>
      <c r="BQ288" s="29"/>
      <c r="BR288" s="13"/>
      <c r="BS288" s="11"/>
    </row>
    <row r="289" spans="1:71" ht="12.75" customHeight="1">
      <c r="A289" s="346"/>
      <c r="B289" s="347"/>
      <c r="C289" s="347"/>
      <c r="D289" s="125"/>
      <c r="E289" s="347"/>
      <c r="F289" s="125"/>
      <c r="G289" s="125"/>
      <c r="H289" s="348"/>
      <c r="I289" s="348"/>
      <c r="J289" s="348"/>
      <c r="K289" s="13"/>
      <c r="L289" s="13"/>
      <c r="M289" s="13"/>
      <c r="N289" s="13"/>
      <c r="O289" s="13"/>
      <c r="P289" s="13"/>
      <c r="Q289" s="13"/>
      <c r="R289" s="348"/>
      <c r="S289" s="13"/>
      <c r="T289" s="13"/>
      <c r="U289" s="13"/>
      <c r="V289" s="13"/>
      <c r="W289" s="13"/>
      <c r="X289" s="13"/>
      <c r="Y289" s="348"/>
      <c r="Z289" s="13"/>
      <c r="AA289" s="13"/>
      <c r="AB289" s="13"/>
      <c r="AC289" s="13"/>
      <c r="AD289" s="13"/>
      <c r="AE289" s="13"/>
      <c r="AF289" s="348"/>
      <c r="AG289" s="349"/>
      <c r="AH289" s="13"/>
      <c r="AI289" s="13"/>
      <c r="AJ289" s="13"/>
      <c r="AK289" s="13"/>
      <c r="AL289" s="13"/>
      <c r="AM289" s="13"/>
      <c r="AN289" s="13"/>
      <c r="AO289" s="13"/>
      <c r="AP289" s="13"/>
      <c r="AQ289" s="348"/>
      <c r="AR289" s="348"/>
      <c r="AS289" s="349"/>
      <c r="AT289" s="349"/>
      <c r="AU289" s="349"/>
      <c r="AV289" s="349"/>
      <c r="AW289" s="349"/>
      <c r="AX289" s="349"/>
      <c r="AY289" s="349"/>
      <c r="AZ289" s="349"/>
      <c r="BA289" s="349"/>
      <c r="BB289" s="349"/>
      <c r="BC289" s="349"/>
      <c r="BD289" s="349"/>
      <c r="BE289" s="349"/>
      <c r="BF289" s="29"/>
      <c r="BG289" s="29"/>
      <c r="BH289" s="29"/>
      <c r="BI289" s="29"/>
      <c r="BJ289" s="29"/>
      <c r="BK289" s="29"/>
      <c r="BL289" s="29"/>
      <c r="BM289" s="29"/>
      <c r="BN289" s="29"/>
      <c r="BO289" s="29"/>
      <c r="BP289" s="29"/>
      <c r="BQ289" s="29"/>
      <c r="BR289" s="13"/>
      <c r="BS289" s="11"/>
    </row>
    <row r="290" spans="1:71" ht="12.75" customHeight="1">
      <c r="A290" s="346"/>
      <c r="B290" s="347"/>
      <c r="C290" s="347"/>
      <c r="D290" s="125"/>
      <c r="E290" s="347"/>
      <c r="F290" s="125"/>
      <c r="G290" s="125"/>
      <c r="H290" s="348"/>
      <c r="I290" s="348"/>
      <c r="J290" s="348"/>
      <c r="K290" s="13"/>
      <c r="L290" s="13"/>
      <c r="M290" s="13"/>
      <c r="N290" s="13"/>
      <c r="O290" s="13"/>
      <c r="P290" s="13"/>
      <c r="Q290" s="13"/>
      <c r="R290" s="348"/>
      <c r="S290" s="13"/>
      <c r="T290" s="13"/>
      <c r="U290" s="13"/>
      <c r="V290" s="13"/>
      <c r="W290" s="13"/>
      <c r="X290" s="13"/>
      <c r="Y290" s="348"/>
      <c r="Z290" s="13"/>
      <c r="AA290" s="13"/>
      <c r="AB290" s="13"/>
      <c r="AC290" s="13"/>
      <c r="AD290" s="13"/>
      <c r="AE290" s="13"/>
      <c r="AF290" s="348"/>
      <c r="AG290" s="349"/>
      <c r="AH290" s="13"/>
      <c r="AI290" s="13"/>
      <c r="AJ290" s="13"/>
      <c r="AK290" s="13"/>
      <c r="AL290" s="13"/>
      <c r="AM290" s="13"/>
      <c r="AN290" s="13"/>
      <c r="AO290" s="13"/>
      <c r="AP290" s="13"/>
      <c r="AQ290" s="348"/>
      <c r="AR290" s="348"/>
      <c r="AS290" s="349"/>
      <c r="AT290" s="349"/>
      <c r="AU290" s="349"/>
      <c r="AV290" s="349"/>
      <c r="AW290" s="349"/>
      <c r="AX290" s="349"/>
      <c r="AY290" s="349"/>
      <c r="AZ290" s="349"/>
      <c r="BA290" s="349"/>
      <c r="BB290" s="349"/>
      <c r="BC290" s="349"/>
      <c r="BD290" s="349"/>
      <c r="BE290" s="349"/>
      <c r="BF290" s="29"/>
      <c r="BG290" s="29"/>
      <c r="BH290" s="29"/>
      <c r="BI290" s="29"/>
      <c r="BJ290" s="29"/>
      <c r="BK290" s="29"/>
      <c r="BL290" s="29"/>
      <c r="BM290" s="29"/>
      <c r="BN290" s="29"/>
      <c r="BO290" s="29"/>
      <c r="BP290" s="29"/>
      <c r="BQ290" s="29"/>
      <c r="BR290" s="13"/>
      <c r="BS290" s="11"/>
    </row>
    <row r="291" spans="1:71" ht="12.75" customHeight="1">
      <c r="A291" s="346"/>
      <c r="B291" s="347"/>
      <c r="C291" s="347"/>
      <c r="D291" s="125"/>
      <c r="E291" s="347"/>
      <c r="F291" s="125"/>
      <c r="G291" s="125"/>
      <c r="H291" s="348"/>
      <c r="I291" s="348"/>
      <c r="J291" s="348"/>
      <c r="K291" s="13"/>
      <c r="L291" s="13"/>
      <c r="M291" s="13"/>
      <c r="N291" s="13"/>
      <c r="O291" s="13"/>
      <c r="P291" s="13"/>
      <c r="Q291" s="13"/>
      <c r="R291" s="348"/>
      <c r="S291" s="13"/>
      <c r="T291" s="13"/>
      <c r="U291" s="13"/>
      <c r="V291" s="13"/>
      <c r="W291" s="13"/>
      <c r="X291" s="13"/>
      <c r="Y291" s="348"/>
      <c r="Z291" s="13"/>
      <c r="AA291" s="13"/>
      <c r="AB291" s="13"/>
      <c r="AC291" s="13"/>
      <c r="AD291" s="13"/>
      <c r="AE291" s="13"/>
      <c r="AF291" s="348"/>
      <c r="AG291" s="349"/>
      <c r="AH291" s="13"/>
      <c r="AI291" s="13"/>
      <c r="AJ291" s="13"/>
      <c r="AK291" s="13"/>
      <c r="AL291" s="13"/>
      <c r="AM291" s="13"/>
      <c r="AN291" s="13"/>
      <c r="AO291" s="13"/>
      <c r="AP291" s="13"/>
      <c r="AQ291" s="348"/>
      <c r="AR291" s="348"/>
      <c r="AS291" s="349"/>
      <c r="AT291" s="349"/>
      <c r="AU291" s="349"/>
      <c r="AV291" s="349"/>
      <c r="AW291" s="349"/>
      <c r="AX291" s="349"/>
      <c r="AY291" s="349"/>
      <c r="AZ291" s="349"/>
      <c r="BA291" s="349"/>
      <c r="BB291" s="349"/>
      <c r="BC291" s="349"/>
      <c r="BD291" s="349"/>
      <c r="BE291" s="349"/>
      <c r="BF291" s="29"/>
      <c r="BG291" s="29"/>
      <c r="BH291" s="29"/>
      <c r="BI291" s="29"/>
      <c r="BJ291" s="29"/>
      <c r="BK291" s="29"/>
      <c r="BL291" s="29"/>
      <c r="BM291" s="29"/>
      <c r="BN291" s="29"/>
      <c r="BO291" s="29"/>
      <c r="BP291" s="29"/>
      <c r="BQ291" s="29"/>
      <c r="BR291" s="13"/>
      <c r="BS291" s="11"/>
    </row>
    <row r="292" spans="1:71" ht="12.75" customHeight="1">
      <c r="A292" s="346"/>
      <c r="B292" s="347"/>
      <c r="C292" s="347"/>
      <c r="D292" s="125"/>
      <c r="E292" s="347"/>
      <c r="F292" s="125"/>
      <c r="G292" s="125"/>
      <c r="H292" s="348"/>
      <c r="I292" s="348"/>
      <c r="J292" s="348"/>
      <c r="K292" s="13"/>
      <c r="L292" s="13"/>
      <c r="M292" s="13"/>
      <c r="N292" s="13"/>
      <c r="O292" s="13"/>
      <c r="P292" s="13"/>
      <c r="Q292" s="13"/>
      <c r="R292" s="348"/>
      <c r="S292" s="13"/>
      <c r="T292" s="13"/>
      <c r="U292" s="13"/>
      <c r="V292" s="13"/>
      <c r="W292" s="13"/>
      <c r="X292" s="13"/>
      <c r="Y292" s="348"/>
      <c r="Z292" s="13"/>
      <c r="AA292" s="13"/>
      <c r="AB292" s="13"/>
      <c r="AC292" s="13"/>
      <c r="AD292" s="13"/>
      <c r="AE292" s="13"/>
      <c r="AF292" s="348"/>
      <c r="AG292" s="349"/>
      <c r="AH292" s="13"/>
      <c r="AI292" s="13"/>
      <c r="AJ292" s="13"/>
      <c r="AK292" s="13"/>
      <c r="AL292" s="13"/>
      <c r="AM292" s="13"/>
      <c r="AN292" s="13"/>
      <c r="AO292" s="13"/>
      <c r="AP292" s="13"/>
      <c r="AQ292" s="348"/>
      <c r="AR292" s="348"/>
      <c r="AS292" s="349"/>
      <c r="AT292" s="349"/>
      <c r="AU292" s="349"/>
      <c r="AV292" s="349"/>
      <c r="AW292" s="349"/>
      <c r="AX292" s="349"/>
      <c r="AY292" s="349"/>
      <c r="AZ292" s="349"/>
      <c r="BA292" s="349"/>
      <c r="BB292" s="349"/>
      <c r="BC292" s="349"/>
      <c r="BD292" s="349"/>
      <c r="BE292" s="349"/>
      <c r="BF292" s="29"/>
      <c r="BG292" s="29"/>
      <c r="BH292" s="29"/>
      <c r="BI292" s="29"/>
      <c r="BJ292" s="29"/>
      <c r="BK292" s="29"/>
      <c r="BL292" s="29"/>
      <c r="BM292" s="29"/>
      <c r="BN292" s="29"/>
      <c r="BO292" s="29"/>
      <c r="BP292" s="29"/>
      <c r="BQ292" s="29"/>
      <c r="BR292" s="13"/>
      <c r="BS292" s="11"/>
    </row>
    <row r="293" spans="1:71" ht="12.75" customHeight="1">
      <c r="A293" s="346"/>
      <c r="B293" s="347"/>
      <c r="C293" s="347"/>
      <c r="D293" s="125"/>
      <c r="E293" s="347"/>
      <c r="F293" s="125"/>
      <c r="G293" s="125"/>
      <c r="H293" s="348"/>
      <c r="I293" s="348"/>
      <c r="J293" s="348"/>
      <c r="K293" s="13"/>
      <c r="L293" s="13"/>
      <c r="M293" s="13"/>
      <c r="N293" s="13"/>
      <c r="O293" s="13"/>
      <c r="P293" s="13"/>
      <c r="Q293" s="13"/>
      <c r="R293" s="348"/>
      <c r="S293" s="13"/>
      <c r="T293" s="13"/>
      <c r="U293" s="13"/>
      <c r="V293" s="13"/>
      <c r="W293" s="13"/>
      <c r="X293" s="13"/>
      <c r="Y293" s="348"/>
      <c r="Z293" s="13"/>
      <c r="AA293" s="13"/>
      <c r="AB293" s="13"/>
      <c r="AC293" s="13"/>
      <c r="AD293" s="13"/>
      <c r="AE293" s="13"/>
      <c r="AF293" s="348"/>
      <c r="AG293" s="349"/>
      <c r="AH293" s="13"/>
      <c r="AI293" s="13"/>
      <c r="AJ293" s="13"/>
      <c r="AK293" s="13"/>
      <c r="AL293" s="13"/>
      <c r="AM293" s="13"/>
      <c r="AN293" s="13"/>
      <c r="AO293" s="13"/>
      <c r="AP293" s="13"/>
      <c r="AQ293" s="348"/>
      <c r="AR293" s="348"/>
      <c r="AS293" s="349"/>
      <c r="AT293" s="349"/>
      <c r="AU293" s="349"/>
      <c r="AV293" s="349"/>
      <c r="AW293" s="349"/>
      <c r="AX293" s="349"/>
      <c r="AY293" s="349"/>
      <c r="AZ293" s="349"/>
      <c r="BA293" s="349"/>
      <c r="BB293" s="349"/>
      <c r="BC293" s="349"/>
      <c r="BD293" s="349"/>
      <c r="BE293" s="349"/>
      <c r="BF293" s="29"/>
      <c r="BG293" s="29"/>
      <c r="BH293" s="29"/>
      <c r="BI293" s="29"/>
      <c r="BJ293" s="29"/>
      <c r="BK293" s="29"/>
      <c r="BL293" s="29"/>
      <c r="BM293" s="29"/>
      <c r="BN293" s="29"/>
      <c r="BO293" s="29"/>
      <c r="BP293" s="29"/>
      <c r="BQ293" s="29"/>
      <c r="BR293" s="13"/>
      <c r="BS293" s="11"/>
    </row>
    <row r="294" spans="1:71" ht="12.75" customHeight="1">
      <c r="A294" s="346"/>
      <c r="B294" s="347"/>
      <c r="C294" s="347"/>
      <c r="D294" s="125"/>
      <c r="E294" s="347"/>
      <c r="F294" s="125"/>
      <c r="G294" s="125"/>
      <c r="H294" s="348"/>
      <c r="I294" s="348"/>
      <c r="J294" s="348"/>
      <c r="K294" s="13"/>
      <c r="L294" s="13"/>
      <c r="M294" s="13"/>
      <c r="N294" s="13"/>
      <c r="O294" s="13"/>
      <c r="P294" s="13"/>
      <c r="Q294" s="13"/>
      <c r="R294" s="348"/>
      <c r="S294" s="13"/>
      <c r="T294" s="13"/>
      <c r="U294" s="13"/>
      <c r="V294" s="13"/>
      <c r="W294" s="13"/>
      <c r="X294" s="13"/>
      <c r="Y294" s="348"/>
      <c r="Z294" s="13"/>
      <c r="AA294" s="13"/>
      <c r="AB294" s="13"/>
      <c r="AC294" s="13"/>
      <c r="AD294" s="13"/>
      <c r="AE294" s="13"/>
      <c r="AF294" s="348"/>
      <c r="AG294" s="349"/>
      <c r="AH294" s="13"/>
      <c r="AI294" s="13"/>
      <c r="AJ294" s="13"/>
      <c r="AK294" s="13"/>
      <c r="AL294" s="13"/>
      <c r="AM294" s="13"/>
      <c r="AN294" s="13"/>
      <c r="AO294" s="13"/>
      <c r="AP294" s="13"/>
      <c r="AQ294" s="348"/>
      <c r="AR294" s="348"/>
      <c r="AS294" s="349"/>
      <c r="AT294" s="349"/>
      <c r="AU294" s="349"/>
      <c r="AV294" s="349"/>
      <c r="AW294" s="349"/>
      <c r="AX294" s="349"/>
      <c r="AY294" s="349"/>
      <c r="AZ294" s="349"/>
      <c r="BA294" s="349"/>
      <c r="BB294" s="349"/>
      <c r="BC294" s="349"/>
      <c r="BD294" s="349"/>
      <c r="BE294" s="349"/>
      <c r="BF294" s="29"/>
      <c r="BG294" s="29"/>
      <c r="BH294" s="29"/>
      <c r="BI294" s="29"/>
      <c r="BJ294" s="29"/>
      <c r="BK294" s="29"/>
      <c r="BL294" s="29"/>
      <c r="BM294" s="29"/>
      <c r="BN294" s="29"/>
      <c r="BO294" s="29"/>
      <c r="BP294" s="29"/>
      <c r="BQ294" s="29"/>
      <c r="BR294" s="13"/>
      <c r="BS294" s="11"/>
    </row>
    <row r="295" spans="1:71" ht="12.75" customHeight="1">
      <c r="A295" s="346"/>
      <c r="B295" s="347"/>
      <c r="C295" s="347"/>
      <c r="D295" s="125"/>
      <c r="E295" s="347"/>
      <c r="F295" s="125"/>
      <c r="G295" s="125"/>
      <c r="H295" s="348"/>
      <c r="I295" s="348"/>
      <c r="J295" s="348"/>
      <c r="K295" s="13"/>
      <c r="L295" s="13"/>
      <c r="M295" s="13"/>
      <c r="N295" s="13"/>
      <c r="O295" s="13"/>
      <c r="P295" s="13"/>
      <c r="Q295" s="13"/>
      <c r="R295" s="348"/>
      <c r="S295" s="13"/>
      <c r="T295" s="13"/>
      <c r="U295" s="13"/>
      <c r="V295" s="13"/>
      <c r="W295" s="13"/>
      <c r="X295" s="13"/>
      <c r="Y295" s="348"/>
      <c r="Z295" s="13"/>
      <c r="AA295" s="13"/>
      <c r="AB295" s="13"/>
      <c r="AC295" s="13"/>
      <c r="AD295" s="13"/>
      <c r="AE295" s="13"/>
      <c r="AF295" s="348"/>
      <c r="AG295" s="349"/>
      <c r="AH295" s="13"/>
      <c r="AI295" s="13"/>
      <c r="AJ295" s="13"/>
      <c r="AK295" s="13"/>
      <c r="AL295" s="13"/>
      <c r="AM295" s="13"/>
      <c r="AN295" s="13"/>
      <c r="AO295" s="13"/>
      <c r="AP295" s="13"/>
      <c r="AQ295" s="348"/>
      <c r="AR295" s="348"/>
      <c r="AS295" s="349"/>
      <c r="AT295" s="349"/>
      <c r="AU295" s="349"/>
      <c r="AV295" s="349"/>
      <c r="AW295" s="349"/>
      <c r="AX295" s="349"/>
      <c r="AY295" s="349"/>
      <c r="AZ295" s="349"/>
      <c r="BA295" s="349"/>
      <c r="BB295" s="349"/>
      <c r="BC295" s="349"/>
      <c r="BD295" s="349"/>
      <c r="BE295" s="349"/>
      <c r="BF295" s="29"/>
      <c r="BG295" s="29"/>
      <c r="BH295" s="29"/>
      <c r="BI295" s="29"/>
      <c r="BJ295" s="29"/>
      <c r="BK295" s="29"/>
      <c r="BL295" s="29"/>
      <c r="BM295" s="29"/>
      <c r="BN295" s="29"/>
      <c r="BO295" s="29"/>
      <c r="BP295" s="29"/>
      <c r="BQ295" s="29"/>
      <c r="BR295" s="13"/>
      <c r="BS295" s="11"/>
    </row>
    <row r="296" spans="1:71" ht="12.75" customHeight="1">
      <c r="A296" s="346"/>
      <c r="B296" s="347"/>
      <c r="C296" s="347"/>
      <c r="D296" s="125"/>
      <c r="E296" s="347"/>
      <c r="F296" s="125"/>
      <c r="G296" s="125"/>
      <c r="H296" s="348"/>
      <c r="I296" s="348"/>
      <c r="J296" s="348"/>
      <c r="K296" s="13"/>
      <c r="L296" s="13"/>
      <c r="M296" s="13"/>
      <c r="N296" s="13"/>
      <c r="O296" s="13"/>
      <c r="P296" s="13"/>
      <c r="Q296" s="13"/>
      <c r="R296" s="348"/>
      <c r="S296" s="13"/>
      <c r="T296" s="13"/>
      <c r="U296" s="13"/>
      <c r="V296" s="13"/>
      <c r="W296" s="13"/>
      <c r="X296" s="13"/>
      <c r="Y296" s="348"/>
      <c r="Z296" s="13"/>
      <c r="AA296" s="13"/>
      <c r="AB296" s="13"/>
      <c r="AC296" s="13"/>
      <c r="AD296" s="13"/>
      <c r="AE296" s="13"/>
      <c r="AF296" s="348"/>
      <c r="AG296" s="349"/>
      <c r="AH296" s="13"/>
      <c r="AI296" s="13"/>
      <c r="AJ296" s="13"/>
      <c r="AK296" s="13"/>
      <c r="AL296" s="13"/>
      <c r="AM296" s="13"/>
      <c r="AN296" s="13"/>
      <c r="AO296" s="13"/>
      <c r="AP296" s="13"/>
      <c r="AQ296" s="348"/>
      <c r="AR296" s="348"/>
      <c r="AS296" s="349"/>
      <c r="AT296" s="349"/>
      <c r="AU296" s="349"/>
      <c r="AV296" s="349"/>
      <c r="AW296" s="349"/>
      <c r="AX296" s="349"/>
      <c r="AY296" s="349"/>
      <c r="AZ296" s="349"/>
      <c r="BA296" s="349"/>
      <c r="BB296" s="349"/>
      <c r="BC296" s="349"/>
      <c r="BD296" s="349"/>
      <c r="BE296" s="349"/>
      <c r="BF296" s="29"/>
      <c r="BG296" s="29"/>
      <c r="BH296" s="29"/>
      <c r="BI296" s="29"/>
      <c r="BJ296" s="29"/>
      <c r="BK296" s="29"/>
      <c r="BL296" s="29"/>
      <c r="BM296" s="29"/>
      <c r="BN296" s="29"/>
      <c r="BO296" s="29"/>
      <c r="BP296" s="29"/>
      <c r="BQ296" s="29"/>
      <c r="BR296" s="13"/>
      <c r="BS296" s="11"/>
    </row>
    <row r="297" spans="1:71" ht="12.75" customHeight="1">
      <c r="A297" s="346"/>
      <c r="B297" s="347"/>
      <c r="C297" s="347"/>
      <c r="D297" s="125"/>
      <c r="E297" s="347"/>
      <c r="F297" s="125"/>
      <c r="G297" s="125"/>
      <c r="H297" s="348"/>
      <c r="I297" s="348"/>
      <c r="J297" s="348"/>
      <c r="K297" s="13"/>
      <c r="L297" s="13"/>
      <c r="M297" s="13"/>
      <c r="N297" s="13"/>
      <c r="O297" s="13"/>
      <c r="P297" s="13"/>
      <c r="Q297" s="13"/>
      <c r="R297" s="348"/>
      <c r="S297" s="13"/>
      <c r="T297" s="13"/>
      <c r="U297" s="13"/>
      <c r="V297" s="13"/>
      <c r="W297" s="13"/>
      <c r="X297" s="13"/>
      <c r="Y297" s="348"/>
      <c r="Z297" s="13"/>
      <c r="AA297" s="13"/>
      <c r="AB297" s="13"/>
      <c r="AC297" s="13"/>
      <c r="AD297" s="13"/>
      <c r="AE297" s="13"/>
      <c r="AF297" s="348"/>
      <c r="AG297" s="349"/>
      <c r="AH297" s="13"/>
      <c r="AI297" s="13"/>
      <c r="AJ297" s="13"/>
      <c r="AK297" s="13"/>
      <c r="AL297" s="13"/>
      <c r="AM297" s="13"/>
      <c r="AN297" s="13"/>
      <c r="AO297" s="13"/>
      <c r="AP297" s="13"/>
      <c r="AQ297" s="348"/>
      <c r="AR297" s="348"/>
      <c r="AS297" s="349"/>
      <c r="AT297" s="349"/>
      <c r="AU297" s="349"/>
      <c r="AV297" s="349"/>
      <c r="AW297" s="349"/>
      <c r="AX297" s="349"/>
      <c r="AY297" s="349"/>
      <c r="AZ297" s="349"/>
      <c r="BA297" s="349"/>
      <c r="BB297" s="349"/>
      <c r="BC297" s="349"/>
      <c r="BD297" s="349"/>
      <c r="BE297" s="349"/>
      <c r="BF297" s="29"/>
      <c r="BG297" s="29"/>
      <c r="BH297" s="29"/>
      <c r="BI297" s="29"/>
      <c r="BJ297" s="29"/>
      <c r="BK297" s="29"/>
      <c r="BL297" s="29"/>
      <c r="BM297" s="29"/>
      <c r="BN297" s="29"/>
      <c r="BO297" s="29"/>
      <c r="BP297" s="29"/>
      <c r="BQ297" s="29"/>
      <c r="BR297" s="13"/>
      <c r="BS297" s="11"/>
    </row>
    <row r="298" spans="1:71" ht="12.75" customHeight="1">
      <c r="A298" s="346"/>
      <c r="B298" s="347"/>
      <c r="C298" s="347"/>
      <c r="D298" s="125"/>
      <c r="E298" s="347"/>
      <c r="F298" s="125"/>
      <c r="G298" s="125"/>
      <c r="H298" s="348"/>
      <c r="I298" s="348"/>
      <c r="J298" s="348"/>
      <c r="K298" s="13"/>
      <c r="L298" s="13"/>
      <c r="M298" s="13"/>
      <c r="N298" s="13"/>
      <c r="O298" s="13"/>
      <c r="P298" s="13"/>
      <c r="Q298" s="13"/>
      <c r="R298" s="348"/>
      <c r="S298" s="13"/>
      <c r="T298" s="13"/>
      <c r="U298" s="13"/>
      <c r="V298" s="13"/>
      <c r="W298" s="13"/>
      <c r="X298" s="13"/>
      <c r="Y298" s="348"/>
      <c r="Z298" s="13"/>
      <c r="AA298" s="13"/>
      <c r="AB298" s="13"/>
      <c r="AC298" s="13"/>
      <c r="AD298" s="13"/>
      <c r="AE298" s="13"/>
      <c r="AF298" s="348"/>
      <c r="AG298" s="349"/>
      <c r="AH298" s="13"/>
      <c r="AI298" s="13"/>
      <c r="AJ298" s="13"/>
      <c r="AK298" s="13"/>
      <c r="AL298" s="13"/>
      <c r="AM298" s="13"/>
      <c r="AN298" s="13"/>
      <c r="AO298" s="13"/>
      <c r="AP298" s="13"/>
      <c r="AQ298" s="348"/>
      <c r="AR298" s="348"/>
      <c r="AS298" s="349"/>
      <c r="AT298" s="349"/>
      <c r="AU298" s="349"/>
      <c r="AV298" s="349"/>
      <c r="AW298" s="349"/>
      <c r="AX298" s="349"/>
      <c r="AY298" s="349"/>
      <c r="AZ298" s="349"/>
      <c r="BA298" s="349"/>
      <c r="BB298" s="349"/>
      <c r="BC298" s="349"/>
      <c r="BD298" s="349"/>
      <c r="BE298" s="349"/>
      <c r="BF298" s="29"/>
      <c r="BG298" s="29"/>
      <c r="BH298" s="29"/>
      <c r="BI298" s="29"/>
      <c r="BJ298" s="29"/>
      <c r="BK298" s="29"/>
      <c r="BL298" s="29"/>
      <c r="BM298" s="29"/>
      <c r="BN298" s="29"/>
      <c r="BO298" s="29"/>
      <c r="BP298" s="29"/>
      <c r="BQ298" s="29"/>
      <c r="BR298" s="13"/>
      <c r="BS298" s="11"/>
    </row>
    <row r="299" spans="1:71" ht="12.75" customHeight="1">
      <c r="A299" s="346"/>
      <c r="B299" s="347"/>
      <c r="C299" s="347"/>
      <c r="D299" s="125"/>
      <c r="E299" s="347"/>
      <c r="F299" s="125"/>
      <c r="G299" s="125"/>
      <c r="H299" s="348"/>
      <c r="I299" s="348"/>
      <c r="J299" s="348"/>
      <c r="K299" s="13"/>
      <c r="L299" s="13"/>
      <c r="M299" s="13"/>
      <c r="N299" s="13"/>
      <c r="O299" s="13"/>
      <c r="P299" s="13"/>
      <c r="Q299" s="13"/>
      <c r="R299" s="348"/>
      <c r="S299" s="13"/>
      <c r="T299" s="13"/>
      <c r="U299" s="13"/>
      <c r="V299" s="13"/>
      <c r="W299" s="13"/>
      <c r="X299" s="13"/>
      <c r="Y299" s="348"/>
      <c r="Z299" s="13"/>
      <c r="AA299" s="13"/>
      <c r="AB299" s="13"/>
      <c r="AC299" s="13"/>
      <c r="AD299" s="13"/>
      <c r="AE299" s="13"/>
      <c r="AF299" s="348"/>
      <c r="AG299" s="349"/>
      <c r="AH299" s="13"/>
      <c r="AI299" s="13"/>
      <c r="AJ299" s="13"/>
      <c r="AK299" s="13"/>
      <c r="AL299" s="13"/>
      <c r="AM299" s="13"/>
      <c r="AN299" s="13"/>
      <c r="AO299" s="13"/>
      <c r="AP299" s="13"/>
      <c r="AQ299" s="348"/>
      <c r="AR299" s="348"/>
      <c r="AS299" s="349"/>
      <c r="AT299" s="349"/>
      <c r="AU299" s="349"/>
      <c r="AV299" s="349"/>
      <c r="AW299" s="349"/>
      <c r="AX299" s="349"/>
      <c r="AY299" s="349"/>
      <c r="AZ299" s="349"/>
      <c r="BA299" s="349"/>
      <c r="BB299" s="349"/>
      <c r="BC299" s="349"/>
      <c r="BD299" s="349"/>
      <c r="BE299" s="349"/>
      <c r="BF299" s="29"/>
      <c r="BG299" s="29"/>
      <c r="BH299" s="29"/>
      <c r="BI299" s="29"/>
      <c r="BJ299" s="29"/>
      <c r="BK299" s="29"/>
      <c r="BL299" s="29"/>
      <c r="BM299" s="29"/>
      <c r="BN299" s="29"/>
      <c r="BO299" s="29"/>
      <c r="BP299" s="29"/>
      <c r="BQ299" s="29"/>
      <c r="BR299" s="13"/>
      <c r="BS299" s="11"/>
    </row>
    <row r="300" spans="1:71" ht="12.75" customHeight="1">
      <c r="A300" s="346"/>
      <c r="B300" s="347"/>
      <c r="C300" s="347"/>
      <c r="D300" s="125"/>
      <c r="E300" s="347"/>
      <c r="F300" s="125"/>
      <c r="G300" s="125"/>
      <c r="H300" s="348"/>
      <c r="I300" s="348"/>
      <c r="J300" s="348"/>
      <c r="K300" s="13"/>
      <c r="L300" s="13"/>
      <c r="M300" s="13"/>
      <c r="N300" s="13"/>
      <c r="O300" s="13"/>
      <c r="P300" s="13"/>
      <c r="Q300" s="13"/>
      <c r="R300" s="348"/>
      <c r="S300" s="13"/>
      <c r="T300" s="13"/>
      <c r="U300" s="13"/>
      <c r="V300" s="13"/>
      <c r="W300" s="13"/>
      <c r="X300" s="13"/>
      <c r="Y300" s="348"/>
      <c r="Z300" s="13"/>
      <c r="AA300" s="13"/>
      <c r="AB300" s="13"/>
      <c r="AC300" s="13"/>
      <c r="AD300" s="13"/>
      <c r="AE300" s="13"/>
      <c r="AF300" s="348"/>
      <c r="AG300" s="349"/>
      <c r="AH300" s="13"/>
      <c r="AI300" s="13"/>
      <c r="AJ300" s="13"/>
      <c r="AK300" s="13"/>
      <c r="AL300" s="13"/>
      <c r="AM300" s="13"/>
      <c r="AN300" s="13"/>
      <c r="AO300" s="13"/>
      <c r="AP300" s="13"/>
      <c r="AQ300" s="348"/>
      <c r="AR300" s="348"/>
      <c r="AS300" s="349"/>
      <c r="AT300" s="349"/>
      <c r="AU300" s="349"/>
      <c r="AV300" s="349"/>
      <c r="AW300" s="349"/>
      <c r="AX300" s="349"/>
      <c r="AY300" s="349"/>
      <c r="AZ300" s="349"/>
      <c r="BA300" s="349"/>
      <c r="BB300" s="349"/>
      <c r="BC300" s="349"/>
      <c r="BD300" s="349"/>
      <c r="BE300" s="349"/>
      <c r="BF300" s="29"/>
      <c r="BG300" s="29"/>
      <c r="BH300" s="29"/>
      <c r="BI300" s="29"/>
      <c r="BJ300" s="29"/>
      <c r="BK300" s="29"/>
      <c r="BL300" s="29"/>
      <c r="BM300" s="29"/>
      <c r="BN300" s="29"/>
      <c r="BO300" s="29"/>
      <c r="BP300" s="29"/>
      <c r="BQ300" s="29"/>
      <c r="BR300" s="13"/>
      <c r="BS300" s="11"/>
    </row>
    <row r="301" spans="1:71" ht="12.75" customHeight="1">
      <c r="A301" s="346"/>
      <c r="B301" s="347"/>
      <c r="C301" s="347"/>
      <c r="D301" s="125"/>
      <c r="E301" s="347"/>
      <c r="F301" s="125"/>
      <c r="G301" s="125"/>
      <c r="H301" s="348"/>
      <c r="I301" s="348"/>
      <c r="J301" s="348"/>
      <c r="K301" s="13"/>
      <c r="L301" s="13"/>
      <c r="M301" s="13"/>
      <c r="N301" s="13"/>
      <c r="O301" s="13"/>
      <c r="P301" s="13"/>
      <c r="Q301" s="13"/>
      <c r="R301" s="348"/>
      <c r="S301" s="13"/>
      <c r="T301" s="13"/>
      <c r="U301" s="13"/>
      <c r="V301" s="13"/>
      <c r="W301" s="13"/>
      <c r="X301" s="13"/>
      <c r="Y301" s="348"/>
      <c r="Z301" s="13"/>
      <c r="AA301" s="13"/>
      <c r="AB301" s="13"/>
      <c r="AC301" s="13"/>
      <c r="AD301" s="13"/>
      <c r="AE301" s="13"/>
      <c r="AF301" s="348"/>
      <c r="AG301" s="349"/>
      <c r="AH301" s="13"/>
      <c r="AI301" s="13"/>
      <c r="AJ301" s="13"/>
      <c r="AK301" s="13"/>
      <c r="AL301" s="13"/>
      <c r="AM301" s="13"/>
      <c r="AN301" s="13"/>
      <c r="AO301" s="13"/>
      <c r="AP301" s="13"/>
      <c r="AQ301" s="348"/>
      <c r="AR301" s="348"/>
      <c r="AS301" s="349"/>
      <c r="AT301" s="349"/>
      <c r="AU301" s="349"/>
      <c r="AV301" s="349"/>
      <c r="AW301" s="349"/>
      <c r="AX301" s="349"/>
      <c r="AY301" s="349"/>
      <c r="AZ301" s="349"/>
      <c r="BA301" s="349"/>
      <c r="BB301" s="349"/>
      <c r="BC301" s="349"/>
      <c r="BD301" s="349"/>
      <c r="BE301" s="349"/>
      <c r="BF301" s="29"/>
      <c r="BG301" s="29"/>
      <c r="BH301" s="29"/>
      <c r="BI301" s="29"/>
      <c r="BJ301" s="29"/>
      <c r="BK301" s="29"/>
      <c r="BL301" s="29"/>
      <c r="BM301" s="29"/>
      <c r="BN301" s="29"/>
      <c r="BO301" s="29"/>
      <c r="BP301" s="29"/>
      <c r="BQ301" s="29"/>
      <c r="BR301" s="13"/>
      <c r="BS301" s="11"/>
    </row>
    <row r="302" spans="1:71" ht="12.75" customHeight="1">
      <c r="A302" s="346"/>
      <c r="B302" s="347"/>
      <c r="C302" s="347"/>
      <c r="D302" s="125"/>
      <c r="E302" s="347"/>
      <c r="F302" s="125"/>
      <c r="G302" s="125"/>
      <c r="H302" s="348"/>
      <c r="I302" s="348"/>
      <c r="J302" s="348"/>
      <c r="K302" s="13"/>
      <c r="L302" s="13"/>
      <c r="M302" s="13"/>
      <c r="N302" s="13"/>
      <c r="O302" s="13"/>
      <c r="P302" s="13"/>
      <c r="Q302" s="13"/>
      <c r="R302" s="348"/>
      <c r="S302" s="13"/>
      <c r="T302" s="13"/>
      <c r="U302" s="13"/>
      <c r="V302" s="13"/>
      <c r="W302" s="13"/>
      <c r="X302" s="13"/>
      <c r="Y302" s="348"/>
      <c r="Z302" s="13"/>
      <c r="AA302" s="13"/>
      <c r="AB302" s="13"/>
      <c r="AC302" s="13"/>
      <c r="AD302" s="13"/>
      <c r="AE302" s="13"/>
      <c r="AF302" s="348"/>
      <c r="AG302" s="349"/>
      <c r="AH302" s="13"/>
      <c r="AI302" s="13"/>
      <c r="AJ302" s="13"/>
      <c r="AK302" s="13"/>
      <c r="AL302" s="13"/>
      <c r="AM302" s="13"/>
      <c r="AN302" s="13"/>
      <c r="AO302" s="13"/>
      <c r="AP302" s="13"/>
      <c r="AQ302" s="348"/>
      <c r="AR302" s="348"/>
      <c r="AS302" s="349"/>
      <c r="AT302" s="349"/>
      <c r="AU302" s="349"/>
      <c r="AV302" s="349"/>
      <c r="AW302" s="349"/>
      <c r="AX302" s="349"/>
      <c r="AY302" s="349"/>
      <c r="AZ302" s="349"/>
      <c r="BA302" s="349"/>
      <c r="BB302" s="349"/>
      <c r="BC302" s="349"/>
      <c r="BD302" s="349"/>
      <c r="BE302" s="349"/>
      <c r="BF302" s="29"/>
      <c r="BG302" s="29"/>
      <c r="BH302" s="29"/>
      <c r="BI302" s="29"/>
      <c r="BJ302" s="29"/>
      <c r="BK302" s="29"/>
      <c r="BL302" s="29"/>
      <c r="BM302" s="29"/>
      <c r="BN302" s="29"/>
      <c r="BO302" s="29"/>
      <c r="BP302" s="29"/>
      <c r="BQ302" s="29"/>
      <c r="BR302" s="13"/>
      <c r="BS302" s="11"/>
    </row>
    <row r="303" spans="1:71" ht="12.75" customHeight="1">
      <c r="A303" s="346"/>
      <c r="B303" s="347"/>
      <c r="C303" s="347"/>
      <c r="D303" s="125"/>
      <c r="E303" s="347"/>
      <c r="F303" s="125"/>
      <c r="G303" s="125"/>
      <c r="H303" s="348"/>
      <c r="I303" s="348"/>
      <c r="J303" s="348"/>
      <c r="K303" s="13"/>
      <c r="L303" s="13"/>
      <c r="M303" s="13"/>
      <c r="N303" s="13"/>
      <c r="O303" s="13"/>
      <c r="P303" s="13"/>
      <c r="Q303" s="13"/>
      <c r="R303" s="348"/>
      <c r="S303" s="13"/>
      <c r="T303" s="13"/>
      <c r="U303" s="13"/>
      <c r="V303" s="13"/>
      <c r="W303" s="13"/>
      <c r="X303" s="13"/>
      <c r="Y303" s="348"/>
      <c r="Z303" s="13"/>
      <c r="AA303" s="13"/>
      <c r="AB303" s="13"/>
      <c r="AC303" s="13"/>
      <c r="AD303" s="13"/>
      <c r="AE303" s="13"/>
      <c r="AF303" s="348"/>
      <c r="AG303" s="349"/>
      <c r="AH303" s="13"/>
      <c r="AI303" s="13"/>
      <c r="AJ303" s="13"/>
      <c r="AK303" s="13"/>
      <c r="AL303" s="13"/>
      <c r="AM303" s="13"/>
      <c r="AN303" s="13"/>
      <c r="AO303" s="13"/>
      <c r="AP303" s="13"/>
      <c r="AQ303" s="348"/>
      <c r="AR303" s="348"/>
      <c r="AS303" s="349"/>
      <c r="AT303" s="349"/>
      <c r="AU303" s="349"/>
      <c r="AV303" s="349"/>
      <c r="AW303" s="349"/>
      <c r="AX303" s="349"/>
      <c r="AY303" s="349"/>
      <c r="AZ303" s="349"/>
      <c r="BA303" s="349"/>
      <c r="BB303" s="349"/>
      <c r="BC303" s="349"/>
      <c r="BD303" s="349"/>
      <c r="BE303" s="349"/>
      <c r="BF303" s="29"/>
      <c r="BG303" s="29"/>
      <c r="BH303" s="29"/>
      <c r="BI303" s="29"/>
      <c r="BJ303" s="29"/>
      <c r="BK303" s="29"/>
      <c r="BL303" s="29"/>
      <c r="BM303" s="29"/>
      <c r="BN303" s="29"/>
      <c r="BO303" s="29"/>
      <c r="BP303" s="29"/>
      <c r="BQ303" s="29"/>
      <c r="BR303" s="13"/>
      <c r="BS303" s="11"/>
    </row>
    <row r="304" spans="1:71" ht="12.75" customHeight="1">
      <c r="A304" s="346"/>
      <c r="B304" s="347"/>
      <c r="C304" s="347"/>
      <c r="D304" s="125"/>
      <c r="E304" s="347"/>
      <c r="F304" s="125"/>
      <c r="G304" s="125"/>
      <c r="H304" s="348"/>
      <c r="I304" s="348"/>
      <c r="J304" s="348"/>
      <c r="K304" s="13"/>
      <c r="L304" s="13"/>
      <c r="M304" s="13"/>
      <c r="N304" s="13"/>
      <c r="O304" s="13"/>
      <c r="P304" s="13"/>
      <c r="Q304" s="13"/>
      <c r="R304" s="348"/>
      <c r="S304" s="13"/>
      <c r="T304" s="13"/>
      <c r="U304" s="13"/>
      <c r="V304" s="13"/>
      <c r="W304" s="13"/>
      <c r="X304" s="13"/>
      <c r="Y304" s="348"/>
      <c r="Z304" s="13"/>
      <c r="AA304" s="13"/>
      <c r="AB304" s="13"/>
      <c r="AC304" s="13"/>
      <c r="AD304" s="13"/>
      <c r="AE304" s="13"/>
      <c r="AF304" s="348"/>
      <c r="AG304" s="349"/>
      <c r="AH304" s="13"/>
      <c r="AI304" s="13"/>
      <c r="AJ304" s="13"/>
      <c r="AK304" s="13"/>
      <c r="AL304" s="13"/>
      <c r="AM304" s="13"/>
      <c r="AN304" s="13"/>
      <c r="AO304" s="13"/>
      <c r="AP304" s="13"/>
      <c r="AQ304" s="348"/>
      <c r="AR304" s="348"/>
      <c r="AS304" s="349"/>
      <c r="AT304" s="349"/>
      <c r="AU304" s="349"/>
      <c r="AV304" s="349"/>
      <c r="AW304" s="349"/>
      <c r="AX304" s="349"/>
      <c r="AY304" s="349"/>
      <c r="AZ304" s="349"/>
      <c r="BA304" s="349"/>
      <c r="BB304" s="349"/>
      <c r="BC304" s="349"/>
      <c r="BD304" s="349"/>
      <c r="BE304" s="349"/>
      <c r="BF304" s="29"/>
      <c r="BG304" s="29"/>
      <c r="BH304" s="29"/>
      <c r="BI304" s="29"/>
      <c r="BJ304" s="29"/>
      <c r="BK304" s="29"/>
      <c r="BL304" s="29"/>
      <c r="BM304" s="29"/>
      <c r="BN304" s="29"/>
      <c r="BO304" s="29"/>
      <c r="BP304" s="29"/>
      <c r="BQ304" s="29"/>
      <c r="BR304" s="13"/>
      <c r="BS304" s="11"/>
    </row>
    <row r="305" spans="1:71" ht="12.75" customHeight="1">
      <c r="A305" s="346"/>
      <c r="B305" s="347"/>
      <c r="C305" s="347"/>
      <c r="D305" s="125"/>
      <c r="E305" s="347"/>
      <c r="F305" s="125"/>
      <c r="G305" s="125"/>
      <c r="H305" s="348"/>
      <c r="I305" s="348"/>
      <c r="J305" s="348"/>
      <c r="K305" s="13"/>
      <c r="L305" s="13"/>
      <c r="M305" s="13"/>
      <c r="N305" s="13"/>
      <c r="O305" s="13"/>
      <c r="P305" s="13"/>
      <c r="Q305" s="13"/>
      <c r="R305" s="348"/>
      <c r="S305" s="13"/>
      <c r="T305" s="13"/>
      <c r="U305" s="13"/>
      <c r="V305" s="13"/>
      <c r="W305" s="13"/>
      <c r="X305" s="13"/>
      <c r="Y305" s="348"/>
      <c r="Z305" s="13"/>
      <c r="AA305" s="13"/>
      <c r="AB305" s="13"/>
      <c r="AC305" s="13"/>
      <c r="AD305" s="13"/>
      <c r="AE305" s="13"/>
      <c r="AF305" s="348"/>
      <c r="AG305" s="349"/>
      <c r="AH305" s="13"/>
      <c r="AI305" s="13"/>
      <c r="AJ305" s="13"/>
      <c r="AK305" s="13"/>
      <c r="AL305" s="13"/>
      <c r="AM305" s="13"/>
      <c r="AN305" s="13"/>
      <c r="AO305" s="13"/>
      <c r="AP305" s="13"/>
      <c r="AQ305" s="348"/>
      <c r="AR305" s="348"/>
      <c r="AS305" s="349"/>
      <c r="AT305" s="349"/>
      <c r="AU305" s="349"/>
      <c r="AV305" s="349"/>
      <c r="AW305" s="349"/>
      <c r="AX305" s="349"/>
      <c r="AY305" s="349"/>
      <c r="AZ305" s="349"/>
      <c r="BA305" s="349"/>
      <c r="BB305" s="349"/>
      <c r="BC305" s="349"/>
      <c r="BD305" s="349"/>
      <c r="BE305" s="349"/>
      <c r="BF305" s="29"/>
      <c r="BG305" s="29"/>
      <c r="BH305" s="29"/>
      <c r="BI305" s="29"/>
      <c r="BJ305" s="29"/>
      <c r="BK305" s="29"/>
      <c r="BL305" s="29"/>
      <c r="BM305" s="29"/>
      <c r="BN305" s="29"/>
      <c r="BO305" s="29"/>
      <c r="BP305" s="29"/>
      <c r="BQ305" s="29"/>
      <c r="BR305" s="13"/>
      <c r="BS305" s="11"/>
    </row>
    <row r="306" spans="1:71" ht="12.75" customHeight="1">
      <c r="A306" s="346"/>
      <c r="B306" s="347"/>
      <c r="C306" s="347"/>
      <c r="D306" s="125"/>
      <c r="E306" s="347"/>
      <c r="F306" s="125"/>
      <c r="G306" s="125"/>
      <c r="H306" s="348"/>
      <c r="I306" s="348"/>
      <c r="J306" s="348"/>
      <c r="K306" s="13"/>
      <c r="L306" s="13"/>
      <c r="M306" s="13"/>
      <c r="N306" s="13"/>
      <c r="O306" s="13"/>
      <c r="P306" s="13"/>
      <c r="Q306" s="13"/>
      <c r="R306" s="348"/>
      <c r="S306" s="13"/>
      <c r="T306" s="13"/>
      <c r="U306" s="13"/>
      <c r="V306" s="13"/>
      <c r="W306" s="13"/>
      <c r="X306" s="13"/>
      <c r="Y306" s="348"/>
      <c r="Z306" s="13"/>
      <c r="AA306" s="13"/>
      <c r="AB306" s="13"/>
      <c r="AC306" s="13"/>
      <c r="AD306" s="13"/>
      <c r="AE306" s="13"/>
      <c r="AF306" s="348"/>
      <c r="AG306" s="349"/>
      <c r="AH306" s="13"/>
      <c r="AI306" s="13"/>
      <c r="AJ306" s="13"/>
      <c r="AK306" s="13"/>
      <c r="AL306" s="13"/>
      <c r="AM306" s="13"/>
      <c r="AN306" s="13"/>
      <c r="AO306" s="13"/>
      <c r="AP306" s="13"/>
      <c r="AQ306" s="348"/>
      <c r="AR306" s="348"/>
      <c r="AS306" s="349"/>
      <c r="AT306" s="349"/>
      <c r="AU306" s="349"/>
      <c r="AV306" s="349"/>
      <c r="AW306" s="349"/>
      <c r="AX306" s="349"/>
      <c r="AY306" s="349"/>
      <c r="AZ306" s="349"/>
      <c r="BA306" s="349"/>
      <c r="BB306" s="349"/>
      <c r="BC306" s="349"/>
      <c r="BD306" s="349"/>
      <c r="BE306" s="349"/>
      <c r="BF306" s="29"/>
      <c r="BG306" s="29"/>
      <c r="BH306" s="29"/>
      <c r="BI306" s="29"/>
      <c r="BJ306" s="29"/>
      <c r="BK306" s="29"/>
      <c r="BL306" s="29"/>
      <c r="BM306" s="29"/>
      <c r="BN306" s="29"/>
      <c r="BO306" s="29"/>
      <c r="BP306" s="29"/>
      <c r="BQ306" s="29"/>
      <c r="BR306" s="13"/>
      <c r="BS306" s="11"/>
    </row>
    <row r="307" spans="1:71" ht="12.75" customHeight="1">
      <c r="A307" s="346"/>
      <c r="B307" s="347"/>
      <c r="C307" s="347"/>
      <c r="D307" s="125"/>
      <c r="E307" s="347"/>
      <c r="F307" s="125"/>
      <c r="G307" s="125"/>
      <c r="H307" s="348"/>
      <c r="I307" s="348"/>
      <c r="J307" s="348"/>
      <c r="K307" s="13"/>
      <c r="L307" s="13"/>
      <c r="M307" s="13"/>
      <c r="N307" s="13"/>
      <c r="O307" s="13"/>
      <c r="P307" s="13"/>
      <c r="Q307" s="13"/>
      <c r="R307" s="348"/>
      <c r="S307" s="13"/>
      <c r="T307" s="13"/>
      <c r="U307" s="13"/>
      <c r="V307" s="13"/>
      <c r="W307" s="13"/>
      <c r="X307" s="13"/>
      <c r="Y307" s="348"/>
      <c r="Z307" s="13"/>
      <c r="AA307" s="13"/>
      <c r="AB307" s="13"/>
      <c r="AC307" s="13"/>
      <c r="AD307" s="13"/>
      <c r="AE307" s="13"/>
      <c r="AF307" s="348"/>
      <c r="AG307" s="349"/>
      <c r="AH307" s="13"/>
      <c r="AI307" s="13"/>
      <c r="AJ307" s="13"/>
      <c r="AK307" s="13"/>
      <c r="AL307" s="13"/>
      <c r="AM307" s="13"/>
      <c r="AN307" s="13"/>
      <c r="AO307" s="13"/>
      <c r="AP307" s="13"/>
      <c r="AQ307" s="348"/>
      <c r="AR307" s="348"/>
      <c r="AS307" s="349"/>
      <c r="AT307" s="349"/>
      <c r="AU307" s="349"/>
      <c r="AV307" s="349"/>
      <c r="AW307" s="349"/>
      <c r="AX307" s="349"/>
      <c r="AY307" s="349"/>
      <c r="AZ307" s="349"/>
      <c r="BA307" s="349"/>
      <c r="BB307" s="349"/>
      <c r="BC307" s="349"/>
      <c r="BD307" s="349"/>
      <c r="BE307" s="349"/>
      <c r="BF307" s="29"/>
      <c r="BG307" s="29"/>
      <c r="BH307" s="29"/>
      <c r="BI307" s="29"/>
      <c r="BJ307" s="29"/>
      <c r="BK307" s="29"/>
      <c r="BL307" s="29"/>
      <c r="BM307" s="29"/>
      <c r="BN307" s="29"/>
      <c r="BO307" s="29"/>
      <c r="BP307" s="29"/>
      <c r="BQ307" s="29"/>
      <c r="BR307" s="13"/>
      <c r="BS307" s="11"/>
    </row>
    <row r="308" spans="1:71" ht="12.75" customHeight="1">
      <c r="A308" s="346"/>
      <c r="B308" s="347"/>
      <c r="C308" s="347"/>
      <c r="D308" s="125"/>
      <c r="E308" s="347"/>
      <c r="F308" s="125"/>
      <c r="G308" s="125"/>
      <c r="H308" s="348"/>
      <c r="I308" s="348"/>
      <c r="J308" s="348"/>
      <c r="K308" s="13"/>
      <c r="L308" s="13"/>
      <c r="M308" s="13"/>
      <c r="N308" s="13"/>
      <c r="O308" s="13"/>
      <c r="P308" s="13"/>
      <c r="Q308" s="13"/>
      <c r="R308" s="348"/>
      <c r="S308" s="13"/>
      <c r="T308" s="13"/>
      <c r="U308" s="13"/>
      <c r="V308" s="13"/>
      <c r="W308" s="13"/>
      <c r="X308" s="13"/>
      <c r="Y308" s="348"/>
      <c r="Z308" s="13"/>
      <c r="AA308" s="13"/>
      <c r="AB308" s="13"/>
      <c r="AC308" s="13"/>
      <c r="AD308" s="13"/>
      <c r="AE308" s="13"/>
      <c r="AF308" s="348"/>
      <c r="AG308" s="349"/>
      <c r="AH308" s="13"/>
      <c r="AI308" s="13"/>
      <c r="AJ308" s="13"/>
      <c r="AK308" s="13"/>
      <c r="AL308" s="13"/>
      <c r="AM308" s="13"/>
      <c r="AN308" s="13"/>
      <c r="AO308" s="13"/>
      <c r="AP308" s="13"/>
      <c r="AQ308" s="348"/>
      <c r="AR308" s="348"/>
      <c r="AS308" s="349"/>
      <c r="AT308" s="349"/>
      <c r="AU308" s="349"/>
      <c r="AV308" s="349"/>
      <c r="AW308" s="349"/>
      <c r="AX308" s="349"/>
      <c r="AY308" s="349"/>
      <c r="AZ308" s="349"/>
      <c r="BA308" s="349"/>
      <c r="BB308" s="349"/>
      <c r="BC308" s="349"/>
      <c r="BD308" s="349"/>
      <c r="BE308" s="349"/>
      <c r="BF308" s="29"/>
      <c r="BG308" s="29"/>
      <c r="BH308" s="29"/>
      <c r="BI308" s="29"/>
      <c r="BJ308" s="29"/>
      <c r="BK308" s="29"/>
      <c r="BL308" s="29"/>
      <c r="BM308" s="29"/>
      <c r="BN308" s="29"/>
      <c r="BO308" s="29"/>
      <c r="BP308" s="29"/>
      <c r="BQ308" s="29"/>
      <c r="BR308" s="13"/>
      <c r="BS308" s="11"/>
    </row>
    <row r="309" spans="1:71" ht="12.75" customHeight="1">
      <c r="A309" s="346"/>
      <c r="B309" s="347"/>
      <c r="C309" s="347"/>
      <c r="D309" s="125"/>
      <c r="E309" s="347"/>
      <c r="F309" s="125"/>
      <c r="G309" s="125"/>
      <c r="H309" s="348"/>
      <c r="I309" s="348"/>
      <c r="J309" s="348"/>
      <c r="K309" s="13"/>
      <c r="L309" s="13"/>
      <c r="M309" s="13"/>
      <c r="N309" s="13"/>
      <c r="O309" s="13"/>
      <c r="P309" s="13"/>
      <c r="Q309" s="13"/>
      <c r="R309" s="348"/>
      <c r="S309" s="13"/>
      <c r="T309" s="13"/>
      <c r="U309" s="13"/>
      <c r="V309" s="13"/>
      <c r="W309" s="13"/>
      <c r="X309" s="13"/>
      <c r="Y309" s="348"/>
      <c r="Z309" s="13"/>
      <c r="AA309" s="13"/>
      <c r="AB309" s="13"/>
      <c r="AC309" s="13"/>
      <c r="AD309" s="13"/>
      <c r="AE309" s="13"/>
      <c r="AF309" s="348"/>
      <c r="AG309" s="349"/>
      <c r="AH309" s="13"/>
      <c r="AI309" s="13"/>
      <c r="AJ309" s="13"/>
      <c r="AK309" s="13"/>
      <c r="AL309" s="13"/>
      <c r="AM309" s="13"/>
      <c r="AN309" s="13"/>
      <c r="AO309" s="13"/>
      <c r="AP309" s="13"/>
      <c r="AQ309" s="348"/>
      <c r="AR309" s="348"/>
      <c r="AS309" s="349"/>
      <c r="AT309" s="349"/>
      <c r="AU309" s="349"/>
      <c r="AV309" s="349"/>
      <c r="AW309" s="349"/>
      <c r="AX309" s="349"/>
      <c r="AY309" s="349"/>
      <c r="AZ309" s="349"/>
      <c r="BA309" s="349"/>
      <c r="BB309" s="349"/>
      <c r="BC309" s="349"/>
      <c r="BD309" s="349"/>
      <c r="BE309" s="349"/>
      <c r="BF309" s="29"/>
      <c r="BG309" s="29"/>
      <c r="BH309" s="29"/>
      <c r="BI309" s="29"/>
      <c r="BJ309" s="29"/>
      <c r="BK309" s="29"/>
      <c r="BL309" s="29"/>
      <c r="BM309" s="29"/>
      <c r="BN309" s="29"/>
      <c r="BO309" s="29"/>
      <c r="BP309" s="29"/>
      <c r="BQ309" s="29"/>
      <c r="BR309" s="13"/>
      <c r="BS309" s="11"/>
    </row>
    <row r="310" spans="1:71" ht="12.75" customHeight="1">
      <c r="A310" s="346"/>
      <c r="B310" s="347"/>
      <c r="C310" s="347"/>
      <c r="D310" s="125"/>
      <c r="E310" s="347"/>
      <c r="F310" s="125"/>
      <c r="G310" s="125"/>
      <c r="H310" s="348"/>
      <c r="I310" s="348"/>
      <c r="J310" s="348"/>
      <c r="K310" s="13"/>
      <c r="L310" s="13"/>
      <c r="M310" s="13"/>
      <c r="N310" s="13"/>
      <c r="O310" s="13"/>
      <c r="P310" s="13"/>
      <c r="Q310" s="13"/>
      <c r="R310" s="348"/>
      <c r="S310" s="13"/>
      <c r="T310" s="13"/>
      <c r="U310" s="13"/>
      <c r="V310" s="13"/>
      <c r="W310" s="13"/>
      <c r="X310" s="13"/>
      <c r="Y310" s="348"/>
      <c r="Z310" s="13"/>
      <c r="AA310" s="13"/>
      <c r="AB310" s="13"/>
      <c r="AC310" s="13"/>
      <c r="AD310" s="13"/>
      <c r="AE310" s="13"/>
      <c r="AF310" s="348"/>
      <c r="AG310" s="349"/>
      <c r="AH310" s="13"/>
      <c r="AI310" s="13"/>
      <c r="AJ310" s="13"/>
      <c r="AK310" s="13"/>
      <c r="AL310" s="13"/>
      <c r="AM310" s="13"/>
      <c r="AN310" s="13"/>
      <c r="AO310" s="13"/>
      <c r="AP310" s="13"/>
      <c r="AQ310" s="348"/>
      <c r="AR310" s="348"/>
      <c r="AS310" s="349"/>
      <c r="AT310" s="349"/>
      <c r="AU310" s="349"/>
      <c r="AV310" s="349"/>
      <c r="AW310" s="349"/>
      <c r="AX310" s="349"/>
      <c r="AY310" s="349"/>
      <c r="AZ310" s="349"/>
      <c r="BA310" s="349"/>
      <c r="BB310" s="349"/>
      <c r="BC310" s="349"/>
      <c r="BD310" s="349"/>
      <c r="BE310" s="349"/>
      <c r="BF310" s="29"/>
      <c r="BG310" s="29"/>
      <c r="BH310" s="29"/>
      <c r="BI310" s="29"/>
      <c r="BJ310" s="29"/>
      <c r="BK310" s="29"/>
      <c r="BL310" s="29"/>
      <c r="BM310" s="29"/>
      <c r="BN310" s="29"/>
      <c r="BO310" s="29"/>
      <c r="BP310" s="29"/>
      <c r="BQ310" s="29"/>
      <c r="BR310" s="13"/>
      <c r="BS310" s="11"/>
    </row>
    <row r="311" spans="1:71" ht="12.75" customHeight="1">
      <c r="A311" s="346"/>
      <c r="B311" s="347"/>
      <c r="C311" s="347"/>
      <c r="D311" s="125"/>
      <c r="E311" s="347"/>
      <c r="F311" s="125"/>
      <c r="G311" s="125"/>
      <c r="H311" s="348"/>
      <c r="I311" s="348"/>
      <c r="J311" s="348"/>
      <c r="K311" s="13"/>
      <c r="L311" s="13"/>
      <c r="M311" s="13"/>
      <c r="N311" s="13"/>
      <c r="O311" s="13"/>
      <c r="P311" s="13"/>
      <c r="Q311" s="13"/>
      <c r="R311" s="348"/>
      <c r="S311" s="13"/>
      <c r="T311" s="13"/>
      <c r="U311" s="13"/>
      <c r="V311" s="13"/>
      <c r="W311" s="13"/>
      <c r="X311" s="13"/>
      <c r="Y311" s="348"/>
      <c r="Z311" s="13"/>
      <c r="AA311" s="13"/>
      <c r="AB311" s="13"/>
      <c r="AC311" s="13"/>
      <c r="AD311" s="13"/>
      <c r="AE311" s="13"/>
      <c r="AF311" s="348"/>
      <c r="AG311" s="349"/>
      <c r="AH311" s="13"/>
      <c r="AI311" s="13"/>
      <c r="AJ311" s="13"/>
      <c r="AK311" s="13"/>
      <c r="AL311" s="13"/>
      <c r="AM311" s="13"/>
      <c r="AN311" s="13"/>
      <c r="AO311" s="13"/>
      <c r="AP311" s="13"/>
      <c r="AQ311" s="348"/>
      <c r="AR311" s="348"/>
      <c r="AS311" s="349"/>
      <c r="AT311" s="349"/>
      <c r="AU311" s="349"/>
      <c r="AV311" s="349"/>
      <c r="AW311" s="349"/>
      <c r="AX311" s="349"/>
      <c r="AY311" s="349"/>
      <c r="AZ311" s="349"/>
      <c r="BA311" s="349"/>
      <c r="BB311" s="349"/>
      <c r="BC311" s="349"/>
      <c r="BD311" s="349"/>
      <c r="BE311" s="349"/>
      <c r="BF311" s="29"/>
      <c r="BG311" s="29"/>
      <c r="BH311" s="29"/>
      <c r="BI311" s="29"/>
      <c r="BJ311" s="29"/>
      <c r="BK311" s="29"/>
      <c r="BL311" s="29"/>
      <c r="BM311" s="29"/>
      <c r="BN311" s="29"/>
      <c r="BO311" s="29"/>
      <c r="BP311" s="29"/>
      <c r="BQ311" s="29"/>
      <c r="BR311" s="13"/>
      <c r="BS311" s="11"/>
    </row>
    <row r="312" spans="1:71" ht="12.75" customHeight="1">
      <c r="A312" s="346"/>
      <c r="B312" s="347"/>
      <c r="C312" s="347"/>
      <c r="D312" s="125"/>
      <c r="E312" s="347"/>
      <c r="F312" s="125"/>
      <c r="G312" s="125"/>
      <c r="H312" s="348"/>
      <c r="I312" s="348"/>
      <c r="J312" s="348"/>
      <c r="K312" s="13"/>
      <c r="L312" s="13"/>
      <c r="M312" s="13"/>
      <c r="N312" s="13"/>
      <c r="O312" s="13"/>
      <c r="P312" s="13"/>
      <c r="Q312" s="13"/>
      <c r="R312" s="348"/>
      <c r="S312" s="13"/>
      <c r="T312" s="13"/>
      <c r="U312" s="13"/>
      <c r="V312" s="13"/>
      <c r="W312" s="13"/>
      <c r="X312" s="13"/>
      <c r="Y312" s="348"/>
      <c r="Z312" s="13"/>
      <c r="AA312" s="13"/>
      <c r="AB312" s="13"/>
      <c r="AC312" s="13"/>
      <c r="AD312" s="13"/>
      <c r="AE312" s="13"/>
      <c r="AF312" s="348"/>
      <c r="AG312" s="349"/>
      <c r="AH312" s="13"/>
      <c r="AI312" s="13"/>
      <c r="AJ312" s="13"/>
      <c r="AK312" s="13"/>
      <c r="AL312" s="13"/>
      <c r="AM312" s="13"/>
      <c r="AN312" s="13"/>
      <c r="AO312" s="13"/>
      <c r="AP312" s="13"/>
      <c r="AQ312" s="348"/>
      <c r="AR312" s="348"/>
      <c r="AS312" s="349"/>
      <c r="AT312" s="349"/>
      <c r="AU312" s="349"/>
      <c r="AV312" s="349"/>
      <c r="AW312" s="349"/>
      <c r="AX312" s="349"/>
      <c r="AY312" s="349"/>
      <c r="AZ312" s="349"/>
      <c r="BA312" s="349"/>
      <c r="BB312" s="349"/>
      <c r="BC312" s="349"/>
      <c r="BD312" s="349"/>
      <c r="BE312" s="349"/>
      <c r="BF312" s="29"/>
      <c r="BG312" s="29"/>
      <c r="BH312" s="29"/>
      <c r="BI312" s="29"/>
      <c r="BJ312" s="29"/>
      <c r="BK312" s="29"/>
      <c r="BL312" s="29"/>
      <c r="BM312" s="29"/>
      <c r="BN312" s="29"/>
      <c r="BO312" s="29"/>
      <c r="BP312" s="29"/>
      <c r="BQ312" s="29"/>
      <c r="BR312" s="13"/>
      <c r="BS312" s="11"/>
    </row>
    <row r="313" spans="1:71" ht="12.75" customHeight="1">
      <c r="A313" s="346"/>
      <c r="B313" s="347"/>
      <c r="C313" s="347"/>
      <c r="D313" s="125"/>
      <c r="E313" s="347"/>
      <c r="F313" s="125"/>
      <c r="G313" s="125"/>
      <c r="H313" s="348"/>
      <c r="I313" s="348"/>
      <c r="J313" s="348"/>
      <c r="K313" s="13"/>
      <c r="L313" s="13"/>
      <c r="M313" s="13"/>
      <c r="N313" s="13"/>
      <c r="O313" s="13"/>
      <c r="P313" s="13"/>
      <c r="Q313" s="13"/>
      <c r="R313" s="348"/>
      <c r="S313" s="13"/>
      <c r="T313" s="13"/>
      <c r="U313" s="13"/>
      <c r="V313" s="13"/>
      <c r="W313" s="13"/>
      <c r="X313" s="13"/>
      <c r="Y313" s="348"/>
      <c r="Z313" s="13"/>
      <c r="AA313" s="13"/>
      <c r="AB313" s="13"/>
      <c r="AC313" s="13"/>
      <c r="AD313" s="13"/>
      <c r="AE313" s="13"/>
      <c r="AF313" s="348"/>
      <c r="AG313" s="349"/>
      <c r="AH313" s="13"/>
      <c r="AI313" s="13"/>
      <c r="AJ313" s="13"/>
      <c r="AK313" s="13"/>
      <c r="AL313" s="13"/>
      <c r="AM313" s="13"/>
      <c r="AN313" s="13"/>
      <c r="AO313" s="13"/>
      <c r="AP313" s="13"/>
      <c r="AQ313" s="348"/>
      <c r="AR313" s="348"/>
      <c r="AS313" s="349"/>
      <c r="AT313" s="349"/>
      <c r="AU313" s="349"/>
      <c r="AV313" s="349"/>
      <c r="AW313" s="349"/>
      <c r="AX313" s="349"/>
      <c r="AY313" s="349"/>
      <c r="AZ313" s="349"/>
      <c r="BA313" s="349"/>
      <c r="BB313" s="349"/>
      <c r="BC313" s="349"/>
      <c r="BD313" s="349"/>
      <c r="BE313" s="349"/>
      <c r="BF313" s="29"/>
      <c r="BG313" s="29"/>
      <c r="BH313" s="29"/>
      <c r="BI313" s="29"/>
      <c r="BJ313" s="29"/>
      <c r="BK313" s="29"/>
      <c r="BL313" s="29"/>
      <c r="BM313" s="29"/>
      <c r="BN313" s="29"/>
      <c r="BO313" s="29"/>
      <c r="BP313" s="29"/>
      <c r="BQ313" s="29"/>
      <c r="BR313" s="13"/>
      <c r="BS313" s="11"/>
    </row>
    <row r="314" spans="1:71" ht="12.75" customHeight="1">
      <c r="A314" s="346"/>
      <c r="B314" s="347"/>
      <c r="C314" s="347"/>
      <c r="D314" s="125"/>
      <c r="E314" s="347"/>
      <c r="F314" s="125"/>
      <c r="G314" s="125"/>
      <c r="H314" s="348"/>
      <c r="I314" s="348"/>
      <c r="J314" s="348"/>
      <c r="K314" s="13"/>
      <c r="L314" s="13"/>
      <c r="M314" s="13"/>
      <c r="N314" s="13"/>
      <c r="O314" s="13"/>
      <c r="P314" s="13"/>
      <c r="Q314" s="13"/>
      <c r="R314" s="348"/>
      <c r="S314" s="13"/>
      <c r="T314" s="13"/>
      <c r="U314" s="13"/>
      <c r="V314" s="13"/>
      <c r="W314" s="13"/>
      <c r="X314" s="13"/>
      <c r="Y314" s="348"/>
      <c r="Z314" s="13"/>
      <c r="AA314" s="13"/>
      <c r="AB314" s="13"/>
      <c r="AC314" s="13"/>
      <c r="AD314" s="13"/>
      <c r="AE314" s="13"/>
      <c r="AF314" s="348"/>
      <c r="AG314" s="349"/>
      <c r="AH314" s="13"/>
      <c r="AI314" s="13"/>
      <c r="AJ314" s="13"/>
      <c r="AK314" s="13"/>
      <c r="AL314" s="13"/>
      <c r="AM314" s="13"/>
      <c r="AN314" s="13"/>
      <c r="AO314" s="13"/>
      <c r="AP314" s="13"/>
      <c r="AQ314" s="348"/>
      <c r="AR314" s="348"/>
      <c r="AS314" s="349"/>
      <c r="AT314" s="349"/>
      <c r="AU314" s="349"/>
      <c r="AV314" s="349"/>
      <c r="AW314" s="349"/>
      <c r="AX314" s="349"/>
      <c r="AY314" s="349"/>
      <c r="AZ314" s="349"/>
      <c r="BA314" s="349"/>
      <c r="BB314" s="349"/>
      <c r="BC314" s="349"/>
      <c r="BD314" s="349"/>
      <c r="BE314" s="349"/>
      <c r="BF314" s="29"/>
      <c r="BG314" s="29"/>
      <c r="BH314" s="29"/>
      <c r="BI314" s="29"/>
      <c r="BJ314" s="29"/>
      <c r="BK314" s="29"/>
      <c r="BL314" s="29"/>
      <c r="BM314" s="29"/>
      <c r="BN314" s="29"/>
      <c r="BO314" s="29"/>
      <c r="BP314" s="29"/>
      <c r="BQ314" s="29"/>
      <c r="BR314" s="13"/>
      <c r="BS314" s="11"/>
    </row>
    <row r="315" spans="1:71" ht="12.75" customHeight="1">
      <c r="A315" s="346"/>
      <c r="B315" s="347"/>
      <c r="C315" s="347"/>
      <c r="D315" s="125"/>
      <c r="E315" s="347"/>
      <c r="F315" s="125"/>
      <c r="G315" s="125"/>
      <c r="H315" s="348"/>
      <c r="I315" s="348"/>
      <c r="J315" s="348"/>
      <c r="K315" s="13"/>
      <c r="L315" s="13"/>
      <c r="M315" s="13"/>
      <c r="N315" s="13"/>
      <c r="O315" s="13"/>
      <c r="P315" s="13"/>
      <c r="Q315" s="13"/>
      <c r="R315" s="348"/>
      <c r="S315" s="13"/>
      <c r="T315" s="13"/>
      <c r="U315" s="13"/>
      <c r="V315" s="13"/>
      <c r="W315" s="13"/>
      <c r="X315" s="13"/>
      <c r="Y315" s="348"/>
      <c r="Z315" s="13"/>
      <c r="AA315" s="13"/>
      <c r="AB315" s="13"/>
      <c r="AC315" s="13"/>
      <c r="AD315" s="13"/>
      <c r="AE315" s="13"/>
      <c r="AF315" s="348"/>
      <c r="AG315" s="349"/>
      <c r="AH315" s="13"/>
      <c r="AI315" s="13"/>
      <c r="AJ315" s="13"/>
      <c r="AK315" s="13"/>
      <c r="AL315" s="13"/>
      <c r="AM315" s="13"/>
      <c r="AN315" s="13"/>
      <c r="AO315" s="13"/>
      <c r="AP315" s="13"/>
      <c r="AQ315" s="348"/>
      <c r="AR315" s="348"/>
      <c r="AS315" s="349"/>
      <c r="AT315" s="349"/>
      <c r="AU315" s="349"/>
      <c r="AV315" s="349"/>
      <c r="AW315" s="349"/>
      <c r="AX315" s="349"/>
      <c r="AY315" s="349"/>
      <c r="AZ315" s="349"/>
      <c r="BA315" s="349"/>
      <c r="BB315" s="349"/>
      <c r="BC315" s="349"/>
      <c r="BD315" s="349"/>
      <c r="BE315" s="349"/>
      <c r="BF315" s="29"/>
      <c r="BG315" s="29"/>
      <c r="BH315" s="29"/>
      <c r="BI315" s="29"/>
      <c r="BJ315" s="29"/>
      <c r="BK315" s="29"/>
      <c r="BL315" s="29"/>
      <c r="BM315" s="29"/>
      <c r="BN315" s="29"/>
      <c r="BO315" s="29"/>
      <c r="BP315" s="29"/>
      <c r="BQ315" s="29"/>
      <c r="BR315" s="13"/>
      <c r="BS315" s="11"/>
    </row>
    <row r="316" spans="1:71" ht="12.75" customHeight="1">
      <c r="A316" s="346"/>
      <c r="B316" s="347"/>
      <c r="C316" s="347"/>
      <c r="D316" s="125"/>
      <c r="E316" s="347"/>
      <c r="F316" s="125"/>
      <c r="G316" s="125"/>
      <c r="H316" s="348"/>
      <c r="I316" s="348"/>
      <c r="J316" s="348"/>
      <c r="K316" s="13"/>
      <c r="L316" s="13"/>
      <c r="M316" s="13"/>
      <c r="N316" s="13"/>
      <c r="O316" s="13"/>
      <c r="P316" s="13"/>
      <c r="Q316" s="13"/>
      <c r="R316" s="348"/>
      <c r="S316" s="13"/>
      <c r="T316" s="13"/>
      <c r="U316" s="13"/>
      <c r="V316" s="13"/>
      <c r="W316" s="13"/>
      <c r="X316" s="13"/>
      <c r="Y316" s="348"/>
      <c r="Z316" s="13"/>
      <c r="AA316" s="13"/>
      <c r="AB316" s="13"/>
      <c r="AC316" s="13"/>
      <c r="AD316" s="13"/>
      <c r="AE316" s="13"/>
      <c r="AF316" s="348"/>
      <c r="AG316" s="349"/>
      <c r="AH316" s="13"/>
      <c r="AI316" s="13"/>
      <c r="AJ316" s="13"/>
      <c r="AK316" s="13"/>
      <c r="AL316" s="13"/>
      <c r="AM316" s="13"/>
      <c r="AN316" s="13"/>
      <c r="AO316" s="13"/>
      <c r="AP316" s="13"/>
      <c r="AQ316" s="348"/>
      <c r="AR316" s="348"/>
      <c r="AS316" s="349"/>
      <c r="AT316" s="349"/>
      <c r="AU316" s="349"/>
      <c r="AV316" s="349"/>
      <c r="AW316" s="349"/>
      <c r="AX316" s="349"/>
      <c r="AY316" s="349"/>
      <c r="AZ316" s="349"/>
      <c r="BA316" s="349"/>
      <c r="BB316" s="349"/>
      <c r="BC316" s="349"/>
      <c r="BD316" s="349"/>
      <c r="BE316" s="349"/>
      <c r="BF316" s="29"/>
      <c r="BG316" s="29"/>
      <c r="BH316" s="29"/>
      <c r="BI316" s="29"/>
      <c r="BJ316" s="29"/>
      <c r="BK316" s="29"/>
      <c r="BL316" s="29"/>
      <c r="BM316" s="29"/>
      <c r="BN316" s="29"/>
      <c r="BO316" s="29"/>
      <c r="BP316" s="29"/>
      <c r="BQ316" s="29"/>
      <c r="BR316" s="13"/>
      <c r="BS316" s="11"/>
    </row>
    <row r="317" spans="1:71" ht="12.75" customHeight="1">
      <c r="A317" s="346"/>
      <c r="B317" s="347"/>
      <c r="C317" s="347"/>
      <c r="D317" s="125"/>
      <c r="E317" s="347"/>
      <c r="F317" s="125"/>
      <c r="G317" s="125"/>
      <c r="H317" s="348"/>
      <c r="I317" s="348"/>
      <c r="J317" s="348"/>
      <c r="K317" s="13"/>
      <c r="L317" s="13"/>
      <c r="M317" s="13"/>
      <c r="N317" s="13"/>
      <c r="O317" s="13"/>
      <c r="P317" s="13"/>
      <c r="Q317" s="13"/>
      <c r="R317" s="348"/>
      <c r="S317" s="13"/>
      <c r="T317" s="13"/>
      <c r="U317" s="13"/>
      <c r="V317" s="13"/>
      <c r="W317" s="13"/>
      <c r="X317" s="13"/>
      <c r="Y317" s="348"/>
      <c r="Z317" s="13"/>
      <c r="AA317" s="13"/>
      <c r="AB317" s="13"/>
      <c r="AC317" s="13"/>
      <c r="AD317" s="13"/>
      <c r="AE317" s="13"/>
      <c r="AF317" s="348"/>
      <c r="AG317" s="349"/>
      <c r="AH317" s="13"/>
      <c r="AI317" s="13"/>
      <c r="AJ317" s="13"/>
      <c r="AK317" s="13"/>
      <c r="AL317" s="13"/>
      <c r="AM317" s="13"/>
      <c r="AN317" s="13"/>
      <c r="AO317" s="13"/>
      <c r="AP317" s="13"/>
      <c r="AQ317" s="348"/>
      <c r="AR317" s="348"/>
      <c r="AS317" s="349"/>
      <c r="AT317" s="349"/>
      <c r="AU317" s="349"/>
      <c r="AV317" s="349"/>
      <c r="AW317" s="349"/>
      <c r="AX317" s="349"/>
      <c r="AY317" s="349"/>
      <c r="AZ317" s="349"/>
      <c r="BA317" s="349"/>
      <c r="BB317" s="349"/>
      <c r="BC317" s="349"/>
      <c r="BD317" s="349"/>
      <c r="BE317" s="349"/>
      <c r="BF317" s="29"/>
      <c r="BG317" s="29"/>
      <c r="BH317" s="29"/>
      <c r="BI317" s="29"/>
      <c r="BJ317" s="29"/>
      <c r="BK317" s="29"/>
      <c r="BL317" s="29"/>
      <c r="BM317" s="29"/>
      <c r="BN317" s="29"/>
      <c r="BO317" s="29"/>
      <c r="BP317" s="29"/>
      <c r="BQ317" s="29"/>
      <c r="BR317" s="13"/>
      <c r="BS317" s="11"/>
    </row>
    <row r="318" spans="1:71" ht="12.75" customHeight="1">
      <c r="A318" s="346"/>
      <c r="B318" s="347"/>
      <c r="C318" s="347"/>
      <c r="D318" s="125"/>
      <c r="E318" s="347"/>
      <c r="F318" s="125"/>
      <c r="G318" s="125"/>
      <c r="H318" s="348"/>
      <c r="I318" s="348"/>
      <c r="J318" s="348"/>
      <c r="K318" s="13"/>
      <c r="L318" s="13"/>
      <c r="M318" s="13"/>
      <c r="N318" s="13"/>
      <c r="O318" s="13"/>
      <c r="P318" s="13"/>
      <c r="Q318" s="13"/>
      <c r="R318" s="348"/>
      <c r="S318" s="13"/>
      <c r="T318" s="13"/>
      <c r="U318" s="13"/>
      <c r="V318" s="13"/>
      <c r="W318" s="13"/>
      <c r="X318" s="13"/>
      <c r="Y318" s="348"/>
      <c r="Z318" s="13"/>
      <c r="AA318" s="13"/>
      <c r="AB318" s="13"/>
      <c r="AC318" s="13"/>
      <c r="AD318" s="13"/>
      <c r="AE318" s="13"/>
      <c r="AF318" s="348"/>
      <c r="AG318" s="349"/>
      <c r="AH318" s="13"/>
      <c r="AI318" s="13"/>
      <c r="AJ318" s="13"/>
      <c r="AK318" s="13"/>
      <c r="AL318" s="13"/>
      <c r="AM318" s="13"/>
      <c r="AN318" s="13"/>
      <c r="AO318" s="13"/>
      <c r="AP318" s="13"/>
      <c r="AQ318" s="348"/>
      <c r="AR318" s="348"/>
      <c r="AS318" s="349"/>
      <c r="AT318" s="349"/>
      <c r="AU318" s="349"/>
      <c r="AV318" s="349"/>
      <c r="AW318" s="349"/>
      <c r="AX318" s="349"/>
      <c r="AY318" s="349"/>
      <c r="AZ318" s="349"/>
      <c r="BA318" s="349"/>
      <c r="BB318" s="349"/>
      <c r="BC318" s="349"/>
      <c r="BD318" s="349"/>
      <c r="BE318" s="349"/>
      <c r="BF318" s="29"/>
      <c r="BG318" s="29"/>
      <c r="BH318" s="29"/>
      <c r="BI318" s="29"/>
      <c r="BJ318" s="29"/>
      <c r="BK318" s="29"/>
      <c r="BL318" s="29"/>
      <c r="BM318" s="29"/>
      <c r="BN318" s="29"/>
      <c r="BO318" s="29"/>
      <c r="BP318" s="29"/>
      <c r="BQ318" s="29"/>
      <c r="BR318" s="13"/>
      <c r="BS318" s="11"/>
    </row>
    <row r="319" spans="1:71" ht="12.75" customHeight="1">
      <c r="A319" s="346"/>
      <c r="B319" s="347"/>
      <c r="C319" s="347"/>
      <c r="D319" s="125"/>
      <c r="E319" s="347"/>
      <c r="F319" s="125"/>
      <c r="G319" s="125"/>
      <c r="H319" s="348"/>
      <c r="I319" s="348"/>
      <c r="J319" s="348"/>
      <c r="K319" s="13"/>
      <c r="L319" s="13"/>
      <c r="M319" s="13"/>
      <c r="N319" s="13"/>
      <c r="O319" s="13"/>
      <c r="P319" s="13"/>
      <c r="Q319" s="13"/>
      <c r="R319" s="348"/>
      <c r="S319" s="13"/>
      <c r="T319" s="13"/>
      <c r="U319" s="13"/>
      <c r="V319" s="13"/>
      <c r="W319" s="13"/>
      <c r="X319" s="13"/>
      <c r="Y319" s="348"/>
      <c r="Z319" s="13"/>
      <c r="AA319" s="13"/>
      <c r="AB319" s="13"/>
      <c r="AC319" s="13"/>
      <c r="AD319" s="13"/>
      <c r="AE319" s="13"/>
      <c r="AF319" s="348"/>
      <c r="AG319" s="349"/>
      <c r="AH319" s="13"/>
      <c r="AI319" s="13"/>
      <c r="AJ319" s="13"/>
      <c r="AK319" s="13"/>
      <c r="AL319" s="13"/>
      <c r="AM319" s="13"/>
      <c r="AN319" s="13"/>
      <c r="AO319" s="13"/>
      <c r="AP319" s="13"/>
      <c r="AQ319" s="348"/>
      <c r="AR319" s="348"/>
      <c r="AS319" s="349"/>
      <c r="AT319" s="349"/>
      <c r="AU319" s="349"/>
      <c r="AV319" s="349"/>
      <c r="AW319" s="349"/>
      <c r="AX319" s="349"/>
      <c r="AY319" s="349"/>
      <c r="AZ319" s="349"/>
      <c r="BA319" s="349"/>
      <c r="BB319" s="349"/>
      <c r="BC319" s="349"/>
      <c r="BD319" s="349"/>
      <c r="BE319" s="349"/>
      <c r="BF319" s="29"/>
      <c r="BG319" s="29"/>
      <c r="BH319" s="29"/>
      <c r="BI319" s="29"/>
      <c r="BJ319" s="29"/>
      <c r="BK319" s="29"/>
      <c r="BL319" s="29"/>
      <c r="BM319" s="29"/>
      <c r="BN319" s="29"/>
      <c r="BO319" s="29"/>
      <c r="BP319" s="29"/>
      <c r="BQ319" s="29"/>
      <c r="BR319" s="13"/>
      <c r="BS319" s="11"/>
    </row>
    <row r="320" spans="1:71" ht="12.75" customHeight="1">
      <c r="A320" s="346"/>
      <c r="B320" s="347"/>
      <c r="C320" s="347"/>
      <c r="D320" s="125"/>
      <c r="E320" s="347"/>
      <c r="F320" s="125"/>
      <c r="G320" s="125"/>
      <c r="H320" s="348"/>
      <c r="I320" s="348"/>
      <c r="J320" s="348"/>
      <c r="K320" s="13"/>
      <c r="L320" s="13"/>
      <c r="M320" s="13"/>
      <c r="N320" s="13"/>
      <c r="O320" s="13"/>
      <c r="P320" s="13"/>
      <c r="Q320" s="13"/>
      <c r="R320" s="348"/>
      <c r="S320" s="13"/>
      <c r="T320" s="13"/>
      <c r="U320" s="13"/>
      <c r="V320" s="13"/>
      <c r="W320" s="13"/>
      <c r="X320" s="13"/>
      <c r="Y320" s="348"/>
      <c r="Z320" s="13"/>
      <c r="AA320" s="13"/>
      <c r="AB320" s="13"/>
      <c r="AC320" s="13"/>
      <c r="AD320" s="13"/>
      <c r="AE320" s="13"/>
      <c r="AF320" s="348"/>
      <c r="AG320" s="349"/>
      <c r="AH320" s="13"/>
      <c r="AI320" s="13"/>
      <c r="AJ320" s="13"/>
      <c r="AK320" s="13"/>
      <c r="AL320" s="13"/>
      <c r="AM320" s="13"/>
      <c r="AN320" s="13"/>
      <c r="AO320" s="13"/>
      <c r="AP320" s="13"/>
      <c r="AQ320" s="348"/>
      <c r="AR320" s="348"/>
      <c r="AS320" s="349"/>
      <c r="AT320" s="349"/>
      <c r="AU320" s="349"/>
      <c r="AV320" s="349"/>
      <c r="AW320" s="349"/>
      <c r="AX320" s="349"/>
      <c r="AY320" s="349"/>
      <c r="AZ320" s="349"/>
      <c r="BA320" s="349"/>
      <c r="BB320" s="349"/>
      <c r="BC320" s="349"/>
      <c r="BD320" s="349"/>
      <c r="BE320" s="349"/>
      <c r="BF320" s="29"/>
      <c r="BG320" s="29"/>
      <c r="BH320" s="29"/>
      <c r="BI320" s="29"/>
      <c r="BJ320" s="29"/>
      <c r="BK320" s="29"/>
      <c r="BL320" s="29"/>
      <c r="BM320" s="29"/>
      <c r="BN320" s="29"/>
      <c r="BO320" s="29"/>
      <c r="BP320" s="29"/>
      <c r="BQ320" s="29"/>
      <c r="BR320" s="13"/>
      <c r="BS320" s="11"/>
    </row>
    <row r="321" spans="1:71" ht="12.75" customHeight="1">
      <c r="A321" s="346"/>
      <c r="B321" s="347"/>
      <c r="C321" s="347"/>
      <c r="D321" s="125"/>
      <c r="E321" s="347"/>
      <c r="F321" s="125"/>
      <c r="G321" s="125"/>
      <c r="H321" s="348"/>
      <c r="I321" s="348"/>
      <c r="J321" s="348"/>
      <c r="K321" s="13"/>
      <c r="L321" s="13"/>
      <c r="M321" s="13"/>
      <c r="N321" s="13"/>
      <c r="O321" s="13"/>
      <c r="P321" s="13"/>
      <c r="Q321" s="13"/>
      <c r="R321" s="348"/>
      <c r="S321" s="13"/>
      <c r="T321" s="13"/>
      <c r="U321" s="13"/>
      <c r="V321" s="13"/>
      <c r="W321" s="13"/>
      <c r="X321" s="13"/>
      <c r="Y321" s="348"/>
      <c r="Z321" s="13"/>
      <c r="AA321" s="13"/>
      <c r="AB321" s="13"/>
      <c r="AC321" s="13"/>
      <c r="AD321" s="13"/>
      <c r="AE321" s="13"/>
      <c r="AF321" s="348"/>
      <c r="AG321" s="349"/>
      <c r="AH321" s="13"/>
      <c r="AI321" s="13"/>
      <c r="AJ321" s="13"/>
      <c r="AK321" s="13"/>
      <c r="AL321" s="13"/>
      <c r="AM321" s="13"/>
      <c r="AN321" s="13"/>
      <c r="AO321" s="13"/>
      <c r="AP321" s="13"/>
      <c r="AQ321" s="348"/>
      <c r="AR321" s="348"/>
      <c r="AS321" s="349"/>
      <c r="AT321" s="349"/>
      <c r="AU321" s="349"/>
      <c r="AV321" s="349"/>
      <c r="AW321" s="349"/>
      <c r="AX321" s="349"/>
      <c r="AY321" s="349"/>
      <c r="AZ321" s="349"/>
      <c r="BA321" s="349"/>
      <c r="BB321" s="349"/>
      <c r="BC321" s="349"/>
      <c r="BD321" s="349"/>
      <c r="BE321" s="349"/>
      <c r="BF321" s="29"/>
      <c r="BG321" s="29"/>
      <c r="BH321" s="29"/>
      <c r="BI321" s="29"/>
      <c r="BJ321" s="29"/>
      <c r="BK321" s="29"/>
      <c r="BL321" s="29"/>
      <c r="BM321" s="29"/>
      <c r="BN321" s="29"/>
      <c r="BO321" s="29"/>
      <c r="BP321" s="29"/>
      <c r="BQ321" s="29"/>
      <c r="BR321" s="13"/>
      <c r="BS321" s="11"/>
    </row>
    <row r="322" spans="1:71" ht="12.75" customHeight="1">
      <c r="A322" s="346"/>
      <c r="B322" s="347"/>
      <c r="C322" s="347"/>
      <c r="D322" s="125"/>
      <c r="E322" s="347"/>
      <c r="F322" s="125"/>
      <c r="G322" s="125"/>
      <c r="H322" s="348"/>
      <c r="I322" s="348"/>
      <c r="J322" s="348"/>
      <c r="K322" s="13"/>
      <c r="L322" s="13"/>
      <c r="M322" s="13"/>
      <c r="N322" s="13"/>
      <c r="O322" s="13"/>
      <c r="P322" s="13"/>
      <c r="Q322" s="13"/>
      <c r="R322" s="348"/>
      <c r="S322" s="13"/>
      <c r="T322" s="13"/>
      <c r="U322" s="13"/>
      <c r="V322" s="13"/>
      <c r="W322" s="13"/>
      <c r="X322" s="13"/>
      <c r="Y322" s="348"/>
      <c r="Z322" s="13"/>
      <c r="AA322" s="13"/>
      <c r="AB322" s="13"/>
      <c r="AC322" s="13"/>
      <c r="AD322" s="13"/>
      <c r="AE322" s="13"/>
      <c r="AF322" s="348"/>
      <c r="AG322" s="349"/>
      <c r="AH322" s="13"/>
      <c r="AI322" s="13"/>
      <c r="AJ322" s="13"/>
      <c r="AK322" s="13"/>
      <c r="AL322" s="13"/>
      <c r="AM322" s="13"/>
      <c r="AN322" s="13"/>
      <c r="AO322" s="13"/>
      <c r="AP322" s="13"/>
      <c r="AQ322" s="348"/>
      <c r="AR322" s="348"/>
      <c r="AS322" s="349"/>
      <c r="AT322" s="349"/>
      <c r="AU322" s="349"/>
      <c r="AV322" s="349"/>
      <c r="AW322" s="349"/>
      <c r="AX322" s="349"/>
      <c r="AY322" s="349"/>
      <c r="AZ322" s="349"/>
      <c r="BA322" s="349"/>
      <c r="BB322" s="349"/>
      <c r="BC322" s="349"/>
      <c r="BD322" s="349"/>
      <c r="BE322" s="349"/>
      <c r="BF322" s="29"/>
      <c r="BG322" s="29"/>
      <c r="BH322" s="29"/>
      <c r="BI322" s="29"/>
      <c r="BJ322" s="29"/>
      <c r="BK322" s="29"/>
      <c r="BL322" s="29"/>
      <c r="BM322" s="29"/>
      <c r="BN322" s="29"/>
      <c r="BO322" s="29"/>
      <c r="BP322" s="29"/>
      <c r="BQ322" s="29"/>
      <c r="BR322" s="13"/>
      <c r="BS322" s="11"/>
    </row>
    <row r="323" spans="1:71" ht="12.75" customHeight="1">
      <c r="A323" s="346"/>
      <c r="B323" s="347"/>
      <c r="C323" s="347"/>
      <c r="D323" s="125"/>
      <c r="E323" s="347"/>
      <c r="F323" s="125"/>
      <c r="G323" s="125"/>
      <c r="H323" s="348"/>
      <c r="I323" s="348"/>
      <c r="J323" s="348"/>
      <c r="K323" s="13"/>
      <c r="L323" s="13"/>
      <c r="M323" s="13"/>
      <c r="N323" s="13"/>
      <c r="O323" s="13"/>
      <c r="P323" s="13"/>
      <c r="Q323" s="13"/>
      <c r="R323" s="348"/>
      <c r="S323" s="13"/>
      <c r="T323" s="13"/>
      <c r="U323" s="13"/>
      <c r="V323" s="13"/>
      <c r="W323" s="13"/>
      <c r="X323" s="13"/>
      <c r="Y323" s="348"/>
      <c r="Z323" s="13"/>
      <c r="AA323" s="13"/>
      <c r="AB323" s="13"/>
      <c r="AC323" s="13"/>
      <c r="AD323" s="13"/>
      <c r="AE323" s="13"/>
      <c r="AF323" s="348"/>
      <c r="AG323" s="349"/>
      <c r="AH323" s="13"/>
      <c r="AI323" s="13"/>
      <c r="AJ323" s="13"/>
      <c r="AK323" s="13"/>
      <c r="AL323" s="13"/>
      <c r="AM323" s="13"/>
      <c r="AN323" s="13"/>
      <c r="AO323" s="13"/>
      <c r="AP323" s="13"/>
      <c r="AQ323" s="348"/>
      <c r="AR323" s="348"/>
      <c r="AS323" s="349"/>
      <c r="AT323" s="349"/>
      <c r="AU323" s="349"/>
      <c r="AV323" s="349"/>
      <c r="AW323" s="349"/>
      <c r="AX323" s="349"/>
      <c r="AY323" s="349"/>
      <c r="AZ323" s="349"/>
      <c r="BA323" s="349"/>
      <c r="BB323" s="349"/>
      <c r="BC323" s="349"/>
      <c r="BD323" s="349"/>
      <c r="BE323" s="349"/>
      <c r="BF323" s="29"/>
      <c r="BG323" s="29"/>
      <c r="BH323" s="29"/>
      <c r="BI323" s="29"/>
      <c r="BJ323" s="29"/>
      <c r="BK323" s="29"/>
      <c r="BL323" s="29"/>
      <c r="BM323" s="29"/>
      <c r="BN323" s="29"/>
      <c r="BO323" s="29"/>
      <c r="BP323" s="29"/>
      <c r="BQ323" s="29"/>
      <c r="BR323" s="13"/>
      <c r="BS323" s="11"/>
    </row>
    <row r="324" spans="1:71" ht="12.75" customHeight="1">
      <c r="A324" s="346"/>
      <c r="B324" s="347"/>
      <c r="C324" s="347"/>
      <c r="D324" s="125"/>
      <c r="E324" s="347"/>
      <c r="F324" s="125"/>
      <c r="G324" s="125"/>
      <c r="H324" s="348"/>
      <c r="I324" s="348"/>
      <c r="J324" s="348"/>
      <c r="K324" s="13"/>
      <c r="L324" s="13"/>
      <c r="M324" s="13"/>
      <c r="N324" s="13"/>
      <c r="O324" s="13"/>
      <c r="P324" s="13"/>
      <c r="Q324" s="13"/>
      <c r="R324" s="348"/>
      <c r="S324" s="13"/>
      <c r="T324" s="13"/>
      <c r="U324" s="13"/>
      <c r="V324" s="13"/>
      <c r="W324" s="13"/>
      <c r="X324" s="13"/>
      <c r="Y324" s="348"/>
      <c r="Z324" s="13"/>
      <c r="AA324" s="13"/>
      <c r="AB324" s="13"/>
      <c r="AC324" s="13"/>
      <c r="AD324" s="13"/>
      <c r="AE324" s="13"/>
      <c r="AF324" s="348"/>
      <c r="AG324" s="349"/>
      <c r="AH324" s="13"/>
      <c r="AI324" s="13"/>
      <c r="AJ324" s="13"/>
      <c r="AK324" s="13"/>
      <c r="AL324" s="13"/>
      <c r="AM324" s="13"/>
      <c r="AN324" s="13"/>
      <c r="AO324" s="13"/>
      <c r="AP324" s="13"/>
      <c r="AQ324" s="348"/>
      <c r="AR324" s="348"/>
      <c r="AS324" s="349"/>
      <c r="AT324" s="349"/>
      <c r="AU324" s="349"/>
      <c r="AV324" s="349"/>
      <c r="AW324" s="349"/>
      <c r="AX324" s="349"/>
      <c r="AY324" s="349"/>
      <c r="AZ324" s="349"/>
      <c r="BA324" s="349"/>
      <c r="BB324" s="349"/>
      <c r="BC324" s="349"/>
      <c r="BD324" s="349"/>
      <c r="BE324" s="349"/>
      <c r="BF324" s="29"/>
      <c r="BG324" s="29"/>
      <c r="BH324" s="29"/>
      <c r="BI324" s="29"/>
      <c r="BJ324" s="29"/>
      <c r="BK324" s="29"/>
      <c r="BL324" s="29"/>
      <c r="BM324" s="29"/>
      <c r="BN324" s="29"/>
      <c r="BO324" s="29"/>
      <c r="BP324" s="29"/>
      <c r="BQ324" s="29"/>
      <c r="BR324" s="13"/>
      <c r="BS324" s="11"/>
    </row>
    <row r="325" spans="1:71" ht="12.75" customHeight="1">
      <c r="A325" s="346"/>
      <c r="B325" s="347"/>
      <c r="C325" s="347"/>
      <c r="D325" s="125"/>
      <c r="E325" s="347"/>
      <c r="F325" s="125"/>
      <c r="G325" s="125"/>
      <c r="H325" s="348"/>
      <c r="I325" s="348"/>
      <c r="J325" s="348"/>
      <c r="K325" s="13"/>
      <c r="L325" s="13"/>
      <c r="M325" s="13"/>
      <c r="N325" s="13"/>
      <c r="O325" s="13"/>
      <c r="P325" s="13"/>
      <c r="Q325" s="13"/>
      <c r="R325" s="348"/>
      <c r="S325" s="13"/>
      <c r="T325" s="13"/>
      <c r="U325" s="13"/>
      <c r="V325" s="13"/>
      <c r="W325" s="13"/>
      <c r="X325" s="13"/>
      <c r="Y325" s="348"/>
      <c r="Z325" s="13"/>
      <c r="AA325" s="13"/>
      <c r="AB325" s="13"/>
      <c r="AC325" s="13"/>
      <c r="AD325" s="13"/>
      <c r="AE325" s="13"/>
      <c r="AF325" s="348"/>
      <c r="AG325" s="349"/>
      <c r="AH325" s="13"/>
      <c r="AI325" s="13"/>
      <c r="AJ325" s="13"/>
      <c r="AK325" s="13"/>
      <c r="AL325" s="13"/>
      <c r="AM325" s="13"/>
      <c r="AN325" s="13"/>
      <c r="AO325" s="13"/>
      <c r="AP325" s="13"/>
      <c r="AQ325" s="348"/>
      <c r="AR325" s="348"/>
      <c r="AS325" s="349"/>
      <c r="AT325" s="349"/>
      <c r="AU325" s="349"/>
      <c r="AV325" s="349"/>
      <c r="AW325" s="349"/>
      <c r="AX325" s="349"/>
      <c r="AY325" s="349"/>
      <c r="AZ325" s="349"/>
      <c r="BA325" s="349"/>
      <c r="BB325" s="349"/>
      <c r="BC325" s="349"/>
      <c r="BD325" s="349"/>
      <c r="BE325" s="349"/>
      <c r="BF325" s="29"/>
      <c r="BG325" s="29"/>
      <c r="BH325" s="29"/>
      <c r="BI325" s="29"/>
      <c r="BJ325" s="29"/>
      <c r="BK325" s="29"/>
      <c r="BL325" s="29"/>
      <c r="BM325" s="29"/>
      <c r="BN325" s="29"/>
      <c r="BO325" s="29"/>
      <c r="BP325" s="29"/>
      <c r="BQ325" s="29"/>
      <c r="BR325" s="13"/>
      <c r="BS325" s="11"/>
    </row>
    <row r="326" spans="1:71" ht="12.75" customHeight="1">
      <c r="A326" s="346"/>
      <c r="B326" s="347"/>
      <c r="C326" s="347"/>
      <c r="D326" s="125"/>
      <c r="E326" s="347"/>
      <c r="F326" s="125"/>
      <c r="G326" s="125"/>
      <c r="H326" s="348"/>
      <c r="I326" s="348"/>
      <c r="J326" s="348"/>
      <c r="K326" s="13"/>
      <c r="L326" s="13"/>
      <c r="M326" s="13"/>
      <c r="N326" s="13"/>
      <c r="O326" s="13"/>
      <c r="P326" s="13"/>
      <c r="Q326" s="13"/>
      <c r="R326" s="348"/>
      <c r="S326" s="13"/>
      <c r="T326" s="13"/>
      <c r="U326" s="13"/>
      <c r="V326" s="13"/>
      <c r="W326" s="13"/>
      <c r="X326" s="13"/>
      <c r="Y326" s="348"/>
      <c r="Z326" s="13"/>
      <c r="AA326" s="13"/>
      <c r="AB326" s="13"/>
      <c r="AC326" s="13"/>
      <c r="AD326" s="13"/>
      <c r="AE326" s="13"/>
      <c r="AF326" s="348"/>
      <c r="AG326" s="349"/>
      <c r="AH326" s="13"/>
      <c r="AI326" s="13"/>
      <c r="AJ326" s="13"/>
      <c r="AK326" s="13"/>
      <c r="AL326" s="13"/>
      <c r="AM326" s="13"/>
      <c r="AN326" s="13"/>
      <c r="AO326" s="13"/>
      <c r="AP326" s="13"/>
      <c r="AQ326" s="348"/>
      <c r="AR326" s="348"/>
      <c r="AS326" s="349"/>
      <c r="AT326" s="349"/>
      <c r="AU326" s="349"/>
      <c r="AV326" s="349"/>
      <c r="AW326" s="349"/>
      <c r="AX326" s="349"/>
      <c r="AY326" s="349"/>
      <c r="AZ326" s="349"/>
      <c r="BA326" s="349"/>
      <c r="BB326" s="349"/>
      <c r="BC326" s="349"/>
      <c r="BD326" s="349"/>
      <c r="BE326" s="349"/>
      <c r="BF326" s="29"/>
      <c r="BG326" s="29"/>
      <c r="BH326" s="29"/>
      <c r="BI326" s="29"/>
      <c r="BJ326" s="29"/>
      <c r="BK326" s="29"/>
      <c r="BL326" s="29"/>
      <c r="BM326" s="29"/>
      <c r="BN326" s="29"/>
      <c r="BO326" s="29"/>
      <c r="BP326" s="29"/>
      <c r="BQ326" s="29"/>
      <c r="BR326" s="13"/>
      <c r="BS326" s="11"/>
    </row>
    <row r="327" spans="1:71" ht="12.75" customHeight="1">
      <c r="A327" s="346"/>
      <c r="B327" s="347"/>
      <c r="C327" s="347"/>
      <c r="D327" s="125"/>
      <c r="E327" s="347"/>
      <c r="F327" s="125"/>
      <c r="G327" s="125"/>
      <c r="H327" s="348"/>
      <c r="I327" s="348"/>
      <c r="J327" s="348"/>
      <c r="K327" s="13"/>
      <c r="L327" s="13"/>
      <c r="M327" s="13"/>
      <c r="N327" s="13"/>
      <c r="O327" s="13"/>
      <c r="P327" s="13"/>
      <c r="Q327" s="13"/>
      <c r="R327" s="348"/>
      <c r="S327" s="13"/>
      <c r="T327" s="13"/>
      <c r="U327" s="13"/>
      <c r="V327" s="13"/>
      <c r="W327" s="13"/>
      <c r="X327" s="13"/>
      <c r="Y327" s="348"/>
      <c r="Z327" s="13"/>
      <c r="AA327" s="13"/>
      <c r="AB327" s="13"/>
      <c r="AC327" s="13"/>
      <c r="AD327" s="13"/>
      <c r="AE327" s="13"/>
      <c r="AF327" s="348"/>
      <c r="AG327" s="349"/>
      <c r="AH327" s="13"/>
      <c r="AI327" s="13"/>
      <c r="AJ327" s="13"/>
      <c r="AK327" s="13"/>
      <c r="AL327" s="13"/>
      <c r="AM327" s="13"/>
      <c r="AN327" s="13"/>
      <c r="AO327" s="13"/>
      <c r="AP327" s="13"/>
      <c r="AQ327" s="348"/>
      <c r="AR327" s="348"/>
      <c r="AS327" s="349"/>
      <c r="AT327" s="349"/>
      <c r="AU327" s="349"/>
      <c r="AV327" s="349"/>
      <c r="AW327" s="349"/>
      <c r="AX327" s="349"/>
      <c r="AY327" s="349"/>
      <c r="AZ327" s="349"/>
      <c r="BA327" s="349"/>
      <c r="BB327" s="349"/>
      <c r="BC327" s="349"/>
      <c r="BD327" s="349"/>
      <c r="BE327" s="349"/>
      <c r="BF327" s="29"/>
      <c r="BG327" s="29"/>
      <c r="BH327" s="29"/>
      <c r="BI327" s="29"/>
      <c r="BJ327" s="29"/>
      <c r="BK327" s="29"/>
      <c r="BL327" s="29"/>
      <c r="BM327" s="29"/>
      <c r="BN327" s="29"/>
      <c r="BO327" s="29"/>
      <c r="BP327" s="29"/>
      <c r="BQ327" s="29"/>
      <c r="BR327" s="13"/>
      <c r="BS327" s="11"/>
    </row>
    <row r="328" spans="1:71" ht="12.75" customHeight="1">
      <c r="A328" s="346"/>
      <c r="B328" s="347"/>
      <c r="C328" s="347"/>
      <c r="D328" s="125"/>
      <c r="E328" s="347"/>
      <c r="F328" s="125"/>
      <c r="G328" s="125"/>
      <c r="H328" s="348"/>
      <c r="I328" s="348"/>
      <c r="J328" s="348"/>
      <c r="K328" s="13"/>
      <c r="L328" s="13"/>
      <c r="M328" s="13"/>
      <c r="N328" s="13"/>
      <c r="O328" s="13"/>
      <c r="P328" s="13"/>
      <c r="Q328" s="13"/>
      <c r="R328" s="348"/>
      <c r="S328" s="13"/>
      <c r="T328" s="13"/>
      <c r="U328" s="13"/>
      <c r="V328" s="13"/>
      <c r="W328" s="13"/>
      <c r="X328" s="13"/>
      <c r="Y328" s="348"/>
      <c r="Z328" s="13"/>
      <c r="AA328" s="13"/>
      <c r="AB328" s="13"/>
      <c r="AC328" s="13"/>
      <c r="AD328" s="13"/>
      <c r="AE328" s="13"/>
      <c r="AF328" s="348"/>
      <c r="AG328" s="349"/>
      <c r="AH328" s="13"/>
      <c r="AI328" s="13"/>
      <c r="AJ328" s="13"/>
      <c r="AK328" s="13"/>
      <c r="AL328" s="13"/>
      <c r="AM328" s="13"/>
      <c r="AN328" s="13"/>
      <c r="AO328" s="13"/>
      <c r="AP328" s="13"/>
      <c r="AQ328" s="348"/>
      <c r="AR328" s="348"/>
      <c r="AS328" s="349"/>
      <c r="AT328" s="349"/>
      <c r="AU328" s="349"/>
      <c r="AV328" s="349"/>
      <c r="AW328" s="349"/>
      <c r="AX328" s="349"/>
      <c r="AY328" s="349"/>
      <c r="AZ328" s="349"/>
      <c r="BA328" s="349"/>
      <c r="BB328" s="349"/>
      <c r="BC328" s="349"/>
      <c r="BD328" s="349"/>
      <c r="BE328" s="349"/>
      <c r="BF328" s="29"/>
      <c r="BG328" s="29"/>
      <c r="BH328" s="29"/>
      <c r="BI328" s="29"/>
      <c r="BJ328" s="29"/>
      <c r="BK328" s="29"/>
      <c r="BL328" s="29"/>
      <c r="BM328" s="29"/>
      <c r="BN328" s="29"/>
      <c r="BO328" s="29"/>
      <c r="BP328" s="29"/>
      <c r="BQ328" s="29"/>
      <c r="BR328" s="13"/>
      <c r="BS328" s="11"/>
    </row>
    <row r="329" spans="1:71" ht="12.75" customHeight="1">
      <c r="A329" s="346"/>
      <c r="B329" s="347"/>
      <c r="C329" s="347"/>
      <c r="D329" s="125"/>
      <c r="E329" s="347"/>
      <c r="F329" s="125"/>
      <c r="G329" s="125"/>
      <c r="H329" s="348"/>
      <c r="I329" s="348"/>
      <c r="J329" s="348"/>
      <c r="K329" s="13"/>
      <c r="L329" s="13"/>
      <c r="M329" s="13"/>
      <c r="N329" s="13"/>
      <c r="O329" s="13"/>
      <c r="P329" s="13"/>
      <c r="Q329" s="13"/>
      <c r="R329" s="348"/>
      <c r="S329" s="13"/>
      <c r="T329" s="13"/>
      <c r="U329" s="13"/>
      <c r="V329" s="13"/>
      <c r="W329" s="13"/>
      <c r="X329" s="13"/>
      <c r="Y329" s="348"/>
      <c r="Z329" s="13"/>
      <c r="AA329" s="13"/>
      <c r="AB329" s="13"/>
      <c r="AC329" s="13"/>
      <c r="AD329" s="13"/>
      <c r="AE329" s="13"/>
      <c r="AF329" s="348"/>
      <c r="AG329" s="349"/>
      <c r="AH329" s="13"/>
      <c r="AI329" s="13"/>
      <c r="AJ329" s="13"/>
      <c r="AK329" s="13"/>
      <c r="AL329" s="13"/>
      <c r="AM329" s="13"/>
      <c r="AN329" s="13"/>
      <c r="AO329" s="13"/>
      <c r="AP329" s="13"/>
      <c r="AQ329" s="348"/>
      <c r="AR329" s="348"/>
      <c r="AS329" s="349"/>
      <c r="AT329" s="349"/>
      <c r="AU329" s="349"/>
      <c r="AV329" s="349"/>
      <c r="AW329" s="349"/>
      <c r="AX329" s="349"/>
      <c r="AY329" s="349"/>
      <c r="AZ329" s="349"/>
      <c r="BA329" s="349"/>
      <c r="BB329" s="349"/>
      <c r="BC329" s="349"/>
      <c r="BD329" s="349"/>
      <c r="BE329" s="349"/>
      <c r="BF329" s="29"/>
      <c r="BG329" s="29"/>
      <c r="BH329" s="29"/>
      <c r="BI329" s="29"/>
      <c r="BJ329" s="29"/>
      <c r="BK329" s="29"/>
      <c r="BL329" s="29"/>
      <c r="BM329" s="29"/>
      <c r="BN329" s="29"/>
      <c r="BO329" s="29"/>
      <c r="BP329" s="29"/>
      <c r="BQ329" s="29"/>
      <c r="BR329" s="13"/>
      <c r="BS329" s="11"/>
    </row>
    <row r="330" spans="1:71" ht="12.75" customHeight="1">
      <c r="A330" s="346"/>
      <c r="B330" s="347"/>
      <c r="C330" s="347"/>
      <c r="D330" s="125"/>
      <c r="E330" s="347"/>
      <c r="F330" s="125"/>
      <c r="G330" s="125"/>
      <c r="H330" s="348"/>
      <c r="I330" s="348"/>
      <c r="J330" s="348"/>
      <c r="K330" s="13"/>
      <c r="L330" s="13"/>
      <c r="M330" s="13"/>
      <c r="N330" s="13"/>
      <c r="O330" s="13"/>
      <c r="P330" s="13"/>
      <c r="Q330" s="13"/>
      <c r="R330" s="348"/>
      <c r="S330" s="13"/>
      <c r="T330" s="13"/>
      <c r="U330" s="13"/>
      <c r="V330" s="13"/>
      <c r="W330" s="13"/>
      <c r="X330" s="13"/>
      <c r="Y330" s="348"/>
      <c r="Z330" s="13"/>
      <c r="AA330" s="13"/>
      <c r="AB330" s="13"/>
      <c r="AC330" s="13"/>
      <c r="AD330" s="13"/>
      <c r="AE330" s="13"/>
      <c r="AF330" s="348"/>
      <c r="AG330" s="349"/>
      <c r="AH330" s="13"/>
      <c r="AI330" s="13"/>
      <c r="AJ330" s="13"/>
      <c r="AK330" s="13"/>
      <c r="AL330" s="13"/>
      <c r="AM330" s="13"/>
      <c r="AN330" s="13"/>
      <c r="AO330" s="13"/>
      <c r="AP330" s="13"/>
      <c r="AQ330" s="348"/>
      <c r="AR330" s="348"/>
      <c r="AS330" s="349"/>
      <c r="AT330" s="349"/>
      <c r="AU330" s="349"/>
      <c r="AV330" s="349"/>
      <c r="AW330" s="349"/>
      <c r="AX330" s="349"/>
      <c r="AY330" s="349"/>
      <c r="AZ330" s="349"/>
      <c r="BA330" s="349"/>
      <c r="BB330" s="349"/>
      <c r="BC330" s="349"/>
      <c r="BD330" s="349"/>
      <c r="BE330" s="349"/>
      <c r="BF330" s="29"/>
      <c r="BG330" s="29"/>
      <c r="BH330" s="29"/>
      <c r="BI330" s="29"/>
      <c r="BJ330" s="29"/>
      <c r="BK330" s="29"/>
      <c r="BL330" s="29"/>
      <c r="BM330" s="29"/>
      <c r="BN330" s="29"/>
      <c r="BO330" s="29"/>
      <c r="BP330" s="29"/>
      <c r="BQ330" s="29"/>
      <c r="BR330" s="13"/>
      <c r="BS330" s="11"/>
    </row>
    <row r="331" spans="1:71" ht="12.75" customHeight="1">
      <c r="A331" s="346"/>
      <c r="B331" s="347"/>
      <c r="C331" s="347"/>
      <c r="D331" s="125"/>
      <c r="E331" s="347"/>
      <c r="F331" s="125"/>
      <c r="G331" s="125"/>
      <c r="H331" s="348"/>
      <c r="I331" s="348"/>
      <c r="J331" s="348"/>
      <c r="K331" s="13"/>
      <c r="L331" s="13"/>
      <c r="M331" s="13"/>
      <c r="N331" s="13"/>
      <c r="O331" s="13"/>
      <c r="P331" s="13"/>
      <c r="Q331" s="13"/>
      <c r="R331" s="348"/>
      <c r="S331" s="13"/>
      <c r="T331" s="13"/>
      <c r="U331" s="13"/>
      <c r="V331" s="13"/>
      <c r="W331" s="13"/>
      <c r="X331" s="13"/>
      <c r="Y331" s="348"/>
      <c r="Z331" s="13"/>
      <c r="AA331" s="13"/>
      <c r="AB331" s="13"/>
      <c r="AC331" s="13"/>
      <c r="AD331" s="13"/>
      <c r="AE331" s="13"/>
      <c r="AF331" s="348"/>
      <c r="AG331" s="349"/>
      <c r="AH331" s="13"/>
      <c r="AI331" s="13"/>
      <c r="AJ331" s="13"/>
      <c r="AK331" s="13"/>
      <c r="AL331" s="13"/>
      <c r="AM331" s="13"/>
      <c r="AN331" s="13"/>
      <c r="AO331" s="13"/>
      <c r="AP331" s="13"/>
      <c r="AQ331" s="348"/>
      <c r="AR331" s="348"/>
      <c r="AS331" s="349"/>
      <c r="AT331" s="349"/>
      <c r="AU331" s="349"/>
      <c r="AV331" s="349"/>
      <c r="AW331" s="349"/>
      <c r="AX331" s="349"/>
      <c r="AY331" s="349"/>
      <c r="AZ331" s="349"/>
      <c r="BA331" s="349"/>
      <c r="BB331" s="349"/>
      <c r="BC331" s="349"/>
      <c r="BD331" s="349"/>
      <c r="BE331" s="349"/>
      <c r="BF331" s="29"/>
      <c r="BG331" s="29"/>
      <c r="BH331" s="29"/>
      <c r="BI331" s="29"/>
      <c r="BJ331" s="29"/>
      <c r="BK331" s="29"/>
      <c r="BL331" s="29"/>
      <c r="BM331" s="29"/>
      <c r="BN331" s="29"/>
      <c r="BO331" s="29"/>
      <c r="BP331" s="29"/>
      <c r="BQ331" s="29"/>
      <c r="BR331" s="13"/>
      <c r="BS331" s="11"/>
    </row>
    <row r="332" spans="1:71" ht="12.75" customHeight="1">
      <c r="A332" s="346"/>
      <c r="B332" s="347"/>
      <c r="C332" s="347"/>
      <c r="D332" s="125"/>
      <c r="E332" s="347"/>
      <c r="F332" s="125"/>
      <c r="G332" s="125"/>
      <c r="H332" s="348"/>
      <c r="I332" s="348"/>
      <c r="J332" s="348"/>
      <c r="K332" s="13"/>
      <c r="L332" s="13"/>
      <c r="M332" s="13"/>
      <c r="N332" s="13"/>
      <c r="O332" s="13"/>
      <c r="P332" s="13"/>
      <c r="Q332" s="13"/>
      <c r="R332" s="348"/>
      <c r="S332" s="13"/>
      <c r="T332" s="13"/>
      <c r="U332" s="13"/>
      <c r="V332" s="13"/>
      <c r="W332" s="13"/>
      <c r="X332" s="13"/>
      <c r="Y332" s="348"/>
      <c r="Z332" s="13"/>
      <c r="AA332" s="13"/>
      <c r="AB332" s="13"/>
      <c r="AC332" s="13"/>
      <c r="AD332" s="13"/>
      <c r="AE332" s="13"/>
      <c r="AF332" s="348"/>
      <c r="AG332" s="349"/>
      <c r="AH332" s="13"/>
      <c r="AI332" s="13"/>
      <c r="AJ332" s="13"/>
      <c r="AK332" s="13"/>
      <c r="AL332" s="13"/>
      <c r="AM332" s="13"/>
      <c r="AN332" s="13"/>
      <c r="AO332" s="13"/>
      <c r="AP332" s="13"/>
      <c r="AQ332" s="348"/>
      <c r="AR332" s="348"/>
      <c r="AS332" s="349"/>
      <c r="AT332" s="349"/>
      <c r="AU332" s="349"/>
      <c r="AV332" s="349"/>
      <c r="AW332" s="349"/>
      <c r="AX332" s="349"/>
      <c r="AY332" s="349"/>
      <c r="AZ332" s="349"/>
      <c r="BA332" s="349"/>
      <c r="BB332" s="349"/>
      <c r="BC332" s="349"/>
      <c r="BD332" s="349"/>
      <c r="BE332" s="349"/>
      <c r="BF332" s="29"/>
      <c r="BG332" s="29"/>
      <c r="BH332" s="29"/>
      <c r="BI332" s="29"/>
      <c r="BJ332" s="29"/>
      <c r="BK332" s="29"/>
      <c r="BL332" s="29"/>
      <c r="BM332" s="29"/>
      <c r="BN332" s="29"/>
      <c r="BO332" s="29"/>
      <c r="BP332" s="29"/>
      <c r="BQ332" s="29"/>
      <c r="BR332" s="13"/>
      <c r="BS332" s="11"/>
    </row>
    <row r="333" spans="1:71" ht="12.75" customHeight="1">
      <c r="A333" s="346"/>
      <c r="B333" s="347"/>
      <c r="C333" s="347"/>
      <c r="D333" s="125"/>
      <c r="E333" s="347"/>
      <c r="F333" s="125"/>
      <c r="G333" s="125"/>
      <c r="H333" s="348"/>
      <c r="I333" s="348"/>
      <c r="J333" s="348"/>
      <c r="K333" s="13"/>
      <c r="L333" s="13"/>
      <c r="M333" s="13"/>
      <c r="N333" s="13"/>
      <c r="O333" s="13"/>
      <c r="P333" s="13"/>
      <c r="Q333" s="13"/>
      <c r="R333" s="348"/>
      <c r="S333" s="13"/>
      <c r="T333" s="13"/>
      <c r="U333" s="13"/>
      <c r="V333" s="13"/>
      <c r="W333" s="13"/>
      <c r="X333" s="13"/>
      <c r="Y333" s="348"/>
      <c r="Z333" s="13"/>
      <c r="AA333" s="13"/>
      <c r="AB333" s="13"/>
      <c r="AC333" s="13"/>
      <c r="AD333" s="13"/>
      <c r="AE333" s="13"/>
      <c r="AF333" s="348"/>
      <c r="AG333" s="349"/>
      <c r="AH333" s="13"/>
      <c r="AI333" s="13"/>
      <c r="AJ333" s="13"/>
      <c r="AK333" s="13"/>
      <c r="AL333" s="13"/>
      <c r="AM333" s="13"/>
      <c r="AN333" s="13"/>
      <c r="AO333" s="13"/>
      <c r="AP333" s="13"/>
      <c r="AQ333" s="348"/>
      <c r="AR333" s="348"/>
      <c r="AS333" s="349"/>
      <c r="AT333" s="349"/>
      <c r="AU333" s="349"/>
      <c r="AV333" s="349"/>
      <c r="AW333" s="349"/>
      <c r="AX333" s="349"/>
      <c r="AY333" s="349"/>
      <c r="AZ333" s="349"/>
      <c r="BA333" s="349"/>
      <c r="BB333" s="349"/>
      <c r="BC333" s="349"/>
      <c r="BD333" s="349"/>
      <c r="BE333" s="349"/>
      <c r="BF333" s="29"/>
      <c r="BG333" s="29"/>
      <c r="BH333" s="29"/>
      <c r="BI333" s="29"/>
      <c r="BJ333" s="29"/>
      <c r="BK333" s="29"/>
      <c r="BL333" s="29"/>
      <c r="BM333" s="29"/>
      <c r="BN333" s="29"/>
      <c r="BO333" s="29"/>
      <c r="BP333" s="29"/>
      <c r="BQ333" s="29"/>
      <c r="BR333" s="13"/>
      <c r="BS333" s="11"/>
    </row>
    <row r="334" spans="1:71" ht="12.75" customHeight="1">
      <c r="A334" s="346"/>
      <c r="B334" s="347"/>
      <c r="C334" s="347"/>
      <c r="D334" s="125"/>
      <c r="E334" s="347"/>
      <c r="F334" s="125"/>
      <c r="G334" s="125"/>
      <c r="H334" s="348"/>
      <c r="I334" s="348"/>
      <c r="J334" s="348"/>
      <c r="K334" s="13"/>
      <c r="L334" s="13"/>
      <c r="M334" s="13"/>
      <c r="N334" s="13"/>
      <c r="O334" s="13"/>
      <c r="P334" s="13"/>
      <c r="Q334" s="13"/>
      <c r="R334" s="348"/>
      <c r="S334" s="13"/>
      <c r="T334" s="13"/>
      <c r="U334" s="13"/>
      <c r="V334" s="13"/>
      <c r="W334" s="13"/>
      <c r="X334" s="13"/>
      <c r="Y334" s="348"/>
      <c r="Z334" s="13"/>
      <c r="AA334" s="13"/>
      <c r="AB334" s="13"/>
      <c r="AC334" s="13"/>
      <c r="AD334" s="13"/>
      <c r="AE334" s="13"/>
      <c r="AF334" s="348"/>
      <c r="AG334" s="349"/>
      <c r="AH334" s="13"/>
      <c r="AI334" s="13"/>
      <c r="AJ334" s="13"/>
      <c r="AK334" s="13"/>
      <c r="AL334" s="13"/>
      <c r="AM334" s="13"/>
      <c r="AN334" s="13"/>
      <c r="AO334" s="13"/>
      <c r="AP334" s="13"/>
      <c r="AQ334" s="348"/>
      <c r="AR334" s="348"/>
      <c r="AS334" s="349"/>
      <c r="AT334" s="349"/>
      <c r="AU334" s="349"/>
      <c r="AV334" s="349"/>
      <c r="AW334" s="349"/>
      <c r="AX334" s="349"/>
      <c r="AY334" s="349"/>
      <c r="AZ334" s="349"/>
      <c r="BA334" s="349"/>
      <c r="BB334" s="349"/>
      <c r="BC334" s="349"/>
      <c r="BD334" s="349"/>
      <c r="BE334" s="349"/>
      <c r="BF334" s="29"/>
      <c r="BG334" s="29"/>
      <c r="BH334" s="29"/>
      <c r="BI334" s="29"/>
      <c r="BJ334" s="29"/>
      <c r="BK334" s="29"/>
      <c r="BL334" s="29"/>
      <c r="BM334" s="29"/>
      <c r="BN334" s="29"/>
      <c r="BO334" s="29"/>
      <c r="BP334" s="29"/>
      <c r="BQ334" s="29"/>
      <c r="BR334" s="13"/>
      <c r="BS334" s="11"/>
    </row>
    <row r="335" spans="1:71" ht="12.75" customHeight="1">
      <c r="A335" s="346"/>
      <c r="B335" s="347"/>
      <c r="C335" s="347"/>
      <c r="D335" s="125"/>
      <c r="E335" s="347"/>
      <c r="F335" s="125"/>
      <c r="G335" s="125"/>
      <c r="H335" s="348"/>
      <c r="I335" s="348"/>
      <c r="J335" s="348"/>
      <c r="K335" s="13"/>
      <c r="L335" s="13"/>
      <c r="M335" s="13"/>
      <c r="N335" s="13"/>
      <c r="O335" s="13"/>
      <c r="P335" s="13"/>
      <c r="Q335" s="13"/>
      <c r="R335" s="348"/>
      <c r="S335" s="13"/>
      <c r="T335" s="13"/>
      <c r="U335" s="13"/>
      <c r="V335" s="13"/>
      <c r="W335" s="13"/>
      <c r="X335" s="13"/>
      <c r="Y335" s="348"/>
      <c r="Z335" s="13"/>
      <c r="AA335" s="13"/>
      <c r="AB335" s="13"/>
      <c r="AC335" s="13"/>
      <c r="AD335" s="13"/>
      <c r="AE335" s="13"/>
      <c r="AF335" s="348"/>
      <c r="AG335" s="349"/>
      <c r="AH335" s="13"/>
      <c r="AI335" s="13"/>
      <c r="AJ335" s="13"/>
      <c r="AK335" s="13"/>
      <c r="AL335" s="13"/>
      <c r="AM335" s="13"/>
      <c r="AN335" s="13"/>
      <c r="AO335" s="13"/>
      <c r="AP335" s="13"/>
      <c r="AQ335" s="348"/>
      <c r="AR335" s="348"/>
      <c r="AS335" s="349"/>
      <c r="AT335" s="349"/>
      <c r="AU335" s="349"/>
      <c r="AV335" s="349"/>
      <c r="AW335" s="349"/>
      <c r="AX335" s="349"/>
      <c r="AY335" s="349"/>
      <c r="AZ335" s="349"/>
      <c r="BA335" s="349"/>
      <c r="BB335" s="349"/>
      <c r="BC335" s="349"/>
      <c r="BD335" s="349"/>
      <c r="BE335" s="349"/>
      <c r="BF335" s="29"/>
      <c r="BG335" s="29"/>
      <c r="BH335" s="29"/>
      <c r="BI335" s="29"/>
      <c r="BJ335" s="29"/>
      <c r="BK335" s="29"/>
      <c r="BL335" s="29"/>
      <c r="BM335" s="29"/>
      <c r="BN335" s="29"/>
      <c r="BO335" s="29"/>
      <c r="BP335" s="29"/>
      <c r="BQ335" s="29"/>
      <c r="BR335" s="13"/>
      <c r="BS335" s="11"/>
    </row>
    <row r="336" spans="1:71" ht="12.75" customHeight="1">
      <c r="A336" s="346"/>
      <c r="B336" s="347"/>
      <c r="C336" s="347"/>
      <c r="D336" s="125"/>
      <c r="E336" s="347"/>
      <c r="F336" s="125"/>
      <c r="G336" s="125"/>
      <c r="H336" s="348"/>
      <c r="I336" s="348"/>
      <c r="J336" s="348"/>
      <c r="K336" s="13"/>
      <c r="L336" s="13"/>
      <c r="M336" s="13"/>
      <c r="N336" s="13"/>
      <c r="O336" s="13"/>
      <c r="P336" s="13"/>
      <c r="Q336" s="13"/>
      <c r="R336" s="348"/>
      <c r="S336" s="13"/>
      <c r="T336" s="13"/>
      <c r="U336" s="13"/>
      <c r="V336" s="13"/>
      <c r="W336" s="13"/>
      <c r="X336" s="13"/>
      <c r="Y336" s="348"/>
      <c r="Z336" s="13"/>
      <c r="AA336" s="13"/>
      <c r="AB336" s="13"/>
      <c r="AC336" s="13"/>
      <c r="AD336" s="13"/>
      <c r="AE336" s="13"/>
      <c r="AF336" s="348"/>
      <c r="AG336" s="349"/>
      <c r="AH336" s="13"/>
      <c r="AI336" s="13"/>
      <c r="AJ336" s="13"/>
      <c r="AK336" s="13"/>
      <c r="AL336" s="13"/>
      <c r="AM336" s="13"/>
      <c r="AN336" s="13"/>
      <c r="AO336" s="13"/>
      <c r="AP336" s="13"/>
      <c r="AQ336" s="348"/>
      <c r="AR336" s="348"/>
      <c r="AS336" s="349"/>
      <c r="AT336" s="349"/>
      <c r="AU336" s="349"/>
      <c r="AV336" s="349"/>
      <c r="AW336" s="349"/>
      <c r="AX336" s="349"/>
      <c r="AY336" s="349"/>
      <c r="AZ336" s="349"/>
      <c r="BA336" s="349"/>
      <c r="BB336" s="349"/>
      <c r="BC336" s="349"/>
      <c r="BD336" s="349"/>
      <c r="BE336" s="349"/>
      <c r="BF336" s="29"/>
      <c r="BG336" s="29"/>
      <c r="BH336" s="29"/>
      <c r="BI336" s="29"/>
      <c r="BJ336" s="29"/>
      <c r="BK336" s="29"/>
      <c r="BL336" s="29"/>
      <c r="BM336" s="29"/>
      <c r="BN336" s="29"/>
      <c r="BO336" s="29"/>
      <c r="BP336" s="29"/>
      <c r="BQ336" s="29"/>
      <c r="BR336" s="13"/>
      <c r="BS336" s="11"/>
    </row>
    <row r="337" spans="1:71" ht="12.75" customHeight="1">
      <c r="A337" s="346"/>
      <c r="B337" s="347"/>
      <c r="C337" s="347"/>
      <c r="D337" s="125"/>
      <c r="E337" s="347"/>
      <c r="F337" s="125"/>
      <c r="G337" s="125"/>
      <c r="H337" s="348"/>
      <c r="I337" s="348"/>
      <c r="J337" s="348"/>
      <c r="K337" s="13"/>
      <c r="L337" s="13"/>
      <c r="M337" s="13"/>
      <c r="N337" s="13"/>
      <c r="O337" s="13"/>
      <c r="P337" s="13"/>
      <c r="Q337" s="13"/>
      <c r="R337" s="348"/>
      <c r="S337" s="13"/>
      <c r="T337" s="13"/>
      <c r="U337" s="13"/>
      <c r="V337" s="13"/>
      <c r="W337" s="13"/>
      <c r="X337" s="13"/>
      <c r="Y337" s="348"/>
      <c r="Z337" s="13"/>
      <c r="AA337" s="13"/>
      <c r="AB337" s="13"/>
      <c r="AC337" s="13"/>
      <c r="AD337" s="13"/>
      <c r="AE337" s="13"/>
      <c r="AF337" s="348"/>
      <c r="AG337" s="349"/>
      <c r="AH337" s="13"/>
      <c r="AI337" s="13"/>
      <c r="AJ337" s="13"/>
      <c r="AK337" s="13"/>
      <c r="AL337" s="13"/>
      <c r="AM337" s="13"/>
      <c r="AN337" s="13"/>
      <c r="AO337" s="13"/>
      <c r="AP337" s="13"/>
      <c r="AQ337" s="348"/>
      <c r="AR337" s="348"/>
      <c r="AS337" s="349"/>
      <c r="AT337" s="349"/>
      <c r="AU337" s="349"/>
      <c r="AV337" s="349"/>
      <c r="AW337" s="349"/>
      <c r="AX337" s="349"/>
      <c r="AY337" s="349"/>
      <c r="AZ337" s="349"/>
      <c r="BA337" s="349"/>
      <c r="BB337" s="349"/>
      <c r="BC337" s="349"/>
      <c r="BD337" s="349"/>
      <c r="BE337" s="349"/>
      <c r="BF337" s="29"/>
      <c r="BG337" s="29"/>
      <c r="BH337" s="29"/>
      <c r="BI337" s="29"/>
      <c r="BJ337" s="29"/>
      <c r="BK337" s="29"/>
      <c r="BL337" s="29"/>
      <c r="BM337" s="29"/>
      <c r="BN337" s="29"/>
      <c r="BO337" s="29"/>
      <c r="BP337" s="29"/>
      <c r="BQ337" s="29"/>
      <c r="BR337" s="13"/>
      <c r="BS337" s="11"/>
    </row>
    <row r="338" spans="1:71" ht="12.75" customHeight="1">
      <c r="A338" s="346"/>
      <c r="B338" s="347"/>
      <c r="C338" s="347"/>
      <c r="D338" s="125"/>
      <c r="E338" s="347"/>
      <c r="F338" s="125"/>
      <c r="G338" s="125"/>
      <c r="H338" s="348"/>
      <c r="I338" s="348"/>
      <c r="J338" s="348"/>
      <c r="K338" s="13"/>
      <c r="L338" s="13"/>
      <c r="M338" s="13"/>
      <c r="N338" s="13"/>
      <c r="O338" s="13"/>
      <c r="P338" s="13"/>
      <c r="Q338" s="13"/>
      <c r="R338" s="348"/>
      <c r="S338" s="13"/>
      <c r="T338" s="13"/>
      <c r="U338" s="13"/>
      <c r="V338" s="13"/>
      <c r="W338" s="13"/>
      <c r="X338" s="13"/>
      <c r="Y338" s="348"/>
      <c r="Z338" s="13"/>
      <c r="AA338" s="13"/>
      <c r="AB338" s="13"/>
      <c r="AC338" s="13"/>
      <c r="AD338" s="13"/>
      <c r="AE338" s="13"/>
      <c r="AF338" s="348"/>
      <c r="AG338" s="349"/>
      <c r="AH338" s="13"/>
      <c r="AI338" s="13"/>
      <c r="AJ338" s="13"/>
      <c r="AK338" s="13"/>
      <c r="AL338" s="13"/>
      <c r="AM338" s="13"/>
      <c r="AN338" s="13"/>
      <c r="AO338" s="13"/>
      <c r="AP338" s="13"/>
      <c r="AQ338" s="348"/>
      <c r="AR338" s="348"/>
      <c r="AS338" s="349"/>
      <c r="AT338" s="349"/>
      <c r="AU338" s="349"/>
      <c r="AV338" s="349"/>
      <c r="AW338" s="349"/>
      <c r="AX338" s="349"/>
      <c r="AY338" s="349"/>
      <c r="AZ338" s="349"/>
      <c r="BA338" s="349"/>
      <c r="BB338" s="349"/>
      <c r="BC338" s="349"/>
      <c r="BD338" s="349"/>
      <c r="BE338" s="349"/>
      <c r="BF338" s="29"/>
      <c r="BG338" s="29"/>
      <c r="BH338" s="29"/>
      <c r="BI338" s="29"/>
      <c r="BJ338" s="29"/>
      <c r="BK338" s="29"/>
      <c r="BL338" s="29"/>
      <c r="BM338" s="29"/>
      <c r="BN338" s="29"/>
      <c r="BO338" s="29"/>
      <c r="BP338" s="29"/>
      <c r="BQ338" s="29"/>
      <c r="BR338" s="13"/>
      <c r="BS338" s="11"/>
    </row>
    <row r="339" spans="1:71" ht="12.75" customHeight="1">
      <c r="A339" s="346"/>
      <c r="B339" s="347"/>
      <c r="C339" s="347"/>
      <c r="D339" s="125"/>
      <c r="E339" s="347"/>
      <c r="F339" s="125"/>
      <c r="G339" s="125"/>
      <c r="H339" s="348"/>
      <c r="I339" s="348"/>
      <c r="J339" s="348"/>
      <c r="K339" s="13"/>
      <c r="L339" s="13"/>
      <c r="M339" s="13"/>
      <c r="N339" s="13"/>
      <c r="O339" s="13"/>
      <c r="P339" s="13"/>
      <c r="Q339" s="13"/>
      <c r="R339" s="348"/>
      <c r="S339" s="13"/>
      <c r="T339" s="13"/>
      <c r="U339" s="13"/>
      <c r="V339" s="13"/>
      <c r="W339" s="13"/>
      <c r="X339" s="13"/>
      <c r="Y339" s="348"/>
      <c r="Z339" s="13"/>
      <c r="AA339" s="13"/>
      <c r="AB339" s="13"/>
      <c r="AC339" s="13"/>
      <c r="AD339" s="13"/>
      <c r="AE339" s="13"/>
      <c r="AF339" s="348"/>
      <c r="AG339" s="349"/>
      <c r="AH339" s="13"/>
      <c r="AI339" s="13"/>
      <c r="AJ339" s="13"/>
      <c r="AK339" s="13"/>
      <c r="AL339" s="13"/>
      <c r="AM339" s="13"/>
      <c r="AN339" s="13"/>
      <c r="AO339" s="13"/>
      <c r="AP339" s="13"/>
      <c r="AQ339" s="348"/>
      <c r="AR339" s="348"/>
      <c r="AS339" s="349"/>
      <c r="AT339" s="349"/>
      <c r="AU339" s="349"/>
      <c r="AV339" s="349"/>
      <c r="AW339" s="349"/>
      <c r="AX339" s="349"/>
      <c r="AY339" s="349"/>
      <c r="AZ339" s="349"/>
      <c r="BA339" s="349"/>
      <c r="BB339" s="349"/>
      <c r="BC339" s="349"/>
      <c r="BD339" s="349"/>
      <c r="BE339" s="349"/>
      <c r="BF339" s="29"/>
      <c r="BG339" s="29"/>
      <c r="BH339" s="29"/>
      <c r="BI339" s="29"/>
      <c r="BJ339" s="29"/>
      <c r="BK339" s="29"/>
      <c r="BL339" s="29"/>
      <c r="BM339" s="29"/>
      <c r="BN339" s="29"/>
      <c r="BO339" s="29"/>
      <c r="BP339" s="29"/>
      <c r="BQ339" s="29"/>
      <c r="BR339" s="13"/>
      <c r="BS339" s="11"/>
    </row>
    <row r="340" spans="1:71" ht="12.75" customHeight="1">
      <c r="A340" s="346"/>
      <c r="B340" s="347"/>
      <c r="C340" s="347"/>
      <c r="D340" s="125"/>
      <c r="E340" s="347"/>
      <c r="F340" s="125"/>
      <c r="G340" s="125"/>
      <c r="H340" s="348"/>
      <c r="I340" s="348"/>
      <c r="J340" s="348"/>
      <c r="K340" s="13"/>
      <c r="L340" s="13"/>
      <c r="M340" s="13"/>
      <c r="N340" s="13"/>
      <c r="O340" s="13"/>
      <c r="P340" s="13"/>
      <c r="Q340" s="13"/>
      <c r="R340" s="348"/>
      <c r="S340" s="13"/>
      <c r="T340" s="13"/>
      <c r="U340" s="13"/>
      <c r="V340" s="13"/>
      <c r="W340" s="13"/>
      <c r="X340" s="13"/>
      <c r="Y340" s="348"/>
      <c r="Z340" s="13"/>
      <c r="AA340" s="13"/>
      <c r="AB340" s="13"/>
      <c r="AC340" s="13"/>
      <c r="AD340" s="13"/>
      <c r="AE340" s="13"/>
      <c r="AF340" s="348"/>
      <c r="AG340" s="349"/>
      <c r="AH340" s="13"/>
      <c r="AI340" s="13"/>
      <c r="AJ340" s="13"/>
      <c r="AK340" s="13"/>
      <c r="AL340" s="13"/>
      <c r="AM340" s="13"/>
      <c r="AN340" s="13"/>
      <c r="AO340" s="13"/>
      <c r="AP340" s="13"/>
      <c r="AQ340" s="348"/>
      <c r="AR340" s="348"/>
      <c r="AS340" s="349"/>
      <c r="AT340" s="349"/>
      <c r="AU340" s="349"/>
      <c r="AV340" s="349"/>
      <c r="AW340" s="349"/>
      <c r="AX340" s="349"/>
      <c r="AY340" s="349"/>
      <c r="AZ340" s="349"/>
      <c r="BA340" s="349"/>
      <c r="BB340" s="349"/>
      <c r="BC340" s="349"/>
      <c r="BD340" s="349"/>
      <c r="BE340" s="349"/>
      <c r="BF340" s="29"/>
      <c r="BG340" s="29"/>
      <c r="BH340" s="29"/>
      <c r="BI340" s="29"/>
      <c r="BJ340" s="29"/>
      <c r="BK340" s="29"/>
      <c r="BL340" s="29"/>
      <c r="BM340" s="29"/>
      <c r="BN340" s="29"/>
      <c r="BO340" s="29"/>
      <c r="BP340" s="29"/>
      <c r="BQ340" s="29"/>
      <c r="BR340" s="13"/>
      <c r="BS340" s="11"/>
    </row>
    <row r="341" spans="1:71" ht="12.75" customHeight="1">
      <c r="A341" s="346"/>
      <c r="B341" s="347"/>
      <c r="C341" s="347"/>
      <c r="D341" s="125"/>
      <c r="E341" s="347"/>
      <c r="F341" s="125"/>
      <c r="G341" s="125"/>
      <c r="H341" s="348"/>
      <c r="I341" s="348"/>
      <c r="J341" s="348"/>
      <c r="K341" s="13"/>
      <c r="L341" s="13"/>
      <c r="M341" s="13"/>
      <c r="N341" s="13"/>
      <c r="O341" s="13"/>
      <c r="P341" s="13"/>
      <c r="Q341" s="13"/>
      <c r="R341" s="348"/>
      <c r="S341" s="13"/>
      <c r="T341" s="13"/>
      <c r="U341" s="13"/>
      <c r="V341" s="13"/>
      <c r="W341" s="13"/>
      <c r="X341" s="13"/>
      <c r="Y341" s="348"/>
      <c r="Z341" s="13"/>
      <c r="AA341" s="13"/>
      <c r="AB341" s="13"/>
      <c r="AC341" s="13"/>
      <c r="AD341" s="13"/>
      <c r="AE341" s="13"/>
      <c r="AF341" s="348"/>
      <c r="AG341" s="349"/>
      <c r="AH341" s="13"/>
      <c r="AI341" s="13"/>
      <c r="AJ341" s="13"/>
      <c r="AK341" s="13"/>
      <c r="AL341" s="13"/>
      <c r="AM341" s="13"/>
      <c r="AN341" s="13"/>
      <c r="AO341" s="13"/>
      <c r="AP341" s="13"/>
      <c r="AQ341" s="348"/>
      <c r="AR341" s="348"/>
      <c r="AS341" s="349"/>
      <c r="AT341" s="349"/>
      <c r="AU341" s="349"/>
      <c r="AV341" s="349"/>
      <c r="AW341" s="349"/>
      <c r="AX341" s="349"/>
      <c r="AY341" s="349"/>
      <c r="AZ341" s="349"/>
      <c r="BA341" s="349"/>
      <c r="BB341" s="349"/>
      <c r="BC341" s="349"/>
      <c r="BD341" s="349"/>
      <c r="BE341" s="349"/>
      <c r="BF341" s="29"/>
      <c r="BG341" s="29"/>
      <c r="BH341" s="29"/>
      <c r="BI341" s="29"/>
      <c r="BJ341" s="29"/>
      <c r="BK341" s="29"/>
      <c r="BL341" s="29"/>
      <c r="BM341" s="29"/>
      <c r="BN341" s="29"/>
      <c r="BO341" s="29"/>
      <c r="BP341" s="29"/>
      <c r="BQ341" s="29"/>
      <c r="BR341" s="13"/>
      <c r="BS341" s="11"/>
    </row>
    <row r="342" spans="1:71" ht="12.75" customHeight="1">
      <c r="A342" s="346"/>
      <c r="B342" s="347"/>
      <c r="C342" s="347"/>
      <c r="D342" s="125"/>
      <c r="E342" s="347"/>
      <c r="F342" s="125"/>
      <c r="G342" s="125"/>
      <c r="H342" s="348"/>
      <c r="I342" s="348"/>
      <c r="J342" s="348"/>
      <c r="K342" s="13"/>
      <c r="L342" s="13"/>
      <c r="M342" s="13"/>
      <c r="N342" s="13"/>
      <c r="O342" s="13"/>
      <c r="P342" s="13"/>
      <c r="Q342" s="13"/>
      <c r="R342" s="348"/>
      <c r="S342" s="13"/>
      <c r="T342" s="13"/>
      <c r="U342" s="13"/>
      <c r="V342" s="13"/>
      <c r="W342" s="13"/>
      <c r="X342" s="13"/>
      <c r="Y342" s="348"/>
      <c r="Z342" s="13"/>
      <c r="AA342" s="13"/>
      <c r="AB342" s="13"/>
      <c r="AC342" s="13"/>
      <c r="AD342" s="13"/>
      <c r="AE342" s="13"/>
      <c r="AF342" s="348"/>
      <c r="AG342" s="349"/>
      <c r="AH342" s="13"/>
      <c r="AI342" s="13"/>
      <c r="AJ342" s="13"/>
      <c r="AK342" s="13"/>
      <c r="AL342" s="13"/>
      <c r="AM342" s="13"/>
      <c r="AN342" s="13"/>
      <c r="AO342" s="13"/>
      <c r="AP342" s="13"/>
      <c r="AQ342" s="348"/>
      <c r="AR342" s="348"/>
      <c r="AS342" s="349"/>
      <c r="AT342" s="349"/>
      <c r="AU342" s="349"/>
      <c r="AV342" s="349"/>
      <c r="AW342" s="349"/>
      <c r="AX342" s="349"/>
      <c r="AY342" s="349"/>
      <c r="AZ342" s="349"/>
      <c r="BA342" s="349"/>
      <c r="BB342" s="349"/>
      <c r="BC342" s="349"/>
      <c r="BD342" s="349"/>
      <c r="BE342" s="349"/>
      <c r="BF342" s="29"/>
      <c r="BG342" s="29"/>
      <c r="BH342" s="29"/>
      <c r="BI342" s="29"/>
      <c r="BJ342" s="29"/>
      <c r="BK342" s="29"/>
      <c r="BL342" s="29"/>
      <c r="BM342" s="29"/>
      <c r="BN342" s="29"/>
      <c r="BO342" s="29"/>
      <c r="BP342" s="29"/>
      <c r="BQ342" s="29"/>
      <c r="BR342" s="13"/>
      <c r="BS342" s="11"/>
    </row>
    <row r="343" spans="1:71" ht="12.75" customHeight="1">
      <c r="A343" s="346"/>
      <c r="B343" s="347"/>
      <c r="C343" s="347"/>
      <c r="D343" s="125"/>
      <c r="E343" s="347"/>
      <c r="F343" s="125"/>
      <c r="G343" s="125"/>
      <c r="H343" s="348"/>
      <c r="I343" s="348"/>
      <c r="J343" s="348"/>
      <c r="K343" s="13"/>
      <c r="L343" s="13"/>
      <c r="M343" s="13"/>
      <c r="N343" s="13"/>
      <c r="O343" s="13"/>
      <c r="P343" s="13"/>
      <c r="Q343" s="13"/>
      <c r="R343" s="348"/>
      <c r="S343" s="13"/>
      <c r="T343" s="13"/>
      <c r="U343" s="13"/>
      <c r="V343" s="13"/>
      <c r="W343" s="13"/>
      <c r="X343" s="13"/>
      <c r="Y343" s="348"/>
      <c r="Z343" s="13"/>
      <c r="AA343" s="13"/>
      <c r="AB343" s="13"/>
      <c r="AC343" s="13"/>
      <c r="AD343" s="13"/>
      <c r="AE343" s="13"/>
      <c r="AF343" s="348"/>
      <c r="AG343" s="349"/>
      <c r="AH343" s="13"/>
      <c r="AI343" s="13"/>
      <c r="AJ343" s="13"/>
      <c r="AK343" s="13"/>
      <c r="AL343" s="13"/>
      <c r="AM343" s="13"/>
      <c r="AN343" s="13"/>
      <c r="AO343" s="13"/>
      <c r="AP343" s="13"/>
      <c r="AQ343" s="348"/>
      <c r="AR343" s="348"/>
      <c r="AS343" s="349"/>
      <c r="AT343" s="349"/>
      <c r="AU343" s="349"/>
      <c r="AV343" s="349"/>
      <c r="AW343" s="349"/>
      <c r="AX343" s="349"/>
      <c r="AY343" s="349"/>
      <c r="AZ343" s="349"/>
      <c r="BA343" s="349"/>
      <c r="BB343" s="349"/>
      <c r="BC343" s="349"/>
      <c r="BD343" s="349"/>
      <c r="BE343" s="349"/>
      <c r="BF343" s="29"/>
      <c r="BG343" s="29"/>
      <c r="BH343" s="29"/>
      <c r="BI343" s="29"/>
      <c r="BJ343" s="29"/>
      <c r="BK343" s="29"/>
      <c r="BL343" s="29"/>
      <c r="BM343" s="29"/>
      <c r="BN343" s="29"/>
      <c r="BO343" s="29"/>
      <c r="BP343" s="29"/>
      <c r="BQ343" s="29"/>
      <c r="BR343" s="13"/>
      <c r="BS343" s="11"/>
    </row>
    <row r="344" spans="1:71" ht="12.75" customHeight="1">
      <c r="A344" s="346"/>
      <c r="B344" s="347"/>
      <c r="C344" s="347"/>
      <c r="D344" s="125"/>
      <c r="E344" s="347"/>
      <c r="F344" s="125"/>
      <c r="G344" s="125"/>
      <c r="H344" s="348"/>
      <c r="I344" s="348"/>
      <c r="J344" s="348"/>
      <c r="K344" s="13"/>
      <c r="L344" s="13"/>
      <c r="M344" s="13"/>
      <c r="N344" s="13"/>
      <c r="O344" s="13"/>
      <c r="P344" s="13"/>
      <c r="Q344" s="13"/>
      <c r="R344" s="348"/>
      <c r="S344" s="13"/>
      <c r="T344" s="13"/>
      <c r="U344" s="13"/>
      <c r="V344" s="13"/>
      <c r="W344" s="13"/>
      <c r="X344" s="13"/>
      <c r="Y344" s="348"/>
      <c r="Z344" s="13"/>
      <c r="AA344" s="13"/>
      <c r="AB344" s="13"/>
      <c r="AC344" s="13"/>
      <c r="AD344" s="13"/>
      <c r="AE344" s="13"/>
      <c r="AF344" s="348"/>
      <c r="AG344" s="349"/>
      <c r="AH344" s="13"/>
      <c r="AI344" s="13"/>
      <c r="AJ344" s="13"/>
      <c r="AK344" s="13"/>
      <c r="AL344" s="13"/>
      <c r="AM344" s="13"/>
      <c r="AN344" s="13"/>
      <c r="AO344" s="13"/>
      <c r="AP344" s="13"/>
      <c r="AQ344" s="348"/>
      <c r="AR344" s="348"/>
      <c r="AS344" s="349"/>
      <c r="AT344" s="349"/>
      <c r="AU344" s="349"/>
      <c r="AV344" s="349"/>
      <c r="AW344" s="349"/>
      <c r="AX344" s="349"/>
      <c r="AY344" s="349"/>
      <c r="AZ344" s="349"/>
      <c r="BA344" s="349"/>
      <c r="BB344" s="349"/>
      <c r="BC344" s="349"/>
      <c r="BD344" s="349"/>
      <c r="BE344" s="349"/>
      <c r="BF344" s="29"/>
      <c r="BG344" s="29"/>
      <c r="BH344" s="29"/>
      <c r="BI344" s="29"/>
      <c r="BJ344" s="29"/>
      <c r="BK344" s="29"/>
      <c r="BL344" s="29"/>
      <c r="BM344" s="29"/>
      <c r="BN344" s="29"/>
      <c r="BO344" s="29"/>
      <c r="BP344" s="29"/>
      <c r="BQ344" s="29"/>
      <c r="BR344" s="13"/>
      <c r="BS344" s="11"/>
    </row>
    <row r="345" spans="1:71" ht="12.75" customHeight="1">
      <c r="A345" s="346"/>
      <c r="B345" s="347"/>
      <c r="C345" s="347"/>
      <c r="D345" s="125"/>
      <c r="E345" s="347"/>
      <c r="F345" s="125"/>
      <c r="G345" s="125"/>
      <c r="H345" s="348"/>
      <c r="I345" s="348"/>
      <c r="J345" s="348"/>
      <c r="K345" s="13"/>
      <c r="L345" s="13"/>
      <c r="M345" s="13"/>
      <c r="N345" s="13"/>
      <c r="O345" s="13"/>
      <c r="P345" s="13"/>
      <c r="Q345" s="13"/>
      <c r="R345" s="348"/>
      <c r="S345" s="13"/>
      <c r="T345" s="13"/>
      <c r="U345" s="13"/>
      <c r="V345" s="13"/>
      <c r="W345" s="13"/>
      <c r="X345" s="13"/>
      <c r="Y345" s="348"/>
      <c r="Z345" s="13"/>
      <c r="AA345" s="13"/>
      <c r="AB345" s="13"/>
      <c r="AC345" s="13"/>
      <c r="AD345" s="13"/>
      <c r="AE345" s="13"/>
      <c r="AF345" s="348"/>
      <c r="AG345" s="349"/>
      <c r="AH345" s="13"/>
      <c r="AI345" s="13"/>
      <c r="AJ345" s="13"/>
      <c r="AK345" s="13"/>
      <c r="AL345" s="13"/>
      <c r="AM345" s="13"/>
      <c r="AN345" s="13"/>
      <c r="AO345" s="13"/>
      <c r="AP345" s="13"/>
      <c r="AQ345" s="348"/>
      <c r="AR345" s="348"/>
      <c r="AS345" s="349"/>
      <c r="AT345" s="349"/>
      <c r="AU345" s="349"/>
      <c r="AV345" s="349"/>
      <c r="AW345" s="349"/>
      <c r="AX345" s="349"/>
      <c r="AY345" s="349"/>
      <c r="AZ345" s="349"/>
      <c r="BA345" s="349"/>
      <c r="BB345" s="349"/>
      <c r="BC345" s="349"/>
      <c r="BD345" s="349"/>
      <c r="BE345" s="349"/>
      <c r="BF345" s="29"/>
      <c r="BG345" s="29"/>
      <c r="BH345" s="29"/>
      <c r="BI345" s="29"/>
      <c r="BJ345" s="29"/>
      <c r="BK345" s="29"/>
      <c r="BL345" s="29"/>
      <c r="BM345" s="29"/>
      <c r="BN345" s="29"/>
      <c r="BO345" s="29"/>
      <c r="BP345" s="29"/>
      <c r="BQ345" s="29"/>
      <c r="BR345" s="13"/>
      <c r="BS345" s="11"/>
    </row>
    <row r="346" spans="1:71" ht="12.75" customHeight="1">
      <c r="A346" s="346"/>
      <c r="B346" s="347"/>
      <c r="C346" s="347"/>
      <c r="D346" s="125"/>
      <c r="E346" s="347"/>
      <c r="F346" s="125"/>
      <c r="G346" s="125"/>
      <c r="H346" s="348"/>
      <c r="I346" s="348"/>
      <c r="J346" s="348"/>
      <c r="K346" s="13"/>
      <c r="L346" s="13"/>
      <c r="M346" s="13"/>
      <c r="N346" s="13"/>
      <c r="O346" s="13"/>
      <c r="P346" s="13"/>
      <c r="Q346" s="13"/>
      <c r="R346" s="348"/>
      <c r="S346" s="13"/>
      <c r="T346" s="13"/>
      <c r="U346" s="13"/>
      <c r="V346" s="13"/>
      <c r="W346" s="13"/>
      <c r="X346" s="13"/>
      <c r="Y346" s="348"/>
      <c r="Z346" s="13"/>
      <c r="AA346" s="13"/>
      <c r="AB346" s="13"/>
      <c r="AC346" s="13"/>
      <c r="AD346" s="13"/>
      <c r="AE346" s="13"/>
      <c r="AF346" s="348"/>
      <c r="AG346" s="349"/>
      <c r="AH346" s="13"/>
      <c r="AI346" s="13"/>
      <c r="AJ346" s="13"/>
      <c r="AK346" s="13"/>
      <c r="AL346" s="13"/>
      <c r="AM346" s="13"/>
      <c r="AN346" s="13"/>
      <c r="AO346" s="13"/>
      <c r="AP346" s="13"/>
      <c r="AQ346" s="348"/>
      <c r="AR346" s="348"/>
      <c r="AS346" s="349"/>
      <c r="AT346" s="349"/>
      <c r="AU346" s="349"/>
      <c r="AV346" s="349"/>
      <c r="AW346" s="349"/>
      <c r="AX346" s="349"/>
      <c r="AY346" s="349"/>
      <c r="AZ346" s="349"/>
      <c r="BA346" s="349"/>
      <c r="BB346" s="349"/>
      <c r="BC346" s="349"/>
      <c r="BD346" s="349"/>
      <c r="BE346" s="349"/>
      <c r="BF346" s="29"/>
      <c r="BG346" s="29"/>
      <c r="BH346" s="29"/>
      <c r="BI346" s="29"/>
      <c r="BJ346" s="29"/>
      <c r="BK346" s="29"/>
      <c r="BL346" s="29"/>
      <c r="BM346" s="29"/>
      <c r="BN346" s="29"/>
      <c r="BO346" s="29"/>
      <c r="BP346" s="29"/>
      <c r="BQ346" s="29"/>
      <c r="BR346" s="13"/>
      <c r="BS346" s="11"/>
    </row>
    <row r="347" spans="1:71" ht="12.75" customHeight="1">
      <c r="A347" s="346"/>
      <c r="B347" s="347"/>
      <c r="C347" s="347"/>
      <c r="D347" s="125"/>
      <c r="E347" s="347"/>
      <c r="F347" s="125"/>
      <c r="G347" s="125"/>
      <c r="H347" s="348"/>
      <c r="I347" s="348"/>
      <c r="J347" s="348"/>
      <c r="K347" s="13"/>
      <c r="L347" s="13"/>
      <c r="M347" s="13"/>
      <c r="N347" s="13"/>
      <c r="O347" s="13"/>
      <c r="P347" s="13"/>
      <c r="Q347" s="13"/>
      <c r="R347" s="348"/>
      <c r="S347" s="13"/>
      <c r="T347" s="13"/>
      <c r="U347" s="13"/>
      <c r="V347" s="13"/>
      <c r="W347" s="13"/>
      <c r="X347" s="13"/>
      <c r="Y347" s="348"/>
      <c r="Z347" s="13"/>
      <c r="AA347" s="13"/>
      <c r="AB347" s="13"/>
      <c r="AC347" s="13"/>
      <c r="AD347" s="13"/>
      <c r="AE347" s="13"/>
      <c r="AF347" s="348"/>
      <c r="AG347" s="349"/>
      <c r="AH347" s="13"/>
      <c r="AI347" s="13"/>
      <c r="AJ347" s="13"/>
      <c r="AK347" s="13"/>
      <c r="AL347" s="13"/>
      <c r="AM347" s="13"/>
      <c r="AN347" s="13"/>
      <c r="AO347" s="13"/>
      <c r="AP347" s="13"/>
      <c r="AQ347" s="348"/>
      <c r="AR347" s="348"/>
      <c r="AS347" s="349"/>
      <c r="AT347" s="349"/>
      <c r="AU347" s="349"/>
      <c r="AV347" s="349"/>
      <c r="AW347" s="349"/>
      <c r="AX347" s="349"/>
      <c r="AY347" s="349"/>
      <c r="AZ347" s="349"/>
      <c r="BA347" s="349"/>
      <c r="BB347" s="349"/>
      <c r="BC347" s="349"/>
      <c r="BD347" s="349"/>
      <c r="BE347" s="349"/>
      <c r="BF347" s="29"/>
      <c r="BG347" s="29"/>
      <c r="BH347" s="29"/>
      <c r="BI347" s="29"/>
      <c r="BJ347" s="29"/>
      <c r="BK347" s="29"/>
      <c r="BL347" s="29"/>
      <c r="BM347" s="29"/>
      <c r="BN347" s="29"/>
      <c r="BO347" s="29"/>
      <c r="BP347" s="29"/>
      <c r="BQ347" s="29"/>
      <c r="BR347" s="13"/>
      <c r="BS347" s="11"/>
    </row>
  </sheetData>
  <mergeCells count="52">
    <mergeCell ref="A1:B1"/>
    <mergeCell ref="D2:BQ2"/>
    <mergeCell ref="D3:BQ3"/>
    <mergeCell ref="D4:BQ4"/>
    <mergeCell ref="A6:A8"/>
    <mergeCell ref="B6:B8"/>
    <mergeCell ref="D6:D8"/>
    <mergeCell ref="E6:E8"/>
    <mergeCell ref="F6:G6"/>
    <mergeCell ref="H6:H8"/>
    <mergeCell ref="AQ6:AQ8"/>
    <mergeCell ref="R7:R8"/>
    <mergeCell ref="S7:X7"/>
    <mergeCell ref="Y7:Y8"/>
    <mergeCell ref="Z7:AE7"/>
    <mergeCell ref="J6:Q6"/>
    <mergeCell ref="R6:AF6"/>
    <mergeCell ref="AG6:AG8"/>
    <mergeCell ref="AH6:AH8"/>
    <mergeCell ref="AI6:AP6"/>
    <mergeCell ref="BD6:BD8"/>
    <mergeCell ref="BE6:BJ6"/>
    <mergeCell ref="BK6:BQ6"/>
    <mergeCell ref="F7:F8"/>
    <mergeCell ref="G7:G8"/>
    <mergeCell ref="J7:J8"/>
    <mergeCell ref="K7:N7"/>
    <mergeCell ref="O7:O8"/>
    <mergeCell ref="P7:P8"/>
    <mergeCell ref="Q7:Q8"/>
    <mergeCell ref="AR6:AR8"/>
    <mergeCell ref="AS6:AS8"/>
    <mergeCell ref="AT6:AW6"/>
    <mergeCell ref="AX6:BA7"/>
    <mergeCell ref="BB6:BB8"/>
    <mergeCell ref="BC6:BC8"/>
    <mergeCell ref="BL7:BO7"/>
    <mergeCell ref="BP7:BP8"/>
    <mergeCell ref="BQ7:BQ8"/>
    <mergeCell ref="B154:L154"/>
    <mergeCell ref="BE7:BE8"/>
    <mergeCell ref="BF7:BG7"/>
    <mergeCell ref="BH7:BH8"/>
    <mergeCell ref="BI7:BI8"/>
    <mergeCell ref="BJ7:BJ8"/>
    <mergeCell ref="BK7:BK8"/>
    <mergeCell ref="AF7:AF8"/>
    <mergeCell ref="AI7:AP7"/>
    <mergeCell ref="AT7:AT8"/>
    <mergeCell ref="AU7:AU8"/>
    <mergeCell ref="AV7:AV8"/>
    <mergeCell ref="AW7:AW8"/>
  </mergeCells>
  <pageMargins left="0.42" right="0.3" top="0.46" bottom="0.37" header="0.3" footer="0.3"/>
  <pageSetup paperSize="9" scale="70" orientation="landscape"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347"/>
  <sheetViews>
    <sheetView topLeftCell="A6" workbookViewId="0">
      <pane xSplit="2" ySplit="3" topLeftCell="C132" activePane="bottomRight" state="frozen"/>
      <selection activeCell="A6" sqref="A6"/>
      <selection pane="topRight" activeCell="C6" sqref="C6"/>
      <selection pane="bottomLeft" activeCell="A9" sqref="A9"/>
      <selection pane="bottomRight" activeCell="A140" sqref="A140"/>
    </sheetView>
  </sheetViews>
  <sheetFormatPr defaultColWidth="12.44140625" defaultRowHeight="14.4"/>
  <cols>
    <col min="1" max="1" width="5.5546875" style="299" customWidth="1"/>
    <col min="2" max="2" width="27" style="299" customWidth="1"/>
    <col min="3" max="3" width="8.109375" style="299" customWidth="1"/>
    <col min="4" max="4" width="9" style="299" customWidth="1"/>
    <col min="5" max="5" width="7.33203125" style="299" customWidth="1"/>
    <col min="6" max="6" width="8.109375" style="299" customWidth="1"/>
    <col min="7" max="7" width="10.6640625" style="299" customWidth="1"/>
    <col min="8" max="8" width="11.109375" style="299" hidden="1" customWidth="1"/>
    <col min="9" max="9" width="9.88671875" style="299" customWidth="1"/>
    <col min="10" max="10" width="10.33203125" style="299" customWidth="1"/>
    <col min="11" max="11" width="7.6640625" style="299" customWidth="1"/>
    <col min="12" max="13" width="9.44140625" style="299" customWidth="1"/>
    <col min="14" max="14" width="6.44140625" style="299" customWidth="1"/>
    <col min="15" max="15" width="8.109375" style="299" customWidth="1"/>
    <col min="16" max="16" width="8.5546875" style="299" customWidth="1"/>
    <col min="17" max="17" width="9.88671875" style="299" customWidth="1"/>
    <col min="18" max="18" width="10.33203125" style="299" customWidth="1"/>
    <col min="19" max="19" width="8.5546875" style="299" customWidth="1"/>
    <col min="20" max="20" width="8.109375" style="299" customWidth="1"/>
    <col min="21" max="21" width="9.44140625" style="299" customWidth="1"/>
    <col min="22" max="22" width="7.33203125" style="299" customWidth="1"/>
    <col min="23" max="23" width="9.5546875" style="299" customWidth="1"/>
    <col min="24" max="24" width="10.6640625" style="299" customWidth="1"/>
    <col min="25" max="25" width="9.88671875" style="299" customWidth="1"/>
    <col min="26" max="27" width="10.33203125" style="299" customWidth="1"/>
    <col min="28" max="30" width="9" style="299" customWidth="1"/>
    <col min="31" max="31" width="9.44140625" style="299" customWidth="1"/>
    <col min="32" max="32" width="10.33203125" style="299" customWidth="1"/>
    <col min="33" max="33" width="9" style="299" hidden="1" customWidth="1"/>
    <col min="34" max="34" width="9.88671875" style="299" customWidth="1"/>
    <col min="35" max="35" width="7.33203125" style="299" customWidth="1"/>
    <col min="36" max="36" width="9.44140625" style="299" customWidth="1"/>
    <col min="37" max="37" width="7.33203125" style="299" customWidth="1"/>
    <col min="38" max="38" width="8.5546875" style="299" customWidth="1"/>
    <col min="39" max="39" width="7.33203125" style="299" customWidth="1"/>
    <col min="40" max="40" width="6" style="299" customWidth="1"/>
    <col min="41" max="41" width="8.5546875" style="299" customWidth="1"/>
    <col min="42" max="42" width="8.109375" style="299" customWidth="1"/>
    <col min="43" max="43" width="6.88671875" style="299" customWidth="1"/>
    <col min="44" max="48" width="10.33203125" style="299" customWidth="1"/>
    <col min="49" max="50" width="10.33203125" style="299" hidden="1" customWidth="1"/>
    <col min="51" max="68" width="10.33203125" style="299" customWidth="1"/>
    <col min="69" max="69" width="18.88671875" style="299" customWidth="1"/>
    <col min="70" max="70" width="12.44140625" style="299" customWidth="1"/>
    <col min="71" max="16384" width="12.44140625" style="299"/>
  </cols>
  <sheetData>
    <row r="1" spans="1:70" ht="18.75" customHeight="1">
      <c r="A1" s="684" t="s">
        <v>0</v>
      </c>
      <c r="B1" s="678"/>
      <c r="C1" s="1"/>
      <c r="D1" s="294"/>
      <c r="E1" s="1"/>
      <c r="F1" s="1"/>
      <c r="G1" s="295"/>
      <c r="H1" s="295"/>
      <c r="I1" s="296"/>
      <c r="J1" s="5"/>
      <c r="K1" s="5"/>
      <c r="L1" s="5"/>
      <c r="M1" s="5"/>
      <c r="N1" s="6"/>
      <c r="O1" s="7"/>
      <c r="P1" s="5"/>
      <c r="Q1" s="295"/>
      <c r="R1" s="6"/>
      <c r="S1" s="6"/>
      <c r="T1" s="6"/>
      <c r="U1" s="6"/>
      <c r="V1" s="5"/>
      <c r="W1" s="6"/>
      <c r="X1" s="298"/>
      <c r="Y1" s="7" t="s">
        <v>1</v>
      </c>
      <c r="Z1" s="6"/>
      <c r="AA1" s="6"/>
      <c r="AB1" s="6"/>
      <c r="AC1" s="6"/>
      <c r="AD1" s="6"/>
      <c r="AE1" s="295"/>
      <c r="AF1" s="297"/>
      <c r="AG1" s="6"/>
      <c r="AH1" s="6"/>
      <c r="AI1" s="6"/>
      <c r="AJ1" s="6"/>
      <c r="AK1" s="6"/>
      <c r="AL1" s="6"/>
      <c r="AM1" s="6"/>
      <c r="AN1" s="6"/>
      <c r="AO1" s="6"/>
      <c r="AP1" s="298"/>
      <c r="AQ1" s="298"/>
      <c r="AR1" s="297"/>
      <c r="AS1" s="297"/>
      <c r="AT1" s="297"/>
      <c r="AU1" s="297"/>
      <c r="AV1" s="297"/>
      <c r="AW1" s="297"/>
      <c r="AX1" s="297"/>
      <c r="AY1" s="297"/>
      <c r="AZ1" s="297"/>
      <c r="BA1" s="297"/>
      <c r="BB1" s="297"/>
      <c r="BC1" s="297"/>
      <c r="BD1" s="297"/>
      <c r="BE1" s="10"/>
      <c r="BF1" s="10"/>
      <c r="BG1" s="10"/>
      <c r="BH1" s="10"/>
      <c r="BI1" s="10"/>
      <c r="BJ1" s="10"/>
      <c r="BK1" s="10"/>
      <c r="BL1" s="10"/>
      <c r="BM1" s="10"/>
      <c r="BN1" s="10"/>
      <c r="BO1" s="7" t="s">
        <v>1</v>
      </c>
      <c r="BP1" s="10"/>
      <c r="BQ1" s="6"/>
      <c r="BR1" s="11"/>
    </row>
    <row r="2" spans="1:70" ht="26.25" customHeight="1">
      <c r="A2" s="300"/>
      <c r="B2" s="300"/>
      <c r="C2" s="720" t="s">
        <v>2</v>
      </c>
      <c r="D2" s="678"/>
      <c r="E2" s="678"/>
      <c r="F2" s="678"/>
      <c r="G2" s="678"/>
      <c r="H2" s="678"/>
      <c r="I2" s="678"/>
      <c r="J2" s="678"/>
      <c r="K2" s="678"/>
      <c r="L2" s="678"/>
      <c r="M2" s="678"/>
      <c r="N2" s="678"/>
      <c r="O2" s="678"/>
      <c r="P2" s="678"/>
      <c r="Q2" s="678"/>
      <c r="R2" s="678"/>
      <c r="S2" s="678"/>
      <c r="T2" s="678"/>
      <c r="U2" s="678"/>
      <c r="V2" s="678"/>
      <c r="W2" s="678"/>
      <c r="X2" s="678"/>
      <c r="Y2" s="678"/>
      <c r="Z2" s="678"/>
      <c r="AA2" s="678"/>
      <c r="AB2" s="678"/>
      <c r="AC2" s="678"/>
      <c r="AD2" s="678"/>
      <c r="AE2" s="678"/>
      <c r="AF2" s="678"/>
      <c r="AG2" s="678"/>
      <c r="AH2" s="678"/>
      <c r="AI2" s="678"/>
      <c r="AJ2" s="678"/>
      <c r="AK2" s="678"/>
      <c r="AL2" s="678"/>
      <c r="AM2" s="678"/>
      <c r="AN2" s="678"/>
      <c r="AO2" s="678"/>
      <c r="AP2" s="678"/>
      <c r="AQ2" s="678"/>
      <c r="AR2" s="678"/>
      <c r="AS2" s="678"/>
      <c r="AT2" s="678"/>
      <c r="AU2" s="678"/>
      <c r="AV2" s="678"/>
      <c r="AW2" s="678"/>
      <c r="AX2" s="678"/>
      <c r="AY2" s="678"/>
      <c r="AZ2" s="678"/>
      <c r="BA2" s="678"/>
      <c r="BB2" s="678"/>
      <c r="BC2" s="678"/>
      <c r="BD2" s="678"/>
      <c r="BE2" s="678"/>
      <c r="BF2" s="678"/>
      <c r="BG2" s="678"/>
      <c r="BH2" s="678"/>
      <c r="BI2" s="678"/>
      <c r="BJ2" s="678"/>
      <c r="BK2" s="678"/>
      <c r="BL2" s="678"/>
      <c r="BM2" s="678"/>
      <c r="BN2" s="678"/>
      <c r="BO2" s="678"/>
      <c r="BP2" s="678"/>
      <c r="BQ2" s="13"/>
      <c r="BR2" s="11"/>
    </row>
    <row r="3" spans="1:70" ht="20.25" customHeight="1">
      <c r="A3" s="300"/>
      <c r="B3" s="300"/>
      <c r="C3" s="720" t="s">
        <v>3</v>
      </c>
      <c r="D3" s="678"/>
      <c r="E3" s="678"/>
      <c r="F3" s="678"/>
      <c r="G3" s="678"/>
      <c r="H3" s="678"/>
      <c r="I3" s="678"/>
      <c r="J3" s="678"/>
      <c r="K3" s="678"/>
      <c r="L3" s="678"/>
      <c r="M3" s="678"/>
      <c r="N3" s="678"/>
      <c r="O3" s="678"/>
      <c r="P3" s="678"/>
      <c r="Q3" s="678"/>
      <c r="R3" s="678"/>
      <c r="S3" s="678"/>
      <c r="T3" s="678"/>
      <c r="U3" s="678"/>
      <c r="V3" s="678"/>
      <c r="W3" s="678"/>
      <c r="X3" s="678"/>
      <c r="Y3" s="678"/>
      <c r="Z3" s="678"/>
      <c r="AA3" s="678"/>
      <c r="AB3" s="678"/>
      <c r="AC3" s="678"/>
      <c r="AD3" s="678"/>
      <c r="AE3" s="678"/>
      <c r="AF3" s="678"/>
      <c r="AG3" s="678"/>
      <c r="AH3" s="678"/>
      <c r="AI3" s="678"/>
      <c r="AJ3" s="678"/>
      <c r="AK3" s="678"/>
      <c r="AL3" s="678"/>
      <c r="AM3" s="678"/>
      <c r="AN3" s="678"/>
      <c r="AO3" s="678"/>
      <c r="AP3" s="678"/>
      <c r="AQ3" s="678"/>
      <c r="AR3" s="678"/>
      <c r="AS3" s="678"/>
      <c r="AT3" s="678"/>
      <c r="AU3" s="678"/>
      <c r="AV3" s="678"/>
      <c r="AW3" s="678"/>
      <c r="AX3" s="678"/>
      <c r="AY3" s="678"/>
      <c r="AZ3" s="678"/>
      <c r="BA3" s="678"/>
      <c r="BB3" s="678"/>
      <c r="BC3" s="678"/>
      <c r="BD3" s="678"/>
      <c r="BE3" s="678"/>
      <c r="BF3" s="678"/>
      <c r="BG3" s="678"/>
      <c r="BH3" s="678"/>
      <c r="BI3" s="678"/>
      <c r="BJ3" s="678"/>
      <c r="BK3" s="678"/>
      <c r="BL3" s="678"/>
      <c r="BM3" s="678"/>
      <c r="BN3" s="678"/>
      <c r="BO3" s="678"/>
      <c r="BP3" s="678"/>
      <c r="BQ3" s="13"/>
      <c r="BR3" s="11"/>
    </row>
    <row r="4" spans="1:70" ht="20.25" hidden="1" customHeight="1">
      <c r="A4" s="301"/>
      <c r="B4" s="301"/>
      <c r="C4" s="721" t="s">
        <v>4</v>
      </c>
      <c r="D4" s="678"/>
      <c r="E4" s="678"/>
      <c r="F4" s="678"/>
      <c r="G4" s="678"/>
      <c r="H4" s="678"/>
      <c r="I4" s="678"/>
      <c r="J4" s="678"/>
      <c r="K4" s="678"/>
      <c r="L4" s="678"/>
      <c r="M4" s="678"/>
      <c r="N4" s="678"/>
      <c r="O4" s="678"/>
      <c r="P4" s="678"/>
      <c r="Q4" s="678"/>
      <c r="R4" s="678"/>
      <c r="S4" s="678"/>
      <c r="T4" s="678"/>
      <c r="U4" s="678"/>
      <c r="V4" s="678"/>
      <c r="W4" s="678"/>
      <c r="X4" s="678"/>
      <c r="Y4" s="678"/>
      <c r="Z4" s="678"/>
      <c r="AA4" s="678"/>
      <c r="AB4" s="678"/>
      <c r="AC4" s="678"/>
      <c r="AD4" s="678"/>
      <c r="AE4" s="678"/>
      <c r="AF4" s="678"/>
      <c r="AG4" s="678"/>
      <c r="AH4" s="678"/>
      <c r="AI4" s="678"/>
      <c r="AJ4" s="678"/>
      <c r="AK4" s="678"/>
      <c r="AL4" s="678"/>
      <c r="AM4" s="678"/>
      <c r="AN4" s="678"/>
      <c r="AO4" s="678"/>
      <c r="AP4" s="678"/>
      <c r="AQ4" s="678"/>
      <c r="AR4" s="678"/>
      <c r="AS4" s="678"/>
      <c r="AT4" s="678"/>
      <c r="AU4" s="678"/>
      <c r="AV4" s="678"/>
      <c r="AW4" s="678"/>
      <c r="AX4" s="678"/>
      <c r="AY4" s="678"/>
      <c r="AZ4" s="678"/>
      <c r="BA4" s="678"/>
      <c r="BB4" s="678"/>
      <c r="BC4" s="678"/>
      <c r="BD4" s="678"/>
      <c r="BE4" s="678"/>
      <c r="BF4" s="678"/>
      <c r="BG4" s="678"/>
      <c r="BH4" s="678"/>
      <c r="BI4" s="678"/>
      <c r="BJ4" s="678"/>
      <c r="BK4" s="678"/>
      <c r="BL4" s="678"/>
      <c r="BM4" s="678"/>
      <c r="BN4" s="678"/>
      <c r="BO4" s="678"/>
      <c r="BP4" s="678"/>
      <c r="BQ4" s="13"/>
      <c r="BR4" s="11"/>
    </row>
    <row r="5" spans="1:70" ht="24" customHeight="1">
      <c r="A5" s="302"/>
      <c r="B5" s="296"/>
      <c r="C5" s="5"/>
      <c r="D5" s="296"/>
      <c r="E5" s="5"/>
      <c r="F5" s="5"/>
      <c r="G5" s="303"/>
      <c r="H5" s="303"/>
      <c r="I5" s="296"/>
      <c r="J5" s="5"/>
      <c r="K5" s="5"/>
      <c r="L5" s="5"/>
      <c r="M5" s="5"/>
      <c r="N5" s="17"/>
      <c r="O5" s="18"/>
      <c r="P5" s="5"/>
      <c r="Q5" s="303"/>
      <c r="R5" s="17"/>
      <c r="S5" s="17"/>
      <c r="T5" s="17"/>
      <c r="U5" s="17"/>
      <c r="V5" s="5"/>
      <c r="W5" s="17"/>
      <c r="X5" s="305"/>
      <c r="Y5" s="17"/>
      <c r="Z5" s="18" t="s">
        <v>5</v>
      </c>
      <c r="AA5" s="17"/>
      <c r="AB5" s="17"/>
      <c r="AC5" s="17"/>
      <c r="AD5" s="17"/>
      <c r="AE5" s="303"/>
      <c r="AF5" s="304"/>
      <c r="AG5" s="17"/>
      <c r="AH5" s="6"/>
      <c r="AI5" s="6"/>
      <c r="AJ5" s="6"/>
      <c r="AK5" s="6"/>
      <c r="AL5" s="6"/>
      <c r="AM5" s="6"/>
      <c r="AN5" s="21"/>
      <c r="AO5" s="21"/>
      <c r="AP5" s="305"/>
      <c r="AQ5" s="305"/>
      <c r="AR5" s="305" t="s">
        <v>5</v>
      </c>
      <c r="AS5" s="305"/>
      <c r="AT5" s="305"/>
      <c r="AU5" s="305"/>
      <c r="AV5" s="305"/>
      <c r="AW5" s="305"/>
      <c r="AX5" s="305"/>
      <c r="AY5" s="305"/>
      <c r="AZ5" s="305"/>
      <c r="BA5" s="355"/>
      <c r="BB5" s="355"/>
      <c r="BC5" s="355"/>
      <c r="BD5" s="355"/>
      <c r="BE5" s="22"/>
      <c r="BF5" s="22"/>
      <c r="BG5" s="22"/>
      <c r="BH5" s="22"/>
      <c r="BI5" s="22"/>
      <c r="BJ5" s="22"/>
      <c r="BK5" s="22"/>
      <c r="BL5" s="22"/>
      <c r="BM5" s="22"/>
      <c r="BN5" s="22"/>
      <c r="BO5" s="22" t="s">
        <v>5</v>
      </c>
      <c r="BP5" s="22"/>
      <c r="BQ5" s="6"/>
      <c r="BR5" s="11"/>
    </row>
    <row r="6" spans="1:70" ht="21" customHeight="1">
      <c r="A6" s="788" t="s">
        <v>6</v>
      </c>
      <c r="B6" s="788" t="s">
        <v>7</v>
      </c>
      <c r="C6" s="690" t="s">
        <v>8</v>
      </c>
      <c r="D6" s="692" t="s">
        <v>9</v>
      </c>
      <c r="E6" s="693" t="s">
        <v>10</v>
      </c>
      <c r="F6" s="683"/>
      <c r="G6" s="788" t="s">
        <v>11</v>
      </c>
      <c r="H6" s="307"/>
      <c r="I6" s="796" t="s">
        <v>12</v>
      </c>
      <c r="J6" s="683"/>
      <c r="K6" s="683"/>
      <c r="L6" s="683"/>
      <c r="M6" s="683"/>
      <c r="N6" s="683"/>
      <c r="O6" s="683"/>
      <c r="P6" s="683"/>
      <c r="Q6" s="755" t="s">
        <v>13</v>
      </c>
      <c r="R6" s="683"/>
      <c r="S6" s="683"/>
      <c r="T6" s="683"/>
      <c r="U6" s="683"/>
      <c r="V6" s="683"/>
      <c r="W6" s="683"/>
      <c r="X6" s="683"/>
      <c r="Y6" s="683"/>
      <c r="Z6" s="683"/>
      <c r="AA6" s="683"/>
      <c r="AB6" s="683"/>
      <c r="AC6" s="683"/>
      <c r="AD6" s="683"/>
      <c r="AE6" s="683"/>
      <c r="AF6" s="789" t="s">
        <v>14</v>
      </c>
      <c r="AG6" s="782" t="s">
        <v>15</v>
      </c>
      <c r="AH6" s="755" t="s">
        <v>16</v>
      </c>
      <c r="AI6" s="683"/>
      <c r="AJ6" s="683"/>
      <c r="AK6" s="683"/>
      <c r="AL6" s="683"/>
      <c r="AM6" s="683"/>
      <c r="AN6" s="683"/>
      <c r="AO6" s="683"/>
      <c r="AP6" s="788" t="s">
        <v>17</v>
      </c>
      <c r="AQ6" s="788" t="s">
        <v>18</v>
      </c>
      <c r="AR6" s="788" t="s">
        <v>19</v>
      </c>
      <c r="AS6" s="792" t="s">
        <v>20</v>
      </c>
      <c r="AT6" s="683"/>
      <c r="AU6" s="683"/>
      <c r="AV6" s="683"/>
      <c r="AW6" s="788" t="s">
        <v>21</v>
      </c>
      <c r="AX6" s="683"/>
      <c r="AY6" s="683"/>
      <c r="AZ6" s="683"/>
      <c r="BA6" s="793" t="s">
        <v>22</v>
      </c>
      <c r="BB6" s="788" t="s">
        <v>23</v>
      </c>
      <c r="BC6" s="788" t="s">
        <v>24</v>
      </c>
      <c r="BD6" s="679" t="s">
        <v>10</v>
      </c>
      <c r="BE6" s="683"/>
      <c r="BF6" s="683"/>
      <c r="BG6" s="683"/>
      <c r="BH6" s="683"/>
      <c r="BI6" s="683"/>
      <c r="BJ6" s="679" t="s">
        <v>25</v>
      </c>
      <c r="BK6" s="683"/>
      <c r="BL6" s="683"/>
      <c r="BM6" s="683"/>
      <c r="BN6" s="683"/>
      <c r="BO6" s="683"/>
      <c r="BP6" s="683"/>
      <c r="BQ6" s="10"/>
      <c r="BR6" s="11"/>
    </row>
    <row r="7" spans="1:70" ht="24" customHeight="1">
      <c r="A7" s="683"/>
      <c r="B7" s="683"/>
      <c r="C7" s="691"/>
      <c r="D7" s="683"/>
      <c r="E7" s="682" t="s">
        <v>26</v>
      </c>
      <c r="F7" s="682" t="s">
        <v>27</v>
      </c>
      <c r="G7" s="683"/>
      <c r="H7" s="307"/>
      <c r="I7" s="790" t="s">
        <v>28</v>
      </c>
      <c r="J7" s="791" t="s">
        <v>10</v>
      </c>
      <c r="K7" s="683"/>
      <c r="L7" s="683"/>
      <c r="M7" s="683"/>
      <c r="N7" s="780" t="s">
        <v>29</v>
      </c>
      <c r="O7" s="780" t="s">
        <v>30</v>
      </c>
      <c r="P7" s="780" t="s">
        <v>31</v>
      </c>
      <c r="Q7" s="794" t="s">
        <v>32</v>
      </c>
      <c r="R7" s="679" t="s">
        <v>10</v>
      </c>
      <c r="S7" s="683"/>
      <c r="T7" s="683"/>
      <c r="U7" s="683"/>
      <c r="V7" s="683"/>
      <c r="W7" s="683"/>
      <c r="X7" s="788" t="s">
        <v>33</v>
      </c>
      <c r="Y7" s="679" t="s">
        <v>10</v>
      </c>
      <c r="Z7" s="683"/>
      <c r="AA7" s="683"/>
      <c r="AB7" s="683"/>
      <c r="AC7" s="683"/>
      <c r="AD7" s="683"/>
      <c r="AE7" s="788" t="s">
        <v>34</v>
      </c>
      <c r="AF7" s="683"/>
      <c r="AG7" s="683"/>
      <c r="AH7" s="755" t="s">
        <v>10</v>
      </c>
      <c r="AI7" s="683"/>
      <c r="AJ7" s="683"/>
      <c r="AK7" s="683"/>
      <c r="AL7" s="683"/>
      <c r="AM7" s="683"/>
      <c r="AN7" s="683"/>
      <c r="AO7" s="683"/>
      <c r="AP7" s="683"/>
      <c r="AQ7" s="683"/>
      <c r="AR7" s="683"/>
      <c r="AS7" s="788" t="s">
        <v>35</v>
      </c>
      <c r="AT7" s="788" t="s">
        <v>36</v>
      </c>
      <c r="AU7" s="789" t="s">
        <v>37</v>
      </c>
      <c r="AV7" s="788" t="s">
        <v>19</v>
      </c>
      <c r="AW7" s="683"/>
      <c r="AX7" s="683"/>
      <c r="AY7" s="683"/>
      <c r="AZ7" s="683"/>
      <c r="BA7" s="683"/>
      <c r="BB7" s="683"/>
      <c r="BC7" s="683"/>
      <c r="BD7" s="742" t="s">
        <v>38</v>
      </c>
      <c r="BE7" s="682" t="s">
        <v>10</v>
      </c>
      <c r="BF7" s="683"/>
      <c r="BG7" s="748" t="s">
        <v>39</v>
      </c>
      <c r="BH7" s="682" t="s">
        <v>40</v>
      </c>
      <c r="BI7" s="682" t="s">
        <v>41</v>
      </c>
      <c r="BJ7" s="682" t="s">
        <v>42</v>
      </c>
      <c r="BK7" s="748" t="s">
        <v>43</v>
      </c>
      <c r="BL7" s="683"/>
      <c r="BM7" s="683"/>
      <c r="BN7" s="683"/>
      <c r="BO7" s="748" t="s">
        <v>44</v>
      </c>
      <c r="BP7" s="748" t="s">
        <v>45</v>
      </c>
      <c r="BQ7" s="10"/>
      <c r="BR7" s="11"/>
    </row>
    <row r="8" spans="1:70" ht="79.5" customHeight="1">
      <c r="A8" s="683"/>
      <c r="B8" s="683"/>
      <c r="C8" s="691"/>
      <c r="D8" s="683"/>
      <c r="E8" s="683"/>
      <c r="F8" s="683"/>
      <c r="G8" s="683"/>
      <c r="H8" s="307"/>
      <c r="I8" s="683"/>
      <c r="J8" s="24" t="s">
        <v>46</v>
      </c>
      <c r="K8" s="25" t="s">
        <v>47</v>
      </c>
      <c r="L8" s="24" t="s">
        <v>48</v>
      </c>
      <c r="M8" s="24" t="s">
        <v>49</v>
      </c>
      <c r="N8" s="683"/>
      <c r="O8" s="683"/>
      <c r="P8" s="683"/>
      <c r="Q8" s="795"/>
      <c r="R8" s="24" t="s">
        <v>50</v>
      </c>
      <c r="S8" s="24" t="s">
        <v>51</v>
      </c>
      <c r="T8" s="24" t="s">
        <v>52</v>
      </c>
      <c r="U8" s="24" t="s">
        <v>53</v>
      </c>
      <c r="V8" s="25" t="s">
        <v>54</v>
      </c>
      <c r="W8" s="24" t="s">
        <v>55</v>
      </c>
      <c r="X8" s="683"/>
      <c r="Y8" s="24" t="s">
        <v>56</v>
      </c>
      <c r="Z8" s="25" t="s">
        <v>57</v>
      </c>
      <c r="AA8" s="24" t="s">
        <v>58</v>
      </c>
      <c r="AB8" s="24" t="s">
        <v>59</v>
      </c>
      <c r="AC8" s="24" t="s">
        <v>60</v>
      </c>
      <c r="AD8" s="24" t="s">
        <v>61</v>
      </c>
      <c r="AE8" s="683"/>
      <c r="AF8" s="683"/>
      <c r="AG8" s="683"/>
      <c r="AH8" s="26" t="s">
        <v>62</v>
      </c>
      <c r="AI8" s="25" t="s">
        <v>63</v>
      </c>
      <c r="AJ8" s="25" t="s">
        <v>64</v>
      </c>
      <c r="AK8" s="25" t="s">
        <v>65</v>
      </c>
      <c r="AL8" s="25" t="s">
        <v>66</v>
      </c>
      <c r="AM8" s="25" t="s">
        <v>67</v>
      </c>
      <c r="AN8" s="25" t="s">
        <v>68</v>
      </c>
      <c r="AO8" s="25" t="s">
        <v>69</v>
      </c>
      <c r="AP8" s="683"/>
      <c r="AQ8" s="683"/>
      <c r="AR8" s="683"/>
      <c r="AS8" s="683"/>
      <c r="AT8" s="683"/>
      <c r="AU8" s="683"/>
      <c r="AV8" s="683"/>
      <c r="AW8" s="307" t="s">
        <v>70</v>
      </c>
      <c r="AX8" s="307" t="s">
        <v>71</v>
      </c>
      <c r="AY8" s="307" t="s">
        <v>72</v>
      </c>
      <c r="AZ8" s="307" t="s">
        <v>73</v>
      </c>
      <c r="BA8" s="683"/>
      <c r="BB8" s="683"/>
      <c r="BC8" s="683"/>
      <c r="BD8" s="683"/>
      <c r="BE8" s="27" t="s">
        <v>74</v>
      </c>
      <c r="BF8" s="27" t="s">
        <v>75</v>
      </c>
      <c r="BG8" s="683"/>
      <c r="BH8" s="683"/>
      <c r="BI8" s="683"/>
      <c r="BJ8" s="683"/>
      <c r="BK8" s="28" t="s">
        <v>76</v>
      </c>
      <c r="BL8" s="28" t="s">
        <v>77</v>
      </c>
      <c r="BM8" s="28" t="s">
        <v>78</v>
      </c>
      <c r="BN8" s="28" t="s">
        <v>79</v>
      </c>
      <c r="BO8" s="683"/>
      <c r="BP8" s="683"/>
      <c r="BQ8" s="29"/>
      <c r="BR8" s="11"/>
    </row>
    <row r="9" spans="1:70" ht="20.399999999999999">
      <c r="A9" s="310" t="s">
        <v>80</v>
      </c>
      <c r="B9" s="311" t="s">
        <v>81</v>
      </c>
      <c r="C9" s="32" t="s">
        <v>82</v>
      </c>
      <c r="D9" s="311" t="s">
        <v>83</v>
      </c>
      <c r="E9" s="32" t="s">
        <v>84</v>
      </c>
      <c r="F9" s="32" t="s">
        <v>85</v>
      </c>
      <c r="G9" s="310" t="s">
        <v>86</v>
      </c>
      <c r="H9" s="310"/>
      <c r="I9" s="311" t="s">
        <v>87</v>
      </c>
      <c r="J9" s="33" t="s">
        <v>88</v>
      </c>
      <c r="K9" s="33" t="s">
        <v>89</v>
      </c>
      <c r="L9" s="33" t="s">
        <v>90</v>
      </c>
      <c r="M9" s="33" t="s">
        <v>91</v>
      </c>
      <c r="N9" s="33">
        <v>3</v>
      </c>
      <c r="O9" s="33">
        <v>4</v>
      </c>
      <c r="P9" s="33">
        <v>5</v>
      </c>
      <c r="Q9" s="310">
        <v>6</v>
      </c>
      <c r="R9" s="33" t="s">
        <v>92</v>
      </c>
      <c r="S9" s="33" t="s">
        <v>93</v>
      </c>
      <c r="T9" s="33" t="s">
        <v>94</v>
      </c>
      <c r="U9" s="33" t="s">
        <v>95</v>
      </c>
      <c r="V9" s="33" t="s">
        <v>96</v>
      </c>
      <c r="W9" s="33" t="s">
        <v>97</v>
      </c>
      <c r="X9" s="310">
        <v>7</v>
      </c>
      <c r="Y9" s="33" t="s">
        <v>92</v>
      </c>
      <c r="Z9" s="33" t="s">
        <v>93</v>
      </c>
      <c r="AA9" s="33" t="s">
        <v>94</v>
      </c>
      <c r="AB9" s="33" t="s">
        <v>95</v>
      </c>
      <c r="AC9" s="33" t="s">
        <v>96</v>
      </c>
      <c r="AD9" s="33" t="s">
        <v>97</v>
      </c>
      <c r="AE9" s="356" t="s">
        <v>98</v>
      </c>
      <c r="AF9" s="313" t="s">
        <v>99</v>
      </c>
      <c r="AG9" s="33"/>
      <c r="AH9" s="33">
        <v>10</v>
      </c>
      <c r="AI9" s="33">
        <v>11</v>
      </c>
      <c r="AJ9" s="33">
        <v>12</v>
      </c>
      <c r="AK9" s="33">
        <v>13</v>
      </c>
      <c r="AL9" s="33">
        <v>14</v>
      </c>
      <c r="AM9" s="33">
        <v>15</v>
      </c>
      <c r="AN9" s="33">
        <v>16</v>
      </c>
      <c r="AO9" s="33">
        <v>17</v>
      </c>
      <c r="AP9" s="313" t="s">
        <v>100</v>
      </c>
      <c r="AQ9" s="310" t="s">
        <v>101</v>
      </c>
      <c r="AR9" s="313" t="s">
        <v>102</v>
      </c>
      <c r="AS9" s="357">
        <v>1</v>
      </c>
      <c r="AT9" s="357">
        <v>2</v>
      </c>
      <c r="AU9" s="357">
        <v>3</v>
      </c>
      <c r="AV9" s="357" t="s">
        <v>103</v>
      </c>
      <c r="AW9" s="357"/>
      <c r="AX9" s="357"/>
      <c r="AY9" s="357"/>
      <c r="AZ9" s="357"/>
      <c r="BA9" s="313">
        <v>19</v>
      </c>
      <c r="BB9" s="313">
        <v>21</v>
      </c>
      <c r="BC9" s="314" t="s">
        <v>104</v>
      </c>
      <c r="BD9" s="310">
        <v>21</v>
      </c>
      <c r="BE9" s="33" t="s">
        <v>105</v>
      </c>
      <c r="BF9" s="33" t="s">
        <v>106</v>
      </c>
      <c r="BG9" s="33">
        <f>BD9+1</f>
        <v>22</v>
      </c>
      <c r="BH9" s="33">
        <f t="shared" ref="BH9:BP9" si="0">BG9+1</f>
        <v>23</v>
      </c>
      <c r="BI9" s="33">
        <f t="shared" si="0"/>
        <v>24</v>
      </c>
      <c r="BJ9" s="33">
        <f t="shared" si="0"/>
        <v>25</v>
      </c>
      <c r="BK9" s="33">
        <f t="shared" si="0"/>
        <v>26</v>
      </c>
      <c r="BL9" s="33">
        <f t="shared" si="0"/>
        <v>27</v>
      </c>
      <c r="BM9" s="33">
        <f t="shared" si="0"/>
        <v>28</v>
      </c>
      <c r="BN9" s="33">
        <f t="shared" si="0"/>
        <v>29</v>
      </c>
      <c r="BO9" s="33">
        <f t="shared" si="0"/>
        <v>30</v>
      </c>
      <c r="BP9" s="33">
        <f t="shared" si="0"/>
        <v>31</v>
      </c>
      <c r="BQ9" s="37"/>
      <c r="BR9" s="11"/>
    </row>
    <row r="10" spans="1:70" ht="27.6">
      <c r="A10" s="315" t="s">
        <v>80</v>
      </c>
      <c r="B10" s="316" t="s">
        <v>107</v>
      </c>
      <c r="C10" s="40"/>
      <c r="D10" s="317">
        <f t="shared" ref="D10:D139" si="1">+E10+F10</f>
        <v>0</v>
      </c>
      <c r="E10" s="40"/>
      <c r="F10" s="40"/>
      <c r="G10" s="318"/>
      <c r="H10" s="318"/>
      <c r="I10" s="318"/>
      <c r="J10" s="43"/>
      <c r="K10" s="43"/>
      <c r="L10" s="43"/>
      <c r="M10" s="44"/>
      <c r="N10" s="44"/>
      <c r="O10" s="44"/>
      <c r="P10" s="44"/>
      <c r="Q10" s="318"/>
      <c r="R10" s="44"/>
      <c r="S10" s="44"/>
      <c r="T10" s="44"/>
      <c r="U10" s="44"/>
      <c r="V10" s="44"/>
      <c r="W10" s="44"/>
      <c r="X10" s="318"/>
      <c r="Y10" s="44"/>
      <c r="Z10" s="44"/>
      <c r="AA10" s="44"/>
      <c r="AB10" s="44"/>
      <c r="AC10" s="44"/>
      <c r="AD10" s="44"/>
      <c r="AE10" s="318"/>
      <c r="AF10" s="318"/>
      <c r="AG10" s="44"/>
      <c r="AH10" s="44"/>
      <c r="AI10" s="44"/>
      <c r="AJ10" s="44"/>
      <c r="AK10" s="44"/>
      <c r="AL10" s="44"/>
      <c r="AM10" s="44"/>
      <c r="AN10" s="44"/>
      <c r="AO10" s="44"/>
      <c r="AP10" s="318"/>
      <c r="AQ10" s="318"/>
      <c r="AR10" s="318"/>
      <c r="AS10" s="358">
        <f t="shared" ref="AS10:AS74" si="2">+I10+N10+O10+P10</f>
        <v>0</v>
      </c>
      <c r="AT10" s="358">
        <f t="shared" ref="AT10:AU74" si="3">+AE10</f>
        <v>0</v>
      </c>
      <c r="AU10" s="358">
        <f t="shared" si="3"/>
        <v>0</v>
      </c>
      <c r="AV10" s="359">
        <f t="shared" ref="AV10:AV74" si="4">+AS10+AT10-AU10</f>
        <v>0</v>
      </c>
      <c r="AW10" s="318"/>
      <c r="AX10" s="318"/>
      <c r="AY10" s="318"/>
      <c r="AZ10" s="318"/>
      <c r="BA10" s="318">
        <f>SUM(BA12:BA15)</f>
        <v>0</v>
      </c>
      <c r="BB10" s="318"/>
      <c r="BC10" s="320"/>
      <c r="BD10" s="360"/>
      <c r="BE10" s="48"/>
      <c r="BF10" s="48"/>
      <c r="BG10" s="48"/>
      <c r="BH10" s="48"/>
      <c r="BI10" s="48"/>
      <c r="BJ10" s="48"/>
      <c r="BK10" s="49"/>
      <c r="BL10" s="49"/>
      <c r="BM10" s="49"/>
      <c r="BN10" s="49"/>
      <c r="BO10" s="48"/>
      <c r="BP10" s="384"/>
      <c r="BQ10" s="37"/>
      <c r="BR10" s="11"/>
    </row>
    <row r="11" spans="1:70" s="322" customFormat="1" ht="20.25" customHeight="1">
      <c r="A11" s="50" t="s">
        <v>108</v>
      </c>
      <c r="B11" s="51" t="s">
        <v>109</v>
      </c>
      <c r="C11" s="40"/>
      <c r="D11" s="317"/>
      <c r="E11" s="40"/>
      <c r="F11" s="40"/>
      <c r="G11" s="318"/>
      <c r="H11" s="318"/>
      <c r="I11" s="318"/>
      <c r="J11" s="43"/>
      <c r="K11" s="43"/>
      <c r="L11" s="43"/>
      <c r="M11" s="44"/>
      <c r="N11" s="44"/>
      <c r="O11" s="44"/>
      <c r="P11" s="44"/>
      <c r="Q11" s="318"/>
      <c r="R11" s="44"/>
      <c r="S11" s="44"/>
      <c r="T11" s="44"/>
      <c r="U11" s="44"/>
      <c r="V11" s="44"/>
      <c r="W11" s="44"/>
      <c r="X11" s="318"/>
      <c r="Y11" s="44"/>
      <c r="Z11" s="44"/>
      <c r="AA11" s="44"/>
      <c r="AB11" s="44"/>
      <c r="AC11" s="44"/>
      <c r="AD11" s="44"/>
      <c r="AE11" s="318"/>
      <c r="AF11" s="318"/>
      <c r="AG11" s="44"/>
      <c r="AH11" s="44"/>
      <c r="AI11" s="44"/>
      <c r="AJ11" s="44"/>
      <c r="AK11" s="44"/>
      <c r="AL11" s="44"/>
      <c r="AM11" s="44"/>
      <c r="AN11" s="44"/>
      <c r="AO11" s="44"/>
      <c r="AP11" s="319"/>
      <c r="AQ11" s="53"/>
      <c r="AR11" s="318"/>
      <c r="AS11" s="44"/>
      <c r="AT11" s="320"/>
      <c r="AU11" s="321"/>
      <c r="AV11" s="55"/>
      <c r="AW11" s="55"/>
      <c r="AX11" s="55"/>
      <c r="AY11" s="55"/>
      <c r="AZ11" s="55"/>
      <c r="BA11" s="55"/>
      <c r="BB11" s="49"/>
      <c r="BC11" s="49"/>
      <c r="BD11" s="49"/>
      <c r="BE11" s="49"/>
      <c r="BF11" s="49"/>
      <c r="BG11" s="49"/>
      <c r="BH11" s="37"/>
      <c r="BP11" s="385"/>
    </row>
    <row r="12" spans="1:70" ht="27.6">
      <c r="A12" s="326">
        <v>1</v>
      </c>
      <c r="B12" s="327" t="s">
        <v>110</v>
      </c>
      <c r="C12" s="59">
        <v>740</v>
      </c>
      <c r="D12" s="361">
        <f t="shared" si="1"/>
        <v>740</v>
      </c>
      <c r="E12" s="59">
        <v>615</v>
      </c>
      <c r="F12" s="59">
        <v>125</v>
      </c>
      <c r="G12" s="358">
        <f t="shared" ref="G12:G106" si="5">+I12+N12+O12+P12+AE12</f>
        <v>1183753</v>
      </c>
      <c r="H12" s="358">
        <f t="shared" ref="H12:H76" si="6">+I12+N12+O12+P12+Q12</f>
        <v>1183753</v>
      </c>
      <c r="I12" s="358">
        <f t="shared" ref="I12:I76" si="7">SUM(J12:M12)</f>
        <v>1048303</v>
      </c>
      <c r="J12" s="61">
        <v>1048303</v>
      </c>
      <c r="K12" s="61"/>
      <c r="L12" s="61"/>
      <c r="M12" s="61"/>
      <c r="N12" s="61"/>
      <c r="O12" s="61"/>
      <c r="P12" s="61">
        <v>135450</v>
      </c>
      <c r="Q12" s="358">
        <f t="shared" ref="Q12:Q76" si="8">SUM(R12:W12)</f>
        <v>0</v>
      </c>
      <c r="R12" s="61"/>
      <c r="S12" s="61"/>
      <c r="T12" s="61"/>
      <c r="U12" s="61"/>
      <c r="V12" s="61"/>
      <c r="W12" s="61"/>
      <c r="X12" s="358">
        <f t="shared" ref="X12:X76" si="9">SUM(Y12:AD12)</f>
        <v>0</v>
      </c>
      <c r="Y12" s="61"/>
      <c r="Z12" s="61"/>
      <c r="AA12" s="61"/>
      <c r="AB12" s="61"/>
      <c r="AC12" s="61"/>
      <c r="AD12" s="61"/>
      <c r="AE12" s="358">
        <f t="shared" ref="AE12:AE76" si="10">+Q12-X12</f>
        <v>0</v>
      </c>
      <c r="AF12" s="359">
        <f t="shared" ref="AF12:AF76" si="11">SUM(AH12:AO12)</f>
        <v>444922</v>
      </c>
      <c r="AG12" s="61"/>
      <c r="AH12" s="61">
        <v>160370</v>
      </c>
      <c r="AI12" s="61">
        <v>14733</v>
      </c>
      <c r="AJ12" s="61">
        <v>198000</v>
      </c>
      <c r="AK12" s="61"/>
      <c r="AL12" s="61">
        <v>16819</v>
      </c>
      <c r="AM12" s="61"/>
      <c r="AN12" s="61"/>
      <c r="AO12" s="61">
        <v>55000</v>
      </c>
      <c r="AP12" s="362">
        <f t="shared" ref="AP12:AP15" si="12">G12/AF12</f>
        <v>2.6605854509329725</v>
      </c>
      <c r="AQ12" s="362"/>
      <c r="AR12" s="359">
        <f t="shared" ref="AR12:AR32" si="13">+G12-AF12</f>
        <v>738831</v>
      </c>
      <c r="AS12" s="358">
        <f t="shared" si="2"/>
        <v>1183753</v>
      </c>
      <c r="AT12" s="358">
        <f t="shared" si="3"/>
        <v>0</v>
      </c>
      <c r="AU12" s="358">
        <f t="shared" si="3"/>
        <v>444922</v>
      </c>
      <c r="AV12" s="359">
        <f t="shared" si="4"/>
        <v>738831</v>
      </c>
      <c r="AW12" s="359"/>
      <c r="AX12" s="359"/>
      <c r="AY12" s="359"/>
      <c r="AZ12" s="359"/>
      <c r="BA12" s="359"/>
      <c r="BB12" s="359"/>
      <c r="BC12" s="359">
        <f t="shared" ref="BC12:BC76" si="14">BD12+BG12+BH12+BI12</f>
        <v>0</v>
      </c>
      <c r="BD12" s="358">
        <f t="shared" ref="BD12:BD139" si="15">+BE12+BF12</f>
        <v>0</v>
      </c>
      <c r="BE12" s="61"/>
      <c r="BF12" s="61"/>
      <c r="BG12" s="61"/>
      <c r="BH12" s="61"/>
      <c r="BI12" s="61"/>
      <c r="BJ12" s="61"/>
      <c r="BK12" s="62"/>
      <c r="BL12" s="62"/>
      <c r="BM12" s="62"/>
      <c r="BN12" s="62"/>
      <c r="BO12" s="62"/>
      <c r="BP12" s="386"/>
      <c r="BQ12" s="6"/>
      <c r="BR12" s="11"/>
    </row>
    <row r="13" spans="1:70" ht="27.6">
      <c r="A13" s="326">
        <v>2</v>
      </c>
      <c r="B13" s="338" t="s">
        <v>115</v>
      </c>
      <c r="C13" s="59">
        <v>2335</v>
      </c>
      <c r="D13" s="361">
        <f t="shared" ref="D13" si="16">+E13+F13</f>
        <v>2067</v>
      </c>
      <c r="E13" s="59">
        <v>1791</v>
      </c>
      <c r="F13" s="59">
        <v>276</v>
      </c>
      <c r="G13" s="358">
        <f t="shared" ref="G13" si="17">+I13+N13+O13+P13+AE13</f>
        <v>1049407</v>
      </c>
      <c r="H13" s="358">
        <f>+I13+N13+O13+P13+Q13</f>
        <v>1102471</v>
      </c>
      <c r="I13" s="358">
        <f>SUM(J13:M13)</f>
        <v>915245</v>
      </c>
      <c r="J13" s="61">
        <v>909745</v>
      </c>
      <c r="K13" s="61">
        <v>5500</v>
      </c>
      <c r="L13" s="61"/>
      <c r="M13" s="61"/>
      <c r="N13" s="61"/>
      <c r="O13" s="61"/>
      <c r="P13" s="61"/>
      <c r="Q13" s="358">
        <f>SUM(R13:W13)</f>
        <v>187226</v>
      </c>
      <c r="R13" s="61"/>
      <c r="S13" s="61">
        <v>5218</v>
      </c>
      <c r="T13" s="61"/>
      <c r="U13" s="61"/>
      <c r="V13" s="61">
        <v>7000</v>
      </c>
      <c r="W13" s="61">
        <v>175008</v>
      </c>
      <c r="X13" s="358">
        <f>SUM(Y13:AD13)</f>
        <v>53064</v>
      </c>
      <c r="Y13" s="61">
        <v>49839</v>
      </c>
      <c r="Z13" s="61"/>
      <c r="AA13" s="61"/>
      <c r="AB13" s="61"/>
      <c r="AC13" s="61"/>
      <c r="AD13" s="61">
        <v>3225</v>
      </c>
      <c r="AE13" s="358">
        <f>+Q13-X13</f>
        <v>134162</v>
      </c>
      <c r="AF13" s="359">
        <f>SUM(AH13:AO13)</f>
        <v>867138</v>
      </c>
      <c r="AG13" s="61"/>
      <c r="AH13" s="61">
        <v>323280</v>
      </c>
      <c r="AI13" s="61"/>
      <c r="AJ13" s="61">
        <v>58075</v>
      </c>
      <c r="AK13" s="61"/>
      <c r="AL13" s="61">
        <v>34500</v>
      </c>
      <c r="AM13" s="61"/>
      <c r="AN13" s="61"/>
      <c r="AO13" s="61">
        <v>451283</v>
      </c>
      <c r="AP13" s="362">
        <f>G13/AF13</f>
        <v>1.2101960702910033</v>
      </c>
      <c r="AQ13" s="362"/>
      <c r="AR13" s="359">
        <f t="shared" ref="AR13" si="18">G13-AF13</f>
        <v>182269</v>
      </c>
      <c r="AS13" s="358">
        <f t="shared" si="2"/>
        <v>915245</v>
      </c>
      <c r="AT13" s="358">
        <f t="shared" si="3"/>
        <v>134162</v>
      </c>
      <c r="AU13" s="358">
        <f t="shared" si="3"/>
        <v>867138</v>
      </c>
      <c r="AV13" s="359">
        <f t="shared" si="4"/>
        <v>182269</v>
      </c>
      <c r="AW13" s="359"/>
      <c r="AX13" s="359"/>
      <c r="AY13" s="359"/>
      <c r="AZ13" s="359"/>
      <c r="BA13" s="359"/>
      <c r="BB13" s="359"/>
      <c r="BC13" s="359">
        <f>BD13+BG13+BH13+BI13</f>
        <v>182269</v>
      </c>
      <c r="BD13" s="358">
        <f t="shared" si="15"/>
        <v>45567</v>
      </c>
      <c r="BE13" s="61">
        <v>45567</v>
      </c>
      <c r="BF13" s="61"/>
      <c r="BG13" s="61">
        <v>91135</v>
      </c>
      <c r="BH13" s="61">
        <v>45567</v>
      </c>
      <c r="BI13" s="61"/>
      <c r="BJ13" s="61">
        <v>258000</v>
      </c>
      <c r="BK13" s="62"/>
      <c r="BL13" s="62"/>
      <c r="BM13" s="62">
        <v>2</v>
      </c>
      <c r="BN13" s="62"/>
      <c r="BO13" s="62">
        <v>30</v>
      </c>
      <c r="BP13" s="386">
        <v>11</v>
      </c>
      <c r="BQ13" s="6"/>
      <c r="BR13" s="11"/>
    </row>
    <row r="14" spans="1:70" s="322" customFormat="1" ht="22.5" customHeight="1">
      <c r="A14" s="50" t="s">
        <v>111</v>
      </c>
      <c r="B14" s="51" t="s">
        <v>112</v>
      </c>
      <c r="C14" s="59"/>
      <c r="D14" s="361"/>
      <c r="E14" s="59"/>
      <c r="F14" s="59"/>
      <c r="G14" s="358"/>
      <c r="H14" s="358"/>
      <c r="I14" s="358"/>
      <c r="J14" s="61"/>
      <c r="K14" s="61"/>
      <c r="L14" s="61"/>
      <c r="M14" s="61"/>
      <c r="N14" s="61"/>
      <c r="O14" s="61"/>
      <c r="P14" s="61"/>
      <c r="Q14" s="358"/>
      <c r="R14" s="61"/>
      <c r="S14" s="61"/>
      <c r="T14" s="61"/>
      <c r="U14" s="61"/>
      <c r="V14" s="61"/>
      <c r="W14" s="61"/>
      <c r="X14" s="358"/>
      <c r="Y14" s="61"/>
      <c r="Z14" s="61"/>
      <c r="AA14" s="61"/>
      <c r="AB14" s="61"/>
      <c r="AC14" s="61"/>
      <c r="AD14" s="61"/>
      <c r="AE14" s="358"/>
      <c r="AF14" s="359"/>
      <c r="AG14" s="61"/>
      <c r="AH14" s="61"/>
      <c r="AI14" s="61"/>
      <c r="AJ14" s="61"/>
      <c r="AK14" s="61"/>
      <c r="AL14" s="61"/>
      <c r="AM14" s="61"/>
      <c r="AN14" s="61"/>
      <c r="AO14" s="61"/>
      <c r="AP14" s="363"/>
      <c r="AQ14" s="64"/>
      <c r="AR14" s="359"/>
      <c r="AS14" s="65"/>
      <c r="AT14" s="359"/>
      <c r="AU14" s="358"/>
      <c r="AV14" s="61"/>
      <c r="AW14" s="61"/>
      <c r="AX14" s="61"/>
      <c r="AY14" s="61"/>
      <c r="AZ14" s="61"/>
      <c r="BA14" s="61"/>
      <c r="BB14" s="62"/>
      <c r="BC14" s="62"/>
      <c r="BD14" s="62"/>
      <c r="BE14" s="62"/>
      <c r="BF14" s="62"/>
      <c r="BG14" s="62"/>
      <c r="BH14" s="66"/>
      <c r="BK14" s="387"/>
      <c r="BL14" s="387"/>
      <c r="BM14" s="387"/>
      <c r="BN14" s="387"/>
      <c r="BO14" s="387"/>
      <c r="BP14" s="388"/>
    </row>
    <row r="15" spans="1:70" ht="27.6">
      <c r="A15" s="326">
        <v>3</v>
      </c>
      <c r="B15" s="327" t="s">
        <v>113</v>
      </c>
      <c r="C15" s="59">
        <v>462</v>
      </c>
      <c r="D15" s="361">
        <f t="shared" si="1"/>
        <v>462</v>
      </c>
      <c r="E15" s="61">
        <v>301</v>
      </c>
      <c r="F15" s="61">
        <v>161</v>
      </c>
      <c r="G15" s="358">
        <f t="shared" si="5"/>
        <v>119206</v>
      </c>
      <c r="H15" s="358">
        <f t="shared" si="6"/>
        <v>470945</v>
      </c>
      <c r="I15" s="358">
        <f t="shared" si="7"/>
        <v>28150</v>
      </c>
      <c r="J15" s="61"/>
      <c r="K15" s="61"/>
      <c r="L15" s="61">
        <v>19500</v>
      </c>
      <c r="M15" s="61">
        <v>8650</v>
      </c>
      <c r="N15" s="61"/>
      <c r="O15" s="61"/>
      <c r="P15" s="61"/>
      <c r="Q15" s="358">
        <f t="shared" si="8"/>
        <v>442795</v>
      </c>
      <c r="R15" s="61">
        <v>415375</v>
      </c>
      <c r="S15" s="61">
        <v>16500</v>
      </c>
      <c r="T15" s="61"/>
      <c r="U15" s="61">
        <v>9000</v>
      </c>
      <c r="V15" s="61">
        <v>900</v>
      </c>
      <c r="W15" s="61">
        <v>1020</v>
      </c>
      <c r="X15" s="358">
        <f t="shared" si="9"/>
        <v>351739</v>
      </c>
      <c r="Y15" s="61">
        <v>273676</v>
      </c>
      <c r="Z15" s="61">
        <v>39598</v>
      </c>
      <c r="AA15" s="61">
        <v>12361</v>
      </c>
      <c r="AB15" s="61">
        <v>12317</v>
      </c>
      <c r="AC15" s="61">
        <v>4368</v>
      </c>
      <c r="AD15" s="61">
        <v>9419</v>
      </c>
      <c r="AE15" s="358">
        <f t="shared" si="10"/>
        <v>91056</v>
      </c>
      <c r="AF15" s="359">
        <f t="shared" si="11"/>
        <v>27160</v>
      </c>
      <c r="AG15" s="61"/>
      <c r="AH15" s="61">
        <v>14155</v>
      </c>
      <c r="AI15" s="61"/>
      <c r="AJ15" s="61">
        <v>12841.8</v>
      </c>
      <c r="AK15" s="61"/>
      <c r="AL15" s="61">
        <v>163.19999999999999</v>
      </c>
      <c r="AM15" s="61"/>
      <c r="AN15" s="61"/>
      <c r="AO15" s="61"/>
      <c r="AP15" s="362">
        <f t="shared" si="12"/>
        <v>4.3890279823269518</v>
      </c>
      <c r="AQ15" s="362"/>
      <c r="AR15" s="359">
        <f t="shared" si="13"/>
        <v>92046</v>
      </c>
      <c r="AS15" s="358">
        <f t="shared" si="2"/>
        <v>28150</v>
      </c>
      <c r="AT15" s="358">
        <f t="shared" si="3"/>
        <v>91056</v>
      </c>
      <c r="AU15" s="358">
        <f t="shared" si="3"/>
        <v>27160</v>
      </c>
      <c r="AV15" s="359">
        <f t="shared" si="4"/>
        <v>92046</v>
      </c>
      <c r="AW15" s="359"/>
      <c r="AX15" s="359"/>
      <c r="AY15" s="359"/>
      <c r="AZ15" s="359"/>
      <c r="BA15" s="359"/>
      <c r="BB15" s="359"/>
      <c r="BC15" s="359">
        <f t="shared" si="14"/>
        <v>104046</v>
      </c>
      <c r="BD15" s="358">
        <f t="shared" si="15"/>
        <v>37000</v>
      </c>
      <c r="BE15" s="61">
        <v>25000</v>
      </c>
      <c r="BF15" s="61">
        <v>12000</v>
      </c>
      <c r="BG15" s="61">
        <v>51046</v>
      </c>
      <c r="BH15" s="61">
        <v>16000</v>
      </c>
      <c r="BI15" s="61"/>
      <c r="BJ15" s="61"/>
      <c r="BK15" s="62"/>
      <c r="BL15" s="62"/>
      <c r="BM15" s="62"/>
      <c r="BN15" s="62"/>
      <c r="BO15" s="62"/>
      <c r="BP15" s="386"/>
      <c r="BQ15" s="6"/>
      <c r="BR15" s="11"/>
    </row>
    <row r="16" spans="1:70" ht="27.6">
      <c r="A16" s="326">
        <v>4</v>
      </c>
      <c r="B16" s="327" t="s">
        <v>174</v>
      </c>
      <c r="C16" s="59">
        <v>4398</v>
      </c>
      <c r="D16" s="361">
        <f>+E16+F16</f>
        <v>4398</v>
      </c>
      <c r="E16" s="59">
        <v>3548</v>
      </c>
      <c r="F16" s="59">
        <v>850</v>
      </c>
      <c r="G16" s="358">
        <f>+I16+N16+O16+P16+AE16</f>
        <v>803878</v>
      </c>
      <c r="H16" s="358">
        <f>+I16+N16+O16+P16+Q16</f>
        <v>7245274</v>
      </c>
      <c r="I16" s="358">
        <f>SUM(J16:M16)</f>
        <v>0</v>
      </c>
      <c r="J16" s="61"/>
      <c r="K16" s="61"/>
      <c r="L16" s="61"/>
      <c r="M16" s="61"/>
      <c r="N16" s="61"/>
      <c r="O16" s="61"/>
      <c r="P16" s="61"/>
      <c r="Q16" s="358">
        <f>SUM(R16:W16)</f>
        <v>7245274</v>
      </c>
      <c r="R16" s="61">
        <v>5359247</v>
      </c>
      <c r="S16" s="61">
        <v>21099</v>
      </c>
      <c r="T16" s="61"/>
      <c r="U16" s="61">
        <v>1637715</v>
      </c>
      <c r="V16" s="61"/>
      <c r="W16" s="61">
        <v>227213</v>
      </c>
      <c r="X16" s="358">
        <f>SUM(Y16:AD16)</f>
        <v>6441396</v>
      </c>
      <c r="Y16" s="61">
        <v>3932546</v>
      </c>
      <c r="Z16" s="61">
        <v>1909608</v>
      </c>
      <c r="AA16" s="61"/>
      <c r="AB16" s="61">
        <v>80447</v>
      </c>
      <c r="AC16" s="61">
        <v>347637</v>
      </c>
      <c r="AD16" s="61">
        <v>171158</v>
      </c>
      <c r="AE16" s="358">
        <f>+Q16-X16</f>
        <v>803878</v>
      </c>
      <c r="AF16" s="359">
        <f>SUM(AH16:AO16)</f>
        <v>0</v>
      </c>
      <c r="AG16" s="61"/>
      <c r="AH16" s="61"/>
      <c r="AI16" s="61"/>
      <c r="AJ16" s="61"/>
      <c r="AK16" s="61"/>
      <c r="AL16" s="61"/>
      <c r="AM16" s="61"/>
      <c r="AN16" s="61"/>
      <c r="AO16" s="61"/>
      <c r="AP16" s="362">
        <v>2.6</v>
      </c>
      <c r="AQ16" s="362"/>
      <c r="AR16" s="359">
        <f>G16-AF16</f>
        <v>803878</v>
      </c>
      <c r="AS16" s="358">
        <f>+I16+N16+O16+P16</f>
        <v>0</v>
      </c>
      <c r="AT16" s="358">
        <f>+AE16</f>
        <v>803878</v>
      </c>
      <c r="AU16" s="358">
        <f>+AF16</f>
        <v>0</v>
      </c>
      <c r="AV16" s="359">
        <f>+AS16+AT16-AU16</f>
        <v>803878</v>
      </c>
      <c r="AW16" s="359"/>
      <c r="AX16" s="359"/>
      <c r="AY16" s="359"/>
      <c r="AZ16" s="359"/>
      <c r="BA16" s="359"/>
      <c r="BB16" s="359"/>
      <c r="BC16" s="359">
        <f>BD16+BG16+BH16+BI16</f>
        <v>803877</v>
      </c>
      <c r="BD16" s="358">
        <f>+BE16+BF16</f>
        <v>372077</v>
      </c>
      <c r="BE16" s="61">
        <v>291630</v>
      </c>
      <c r="BF16" s="61">
        <v>80447</v>
      </c>
      <c r="BG16" s="61">
        <v>313354</v>
      </c>
      <c r="BH16" s="61">
        <v>108446</v>
      </c>
      <c r="BI16" s="61">
        <v>10000</v>
      </c>
      <c r="BJ16" s="61"/>
      <c r="BK16" s="62"/>
      <c r="BL16" s="62"/>
      <c r="BM16" s="62"/>
      <c r="BN16" s="62"/>
      <c r="BO16" s="62"/>
      <c r="BP16" s="386"/>
      <c r="BQ16" s="6"/>
      <c r="BR16" s="11"/>
    </row>
    <row r="17" spans="1:70" ht="27.6">
      <c r="A17" s="335" t="s">
        <v>81</v>
      </c>
      <c r="B17" s="336" t="s">
        <v>114</v>
      </c>
      <c r="C17" s="69"/>
      <c r="D17" s="361">
        <f t="shared" si="1"/>
        <v>0</v>
      </c>
      <c r="E17" s="69"/>
      <c r="F17" s="69"/>
      <c r="G17" s="358">
        <f t="shared" si="5"/>
        <v>0</v>
      </c>
      <c r="H17" s="358">
        <f t="shared" si="6"/>
        <v>0</v>
      </c>
      <c r="I17" s="358">
        <f t="shared" si="7"/>
        <v>0</v>
      </c>
      <c r="J17" s="70"/>
      <c r="K17" s="70"/>
      <c r="L17" s="70"/>
      <c r="M17" s="65"/>
      <c r="N17" s="65"/>
      <c r="O17" s="65"/>
      <c r="P17" s="65"/>
      <c r="Q17" s="358">
        <f t="shared" si="8"/>
        <v>0</v>
      </c>
      <c r="R17" s="65"/>
      <c r="S17" s="65"/>
      <c r="T17" s="65"/>
      <c r="U17" s="65"/>
      <c r="V17" s="65"/>
      <c r="W17" s="65"/>
      <c r="X17" s="358">
        <f t="shared" si="9"/>
        <v>0</v>
      </c>
      <c r="Y17" s="65"/>
      <c r="Z17" s="65"/>
      <c r="AA17" s="65"/>
      <c r="AB17" s="65"/>
      <c r="AC17" s="65"/>
      <c r="AD17" s="65"/>
      <c r="AE17" s="358">
        <f t="shared" si="10"/>
        <v>0</v>
      </c>
      <c r="AF17" s="359">
        <f t="shared" si="11"/>
        <v>0</v>
      </c>
      <c r="AG17" s="61"/>
      <c r="AH17" s="65"/>
      <c r="AI17" s="65"/>
      <c r="AJ17" s="65"/>
      <c r="AK17" s="65"/>
      <c r="AL17" s="65"/>
      <c r="AM17" s="65"/>
      <c r="AN17" s="65"/>
      <c r="AO17" s="65"/>
      <c r="AP17" s="362"/>
      <c r="AQ17" s="362"/>
      <c r="AR17" s="359">
        <f t="shared" si="13"/>
        <v>0</v>
      </c>
      <c r="AS17" s="358">
        <f t="shared" si="2"/>
        <v>0</v>
      </c>
      <c r="AT17" s="358">
        <f t="shared" si="3"/>
        <v>0</v>
      </c>
      <c r="AU17" s="358">
        <f t="shared" si="3"/>
        <v>0</v>
      </c>
      <c r="AV17" s="359">
        <f t="shared" si="4"/>
        <v>0</v>
      </c>
      <c r="AW17" s="359"/>
      <c r="AX17" s="359"/>
      <c r="AY17" s="359"/>
      <c r="AZ17" s="359"/>
      <c r="BA17" s="359">
        <f>BA29+BA18</f>
        <v>0</v>
      </c>
      <c r="BB17" s="359"/>
      <c r="BC17" s="359">
        <f t="shared" si="14"/>
        <v>0</v>
      </c>
      <c r="BD17" s="358">
        <f t="shared" si="15"/>
        <v>0</v>
      </c>
      <c r="BE17" s="61"/>
      <c r="BF17" s="61"/>
      <c r="BG17" s="61"/>
      <c r="BH17" s="61"/>
      <c r="BI17" s="61"/>
      <c r="BJ17" s="61"/>
      <c r="BK17" s="62"/>
      <c r="BL17" s="62"/>
      <c r="BM17" s="62"/>
      <c r="BN17" s="62"/>
      <c r="BO17" s="62"/>
      <c r="BP17" s="386"/>
      <c r="BQ17" s="10"/>
      <c r="BR17" s="11"/>
    </row>
    <row r="18" spans="1:70" s="325" customFormat="1" ht="21.75" customHeight="1">
      <c r="A18" s="50" t="s">
        <v>108</v>
      </c>
      <c r="B18" s="51" t="s">
        <v>109</v>
      </c>
      <c r="C18" s="72"/>
      <c r="D18" s="361">
        <f t="shared" si="1"/>
        <v>0</v>
      </c>
      <c r="E18" s="72"/>
      <c r="F18" s="72"/>
      <c r="G18" s="358">
        <f t="shared" si="5"/>
        <v>0</v>
      </c>
      <c r="H18" s="358">
        <f>+I18+N18+O18+P18+Q18</f>
        <v>0</v>
      </c>
      <c r="I18" s="358">
        <f>SUM(J18:M18)</f>
        <v>0</v>
      </c>
      <c r="J18" s="65"/>
      <c r="K18" s="65"/>
      <c r="L18" s="65"/>
      <c r="M18" s="65"/>
      <c r="N18" s="65"/>
      <c r="O18" s="65"/>
      <c r="P18" s="65"/>
      <c r="Q18" s="358">
        <f>SUM(R18:W18)</f>
        <v>0</v>
      </c>
      <c r="R18" s="65"/>
      <c r="S18" s="65"/>
      <c r="T18" s="65"/>
      <c r="U18" s="65"/>
      <c r="V18" s="65"/>
      <c r="W18" s="65"/>
      <c r="X18" s="358">
        <f>SUM(Y18:AD18)</f>
        <v>0</v>
      </c>
      <c r="Y18" s="65"/>
      <c r="Z18" s="65"/>
      <c r="AA18" s="65"/>
      <c r="AB18" s="65"/>
      <c r="AC18" s="65"/>
      <c r="AD18" s="65"/>
      <c r="AE18" s="358">
        <f>+Q18-X18</f>
        <v>0</v>
      </c>
      <c r="AF18" s="359">
        <f>SUM(AH18:AO18)</f>
        <v>0</v>
      </c>
      <c r="AG18" s="61"/>
      <c r="AH18" s="65"/>
      <c r="AI18" s="65"/>
      <c r="AJ18" s="65"/>
      <c r="AK18" s="65"/>
      <c r="AL18" s="65"/>
      <c r="AM18" s="65"/>
      <c r="AN18" s="65"/>
      <c r="AO18" s="65"/>
      <c r="AP18" s="364"/>
      <c r="AQ18" s="74"/>
      <c r="AR18" s="359">
        <f>+G18-AF18</f>
        <v>0</v>
      </c>
      <c r="AS18" s="65"/>
      <c r="AT18" s="359">
        <f>AU18+AX18+AY18+AZ18</f>
        <v>0</v>
      </c>
      <c r="AU18" s="358">
        <f>+AV18+AW18</f>
        <v>0</v>
      </c>
      <c r="AV18" s="61"/>
      <c r="AW18" s="61"/>
      <c r="AX18" s="61"/>
      <c r="AY18" s="61"/>
      <c r="AZ18" s="61"/>
      <c r="BA18" s="61"/>
      <c r="BB18" s="62"/>
      <c r="BC18" s="62"/>
      <c r="BD18" s="62"/>
      <c r="BE18" s="62"/>
      <c r="BF18" s="62"/>
      <c r="BG18" s="62"/>
      <c r="BH18" s="75"/>
      <c r="BK18" s="389"/>
      <c r="BL18" s="389"/>
      <c r="BM18" s="389"/>
      <c r="BN18" s="389"/>
      <c r="BO18" s="389"/>
      <c r="BP18" s="390"/>
    </row>
    <row r="19" spans="1:70" ht="27.6">
      <c r="A19" s="326">
        <v>5</v>
      </c>
      <c r="B19" s="327" t="s">
        <v>116</v>
      </c>
      <c r="C19" s="59">
        <v>415</v>
      </c>
      <c r="D19" s="361">
        <f t="shared" si="1"/>
        <v>392</v>
      </c>
      <c r="E19" s="59">
        <v>370</v>
      </c>
      <c r="F19" s="59">
        <v>22</v>
      </c>
      <c r="G19" s="358">
        <f t="shared" si="5"/>
        <v>143697.21999999997</v>
      </c>
      <c r="H19" s="358">
        <f>+I19+N19+O19+P19+Q19</f>
        <v>144700.10999999999</v>
      </c>
      <c r="I19" s="358">
        <f>SUM(J19:M19)</f>
        <v>134485.72999999998</v>
      </c>
      <c r="J19" s="61">
        <v>134303.4</v>
      </c>
      <c r="K19" s="61">
        <v>182.33</v>
      </c>
      <c r="L19" s="61"/>
      <c r="M19" s="61"/>
      <c r="N19" s="61"/>
      <c r="O19" s="61"/>
      <c r="P19" s="61">
        <v>71.5</v>
      </c>
      <c r="Q19" s="358">
        <f>SUM(R19:W19)</f>
        <v>10142.880000000001</v>
      </c>
      <c r="R19" s="61">
        <v>56.1</v>
      </c>
      <c r="S19" s="61">
        <v>6732</v>
      </c>
      <c r="T19" s="61"/>
      <c r="U19" s="61"/>
      <c r="V19" s="61">
        <v>446.13</v>
      </c>
      <c r="W19" s="61">
        <v>2908.65</v>
      </c>
      <c r="X19" s="358">
        <f>SUM(Y19:AD19)</f>
        <v>1002.89</v>
      </c>
      <c r="Y19" s="61"/>
      <c r="Z19" s="61">
        <v>481.49</v>
      </c>
      <c r="AA19" s="61"/>
      <c r="AB19" s="61">
        <v>20.9</v>
      </c>
      <c r="AC19" s="61"/>
      <c r="AD19" s="61">
        <v>500.5</v>
      </c>
      <c r="AE19" s="358">
        <f>+Q19-X19</f>
        <v>9139.9900000000016</v>
      </c>
      <c r="AF19" s="359">
        <f>SUM(AH19:AO19)</f>
        <v>90332.329999999987</v>
      </c>
      <c r="AG19" s="61"/>
      <c r="AH19" s="61">
        <v>54553.49</v>
      </c>
      <c r="AI19" s="61">
        <v>2750</v>
      </c>
      <c r="AJ19" s="61">
        <v>14117.8</v>
      </c>
      <c r="AK19" s="61"/>
      <c r="AL19" s="61">
        <v>15198.84</v>
      </c>
      <c r="AM19" s="61"/>
      <c r="AN19" s="61"/>
      <c r="AO19" s="61">
        <v>3712.2</v>
      </c>
      <c r="AP19" s="362">
        <f>G19/AF19</f>
        <v>1.5907618014502669</v>
      </c>
      <c r="AQ19" s="362"/>
      <c r="AR19" s="359">
        <f t="shared" ref="AR19:AR20" si="19">G19-AF19</f>
        <v>53364.889999999985</v>
      </c>
      <c r="AS19" s="358">
        <f t="shared" ref="AS19:AS28" si="20">+I19+N19+O19+P19</f>
        <v>134557.22999999998</v>
      </c>
      <c r="AT19" s="358">
        <f t="shared" ref="AT19:AU28" si="21">+AE19</f>
        <v>9139.9900000000016</v>
      </c>
      <c r="AU19" s="358">
        <f t="shared" si="21"/>
        <v>90332.329999999987</v>
      </c>
      <c r="AV19" s="359">
        <f t="shared" ref="AV19:AV28" si="22">+AS19+AT19-AU19</f>
        <v>53364.889999999985</v>
      </c>
      <c r="AW19" s="359"/>
      <c r="AX19" s="359"/>
      <c r="AY19" s="359"/>
      <c r="AZ19" s="359"/>
      <c r="BA19" s="359"/>
      <c r="BB19" s="359"/>
      <c r="BC19" s="359">
        <v>0</v>
      </c>
      <c r="BD19" s="358">
        <f t="shared" ref="BD19:BD28" si="23">+BE19+BF19</f>
        <v>0</v>
      </c>
      <c r="BE19" s="61"/>
      <c r="BF19" s="61"/>
      <c r="BG19" s="61"/>
      <c r="BH19" s="61"/>
      <c r="BI19" s="61"/>
      <c r="BJ19" s="61"/>
      <c r="BK19" s="62"/>
      <c r="BL19" s="62"/>
      <c r="BM19" s="62"/>
      <c r="BN19" s="62"/>
      <c r="BO19" s="62"/>
      <c r="BP19" s="386"/>
      <c r="BQ19" s="6"/>
      <c r="BR19" s="11"/>
    </row>
    <row r="20" spans="1:70" ht="27.6">
      <c r="A20" s="326">
        <f t="shared" ref="A20" si="24">+A19+1</f>
        <v>6</v>
      </c>
      <c r="B20" s="327" t="s">
        <v>117</v>
      </c>
      <c r="C20" s="59">
        <v>620</v>
      </c>
      <c r="D20" s="361">
        <f t="shared" si="1"/>
        <v>620</v>
      </c>
      <c r="E20" s="59">
        <v>570</v>
      </c>
      <c r="F20" s="59">
        <v>50</v>
      </c>
      <c r="G20" s="358">
        <f t="shared" si="5"/>
        <v>446673.5</v>
      </c>
      <c r="H20" s="358">
        <f>+I20+N20+O20+P20+Q20</f>
        <v>457798.5</v>
      </c>
      <c r="I20" s="358">
        <f>SUM(J20:M20)</f>
        <v>438178.5</v>
      </c>
      <c r="J20" s="61">
        <v>437848.5</v>
      </c>
      <c r="K20" s="61">
        <v>330</v>
      </c>
      <c r="L20" s="61"/>
      <c r="M20" s="61"/>
      <c r="N20" s="61"/>
      <c r="O20" s="61"/>
      <c r="P20" s="61">
        <v>8280</v>
      </c>
      <c r="Q20" s="358">
        <f>SUM(R20:W20)</f>
        <v>11340</v>
      </c>
      <c r="R20" s="61"/>
      <c r="S20" s="61">
        <v>10860</v>
      </c>
      <c r="T20" s="61"/>
      <c r="U20" s="61"/>
      <c r="V20" s="61"/>
      <c r="W20" s="61">
        <v>480</v>
      </c>
      <c r="X20" s="358">
        <f>SUM(Y20:AD20)</f>
        <v>11125</v>
      </c>
      <c r="Y20" s="61"/>
      <c r="Z20" s="61">
        <v>8958</v>
      </c>
      <c r="AA20" s="61"/>
      <c r="AB20" s="61"/>
      <c r="AC20" s="61">
        <v>1950</v>
      </c>
      <c r="AD20" s="61">
        <v>217</v>
      </c>
      <c r="AE20" s="358">
        <f>+Q20-X20</f>
        <v>215</v>
      </c>
      <c r="AF20" s="359">
        <f>SUM(AH20:AO20)</f>
        <v>271322</v>
      </c>
      <c r="AG20" s="61"/>
      <c r="AH20" s="61">
        <v>125687</v>
      </c>
      <c r="AI20" s="61">
        <v>11202</v>
      </c>
      <c r="AJ20" s="61">
        <v>84975</v>
      </c>
      <c r="AK20" s="61"/>
      <c r="AL20" s="61">
        <v>23300</v>
      </c>
      <c r="AM20" s="61"/>
      <c r="AN20" s="61"/>
      <c r="AO20" s="61">
        <v>26158</v>
      </c>
      <c r="AP20" s="362">
        <f>G20/AF20</f>
        <v>1.6462855942385799</v>
      </c>
      <c r="AQ20" s="362"/>
      <c r="AR20" s="359">
        <f t="shared" si="19"/>
        <v>175351.5</v>
      </c>
      <c r="AS20" s="358">
        <f t="shared" si="20"/>
        <v>446458.5</v>
      </c>
      <c r="AT20" s="358">
        <f t="shared" si="21"/>
        <v>215</v>
      </c>
      <c r="AU20" s="358">
        <f t="shared" si="21"/>
        <v>271322</v>
      </c>
      <c r="AV20" s="359">
        <f t="shared" si="22"/>
        <v>175351.5</v>
      </c>
      <c r="AW20" s="359"/>
      <c r="AX20" s="359"/>
      <c r="AY20" s="359"/>
      <c r="AZ20" s="359"/>
      <c r="BA20" s="359"/>
      <c r="BB20" s="359"/>
      <c r="BC20" s="359">
        <f t="shared" ref="BC20:BC28" si="25">BD20+BG20+BH20+BI20</f>
        <v>0</v>
      </c>
      <c r="BD20" s="358">
        <f t="shared" si="23"/>
        <v>0</v>
      </c>
      <c r="BE20" s="61"/>
      <c r="BF20" s="61"/>
      <c r="BG20" s="61"/>
      <c r="BH20" s="61"/>
      <c r="BI20" s="61"/>
      <c r="BJ20" s="61"/>
      <c r="BK20" s="62"/>
      <c r="BL20" s="62"/>
      <c r="BM20" s="62"/>
      <c r="BN20" s="62"/>
      <c r="BO20" s="62"/>
      <c r="BP20" s="386"/>
      <c r="BQ20" s="6"/>
      <c r="BR20" s="11"/>
    </row>
    <row r="21" spans="1:70" ht="23.25" customHeight="1">
      <c r="A21" s="326">
        <f>+A20+1</f>
        <v>7</v>
      </c>
      <c r="B21" s="327" t="s">
        <v>118</v>
      </c>
      <c r="C21" s="59"/>
      <c r="D21" s="361">
        <f t="shared" si="1"/>
        <v>0</v>
      </c>
      <c r="E21" s="59"/>
      <c r="F21" s="59"/>
      <c r="G21" s="358">
        <f t="shared" si="5"/>
        <v>0</v>
      </c>
      <c r="H21" s="358"/>
      <c r="I21" s="358"/>
      <c r="J21" s="61"/>
      <c r="K21" s="61"/>
      <c r="L21" s="61"/>
      <c r="M21" s="61"/>
      <c r="N21" s="61"/>
      <c r="O21" s="61"/>
      <c r="P21" s="61"/>
      <c r="Q21" s="358"/>
      <c r="R21" s="61"/>
      <c r="S21" s="61"/>
      <c r="T21" s="61"/>
      <c r="U21" s="61"/>
      <c r="V21" s="61"/>
      <c r="W21" s="61"/>
      <c r="X21" s="358"/>
      <c r="Y21" s="61"/>
      <c r="Z21" s="61"/>
      <c r="AA21" s="61"/>
      <c r="AB21" s="61"/>
      <c r="AC21" s="61"/>
      <c r="AD21" s="61"/>
      <c r="AE21" s="358"/>
      <c r="AF21" s="359"/>
      <c r="AG21" s="61"/>
      <c r="AH21" s="61"/>
      <c r="AI21" s="61"/>
      <c r="AJ21" s="61"/>
      <c r="AK21" s="61"/>
      <c r="AL21" s="61"/>
      <c r="AM21" s="61"/>
      <c r="AN21" s="61"/>
      <c r="AO21" s="61"/>
      <c r="AP21" s="362"/>
      <c r="AQ21" s="362"/>
      <c r="AR21" s="359"/>
      <c r="AS21" s="358">
        <f t="shared" si="20"/>
        <v>0</v>
      </c>
      <c r="AT21" s="358">
        <f t="shared" si="21"/>
        <v>0</v>
      </c>
      <c r="AU21" s="358">
        <f t="shared" si="21"/>
        <v>0</v>
      </c>
      <c r="AV21" s="359">
        <f t="shared" si="22"/>
        <v>0</v>
      </c>
      <c r="AW21" s="359"/>
      <c r="AX21" s="359"/>
      <c r="AY21" s="359"/>
      <c r="AZ21" s="359"/>
      <c r="BA21" s="359"/>
      <c r="BB21" s="359"/>
      <c r="BC21" s="359">
        <f t="shared" si="25"/>
        <v>0</v>
      </c>
      <c r="BD21" s="358">
        <f t="shared" si="23"/>
        <v>0</v>
      </c>
      <c r="BE21" s="61"/>
      <c r="BF21" s="61"/>
      <c r="BG21" s="61"/>
      <c r="BH21" s="61"/>
      <c r="BI21" s="61"/>
      <c r="BJ21" s="61"/>
      <c r="BK21" s="62"/>
      <c r="BL21" s="62"/>
      <c r="BM21" s="62"/>
      <c r="BN21" s="62"/>
      <c r="BO21" s="62"/>
      <c r="BP21" s="386"/>
      <c r="BQ21" s="6"/>
      <c r="BR21" s="11"/>
    </row>
    <row r="22" spans="1:70" ht="23.25" customHeight="1">
      <c r="A22" s="326" t="s">
        <v>429</v>
      </c>
      <c r="B22" s="340" t="s">
        <v>118</v>
      </c>
      <c r="C22" s="80">
        <v>1740</v>
      </c>
      <c r="D22" s="361">
        <f t="shared" si="1"/>
        <v>1032</v>
      </c>
      <c r="E22" s="80">
        <v>944</v>
      </c>
      <c r="F22" s="80">
        <v>88</v>
      </c>
      <c r="G22" s="358">
        <f t="shared" si="5"/>
        <v>634929</v>
      </c>
      <c r="H22" s="365">
        <f t="shared" ref="H22:H30" si="26">+I22+N22+O22+P22+Q22</f>
        <v>741883</v>
      </c>
      <c r="I22" s="365">
        <f t="shared" ref="I22:I28" si="27">SUM(J22:M22)</f>
        <v>551108</v>
      </c>
      <c r="J22" s="82">
        <v>551108</v>
      </c>
      <c r="K22" s="82"/>
      <c r="L22" s="82"/>
      <c r="M22" s="82"/>
      <c r="N22" s="82"/>
      <c r="O22" s="82"/>
      <c r="P22" s="82">
        <v>68450</v>
      </c>
      <c r="Q22" s="365">
        <f t="shared" ref="Q22:Q28" si="28">SUM(R22:W22)</f>
        <v>122325</v>
      </c>
      <c r="R22" s="82"/>
      <c r="S22" s="82">
        <v>80125</v>
      </c>
      <c r="T22" s="82"/>
      <c r="U22" s="82"/>
      <c r="V22" s="82">
        <v>5660</v>
      </c>
      <c r="W22" s="82">
        <v>36540</v>
      </c>
      <c r="X22" s="365">
        <f t="shared" ref="X22:X28" si="29">SUM(Y22:AD22)</f>
        <v>106954</v>
      </c>
      <c r="Y22" s="82"/>
      <c r="Z22" s="82">
        <v>71833</v>
      </c>
      <c r="AA22" s="82">
        <v>16814</v>
      </c>
      <c r="AB22" s="82"/>
      <c r="AC22" s="82"/>
      <c r="AD22" s="82">
        <v>18307</v>
      </c>
      <c r="AE22" s="365">
        <f t="shared" ref="AE22:AE30" si="30">+Q22-X22</f>
        <v>15371</v>
      </c>
      <c r="AF22" s="366">
        <f t="shared" ref="AF22:AF28" si="31">SUM(AH22:AO22)</f>
        <v>493537</v>
      </c>
      <c r="AG22" s="82"/>
      <c r="AH22" s="82">
        <v>308745</v>
      </c>
      <c r="AI22" s="82"/>
      <c r="AJ22" s="82">
        <v>137694</v>
      </c>
      <c r="AK22" s="82"/>
      <c r="AL22" s="82">
        <v>47098</v>
      </c>
      <c r="AM22" s="82"/>
      <c r="AN22" s="82"/>
      <c r="AO22" s="82"/>
      <c r="AP22" s="367">
        <f t="shared" ref="AP22:AP28" si="32">G22/AF22</f>
        <v>1.2864871326769827</v>
      </c>
      <c r="AQ22" s="367"/>
      <c r="AR22" s="366">
        <f t="shared" ref="AR22:AR28" si="33">G22-AF22</f>
        <v>141392</v>
      </c>
      <c r="AS22" s="358">
        <f t="shared" si="20"/>
        <v>619558</v>
      </c>
      <c r="AT22" s="358">
        <f t="shared" si="21"/>
        <v>15371</v>
      </c>
      <c r="AU22" s="358">
        <f t="shared" si="21"/>
        <v>493537</v>
      </c>
      <c r="AV22" s="359">
        <f t="shared" si="22"/>
        <v>141392</v>
      </c>
      <c r="AW22" s="366"/>
      <c r="AX22" s="366"/>
      <c r="AY22" s="366"/>
      <c r="AZ22" s="366"/>
      <c r="BA22" s="366"/>
      <c r="BB22" s="366"/>
      <c r="BC22" s="366">
        <f t="shared" si="25"/>
        <v>0</v>
      </c>
      <c r="BD22" s="358">
        <f t="shared" si="23"/>
        <v>0</v>
      </c>
      <c r="BE22" s="82"/>
      <c r="BF22" s="82"/>
      <c r="BG22" s="82"/>
      <c r="BH22" s="82"/>
      <c r="BI22" s="82"/>
      <c r="BJ22" s="82"/>
      <c r="BK22" s="84"/>
      <c r="BL22" s="84"/>
      <c r="BM22" s="84"/>
      <c r="BN22" s="84"/>
      <c r="BO22" s="84"/>
      <c r="BP22" s="391"/>
      <c r="BQ22" s="85"/>
      <c r="BR22" s="86"/>
    </row>
    <row r="23" spans="1:70">
      <c r="A23" s="326" t="s">
        <v>430</v>
      </c>
      <c r="B23" s="340" t="s">
        <v>121</v>
      </c>
      <c r="C23" s="80">
        <v>151</v>
      </c>
      <c r="D23" s="361">
        <f t="shared" si="1"/>
        <v>135</v>
      </c>
      <c r="E23" s="80">
        <v>108</v>
      </c>
      <c r="F23" s="80">
        <v>27</v>
      </c>
      <c r="G23" s="358">
        <f t="shared" si="5"/>
        <v>51503</v>
      </c>
      <c r="H23" s="365">
        <f t="shared" si="26"/>
        <v>108535</v>
      </c>
      <c r="I23" s="365">
        <f t="shared" si="27"/>
        <v>40485</v>
      </c>
      <c r="J23" s="82">
        <v>40485</v>
      </c>
      <c r="K23" s="82">
        <v>0</v>
      </c>
      <c r="L23" s="82">
        <v>0</v>
      </c>
      <c r="M23" s="82">
        <v>0</v>
      </c>
      <c r="N23" s="82">
        <v>0</v>
      </c>
      <c r="O23" s="82">
        <v>0</v>
      </c>
      <c r="P23" s="82">
        <v>0</v>
      </c>
      <c r="Q23" s="365">
        <f t="shared" si="28"/>
        <v>68050</v>
      </c>
      <c r="R23" s="82">
        <v>0</v>
      </c>
      <c r="S23" s="82">
        <v>18432</v>
      </c>
      <c r="T23" s="82">
        <v>0</v>
      </c>
      <c r="U23" s="82">
        <v>0</v>
      </c>
      <c r="V23" s="82">
        <v>0</v>
      </c>
      <c r="W23" s="82">
        <v>49618</v>
      </c>
      <c r="X23" s="365">
        <f t="shared" si="29"/>
        <v>57032</v>
      </c>
      <c r="Y23" s="82">
        <v>0</v>
      </c>
      <c r="Z23" s="82">
        <v>32355</v>
      </c>
      <c r="AA23" s="82">
        <v>13882</v>
      </c>
      <c r="AB23" s="82">
        <v>3000</v>
      </c>
      <c r="AC23" s="82">
        <v>6200</v>
      </c>
      <c r="AD23" s="82">
        <v>1595</v>
      </c>
      <c r="AE23" s="365">
        <f t="shared" si="30"/>
        <v>11018</v>
      </c>
      <c r="AF23" s="366">
        <f t="shared" si="31"/>
        <v>48212</v>
      </c>
      <c r="AG23" s="82"/>
      <c r="AH23" s="82">
        <v>25809</v>
      </c>
      <c r="AI23" s="82">
        <v>0</v>
      </c>
      <c r="AJ23" s="82">
        <v>19078</v>
      </c>
      <c r="AK23" s="82">
        <v>0</v>
      </c>
      <c r="AL23" s="82">
        <v>2445</v>
      </c>
      <c r="AM23" s="82">
        <v>0</v>
      </c>
      <c r="AN23" s="82">
        <v>0</v>
      </c>
      <c r="AO23" s="82">
        <v>880</v>
      </c>
      <c r="AP23" s="367">
        <f t="shared" si="32"/>
        <v>1.0682610138554716</v>
      </c>
      <c r="AQ23" s="367"/>
      <c r="AR23" s="366">
        <f t="shared" si="33"/>
        <v>3291</v>
      </c>
      <c r="AS23" s="358">
        <f t="shared" si="20"/>
        <v>40485</v>
      </c>
      <c r="AT23" s="358">
        <f t="shared" si="21"/>
        <v>11018</v>
      </c>
      <c r="AU23" s="358">
        <f t="shared" si="21"/>
        <v>48212</v>
      </c>
      <c r="AV23" s="359">
        <f t="shared" si="22"/>
        <v>3291</v>
      </c>
      <c r="AW23" s="365">
        <v>7500</v>
      </c>
      <c r="AX23" s="365">
        <v>7400</v>
      </c>
      <c r="AY23" s="365">
        <v>0</v>
      </c>
      <c r="AZ23" s="365"/>
      <c r="BA23" s="366"/>
      <c r="BB23" s="366">
        <f>+BA23-AZ23</f>
        <v>0</v>
      </c>
      <c r="BC23" s="366">
        <f t="shared" si="25"/>
        <v>0</v>
      </c>
      <c r="BD23" s="358">
        <f t="shared" si="23"/>
        <v>0</v>
      </c>
      <c r="BE23" s="82"/>
      <c r="BF23" s="82"/>
      <c r="BG23" s="82"/>
      <c r="BH23" s="82"/>
      <c r="BI23" s="82"/>
      <c r="BJ23" s="82"/>
      <c r="BK23" s="84"/>
      <c r="BL23" s="84"/>
      <c r="BM23" s="84"/>
      <c r="BN23" s="84"/>
      <c r="BO23" s="84"/>
      <c r="BP23" s="391"/>
      <c r="BQ23" s="86" t="s">
        <v>122</v>
      </c>
      <c r="BR23" s="86"/>
    </row>
    <row r="24" spans="1:70">
      <c r="A24" s="326">
        <f>+A21+1</f>
        <v>8</v>
      </c>
      <c r="B24" s="327" t="s">
        <v>123</v>
      </c>
      <c r="C24" s="59">
        <v>478</v>
      </c>
      <c r="D24" s="361">
        <f t="shared" si="1"/>
        <v>478</v>
      </c>
      <c r="E24" s="59">
        <v>409</v>
      </c>
      <c r="F24" s="59">
        <v>69</v>
      </c>
      <c r="G24" s="358">
        <f t="shared" si="5"/>
        <v>172494</v>
      </c>
      <c r="H24" s="358">
        <f t="shared" si="26"/>
        <v>178704</v>
      </c>
      <c r="I24" s="358">
        <f t="shared" si="27"/>
        <v>155305</v>
      </c>
      <c r="J24" s="61">
        <v>155305</v>
      </c>
      <c r="K24" s="61"/>
      <c r="L24" s="61"/>
      <c r="M24" s="61"/>
      <c r="N24" s="61"/>
      <c r="O24" s="61"/>
      <c r="P24" s="61"/>
      <c r="Q24" s="358">
        <f t="shared" si="28"/>
        <v>23399</v>
      </c>
      <c r="R24" s="61"/>
      <c r="S24" s="61">
        <v>19696</v>
      </c>
      <c r="T24" s="61"/>
      <c r="U24" s="61"/>
      <c r="V24" s="61">
        <v>1416</v>
      </c>
      <c r="W24" s="61">
        <v>2287</v>
      </c>
      <c r="X24" s="358">
        <f t="shared" si="29"/>
        <v>6210</v>
      </c>
      <c r="Y24" s="61"/>
      <c r="Z24" s="61"/>
      <c r="AA24" s="61"/>
      <c r="AB24" s="61">
        <v>2500</v>
      </c>
      <c r="AC24" s="61"/>
      <c r="AD24" s="61">
        <v>3710</v>
      </c>
      <c r="AE24" s="358">
        <f t="shared" si="30"/>
        <v>17189</v>
      </c>
      <c r="AF24" s="359">
        <f t="shared" si="31"/>
        <v>143300</v>
      </c>
      <c r="AG24" s="61"/>
      <c r="AH24" s="61">
        <v>67674</v>
      </c>
      <c r="AI24" s="61">
        <v>900</v>
      </c>
      <c r="AJ24" s="61">
        <v>28382</v>
      </c>
      <c r="AK24" s="61">
        <v>43594</v>
      </c>
      <c r="AL24" s="61">
        <v>2750</v>
      </c>
      <c r="AM24" s="61"/>
      <c r="AN24" s="61"/>
      <c r="AO24" s="61"/>
      <c r="AP24" s="362">
        <f t="shared" si="32"/>
        <v>1.2037264480111654</v>
      </c>
      <c r="AQ24" s="362">
        <v>0.88</v>
      </c>
      <c r="AR24" s="359">
        <f t="shared" si="33"/>
        <v>29194</v>
      </c>
      <c r="AS24" s="358">
        <f t="shared" si="20"/>
        <v>155305</v>
      </c>
      <c r="AT24" s="358">
        <f t="shared" si="21"/>
        <v>17189</v>
      </c>
      <c r="AU24" s="358">
        <f t="shared" si="21"/>
        <v>143300</v>
      </c>
      <c r="AV24" s="359">
        <f t="shared" si="22"/>
        <v>29194</v>
      </c>
      <c r="AW24" s="358">
        <v>15000</v>
      </c>
      <c r="AX24" s="358">
        <v>11569</v>
      </c>
      <c r="AY24" s="358">
        <v>15000</v>
      </c>
      <c r="AZ24" s="358">
        <v>19079</v>
      </c>
      <c r="BA24" s="359"/>
      <c r="BB24" s="359"/>
      <c r="BC24" s="359">
        <f t="shared" si="25"/>
        <v>0</v>
      </c>
      <c r="BD24" s="358">
        <f t="shared" si="23"/>
        <v>0</v>
      </c>
      <c r="BE24" s="61"/>
      <c r="BF24" s="61"/>
      <c r="BG24" s="61"/>
      <c r="BH24" s="61"/>
      <c r="BI24" s="61"/>
      <c r="BJ24" s="61"/>
      <c r="BK24" s="62"/>
      <c r="BL24" s="62"/>
      <c r="BM24" s="62"/>
      <c r="BN24" s="62"/>
      <c r="BO24" s="62"/>
      <c r="BP24" s="386"/>
      <c r="BQ24" s="6"/>
      <c r="BR24" s="11"/>
    </row>
    <row r="25" spans="1:70" ht="27.6">
      <c r="A25" s="326">
        <f t="shared" ref="A25:A28" si="34">+A24+1</f>
        <v>9</v>
      </c>
      <c r="B25" s="327" t="s">
        <v>124</v>
      </c>
      <c r="C25" s="59">
        <v>734</v>
      </c>
      <c r="D25" s="361">
        <f t="shared" si="1"/>
        <v>628</v>
      </c>
      <c r="E25" s="59">
        <v>358</v>
      </c>
      <c r="F25" s="59">
        <v>270</v>
      </c>
      <c r="G25" s="358">
        <f t="shared" si="5"/>
        <v>440580</v>
      </c>
      <c r="H25" s="358">
        <f t="shared" si="26"/>
        <v>442118</v>
      </c>
      <c r="I25" s="358">
        <f t="shared" si="27"/>
        <v>439738</v>
      </c>
      <c r="J25" s="61">
        <v>439618</v>
      </c>
      <c r="K25" s="61">
        <v>120</v>
      </c>
      <c r="L25" s="61"/>
      <c r="M25" s="61"/>
      <c r="N25" s="61"/>
      <c r="O25" s="61"/>
      <c r="P25" s="61"/>
      <c r="Q25" s="358">
        <f t="shared" si="28"/>
        <v>2380</v>
      </c>
      <c r="R25" s="61"/>
      <c r="S25" s="61">
        <v>1200</v>
      </c>
      <c r="T25" s="61"/>
      <c r="U25" s="61"/>
      <c r="V25" s="61">
        <v>880</v>
      </c>
      <c r="W25" s="61">
        <v>300</v>
      </c>
      <c r="X25" s="358">
        <f t="shared" si="29"/>
        <v>1538</v>
      </c>
      <c r="Y25" s="61"/>
      <c r="Z25" s="61">
        <v>816</v>
      </c>
      <c r="AA25" s="61">
        <v>342</v>
      </c>
      <c r="AB25" s="61"/>
      <c r="AC25" s="61">
        <v>261</v>
      </c>
      <c r="AD25" s="61">
        <v>119</v>
      </c>
      <c r="AE25" s="358">
        <f t="shared" si="30"/>
        <v>842</v>
      </c>
      <c r="AF25" s="359">
        <f t="shared" si="31"/>
        <v>284130</v>
      </c>
      <c r="AG25" s="61"/>
      <c r="AH25" s="61">
        <v>150738</v>
      </c>
      <c r="AI25" s="61">
        <v>43268</v>
      </c>
      <c r="AJ25" s="61">
        <v>6558</v>
      </c>
      <c r="AK25" s="61">
        <v>20032</v>
      </c>
      <c r="AL25" s="61">
        <v>15369</v>
      </c>
      <c r="AM25" s="61"/>
      <c r="AN25" s="61"/>
      <c r="AO25" s="61">
        <v>48165</v>
      </c>
      <c r="AP25" s="362">
        <f t="shared" si="32"/>
        <v>1.5506282335550627</v>
      </c>
      <c r="AQ25" s="362"/>
      <c r="AR25" s="359">
        <f t="shared" si="33"/>
        <v>156450</v>
      </c>
      <c r="AS25" s="358">
        <f t="shared" si="20"/>
        <v>439738</v>
      </c>
      <c r="AT25" s="358">
        <f t="shared" si="21"/>
        <v>842</v>
      </c>
      <c r="AU25" s="358">
        <f t="shared" si="21"/>
        <v>284130</v>
      </c>
      <c r="AV25" s="359">
        <f t="shared" si="22"/>
        <v>156450</v>
      </c>
      <c r="AW25" s="359"/>
      <c r="AX25" s="359"/>
      <c r="AY25" s="359"/>
      <c r="AZ25" s="359"/>
      <c r="BA25" s="359"/>
      <c r="BB25" s="359"/>
      <c r="BC25" s="359">
        <f t="shared" si="25"/>
        <v>0</v>
      </c>
      <c r="BD25" s="358">
        <f t="shared" si="23"/>
        <v>0</v>
      </c>
      <c r="BE25" s="61"/>
      <c r="BF25" s="61"/>
      <c r="BG25" s="61"/>
      <c r="BH25" s="61"/>
      <c r="BI25" s="61"/>
      <c r="BJ25" s="61"/>
      <c r="BK25" s="62"/>
      <c r="BL25" s="62"/>
      <c r="BM25" s="62"/>
      <c r="BN25" s="62"/>
      <c r="BO25" s="62"/>
      <c r="BP25" s="386"/>
      <c r="BQ25" s="6"/>
      <c r="BR25" s="11"/>
    </row>
    <row r="26" spans="1:70" ht="27.6">
      <c r="A26" s="326">
        <f t="shared" si="34"/>
        <v>10</v>
      </c>
      <c r="B26" s="327" t="s">
        <v>125</v>
      </c>
      <c r="C26" s="59">
        <v>374</v>
      </c>
      <c r="D26" s="361">
        <f t="shared" si="1"/>
        <v>269</v>
      </c>
      <c r="E26" s="59">
        <v>267</v>
      </c>
      <c r="F26" s="59">
        <v>2</v>
      </c>
      <c r="G26" s="358">
        <f t="shared" si="5"/>
        <v>126964</v>
      </c>
      <c r="H26" s="358">
        <f t="shared" si="26"/>
        <v>135419</v>
      </c>
      <c r="I26" s="358">
        <f t="shared" si="27"/>
        <v>112360</v>
      </c>
      <c r="J26" s="61">
        <v>112000</v>
      </c>
      <c r="K26" s="61">
        <v>360</v>
      </c>
      <c r="L26" s="61"/>
      <c r="M26" s="61"/>
      <c r="N26" s="61"/>
      <c r="O26" s="61"/>
      <c r="P26" s="61"/>
      <c r="Q26" s="358">
        <f t="shared" si="28"/>
        <v>23059</v>
      </c>
      <c r="R26" s="61"/>
      <c r="S26" s="61">
        <v>8250</v>
      </c>
      <c r="T26" s="61"/>
      <c r="U26" s="61"/>
      <c r="V26" s="61"/>
      <c r="W26" s="61">
        <v>14809</v>
      </c>
      <c r="X26" s="358">
        <f t="shared" si="29"/>
        <v>8455</v>
      </c>
      <c r="Y26" s="61"/>
      <c r="Z26" s="61"/>
      <c r="AA26" s="61">
        <v>4393</v>
      </c>
      <c r="AB26" s="61"/>
      <c r="AC26" s="61">
        <v>1395</v>
      </c>
      <c r="AD26" s="61">
        <v>2667</v>
      </c>
      <c r="AE26" s="358">
        <f t="shared" si="30"/>
        <v>14604</v>
      </c>
      <c r="AF26" s="359">
        <f t="shared" si="31"/>
        <v>76711</v>
      </c>
      <c r="AG26" s="61"/>
      <c r="AH26" s="61">
        <v>51244</v>
      </c>
      <c r="AI26" s="61">
        <v>2198</v>
      </c>
      <c r="AJ26" s="61">
        <v>6443</v>
      </c>
      <c r="AK26" s="61">
        <v>6437</v>
      </c>
      <c r="AL26" s="61">
        <v>2131</v>
      </c>
      <c r="AM26" s="61"/>
      <c r="AN26" s="61"/>
      <c r="AO26" s="61">
        <v>8258</v>
      </c>
      <c r="AP26" s="362">
        <f t="shared" si="32"/>
        <v>1.6550950971829332</v>
      </c>
      <c r="AQ26" s="362"/>
      <c r="AR26" s="359">
        <f t="shared" si="33"/>
        <v>50253</v>
      </c>
      <c r="AS26" s="358">
        <f t="shared" si="20"/>
        <v>112360</v>
      </c>
      <c r="AT26" s="358">
        <f t="shared" si="21"/>
        <v>14604</v>
      </c>
      <c r="AU26" s="358">
        <f t="shared" si="21"/>
        <v>76711</v>
      </c>
      <c r="AV26" s="359">
        <f t="shared" si="22"/>
        <v>50253</v>
      </c>
      <c r="AW26" s="359"/>
      <c r="AX26" s="359"/>
      <c r="AY26" s="359"/>
      <c r="AZ26" s="359"/>
      <c r="BA26" s="359"/>
      <c r="BB26" s="359"/>
      <c r="BC26" s="359">
        <f t="shared" si="25"/>
        <v>0</v>
      </c>
      <c r="BD26" s="358">
        <f t="shared" si="23"/>
        <v>0</v>
      </c>
      <c r="BE26" s="61"/>
      <c r="BF26" s="61"/>
      <c r="BG26" s="61"/>
      <c r="BH26" s="61"/>
      <c r="BI26" s="61"/>
      <c r="BJ26" s="61"/>
      <c r="BK26" s="62"/>
      <c r="BL26" s="62"/>
      <c r="BM26" s="62"/>
      <c r="BN26" s="62"/>
      <c r="BO26" s="62"/>
      <c r="BP26" s="386"/>
      <c r="BQ26" s="6"/>
      <c r="BR26" s="11"/>
    </row>
    <row r="27" spans="1:70" ht="27.6">
      <c r="A27" s="326">
        <f t="shared" si="34"/>
        <v>11</v>
      </c>
      <c r="B27" s="327" t="s">
        <v>126</v>
      </c>
      <c r="C27" s="59">
        <v>525</v>
      </c>
      <c r="D27" s="361">
        <f t="shared" si="1"/>
        <v>525</v>
      </c>
      <c r="E27" s="59">
        <v>476</v>
      </c>
      <c r="F27" s="59">
        <v>49</v>
      </c>
      <c r="G27" s="358">
        <f t="shared" si="5"/>
        <v>203812</v>
      </c>
      <c r="H27" s="358">
        <f t="shared" si="26"/>
        <v>211212</v>
      </c>
      <c r="I27" s="358">
        <f t="shared" si="27"/>
        <v>196364</v>
      </c>
      <c r="J27" s="61">
        <v>196212</v>
      </c>
      <c r="K27" s="61">
        <v>152</v>
      </c>
      <c r="L27" s="61">
        <v>0</v>
      </c>
      <c r="M27" s="61">
        <v>0</v>
      </c>
      <c r="N27" s="61">
        <v>0</v>
      </c>
      <c r="O27" s="61">
        <v>0</v>
      </c>
      <c r="P27" s="61">
        <v>1848</v>
      </c>
      <c r="Q27" s="358">
        <f t="shared" si="28"/>
        <v>13000</v>
      </c>
      <c r="R27" s="61">
        <v>0</v>
      </c>
      <c r="S27" s="61">
        <v>13000</v>
      </c>
      <c r="T27" s="61">
        <v>0</v>
      </c>
      <c r="U27" s="61">
        <v>0</v>
      </c>
      <c r="V27" s="61">
        <v>0</v>
      </c>
      <c r="W27" s="61">
        <v>0</v>
      </c>
      <c r="X27" s="358">
        <f t="shared" si="29"/>
        <v>7400</v>
      </c>
      <c r="Y27" s="61">
        <v>0</v>
      </c>
      <c r="Z27" s="61">
        <v>3000</v>
      </c>
      <c r="AA27" s="61">
        <v>0</v>
      </c>
      <c r="AB27" s="61">
        <v>0</v>
      </c>
      <c r="AC27" s="61">
        <v>0</v>
      </c>
      <c r="AD27" s="61">
        <v>4400</v>
      </c>
      <c r="AE27" s="358">
        <f t="shared" si="30"/>
        <v>5600</v>
      </c>
      <c r="AF27" s="359">
        <f t="shared" si="31"/>
        <v>189600</v>
      </c>
      <c r="AG27" s="61"/>
      <c r="AH27" s="61">
        <v>75000</v>
      </c>
      <c r="AI27" s="61">
        <v>0</v>
      </c>
      <c r="AJ27" s="61">
        <v>93200</v>
      </c>
      <c r="AK27" s="61">
        <v>0</v>
      </c>
      <c r="AL27" s="61">
        <v>10800</v>
      </c>
      <c r="AM27" s="61">
        <v>0</v>
      </c>
      <c r="AN27" s="61">
        <v>0</v>
      </c>
      <c r="AO27" s="61">
        <v>10600</v>
      </c>
      <c r="AP27" s="362">
        <f>G27/AF27</f>
        <v>1.0749578059071729</v>
      </c>
      <c r="AQ27" s="362">
        <v>0.81</v>
      </c>
      <c r="AR27" s="359">
        <f>G27-AF27</f>
        <v>14212</v>
      </c>
      <c r="AS27" s="358">
        <f t="shared" si="20"/>
        <v>198212</v>
      </c>
      <c r="AT27" s="358">
        <f t="shared" si="21"/>
        <v>5600</v>
      </c>
      <c r="AU27" s="358">
        <f t="shared" si="21"/>
        <v>189600</v>
      </c>
      <c r="AV27" s="359">
        <f t="shared" si="22"/>
        <v>14212</v>
      </c>
      <c r="AW27" s="358">
        <v>25000</v>
      </c>
      <c r="AX27" s="358">
        <v>20466</v>
      </c>
      <c r="AY27" s="358">
        <v>20500</v>
      </c>
      <c r="AZ27" s="358">
        <v>16719</v>
      </c>
      <c r="BA27" s="359"/>
      <c r="BB27" s="359">
        <f>+BA27-AZ27</f>
        <v>-16719</v>
      </c>
      <c r="BC27" s="359">
        <f t="shared" si="25"/>
        <v>0</v>
      </c>
      <c r="BD27" s="358">
        <f t="shared" si="23"/>
        <v>0</v>
      </c>
      <c r="BE27" s="61"/>
      <c r="BF27" s="61"/>
      <c r="BG27" s="61"/>
      <c r="BH27" s="61"/>
      <c r="BI27" s="61"/>
      <c r="BJ27" s="61"/>
      <c r="BK27" s="62"/>
      <c r="BL27" s="62"/>
      <c r="BM27" s="62"/>
      <c r="BN27" s="62"/>
      <c r="BO27" s="62"/>
      <c r="BP27" s="386"/>
      <c r="BQ27" s="6"/>
      <c r="BR27" s="11"/>
    </row>
    <row r="28" spans="1:70" ht="27.6">
      <c r="A28" s="326">
        <f t="shared" si="34"/>
        <v>12</v>
      </c>
      <c r="B28" s="327" t="s">
        <v>127</v>
      </c>
      <c r="C28" s="59">
        <v>285</v>
      </c>
      <c r="D28" s="361">
        <f t="shared" si="1"/>
        <v>285</v>
      </c>
      <c r="E28" s="59">
        <v>158</v>
      </c>
      <c r="F28" s="59">
        <v>127</v>
      </c>
      <c r="G28" s="358">
        <f t="shared" si="5"/>
        <v>156492</v>
      </c>
      <c r="H28" s="358">
        <f t="shared" si="26"/>
        <v>202472</v>
      </c>
      <c r="I28" s="358">
        <f t="shared" si="27"/>
        <v>130600</v>
      </c>
      <c r="J28" s="61">
        <v>115400</v>
      </c>
      <c r="K28" s="61"/>
      <c r="L28" s="61">
        <v>15200</v>
      </c>
      <c r="M28" s="61"/>
      <c r="N28" s="61"/>
      <c r="O28" s="61"/>
      <c r="P28" s="61">
        <v>25000</v>
      </c>
      <c r="Q28" s="358">
        <f t="shared" si="28"/>
        <v>46872</v>
      </c>
      <c r="R28" s="61">
        <v>13800</v>
      </c>
      <c r="S28" s="61">
        <v>950</v>
      </c>
      <c r="T28" s="61"/>
      <c r="U28" s="61">
        <v>2850</v>
      </c>
      <c r="V28" s="61">
        <v>1300</v>
      </c>
      <c r="W28" s="61">
        <f>15237+12735</f>
        <v>27972</v>
      </c>
      <c r="X28" s="358">
        <f t="shared" si="29"/>
        <v>45980</v>
      </c>
      <c r="Y28" s="61">
        <v>15800</v>
      </c>
      <c r="Z28" s="61">
        <v>8771</v>
      </c>
      <c r="AA28" s="61">
        <v>7593</v>
      </c>
      <c r="AB28" s="61">
        <v>2006</v>
      </c>
      <c r="AC28" s="61">
        <v>8154</v>
      </c>
      <c r="AD28" s="61">
        <v>3656</v>
      </c>
      <c r="AE28" s="358">
        <f t="shared" si="30"/>
        <v>892</v>
      </c>
      <c r="AF28" s="359">
        <f t="shared" si="31"/>
        <v>138000</v>
      </c>
      <c r="AG28" s="61"/>
      <c r="AH28" s="61">
        <v>30000</v>
      </c>
      <c r="AI28" s="61">
        <v>3000</v>
      </c>
      <c r="AJ28" s="61">
        <v>40000</v>
      </c>
      <c r="AK28" s="61"/>
      <c r="AL28" s="61">
        <v>30000</v>
      </c>
      <c r="AM28" s="61"/>
      <c r="AN28" s="61"/>
      <c r="AO28" s="61">
        <v>35000</v>
      </c>
      <c r="AP28" s="362">
        <f t="shared" si="32"/>
        <v>1.1339999999999999</v>
      </c>
      <c r="AQ28" s="362"/>
      <c r="AR28" s="359">
        <f t="shared" si="33"/>
        <v>18492</v>
      </c>
      <c r="AS28" s="358">
        <f t="shared" si="20"/>
        <v>155600</v>
      </c>
      <c r="AT28" s="358">
        <f t="shared" si="21"/>
        <v>892</v>
      </c>
      <c r="AU28" s="358">
        <f t="shared" si="21"/>
        <v>138000</v>
      </c>
      <c r="AV28" s="359">
        <f t="shared" si="22"/>
        <v>18492</v>
      </c>
      <c r="AW28" s="359"/>
      <c r="AX28" s="359"/>
      <c r="AY28" s="359"/>
      <c r="AZ28" s="359"/>
      <c r="BA28" s="359"/>
      <c r="BB28" s="359"/>
      <c r="BC28" s="359">
        <f t="shared" si="25"/>
        <v>0</v>
      </c>
      <c r="BD28" s="358">
        <f t="shared" si="23"/>
        <v>0</v>
      </c>
      <c r="BE28" s="61"/>
      <c r="BF28" s="61"/>
      <c r="BG28" s="61"/>
      <c r="BH28" s="61"/>
      <c r="BI28" s="61"/>
      <c r="BJ28" s="61"/>
      <c r="BK28" s="62"/>
      <c r="BL28" s="62"/>
      <c r="BM28" s="62"/>
      <c r="BN28" s="62"/>
      <c r="BO28" s="62"/>
      <c r="BP28" s="386"/>
      <c r="BQ28" s="6"/>
      <c r="BR28" s="11"/>
    </row>
    <row r="29" spans="1:70" s="322" customFormat="1" ht="20.25" customHeight="1">
      <c r="A29" s="50" t="s">
        <v>111</v>
      </c>
      <c r="B29" s="51" t="s">
        <v>112</v>
      </c>
      <c r="C29" s="72"/>
      <c r="D29" s="361">
        <f t="shared" si="1"/>
        <v>0</v>
      </c>
      <c r="E29" s="72"/>
      <c r="F29" s="72"/>
      <c r="G29" s="358">
        <f t="shared" si="5"/>
        <v>0</v>
      </c>
      <c r="H29" s="358">
        <f t="shared" si="26"/>
        <v>0</v>
      </c>
      <c r="I29" s="358">
        <f t="shared" ref="I29:I30" si="35">SUM(J29:M29)</f>
        <v>0</v>
      </c>
      <c r="J29" s="65"/>
      <c r="K29" s="65"/>
      <c r="L29" s="65"/>
      <c r="M29" s="65"/>
      <c r="N29" s="65"/>
      <c r="O29" s="65"/>
      <c r="P29" s="65"/>
      <c r="Q29" s="358">
        <f t="shared" ref="Q29:Q30" si="36">SUM(R29:W29)</f>
        <v>0</v>
      </c>
      <c r="R29" s="65"/>
      <c r="S29" s="65"/>
      <c r="T29" s="65"/>
      <c r="U29" s="65"/>
      <c r="V29" s="65"/>
      <c r="W29" s="65"/>
      <c r="X29" s="358">
        <f t="shared" ref="X29:X30" si="37">SUM(Y29:AD29)</f>
        <v>0</v>
      </c>
      <c r="Y29" s="65"/>
      <c r="Z29" s="65"/>
      <c r="AA29" s="65"/>
      <c r="AB29" s="65"/>
      <c r="AC29" s="65"/>
      <c r="AD29" s="65"/>
      <c r="AE29" s="358">
        <f t="shared" si="30"/>
        <v>0</v>
      </c>
      <c r="AF29" s="359">
        <f t="shared" ref="AF29:AF30" si="38">SUM(AH29:AO29)</f>
        <v>0</v>
      </c>
      <c r="AG29" s="61"/>
      <c r="AH29" s="65"/>
      <c r="AI29" s="65"/>
      <c r="AJ29" s="65"/>
      <c r="AK29" s="65"/>
      <c r="AL29" s="65"/>
      <c r="AM29" s="65"/>
      <c r="AN29" s="65"/>
      <c r="AO29" s="65"/>
      <c r="AP29" s="363"/>
      <c r="AQ29" s="64"/>
      <c r="AR29" s="359">
        <f t="shared" ref="AR29:AR30" si="39">+G29-AF29</f>
        <v>0</v>
      </c>
      <c r="AS29" s="65"/>
      <c r="AT29" s="359">
        <f t="shared" ref="AT29:AT30" si="40">AU29+AX29+AY29+AZ29</f>
        <v>0</v>
      </c>
      <c r="AU29" s="358">
        <f t="shared" ref="AU29:AU30" si="41">+AV29+AW29</f>
        <v>0</v>
      </c>
      <c r="AV29" s="61"/>
      <c r="AW29" s="61"/>
      <c r="AX29" s="61"/>
      <c r="AY29" s="61"/>
      <c r="AZ29" s="61"/>
      <c r="BA29" s="61"/>
      <c r="BB29" s="62"/>
      <c r="BC29" s="62"/>
      <c r="BD29" s="62"/>
      <c r="BE29" s="62"/>
      <c r="BF29" s="62"/>
      <c r="BG29" s="62"/>
      <c r="BH29" s="87"/>
      <c r="BK29" s="387"/>
      <c r="BL29" s="387"/>
      <c r="BM29" s="387"/>
      <c r="BN29" s="387"/>
      <c r="BO29" s="387"/>
      <c r="BP29" s="388"/>
    </row>
    <row r="30" spans="1:70" s="325" customFormat="1" ht="20.25" customHeight="1">
      <c r="A30" s="50" t="s">
        <v>128</v>
      </c>
      <c r="B30" s="51" t="s">
        <v>129</v>
      </c>
      <c r="C30" s="72"/>
      <c r="D30" s="361">
        <f t="shared" si="1"/>
        <v>0</v>
      </c>
      <c r="E30" s="72"/>
      <c r="F30" s="72"/>
      <c r="G30" s="358">
        <f t="shared" si="5"/>
        <v>0</v>
      </c>
      <c r="H30" s="358">
        <f t="shared" si="26"/>
        <v>0</v>
      </c>
      <c r="I30" s="358">
        <f t="shared" si="35"/>
        <v>0</v>
      </c>
      <c r="J30" s="65"/>
      <c r="K30" s="65"/>
      <c r="L30" s="65"/>
      <c r="M30" s="65"/>
      <c r="N30" s="65"/>
      <c r="O30" s="65"/>
      <c r="P30" s="65"/>
      <c r="Q30" s="358">
        <f t="shared" si="36"/>
        <v>0</v>
      </c>
      <c r="R30" s="65"/>
      <c r="S30" s="65"/>
      <c r="T30" s="65"/>
      <c r="U30" s="65"/>
      <c r="V30" s="65"/>
      <c r="W30" s="65"/>
      <c r="X30" s="358">
        <f t="shared" si="37"/>
        <v>0</v>
      </c>
      <c r="Y30" s="65"/>
      <c r="Z30" s="65"/>
      <c r="AA30" s="65"/>
      <c r="AB30" s="65"/>
      <c r="AC30" s="65"/>
      <c r="AD30" s="65"/>
      <c r="AE30" s="358">
        <f t="shared" si="30"/>
        <v>0</v>
      </c>
      <c r="AF30" s="359">
        <f t="shared" si="38"/>
        <v>0</v>
      </c>
      <c r="AG30" s="61"/>
      <c r="AH30" s="65"/>
      <c r="AI30" s="65"/>
      <c r="AJ30" s="65"/>
      <c r="AK30" s="65"/>
      <c r="AL30" s="65"/>
      <c r="AM30" s="65"/>
      <c r="AN30" s="65"/>
      <c r="AO30" s="65"/>
      <c r="AP30" s="364"/>
      <c r="AQ30" s="74"/>
      <c r="AR30" s="359">
        <f t="shared" si="39"/>
        <v>0</v>
      </c>
      <c r="AS30" s="65"/>
      <c r="AT30" s="359">
        <f t="shared" si="40"/>
        <v>0</v>
      </c>
      <c r="AU30" s="358">
        <f t="shared" si="41"/>
        <v>0</v>
      </c>
      <c r="AV30" s="61"/>
      <c r="AW30" s="61"/>
      <c r="AX30" s="61"/>
      <c r="AY30" s="61"/>
      <c r="AZ30" s="61"/>
      <c r="BA30" s="61"/>
      <c r="BB30" s="62"/>
      <c r="BC30" s="62"/>
      <c r="BD30" s="62"/>
      <c r="BE30" s="62"/>
      <c r="BF30" s="62"/>
      <c r="BG30" s="62"/>
      <c r="BH30" s="75"/>
      <c r="BK30" s="389"/>
      <c r="BL30" s="389"/>
      <c r="BM30" s="389"/>
      <c r="BN30" s="389"/>
      <c r="BO30" s="389"/>
      <c r="BP30" s="390"/>
    </row>
    <row r="31" spans="1:70">
      <c r="A31" s="326">
        <f>+A28+1</f>
        <v>13</v>
      </c>
      <c r="B31" s="327" t="s">
        <v>130</v>
      </c>
      <c r="C31" s="59">
        <v>255</v>
      </c>
      <c r="D31" s="361">
        <f t="shared" si="1"/>
        <v>255</v>
      </c>
      <c r="E31" s="59">
        <v>160</v>
      </c>
      <c r="F31" s="59">
        <v>95</v>
      </c>
      <c r="G31" s="358">
        <f t="shared" si="5"/>
        <v>10560</v>
      </c>
      <c r="H31" s="358">
        <f t="shared" si="6"/>
        <v>258000</v>
      </c>
      <c r="I31" s="358">
        <f t="shared" si="7"/>
        <v>0</v>
      </c>
      <c r="J31" s="61"/>
      <c r="K31" s="61"/>
      <c r="L31" s="61"/>
      <c r="M31" s="61"/>
      <c r="N31" s="61"/>
      <c r="O31" s="61"/>
      <c r="P31" s="61"/>
      <c r="Q31" s="358">
        <f t="shared" si="8"/>
        <v>258000</v>
      </c>
      <c r="R31" s="61"/>
      <c r="S31" s="61"/>
      <c r="T31" s="61">
        <v>254000</v>
      </c>
      <c r="U31" s="61"/>
      <c r="V31" s="61"/>
      <c r="W31" s="61">
        <v>4000</v>
      </c>
      <c r="X31" s="358">
        <f t="shared" si="9"/>
        <v>247440</v>
      </c>
      <c r="Y31" s="61">
        <v>108100</v>
      </c>
      <c r="Z31" s="61">
        <v>73200</v>
      </c>
      <c r="AA31" s="61">
        <v>14500</v>
      </c>
      <c r="AB31" s="61">
        <v>28000</v>
      </c>
      <c r="AC31" s="61">
        <v>21000</v>
      </c>
      <c r="AD31" s="61">
        <v>2640</v>
      </c>
      <c r="AE31" s="358">
        <f t="shared" si="10"/>
        <v>10560</v>
      </c>
      <c r="AF31" s="359">
        <f t="shared" si="11"/>
        <v>0</v>
      </c>
      <c r="AG31" s="61"/>
      <c r="AH31" s="61"/>
      <c r="AI31" s="61"/>
      <c r="AJ31" s="61"/>
      <c r="AK31" s="61"/>
      <c r="AL31" s="61"/>
      <c r="AM31" s="61"/>
      <c r="AN31" s="61"/>
      <c r="AO31" s="61"/>
      <c r="AP31" s="362"/>
      <c r="AQ31" s="362"/>
      <c r="AR31" s="359">
        <f t="shared" si="13"/>
        <v>10560</v>
      </c>
      <c r="AS31" s="358">
        <f t="shared" si="2"/>
        <v>0</v>
      </c>
      <c r="AT31" s="358">
        <f t="shared" si="3"/>
        <v>10560</v>
      </c>
      <c r="AU31" s="358">
        <f t="shared" si="3"/>
        <v>0</v>
      </c>
      <c r="AV31" s="359">
        <f t="shared" si="4"/>
        <v>10560</v>
      </c>
      <c r="AW31" s="359"/>
      <c r="AX31" s="359"/>
      <c r="AY31" s="359"/>
      <c r="AZ31" s="359"/>
      <c r="BA31" s="359"/>
      <c r="BB31" s="359"/>
      <c r="BC31" s="359">
        <f t="shared" si="14"/>
        <v>0</v>
      </c>
      <c r="BD31" s="358">
        <f t="shared" si="15"/>
        <v>0</v>
      </c>
      <c r="BE31" s="61"/>
      <c r="BF31" s="61"/>
      <c r="BG31" s="61"/>
      <c r="BH31" s="61"/>
      <c r="BI31" s="61"/>
      <c r="BJ31" s="61"/>
      <c r="BK31" s="62"/>
      <c r="BL31" s="62"/>
      <c r="BM31" s="62"/>
      <c r="BN31" s="62"/>
      <c r="BO31" s="62"/>
      <c r="BP31" s="386"/>
      <c r="BQ31" s="6"/>
      <c r="BR31" s="11"/>
    </row>
    <row r="32" spans="1:70" ht="26.25" customHeight="1">
      <c r="A32" s="326">
        <f t="shared" ref="A32:A39" si="42">+A31+1</f>
        <v>14</v>
      </c>
      <c r="B32" s="327" t="s">
        <v>131</v>
      </c>
      <c r="C32" s="59">
        <v>360</v>
      </c>
      <c r="D32" s="361">
        <f t="shared" si="1"/>
        <v>360</v>
      </c>
      <c r="E32" s="59">
        <v>191</v>
      </c>
      <c r="F32" s="59">
        <v>169</v>
      </c>
      <c r="G32" s="358">
        <f t="shared" si="5"/>
        <v>14132</v>
      </c>
      <c r="H32" s="358">
        <f t="shared" si="6"/>
        <v>236692</v>
      </c>
      <c r="I32" s="358">
        <f t="shared" si="7"/>
        <v>0</v>
      </c>
      <c r="J32" s="61"/>
      <c r="K32" s="61"/>
      <c r="L32" s="61"/>
      <c r="M32" s="61"/>
      <c r="N32" s="61"/>
      <c r="O32" s="61">
        <v>315</v>
      </c>
      <c r="P32" s="61"/>
      <c r="Q32" s="358">
        <f t="shared" si="8"/>
        <v>236377</v>
      </c>
      <c r="R32" s="61"/>
      <c r="S32" s="61">
        <v>5006</v>
      </c>
      <c r="T32" s="61"/>
      <c r="U32" s="61"/>
      <c r="V32" s="61">
        <v>700</v>
      </c>
      <c r="W32" s="61">
        <v>230671</v>
      </c>
      <c r="X32" s="358">
        <f t="shared" si="9"/>
        <v>222560</v>
      </c>
      <c r="Y32" s="61">
        <v>117880</v>
      </c>
      <c r="Z32" s="61">
        <v>92862</v>
      </c>
      <c r="AA32" s="61"/>
      <c r="AB32" s="61"/>
      <c r="AC32" s="61"/>
      <c r="AD32" s="61">
        <v>11818</v>
      </c>
      <c r="AE32" s="358">
        <f t="shared" si="10"/>
        <v>13817</v>
      </c>
      <c r="AF32" s="359">
        <f t="shared" si="11"/>
        <v>0</v>
      </c>
      <c r="AG32" s="61"/>
      <c r="AH32" s="61"/>
      <c r="AI32" s="61"/>
      <c r="AJ32" s="61"/>
      <c r="AK32" s="61"/>
      <c r="AL32" s="61"/>
      <c r="AM32" s="61"/>
      <c r="AN32" s="61"/>
      <c r="AO32" s="61"/>
      <c r="AP32" s="362"/>
      <c r="AQ32" s="362"/>
      <c r="AR32" s="359">
        <f t="shared" si="13"/>
        <v>14132</v>
      </c>
      <c r="AS32" s="358">
        <f t="shared" si="2"/>
        <v>315</v>
      </c>
      <c r="AT32" s="358">
        <f t="shared" si="3"/>
        <v>13817</v>
      </c>
      <c r="AU32" s="358">
        <f t="shared" si="3"/>
        <v>0</v>
      </c>
      <c r="AV32" s="359">
        <f t="shared" si="4"/>
        <v>14132</v>
      </c>
      <c r="AW32" s="359"/>
      <c r="AX32" s="359"/>
      <c r="AY32" s="359"/>
      <c r="AZ32" s="359"/>
      <c r="BA32" s="359"/>
      <c r="BB32" s="359"/>
      <c r="BC32" s="359">
        <f t="shared" si="14"/>
        <v>0</v>
      </c>
      <c r="BD32" s="358">
        <f t="shared" si="15"/>
        <v>0</v>
      </c>
      <c r="BE32" s="61"/>
      <c r="BF32" s="61"/>
      <c r="BG32" s="61"/>
      <c r="BH32" s="61"/>
      <c r="BI32" s="61"/>
      <c r="BJ32" s="61"/>
      <c r="BK32" s="62"/>
      <c r="BL32" s="62"/>
      <c r="BM32" s="62"/>
      <c r="BN32" s="62"/>
      <c r="BO32" s="62"/>
      <c r="BP32" s="386"/>
      <c r="BQ32" s="6"/>
      <c r="BR32" s="11"/>
    </row>
    <row r="33" spans="1:70">
      <c r="A33" s="326">
        <f t="shared" si="42"/>
        <v>15</v>
      </c>
      <c r="B33" s="327" t="s">
        <v>132</v>
      </c>
      <c r="C33" s="59">
        <v>207</v>
      </c>
      <c r="D33" s="361">
        <f t="shared" si="1"/>
        <v>207</v>
      </c>
      <c r="E33" s="59">
        <v>192</v>
      </c>
      <c r="F33" s="59">
        <v>15</v>
      </c>
      <c r="G33" s="358">
        <f t="shared" si="5"/>
        <v>40600</v>
      </c>
      <c r="H33" s="358">
        <f t="shared" si="6"/>
        <v>65700</v>
      </c>
      <c r="I33" s="358">
        <f t="shared" si="7"/>
        <v>16500</v>
      </c>
      <c r="J33" s="61"/>
      <c r="K33" s="61">
        <v>16500</v>
      </c>
      <c r="L33" s="61"/>
      <c r="M33" s="61"/>
      <c r="N33" s="61"/>
      <c r="O33" s="61">
        <v>2000</v>
      </c>
      <c r="P33" s="61"/>
      <c r="Q33" s="358">
        <f t="shared" si="8"/>
        <v>47200</v>
      </c>
      <c r="R33" s="61"/>
      <c r="S33" s="61">
        <v>1200</v>
      </c>
      <c r="T33" s="61">
        <v>38000</v>
      </c>
      <c r="U33" s="61"/>
      <c r="V33" s="61">
        <v>5500</v>
      </c>
      <c r="W33" s="61">
        <v>2500</v>
      </c>
      <c r="X33" s="358">
        <f t="shared" si="9"/>
        <v>25100</v>
      </c>
      <c r="Y33" s="61"/>
      <c r="Z33" s="61">
        <v>10500</v>
      </c>
      <c r="AA33" s="61">
        <v>11500</v>
      </c>
      <c r="AB33" s="61">
        <v>0</v>
      </c>
      <c r="AC33" s="61">
        <v>550</v>
      </c>
      <c r="AD33" s="61">
        <v>2550</v>
      </c>
      <c r="AE33" s="358">
        <f t="shared" si="10"/>
        <v>22100</v>
      </c>
      <c r="AF33" s="359">
        <f t="shared" si="11"/>
        <v>38850</v>
      </c>
      <c r="AG33" s="61"/>
      <c r="AH33" s="61">
        <v>34950</v>
      </c>
      <c r="AI33" s="61">
        <v>0</v>
      </c>
      <c r="AJ33" s="61">
        <v>0</v>
      </c>
      <c r="AK33" s="61">
        <v>2000</v>
      </c>
      <c r="AL33" s="61">
        <v>900</v>
      </c>
      <c r="AM33" s="61">
        <v>0</v>
      </c>
      <c r="AN33" s="61">
        <v>0</v>
      </c>
      <c r="AO33" s="61">
        <v>1000</v>
      </c>
      <c r="AP33" s="362">
        <f>G33/AF33</f>
        <v>1.045045045045045</v>
      </c>
      <c r="AQ33" s="362"/>
      <c r="AR33" s="359">
        <f t="shared" ref="AR33:AR35" si="43">G33-AF33</f>
        <v>1750</v>
      </c>
      <c r="AS33" s="358">
        <f t="shared" si="2"/>
        <v>18500</v>
      </c>
      <c r="AT33" s="358">
        <f t="shared" si="3"/>
        <v>22100</v>
      </c>
      <c r="AU33" s="358">
        <f t="shared" si="3"/>
        <v>38850</v>
      </c>
      <c r="AV33" s="359">
        <f t="shared" si="4"/>
        <v>1750</v>
      </c>
      <c r="AW33" s="359"/>
      <c r="AX33" s="359"/>
      <c r="AY33" s="359"/>
      <c r="AZ33" s="359"/>
      <c r="BA33" s="359"/>
      <c r="BB33" s="359"/>
      <c r="BC33" s="359">
        <f t="shared" si="14"/>
        <v>0</v>
      </c>
      <c r="BD33" s="358">
        <f t="shared" si="15"/>
        <v>0</v>
      </c>
      <c r="BE33" s="61"/>
      <c r="BF33" s="61"/>
      <c r="BG33" s="61"/>
      <c r="BH33" s="61"/>
      <c r="BI33" s="61"/>
      <c r="BJ33" s="61"/>
      <c r="BK33" s="62"/>
      <c r="BL33" s="62"/>
      <c r="BM33" s="62"/>
      <c r="BN33" s="62"/>
      <c r="BO33" s="62"/>
      <c r="BP33" s="386"/>
      <c r="BQ33" s="6"/>
      <c r="BR33" s="11"/>
    </row>
    <row r="34" spans="1:70" ht="25.5" customHeight="1">
      <c r="A34" s="326">
        <f t="shared" si="42"/>
        <v>16</v>
      </c>
      <c r="B34" s="327" t="s">
        <v>133</v>
      </c>
      <c r="C34" s="59">
        <v>178</v>
      </c>
      <c r="D34" s="361">
        <f t="shared" si="1"/>
        <v>144</v>
      </c>
      <c r="E34" s="59">
        <v>101</v>
      </c>
      <c r="F34" s="59">
        <v>43</v>
      </c>
      <c r="G34" s="358">
        <f t="shared" si="5"/>
        <v>28864</v>
      </c>
      <c r="H34" s="358">
        <f t="shared" si="6"/>
        <v>111656</v>
      </c>
      <c r="I34" s="358">
        <f t="shared" si="7"/>
        <v>0</v>
      </c>
      <c r="J34" s="61">
        <v>0</v>
      </c>
      <c r="K34" s="61">
        <v>0</v>
      </c>
      <c r="L34" s="61">
        <v>0</v>
      </c>
      <c r="M34" s="61">
        <v>0</v>
      </c>
      <c r="N34" s="61">
        <v>0</v>
      </c>
      <c r="O34" s="61">
        <v>130</v>
      </c>
      <c r="P34" s="61">
        <v>1639</v>
      </c>
      <c r="Q34" s="358">
        <f t="shared" si="8"/>
        <v>109887</v>
      </c>
      <c r="R34" s="61">
        <v>98597</v>
      </c>
      <c r="S34" s="61">
        <v>150</v>
      </c>
      <c r="T34" s="61">
        <v>2860</v>
      </c>
      <c r="U34" s="61">
        <v>7480</v>
      </c>
      <c r="V34" s="61">
        <v>100</v>
      </c>
      <c r="W34" s="61">
        <v>700</v>
      </c>
      <c r="X34" s="358">
        <f t="shared" si="9"/>
        <v>82792</v>
      </c>
      <c r="Y34" s="61">
        <v>56000</v>
      </c>
      <c r="Z34" s="61">
        <v>16500</v>
      </c>
      <c r="AA34" s="61">
        <v>17</v>
      </c>
      <c r="AB34" s="61">
        <v>250</v>
      </c>
      <c r="AC34" s="61">
        <v>6818</v>
      </c>
      <c r="AD34" s="61">
        <v>3207</v>
      </c>
      <c r="AE34" s="358">
        <f t="shared" si="10"/>
        <v>27095</v>
      </c>
      <c r="AF34" s="359">
        <f t="shared" si="11"/>
        <v>23912</v>
      </c>
      <c r="AG34" s="61"/>
      <c r="AH34" s="61">
        <v>19305</v>
      </c>
      <c r="AI34" s="61">
        <v>0</v>
      </c>
      <c r="AJ34" s="61">
        <v>187</v>
      </c>
      <c r="AK34" s="61">
        <v>117</v>
      </c>
      <c r="AL34" s="61">
        <v>225</v>
      </c>
      <c r="AM34" s="61">
        <v>0</v>
      </c>
      <c r="AN34" s="61">
        <v>0</v>
      </c>
      <c r="AO34" s="61">
        <v>4078</v>
      </c>
      <c r="AP34" s="362">
        <f>+G34/AF34</f>
        <v>1.2070926731348277</v>
      </c>
      <c r="AQ34" s="362"/>
      <c r="AR34" s="359">
        <f t="shared" si="43"/>
        <v>4952</v>
      </c>
      <c r="AS34" s="358">
        <f t="shared" si="2"/>
        <v>1769</v>
      </c>
      <c r="AT34" s="358">
        <f t="shared" si="3"/>
        <v>27095</v>
      </c>
      <c r="AU34" s="358">
        <f t="shared" si="3"/>
        <v>23912</v>
      </c>
      <c r="AV34" s="359">
        <f t="shared" si="4"/>
        <v>4952</v>
      </c>
      <c r="AW34" s="359"/>
      <c r="AX34" s="359"/>
      <c r="AY34" s="359"/>
      <c r="AZ34" s="359"/>
      <c r="BA34" s="359"/>
      <c r="BB34" s="359"/>
      <c r="BC34" s="359">
        <f t="shared" si="14"/>
        <v>0</v>
      </c>
      <c r="BD34" s="358">
        <f t="shared" si="15"/>
        <v>0</v>
      </c>
      <c r="BE34" s="61"/>
      <c r="BF34" s="61"/>
      <c r="BG34" s="61"/>
      <c r="BH34" s="61"/>
      <c r="BI34" s="61"/>
      <c r="BJ34" s="61"/>
      <c r="BK34" s="62"/>
      <c r="BL34" s="62"/>
      <c r="BM34" s="62"/>
      <c r="BN34" s="62"/>
      <c r="BO34" s="62"/>
      <c r="BP34" s="386"/>
      <c r="BQ34" s="6"/>
      <c r="BR34" s="11"/>
    </row>
    <row r="35" spans="1:70" ht="27.6">
      <c r="A35" s="326">
        <f t="shared" si="42"/>
        <v>17</v>
      </c>
      <c r="B35" s="327" t="s">
        <v>134</v>
      </c>
      <c r="C35" s="59">
        <v>230</v>
      </c>
      <c r="D35" s="361">
        <f t="shared" si="1"/>
        <v>230</v>
      </c>
      <c r="E35" s="59">
        <v>187</v>
      </c>
      <c r="F35" s="59">
        <v>43</v>
      </c>
      <c r="G35" s="358">
        <f t="shared" si="5"/>
        <v>90925</v>
      </c>
      <c r="H35" s="358">
        <f t="shared" si="6"/>
        <v>194125</v>
      </c>
      <c r="I35" s="358">
        <f t="shared" si="7"/>
        <v>70000</v>
      </c>
      <c r="J35" s="61"/>
      <c r="K35" s="61"/>
      <c r="L35" s="61"/>
      <c r="M35" s="61">
        <v>70000</v>
      </c>
      <c r="N35" s="61"/>
      <c r="O35" s="61"/>
      <c r="P35" s="61"/>
      <c r="Q35" s="358">
        <f t="shared" si="8"/>
        <v>124125</v>
      </c>
      <c r="R35" s="61">
        <v>23000</v>
      </c>
      <c r="S35" s="61"/>
      <c r="T35" s="61">
        <v>2100</v>
      </c>
      <c r="U35" s="61">
        <v>96000</v>
      </c>
      <c r="V35" s="61">
        <v>25</v>
      </c>
      <c r="W35" s="61">
        <v>3000</v>
      </c>
      <c r="X35" s="358">
        <f t="shared" si="9"/>
        <v>103200</v>
      </c>
      <c r="Y35" s="61">
        <v>97000</v>
      </c>
      <c r="Z35" s="61">
        <v>1600</v>
      </c>
      <c r="AA35" s="61">
        <v>500</v>
      </c>
      <c r="AB35" s="61">
        <v>1500</v>
      </c>
      <c r="AC35" s="61">
        <v>500</v>
      </c>
      <c r="AD35" s="61">
        <v>2100</v>
      </c>
      <c r="AE35" s="358">
        <f t="shared" si="10"/>
        <v>20925</v>
      </c>
      <c r="AF35" s="359">
        <f t="shared" si="11"/>
        <v>61000</v>
      </c>
      <c r="AG35" s="61"/>
      <c r="AH35" s="61">
        <v>36000</v>
      </c>
      <c r="AI35" s="61"/>
      <c r="AJ35" s="61">
        <v>20000</v>
      </c>
      <c r="AK35" s="61"/>
      <c r="AL35" s="61">
        <v>5000</v>
      </c>
      <c r="AM35" s="61"/>
      <c r="AN35" s="61"/>
      <c r="AO35" s="61"/>
      <c r="AP35" s="362">
        <f>G35/AF35</f>
        <v>1.4905737704918032</v>
      </c>
      <c r="AQ35" s="362"/>
      <c r="AR35" s="359">
        <f t="shared" si="43"/>
        <v>29925</v>
      </c>
      <c r="AS35" s="358">
        <f t="shared" si="2"/>
        <v>70000</v>
      </c>
      <c r="AT35" s="358">
        <f t="shared" si="3"/>
        <v>20925</v>
      </c>
      <c r="AU35" s="358">
        <f t="shared" si="3"/>
        <v>61000</v>
      </c>
      <c r="AV35" s="359">
        <f t="shared" si="4"/>
        <v>29925</v>
      </c>
      <c r="AW35" s="359"/>
      <c r="AX35" s="359"/>
      <c r="AY35" s="359"/>
      <c r="AZ35" s="359"/>
      <c r="BA35" s="359"/>
      <c r="BB35" s="359"/>
      <c r="BC35" s="359">
        <f t="shared" si="14"/>
        <v>0</v>
      </c>
      <c r="BD35" s="358">
        <f t="shared" si="15"/>
        <v>0</v>
      </c>
      <c r="BE35" s="61"/>
      <c r="BF35" s="61"/>
      <c r="BG35" s="61"/>
      <c r="BH35" s="61"/>
      <c r="BI35" s="61"/>
      <c r="BJ35" s="61"/>
      <c r="BK35" s="62"/>
      <c r="BL35" s="62"/>
      <c r="BM35" s="62"/>
      <c r="BN35" s="62"/>
      <c r="BO35" s="62"/>
      <c r="BP35" s="386"/>
      <c r="BQ35" s="6"/>
      <c r="BR35" s="11"/>
    </row>
    <row r="36" spans="1:70" ht="22.5" customHeight="1">
      <c r="A36" s="326">
        <f t="shared" si="42"/>
        <v>18</v>
      </c>
      <c r="B36" s="327" t="s">
        <v>135</v>
      </c>
      <c r="C36" s="59">
        <v>322</v>
      </c>
      <c r="D36" s="361">
        <f>+E36+F36</f>
        <v>322</v>
      </c>
      <c r="E36" s="59">
        <v>302</v>
      </c>
      <c r="F36" s="59">
        <v>20</v>
      </c>
      <c r="G36" s="358">
        <f>+I36+N36+O36+P36+AE36</f>
        <v>160200</v>
      </c>
      <c r="H36" s="358">
        <f>+I36+N36+O36+P36+Q36</f>
        <v>199200</v>
      </c>
      <c r="I36" s="358">
        <f>SUM(J36:M36)</f>
        <v>156000</v>
      </c>
      <c r="J36" s="61"/>
      <c r="K36" s="61"/>
      <c r="L36" s="61">
        <v>48000</v>
      </c>
      <c r="M36" s="61">
        <v>108000</v>
      </c>
      <c r="N36" s="61"/>
      <c r="O36" s="61"/>
      <c r="P36" s="61">
        <v>1500</v>
      </c>
      <c r="Q36" s="358">
        <f>SUM(R36:W36)</f>
        <v>41700</v>
      </c>
      <c r="R36" s="61"/>
      <c r="S36" s="61">
        <v>2500</v>
      </c>
      <c r="T36" s="61"/>
      <c r="U36" s="61">
        <v>36000</v>
      </c>
      <c r="V36" s="61">
        <v>900</v>
      </c>
      <c r="W36" s="61">
        <v>2300</v>
      </c>
      <c r="X36" s="358">
        <f>SUM(Y36:AD36)</f>
        <v>39000</v>
      </c>
      <c r="Y36" s="61">
        <v>33600</v>
      </c>
      <c r="Z36" s="61">
        <v>2200</v>
      </c>
      <c r="AA36" s="61">
        <v>900</v>
      </c>
      <c r="AB36" s="61"/>
      <c r="AC36" s="61">
        <v>1100</v>
      </c>
      <c r="AD36" s="61">
        <v>1200</v>
      </c>
      <c r="AE36" s="358">
        <f>+Q36-X36</f>
        <v>2700</v>
      </c>
      <c r="AF36" s="359">
        <f>SUM(AH36:AO36)</f>
        <v>139500</v>
      </c>
      <c r="AG36" s="61"/>
      <c r="AH36" s="61">
        <v>71000</v>
      </c>
      <c r="AI36" s="61"/>
      <c r="AJ36" s="61">
        <v>50000</v>
      </c>
      <c r="AK36" s="61">
        <v>14000</v>
      </c>
      <c r="AL36" s="61">
        <v>3500</v>
      </c>
      <c r="AM36" s="61"/>
      <c r="AN36" s="61"/>
      <c r="AO36" s="61">
        <v>1000</v>
      </c>
      <c r="AP36" s="362">
        <f>G36/AF36</f>
        <v>1.1483870967741936</v>
      </c>
      <c r="AQ36" s="362">
        <v>0.95</v>
      </c>
      <c r="AR36" s="359">
        <f>G36-AF36</f>
        <v>20700</v>
      </c>
      <c r="AS36" s="358">
        <f>+I36+N36+O36+P36</f>
        <v>157500</v>
      </c>
      <c r="AT36" s="358">
        <f>+AE36</f>
        <v>2700</v>
      </c>
      <c r="AU36" s="358">
        <f>+AF36</f>
        <v>139500</v>
      </c>
      <c r="AV36" s="359">
        <f>+AS36+AT36-AU36</f>
        <v>20700</v>
      </c>
      <c r="AW36" s="358">
        <v>8700</v>
      </c>
      <c r="AX36" s="358">
        <v>6050</v>
      </c>
      <c r="AY36" s="358">
        <v>6860</v>
      </c>
      <c r="AZ36" s="358">
        <v>9639</v>
      </c>
      <c r="BA36" s="359"/>
      <c r="BB36" s="359"/>
      <c r="BC36" s="359">
        <f>BD36+BG36+BH36+BI36</f>
        <v>0</v>
      </c>
      <c r="BD36" s="358">
        <f>+BE36+BF36</f>
        <v>0</v>
      </c>
      <c r="BE36" s="61"/>
      <c r="BF36" s="61"/>
      <c r="BG36" s="61"/>
      <c r="BH36" s="61"/>
      <c r="BI36" s="61"/>
      <c r="BJ36" s="61"/>
      <c r="BK36" s="62"/>
      <c r="BL36" s="62"/>
      <c r="BM36" s="62"/>
      <c r="BN36" s="62"/>
      <c r="BO36" s="62"/>
      <c r="BP36" s="386"/>
      <c r="BQ36" s="6" t="s">
        <v>122</v>
      </c>
      <c r="BR36" s="11"/>
    </row>
    <row r="37" spans="1:70" ht="27.6">
      <c r="A37" s="326">
        <f t="shared" si="42"/>
        <v>19</v>
      </c>
      <c r="B37" s="327" t="s">
        <v>136</v>
      </c>
      <c r="C37" s="59">
        <v>80</v>
      </c>
      <c r="D37" s="361">
        <f t="shared" si="1"/>
        <v>80</v>
      </c>
      <c r="E37" s="59">
        <v>24</v>
      </c>
      <c r="F37" s="59">
        <v>56</v>
      </c>
      <c r="G37" s="358">
        <f t="shared" si="5"/>
        <v>16907</v>
      </c>
      <c r="H37" s="358">
        <f t="shared" si="6"/>
        <v>27010</v>
      </c>
      <c r="I37" s="358">
        <f t="shared" si="7"/>
        <v>0</v>
      </c>
      <c r="J37" s="61"/>
      <c r="K37" s="61"/>
      <c r="L37" s="61"/>
      <c r="M37" s="61"/>
      <c r="N37" s="61"/>
      <c r="O37" s="61"/>
      <c r="P37" s="61"/>
      <c r="Q37" s="358">
        <f t="shared" si="8"/>
        <v>27010</v>
      </c>
      <c r="R37" s="61"/>
      <c r="S37" s="61"/>
      <c r="T37" s="61"/>
      <c r="U37" s="61"/>
      <c r="V37" s="61"/>
      <c r="W37" s="61">
        <v>27010</v>
      </c>
      <c r="X37" s="358">
        <f t="shared" si="9"/>
        <v>10103</v>
      </c>
      <c r="Y37" s="61">
        <v>3653</v>
      </c>
      <c r="Z37" s="61">
        <v>4850</v>
      </c>
      <c r="AA37" s="61">
        <v>0</v>
      </c>
      <c r="AB37" s="61">
        <v>600</v>
      </c>
      <c r="AC37" s="61">
        <v>0</v>
      </c>
      <c r="AD37" s="61">
        <v>1000</v>
      </c>
      <c r="AE37" s="358">
        <f t="shared" si="10"/>
        <v>16907</v>
      </c>
      <c r="AF37" s="359">
        <f t="shared" si="11"/>
        <v>15457</v>
      </c>
      <c r="AG37" s="61"/>
      <c r="AH37" s="61">
        <v>11107</v>
      </c>
      <c r="AI37" s="61">
        <v>0</v>
      </c>
      <c r="AJ37" s="61">
        <v>0</v>
      </c>
      <c r="AK37" s="61">
        <v>0</v>
      </c>
      <c r="AL37" s="61">
        <v>4350</v>
      </c>
      <c r="AM37" s="61">
        <v>0</v>
      </c>
      <c r="AN37" s="61">
        <v>0</v>
      </c>
      <c r="AO37" s="61">
        <v>0</v>
      </c>
      <c r="AP37" s="362">
        <f t="shared" ref="AP37:AP39" si="44">G37/AF37</f>
        <v>1.0938086303939962</v>
      </c>
      <c r="AQ37" s="362"/>
      <c r="AR37" s="359">
        <f t="shared" ref="AR37:AR69" si="45">+G37-AF37</f>
        <v>1450</v>
      </c>
      <c r="AS37" s="358">
        <f t="shared" si="2"/>
        <v>0</v>
      </c>
      <c r="AT37" s="358">
        <f t="shared" si="3"/>
        <v>16907</v>
      </c>
      <c r="AU37" s="358">
        <f t="shared" si="3"/>
        <v>15457</v>
      </c>
      <c r="AV37" s="359">
        <f t="shared" si="4"/>
        <v>1450</v>
      </c>
      <c r="AW37" s="359"/>
      <c r="AX37" s="359"/>
      <c r="AY37" s="359"/>
      <c r="AZ37" s="359"/>
      <c r="BA37" s="359"/>
      <c r="BB37" s="359"/>
      <c r="BC37" s="359">
        <f t="shared" si="14"/>
        <v>0</v>
      </c>
      <c r="BD37" s="358">
        <f t="shared" si="15"/>
        <v>0</v>
      </c>
      <c r="BE37" s="61"/>
      <c r="BF37" s="61"/>
      <c r="BG37" s="61"/>
      <c r="BH37" s="61"/>
      <c r="BI37" s="61"/>
      <c r="BJ37" s="61"/>
      <c r="BK37" s="62"/>
      <c r="BL37" s="62"/>
      <c r="BM37" s="62"/>
      <c r="BN37" s="62"/>
      <c r="BO37" s="62"/>
      <c r="BP37" s="386"/>
      <c r="BQ37" s="66"/>
      <c r="BR37" s="11"/>
    </row>
    <row r="38" spans="1:70" ht="24" customHeight="1">
      <c r="A38" s="326">
        <f t="shared" si="42"/>
        <v>20</v>
      </c>
      <c r="B38" s="327" t="s">
        <v>137</v>
      </c>
      <c r="C38" s="59">
        <v>135</v>
      </c>
      <c r="D38" s="361">
        <f t="shared" si="1"/>
        <v>135</v>
      </c>
      <c r="E38" s="59">
        <v>94</v>
      </c>
      <c r="F38" s="59">
        <v>41</v>
      </c>
      <c r="G38" s="358">
        <f t="shared" si="5"/>
        <v>16000</v>
      </c>
      <c r="H38" s="358">
        <f t="shared" si="6"/>
        <v>69000</v>
      </c>
      <c r="I38" s="358">
        <f t="shared" si="7"/>
        <v>12000</v>
      </c>
      <c r="J38" s="61"/>
      <c r="K38" s="61">
        <v>12000</v>
      </c>
      <c r="L38" s="61"/>
      <c r="M38" s="61"/>
      <c r="N38" s="61"/>
      <c r="O38" s="61"/>
      <c r="P38" s="61">
        <v>4000</v>
      </c>
      <c r="Q38" s="358">
        <f t="shared" si="8"/>
        <v>53000</v>
      </c>
      <c r="R38" s="61">
        <v>53000</v>
      </c>
      <c r="S38" s="61"/>
      <c r="T38" s="61"/>
      <c r="U38" s="61"/>
      <c r="V38" s="61"/>
      <c r="W38" s="61"/>
      <c r="X38" s="358">
        <f t="shared" si="9"/>
        <v>53000</v>
      </c>
      <c r="Y38" s="61">
        <f>40067-3663</f>
        <v>36404</v>
      </c>
      <c r="Z38" s="61">
        <v>9000</v>
      </c>
      <c r="AA38" s="61"/>
      <c r="AB38" s="61">
        <v>296</v>
      </c>
      <c r="AC38" s="61">
        <v>3000</v>
      </c>
      <c r="AD38" s="61">
        <v>4300</v>
      </c>
      <c r="AE38" s="358">
        <f t="shared" si="10"/>
        <v>0</v>
      </c>
      <c r="AF38" s="359">
        <f t="shared" si="11"/>
        <v>15663</v>
      </c>
      <c r="AG38" s="61"/>
      <c r="AH38" s="61"/>
      <c r="AI38" s="61"/>
      <c r="AJ38" s="61">
        <v>12000</v>
      </c>
      <c r="AK38" s="61"/>
      <c r="AL38" s="61">
        <v>3663</v>
      </c>
      <c r="AM38" s="61"/>
      <c r="AN38" s="61"/>
      <c r="AO38" s="61"/>
      <c r="AP38" s="362">
        <f t="shared" si="44"/>
        <v>1.0215156738811211</v>
      </c>
      <c r="AQ38" s="362"/>
      <c r="AR38" s="359">
        <f t="shared" si="45"/>
        <v>337</v>
      </c>
      <c r="AS38" s="358">
        <f t="shared" si="2"/>
        <v>16000</v>
      </c>
      <c r="AT38" s="358">
        <f t="shared" si="3"/>
        <v>0</v>
      </c>
      <c r="AU38" s="358">
        <f t="shared" si="3"/>
        <v>15663</v>
      </c>
      <c r="AV38" s="359">
        <f t="shared" si="4"/>
        <v>337</v>
      </c>
      <c r="AW38" s="359"/>
      <c r="AX38" s="359"/>
      <c r="AY38" s="359"/>
      <c r="AZ38" s="359"/>
      <c r="BA38" s="359"/>
      <c r="BB38" s="359"/>
      <c r="BC38" s="359">
        <f t="shared" si="14"/>
        <v>337</v>
      </c>
      <c r="BD38" s="358">
        <f t="shared" si="15"/>
        <v>84</v>
      </c>
      <c r="BE38" s="61">
        <v>84</v>
      </c>
      <c r="BF38" s="61"/>
      <c r="BG38" s="61"/>
      <c r="BH38" s="61">
        <v>253</v>
      </c>
      <c r="BI38" s="61"/>
      <c r="BJ38" s="61">
        <v>400</v>
      </c>
      <c r="BK38" s="62">
        <v>0.02</v>
      </c>
      <c r="BL38" s="62"/>
      <c r="BM38" s="62"/>
      <c r="BN38" s="62"/>
      <c r="BO38" s="62">
        <v>1.17</v>
      </c>
      <c r="BP38" s="386">
        <v>5.85</v>
      </c>
      <c r="BQ38" s="6"/>
      <c r="BR38" s="11"/>
    </row>
    <row r="39" spans="1:70" ht="27.6">
      <c r="A39" s="326">
        <f t="shared" si="42"/>
        <v>21</v>
      </c>
      <c r="B39" s="327" t="s">
        <v>138</v>
      </c>
      <c r="C39" s="59">
        <v>160</v>
      </c>
      <c r="D39" s="361">
        <f t="shared" si="1"/>
        <v>157</v>
      </c>
      <c r="E39" s="59">
        <v>93</v>
      </c>
      <c r="F39" s="59">
        <v>64</v>
      </c>
      <c r="G39" s="358">
        <f t="shared" si="5"/>
        <v>117428</v>
      </c>
      <c r="H39" s="358">
        <f t="shared" si="6"/>
        <v>245462</v>
      </c>
      <c r="I39" s="358">
        <f t="shared" si="7"/>
        <v>78464</v>
      </c>
      <c r="J39" s="61"/>
      <c r="K39" s="61">
        <v>78464</v>
      </c>
      <c r="L39" s="61"/>
      <c r="M39" s="61"/>
      <c r="N39" s="61"/>
      <c r="O39" s="61"/>
      <c r="P39" s="61"/>
      <c r="Q39" s="358">
        <f t="shared" si="8"/>
        <v>166998</v>
      </c>
      <c r="R39" s="61"/>
      <c r="S39" s="61"/>
      <c r="T39" s="61">
        <v>161311</v>
      </c>
      <c r="U39" s="61"/>
      <c r="V39" s="61"/>
      <c r="W39" s="61">
        <v>5687</v>
      </c>
      <c r="X39" s="358">
        <f t="shared" si="9"/>
        <v>128034</v>
      </c>
      <c r="Y39" s="61">
        <v>27685</v>
      </c>
      <c r="Z39" s="61">
        <v>35679</v>
      </c>
      <c r="AA39" s="61">
        <v>36641</v>
      </c>
      <c r="AB39" s="61">
        <v>20772</v>
      </c>
      <c r="AC39" s="61"/>
      <c r="AD39" s="61">
        <v>7257</v>
      </c>
      <c r="AE39" s="358">
        <f t="shared" si="10"/>
        <v>38964</v>
      </c>
      <c r="AF39" s="359">
        <f t="shared" si="11"/>
        <v>77918</v>
      </c>
      <c r="AG39" s="61"/>
      <c r="AH39" s="61">
        <v>17598</v>
      </c>
      <c r="AI39" s="61"/>
      <c r="AJ39" s="61">
        <v>52785</v>
      </c>
      <c r="AK39" s="61"/>
      <c r="AL39" s="61">
        <v>7535</v>
      </c>
      <c r="AM39" s="61"/>
      <c r="AN39" s="61"/>
      <c r="AO39" s="61"/>
      <c r="AP39" s="362">
        <f t="shared" si="44"/>
        <v>1.5070715367437562</v>
      </c>
      <c r="AQ39" s="362"/>
      <c r="AR39" s="359">
        <f t="shared" si="45"/>
        <v>39510</v>
      </c>
      <c r="AS39" s="358">
        <f t="shared" si="2"/>
        <v>78464</v>
      </c>
      <c r="AT39" s="358">
        <f t="shared" si="3"/>
        <v>38964</v>
      </c>
      <c r="AU39" s="358">
        <f t="shared" si="3"/>
        <v>77918</v>
      </c>
      <c r="AV39" s="359">
        <f t="shared" si="4"/>
        <v>39510</v>
      </c>
      <c r="AW39" s="359"/>
      <c r="AX39" s="359"/>
      <c r="AY39" s="359"/>
      <c r="AZ39" s="359"/>
      <c r="BA39" s="359">
        <v>0</v>
      </c>
      <c r="BB39" s="359"/>
      <c r="BC39" s="359">
        <f t="shared" si="14"/>
        <v>0</v>
      </c>
      <c r="BD39" s="358">
        <f t="shared" si="15"/>
        <v>0</v>
      </c>
      <c r="BE39" s="61"/>
      <c r="BF39" s="61"/>
      <c r="BG39" s="61"/>
      <c r="BH39" s="61"/>
      <c r="BI39" s="61"/>
      <c r="BJ39" s="61"/>
      <c r="BK39" s="62"/>
      <c r="BL39" s="62"/>
      <c r="BM39" s="62"/>
      <c r="BN39" s="62"/>
      <c r="BO39" s="62"/>
      <c r="BP39" s="386"/>
      <c r="BQ39" s="6"/>
      <c r="BR39" s="11"/>
    </row>
    <row r="40" spans="1:70" s="368" customFormat="1" ht="27.75" customHeight="1">
      <c r="A40" s="50" t="s">
        <v>139</v>
      </c>
      <c r="B40" s="51" t="s">
        <v>140</v>
      </c>
      <c r="C40" s="72"/>
      <c r="D40" s="361">
        <f t="shared" si="1"/>
        <v>0</v>
      </c>
      <c r="E40" s="72"/>
      <c r="F40" s="72"/>
      <c r="G40" s="358">
        <f t="shared" si="5"/>
        <v>0</v>
      </c>
      <c r="H40" s="358">
        <f t="shared" si="6"/>
        <v>0</v>
      </c>
      <c r="I40" s="358">
        <f t="shared" si="7"/>
        <v>0</v>
      </c>
      <c r="J40" s="65"/>
      <c r="K40" s="65"/>
      <c r="L40" s="65"/>
      <c r="M40" s="65"/>
      <c r="N40" s="65"/>
      <c r="O40" s="65"/>
      <c r="P40" s="65"/>
      <c r="Q40" s="358">
        <f t="shared" si="8"/>
        <v>0</v>
      </c>
      <c r="R40" s="65"/>
      <c r="S40" s="65"/>
      <c r="T40" s="65"/>
      <c r="U40" s="65"/>
      <c r="V40" s="65"/>
      <c r="W40" s="65"/>
      <c r="X40" s="358">
        <f t="shared" si="9"/>
        <v>0</v>
      </c>
      <c r="Y40" s="65"/>
      <c r="Z40" s="65"/>
      <c r="AA40" s="65"/>
      <c r="AB40" s="65"/>
      <c r="AC40" s="65"/>
      <c r="AD40" s="65"/>
      <c r="AE40" s="358">
        <f t="shared" si="10"/>
        <v>0</v>
      </c>
      <c r="AF40" s="359">
        <f t="shared" si="11"/>
        <v>0</v>
      </c>
      <c r="AG40" s="61"/>
      <c r="AH40" s="65"/>
      <c r="AI40" s="65"/>
      <c r="AJ40" s="65"/>
      <c r="AK40" s="65"/>
      <c r="AL40" s="65"/>
      <c r="AM40" s="65"/>
      <c r="AN40" s="65"/>
      <c r="AO40" s="65"/>
      <c r="AP40" s="362"/>
      <c r="AQ40" s="362"/>
      <c r="AR40" s="359">
        <f t="shared" si="45"/>
        <v>0</v>
      </c>
      <c r="AS40" s="358">
        <f t="shared" si="2"/>
        <v>0</v>
      </c>
      <c r="AT40" s="358">
        <f t="shared" si="3"/>
        <v>0</v>
      </c>
      <c r="AU40" s="358">
        <f t="shared" si="3"/>
        <v>0</v>
      </c>
      <c r="AV40" s="359">
        <f t="shared" si="4"/>
        <v>0</v>
      </c>
      <c r="AW40" s="359"/>
      <c r="AX40" s="359"/>
      <c r="AY40" s="359"/>
      <c r="AZ40" s="359"/>
      <c r="BA40" s="359">
        <f>SUM(BA41:BA74)</f>
        <v>0</v>
      </c>
      <c r="BB40" s="359"/>
      <c r="BC40" s="359">
        <f t="shared" si="14"/>
        <v>0</v>
      </c>
      <c r="BD40" s="358">
        <f t="shared" si="15"/>
        <v>0</v>
      </c>
      <c r="BE40" s="61"/>
      <c r="BF40" s="61"/>
      <c r="BG40" s="61"/>
      <c r="BH40" s="61"/>
      <c r="BI40" s="61"/>
      <c r="BJ40" s="61"/>
      <c r="BK40" s="62"/>
      <c r="BL40" s="62"/>
      <c r="BM40" s="62"/>
      <c r="BN40" s="62"/>
      <c r="BO40" s="62"/>
      <c r="BP40" s="386"/>
      <c r="BQ40" s="89"/>
      <c r="BR40" s="90"/>
    </row>
    <row r="41" spans="1:70" ht="26.25" customHeight="1">
      <c r="A41" s="326">
        <f>+A39+1</f>
        <v>22</v>
      </c>
      <c r="B41" s="327" t="s">
        <v>141</v>
      </c>
      <c r="C41" s="59">
        <v>6213</v>
      </c>
      <c r="D41" s="361">
        <f t="shared" si="1"/>
        <v>6213</v>
      </c>
      <c r="E41" s="59">
        <v>4469</v>
      </c>
      <c r="F41" s="59">
        <v>1744</v>
      </c>
      <c r="G41" s="358">
        <f t="shared" si="5"/>
        <v>6932999.3599999994</v>
      </c>
      <c r="H41" s="358">
        <f t="shared" si="6"/>
        <v>10731267.23</v>
      </c>
      <c r="I41" s="358">
        <f t="shared" si="7"/>
        <v>5724136.9199999999</v>
      </c>
      <c r="J41" s="61">
        <v>88895.8</v>
      </c>
      <c r="K41" s="61"/>
      <c r="L41" s="61">
        <v>3959923.49</v>
      </c>
      <c r="M41" s="61">
        <v>1675317.63</v>
      </c>
      <c r="N41" s="61"/>
      <c r="O41" s="61">
        <v>300</v>
      </c>
      <c r="P41" s="61">
        <v>0</v>
      </c>
      <c r="Q41" s="358">
        <f t="shared" si="8"/>
        <v>5006830.3099999996</v>
      </c>
      <c r="R41" s="61">
        <f>2570690.35+89461.86</f>
        <v>2660152.21</v>
      </c>
      <c r="S41" s="61">
        <v>90470.73</v>
      </c>
      <c r="T41" s="61"/>
      <c r="U41" s="61">
        <v>998399.94</v>
      </c>
      <c r="V41" s="61">
        <v>60674.32</v>
      </c>
      <c r="W41" s="61">
        <f>15859.89+135296.35+8398.88+1037577.99</f>
        <v>1197133.1099999999</v>
      </c>
      <c r="X41" s="358">
        <f t="shared" si="9"/>
        <v>3798267.8700000006</v>
      </c>
      <c r="Y41" s="61">
        <v>1038178.29</v>
      </c>
      <c r="Z41" s="61">
        <v>1303081.95</v>
      </c>
      <c r="AA41" s="61">
        <v>1245007.32</v>
      </c>
      <c r="AB41" s="61">
        <v>28611.06</v>
      </c>
      <c r="AC41" s="61">
        <v>107501.71</v>
      </c>
      <c r="AD41" s="61">
        <v>75887.539999999994</v>
      </c>
      <c r="AE41" s="358">
        <f t="shared" si="10"/>
        <v>1208562.439999999</v>
      </c>
      <c r="AF41" s="359">
        <f t="shared" si="11"/>
        <v>5330279.24</v>
      </c>
      <c r="AG41" s="61"/>
      <c r="AH41" s="61">
        <v>914096.61</v>
      </c>
      <c r="AI41" s="61">
        <v>14149.2</v>
      </c>
      <c r="AJ41" s="61">
        <v>3857344.41</v>
      </c>
      <c r="AK41" s="61">
        <v>270</v>
      </c>
      <c r="AL41" s="61">
        <v>544419.02</v>
      </c>
      <c r="AM41" s="61"/>
      <c r="AN41" s="61"/>
      <c r="AO41" s="61"/>
      <c r="AP41" s="362">
        <f t="shared" ref="AP41:AP48" si="46">G41/AF41</f>
        <v>1.3006822059100978</v>
      </c>
      <c r="AQ41" s="362"/>
      <c r="AR41" s="359">
        <f t="shared" si="45"/>
        <v>1602720.1199999992</v>
      </c>
      <c r="AS41" s="358">
        <f t="shared" si="2"/>
        <v>5724436.9199999999</v>
      </c>
      <c r="AT41" s="358">
        <f t="shared" si="3"/>
        <v>1208562.439999999</v>
      </c>
      <c r="AU41" s="358">
        <f t="shared" si="3"/>
        <v>5330279.24</v>
      </c>
      <c r="AV41" s="359">
        <f t="shared" si="4"/>
        <v>1602720.1199999992</v>
      </c>
      <c r="AW41" s="359"/>
      <c r="AX41" s="359"/>
      <c r="AY41" s="359"/>
      <c r="AZ41" s="359"/>
      <c r="BA41" s="359"/>
      <c r="BB41" s="359"/>
      <c r="BC41" s="359">
        <f t="shared" si="14"/>
        <v>0</v>
      </c>
      <c r="BD41" s="358">
        <f t="shared" si="15"/>
        <v>0</v>
      </c>
      <c r="BE41" s="61"/>
      <c r="BF41" s="61"/>
      <c r="BG41" s="61"/>
      <c r="BH41" s="61"/>
      <c r="BI41" s="61"/>
      <c r="BJ41" s="61"/>
      <c r="BK41" s="62"/>
      <c r="BL41" s="62"/>
      <c r="BM41" s="62"/>
      <c r="BN41" s="62"/>
      <c r="BO41" s="62"/>
      <c r="BP41" s="386"/>
      <c r="BQ41" s="6"/>
      <c r="BR41" s="11"/>
    </row>
    <row r="42" spans="1:70" ht="26.25" customHeight="1">
      <c r="A42" s="326">
        <f t="shared" ref="A42:A57" si="47">+A41+1</f>
        <v>23</v>
      </c>
      <c r="B42" s="327" t="s">
        <v>142</v>
      </c>
      <c r="C42" s="59">
        <v>2500</v>
      </c>
      <c r="D42" s="361">
        <f t="shared" si="1"/>
        <v>2500</v>
      </c>
      <c r="E42" s="59">
        <v>2050</v>
      </c>
      <c r="F42" s="59">
        <v>450</v>
      </c>
      <c r="G42" s="358">
        <f t="shared" si="5"/>
        <v>4633400</v>
      </c>
      <c r="H42" s="358">
        <f t="shared" si="6"/>
        <v>5880000</v>
      </c>
      <c r="I42" s="358">
        <f t="shared" si="7"/>
        <v>4238000</v>
      </c>
      <c r="J42" s="61"/>
      <c r="K42" s="61"/>
      <c r="L42" s="61">
        <v>2250000</v>
      </c>
      <c r="M42" s="61">
        <v>1988000</v>
      </c>
      <c r="N42" s="61"/>
      <c r="O42" s="61"/>
      <c r="P42" s="61"/>
      <c r="Q42" s="358">
        <f t="shared" si="8"/>
        <v>1642000</v>
      </c>
      <c r="R42" s="61">
        <v>1250000</v>
      </c>
      <c r="S42" s="61">
        <v>5000</v>
      </c>
      <c r="T42" s="61"/>
      <c r="U42" s="61">
        <v>320000</v>
      </c>
      <c r="V42" s="61">
        <v>2000</v>
      </c>
      <c r="W42" s="61">
        <v>65000</v>
      </c>
      <c r="X42" s="358">
        <f t="shared" si="9"/>
        <v>1246600</v>
      </c>
      <c r="Y42" s="61">
        <v>300817</v>
      </c>
      <c r="Z42" s="61">
        <v>134740</v>
      </c>
      <c r="AA42" s="61">
        <v>691118</v>
      </c>
      <c r="AB42" s="61">
        <v>76000</v>
      </c>
      <c r="AC42" s="61">
        <v>6110</v>
      </c>
      <c r="AD42" s="61">
        <v>37815</v>
      </c>
      <c r="AE42" s="358">
        <f t="shared" si="10"/>
        <v>395400</v>
      </c>
      <c r="AF42" s="359">
        <f t="shared" si="11"/>
        <v>3851079</v>
      </c>
      <c r="AG42" s="61"/>
      <c r="AH42" s="61">
        <v>394545</v>
      </c>
      <c r="AI42" s="61"/>
      <c r="AJ42" s="61">
        <v>3350728</v>
      </c>
      <c r="AK42" s="61"/>
      <c r="AL42" s="61">
        <v>99017</v>
      </c>
      <c r="AM42" s="61"/>
      <c r="AN42" s="61"/>
      <c r="AO42" s="61">
        <v>6789</v>
      </c>
      <c r="AP42" s="362">
        <f t="shared" si="46"/>
        <v>1.2031433268442429</v>
      </c>
      <c r="AQ42" s="362"/>
      <c r="AR42" s="359">
        <f t="shared" si="45"/>
        <v>782321</v>
      </c>
      <c r="AS42" s="358">
        <f t="shared" si="2"/>
        <v>4238000</v>
      </c>
      <c r="AT42" s="358">
        <f t="shared" si="3"/>
        <v>395400</v>
      </c>
      <c r="AU42" s="358">
        <f t="shared" si="3"/>
        <v>3851079</v>
      </c>
      <c r="AV42" s="359">
        <f t="shared" si="4"/>
        <v>782321</v>
      </c>
      <c r="AW42" s="359"/>
      <c r="AX42" s="359"/>
      <c r="AY42" s="359"/>
      <c r="AZ42" s="359"/>
      <c r="BA42" s="359"/>
      <c r="BB42" s="359"/>
      <c r="BC42" s="359">
        <f t="shared" si="14"/>
        <v>858323</v>
      </c>
      <c r="BD42" s="358">
        <f t="shared" si="15"/>
        <v>271581</v>
      </c>
      <c r="BE42" s="61">
        <v>195581</v>
      </c>
      <c r="BF42" s="61">
        <v>76000</v>
      </c>
      <c r="BG42" s="61">
        <v>426942</v>
      </c>
      <c r="BH42" s="61">
        <v>159000</v>
      </c>
      <c r="BI42" s="61">
        <v>800</v>
      </c>
      <c r="BJ42" s="61"/>
      <c r="BK42" s="62"/>
      <c r="BL42" s="62"/>
      <c r="BM42" s="62"/>
      <c r="BN42" s="62"/>
      <c r="BO42" s="62"/>
      <c r="BP42" s="386"/>
      <c r="BQ42" s="6"/>
      <c r="BR42" s="11"/>
    </row>
    <row r="43" spans="1:70" ht="26.25" customHeight="1">
      <c r="A43" s="326">
        <f t="shared" si="47"/>
        <v>24</v>
      </c>
      <c r="B43" s="327" t="s">
        <v>143</v>
      </c>
      <c r="C43" s="59">
        <v>4356</v>
      </c>
      <c r="D43" s="361">
        <f t="shared" si="1"/>
        <v>4356</v>
      </c>
      <c r="E43" s="59">
        <v>3200</v>
      </c>
      <c r="F43" s="59">
        <v>1156</v>
      </c>
      <c r="G43" s="358">
        <f t="shared" si="5"/>
        <v>8800699</v>
      </c>
      <c r="H43" s="358">
        <f t="shared" si="6"/>
        <v>10162165</v>
      </c>
      <c r="I43" s="358">
        <f t="shared" si="7"/>
        <v>7360601</v>
      </c>
      <c r="J43" s="61"/>
      <c r="K43" s="61"/>
      <c r="L43" s="61">
        <v>4504116</v>
      </c>
      <c r="M43" s="61">
        <v>2856485</v>
      </c>
      <c r="N43" s="61"/>
      <c r="O43" s="61"/>
      <c r="P43" s="61">
        <v>274659</v>
      </c>
      <c r="Q43" s="358">
        <f t="shared" si="8"/>
        <v>2526905</v>
      </c>
      <c r="R43" s="61">
        <v>1494240</v>
      </c>
      <c r="S43" s="61"/>
      <c r="T43" s="61"/>
      <c r="U43" s="61">
        <v>727939</v>
      </c>
      <c r="V43" s="61"/>
      <c r="W43" s="61">
        <v>304726</v>
      </c>
      <c r="X43" s="358">
        <f t="shared" si="9"/>
        <v>1361466</v>
      </c>
      <c r="Y43" s="61">
        <v>778824</v>
      </c>
      <c r="Z43" s="61">
        <v>329633</v>
      </c>
      <c r="AA43" s="61"/>
      <c r="AB43" s="61">
        <v>3695</v>
      </c>
      <c r="AC43" s="61">
        <v>202927</v>
      </c>
      <c r="AD43" s="61">
        <v>46387</v>
      </c>
      <c r="AE43" s="358">
        <f t="shared" si="10"/>
        <v>1165439</v>
      </c>
      <c r="AF43" s="359">
        <f t="shared" si="11"/>
        <v>6974756</v>
      </c>
      <c r="AG43" s="61"/>
      <c r="AH43" s="61">
        <v>1010244</v>
      </c>
      <c r="AI43" s="61"/>
      <c r="AJ43" s="61">
        <v>5658978</v>
      </c>
      <c r="AK43" s="61"/>
      <c r="AL43" s="61">
        <v>302914</v>
      </c>
      <c r="AM43" s="61"/>
      <c r="AN43" s="61"/>
      <c r="AO43" s="61">
        <v>2620</v>
      </c>
      <c r="AP43" s="362">
        <f t="shared" si="46"/>
        <v>1.2617931007192222</v>
      </c>
      <c r="AQ43" s="362"/>
      <c r="AR43" s="359">
        <f t="shared" si="45"/>
        <v>1825943</v>
      </c>
      <c r="AS43" s="358">
        <f t="shared" si="2"/>
        <v>7635260</v>
      </c>
      <c r="AT43" s="358">
        <f t="shared" si="3"/>
        <v>1165439</v>
      </c>
      <c r="AU43" s="358">
        <f t="shared" si="3"/>
        <v>6974756</v>
      </c>
      <c r="AV43" s="359">
        <f t="shared" si="4"/>
        <v>1825943</v>
      </c>
      <c r="AW43" s="359"/>
      <c r="AX43" s="359"/>
      <c r="AY43" s="359"/>
      <c r="AZ43" s="359"/>
      <c r="BA43" s="359"/>
      <c r="BB43" s="359"/>
      <c r="BC43" s="359">
        <f t="shared" si="14"/>
        <v>0</v>
      </c>
      <c r="BD43" s="358">
        <f t="shared" si="15"/>
        <v>0</v>
      </c>
      <c r="BE43" s="61"/>
      <c r="BF43" s="61"/>
      <c r="BG43" s="61"/>
      <c r="BH43" s="61"/>
      <c r="BI43" s="61"/>
      <c r="BJ43" s="61"/>
      <c r="BK43" s="62"/>
      <c r="BL43" s="62"/>
      <c r="BM43" s="62"/>
      <c r="BN43" s="62"/>
      <c r="BO43" s="62"/>
      <c r="BP43" s="386"/>
      <c r="BQ43" s="66"/>
      <c r="BR43" s="11"/>
    </row>
    <row r="44" spans="1:70" ht="26.25" customHeight="1">
      <c r="A44" s="326">
        <f t="shared" si="47"/>
        <v>25</v>
      </c>
      <c r="B44" s="327" t="s">
        <v>144</v>
      </c>
      <c r="C44" s="59">
        <v>2935</v>
      </c>
      <c r="D44" s="361">
        <f t="shared" si="1"/>
        <v>2935</v>
      </c>
      <c r="E44" s="59">
        <v>2638</v>
      </c>
      <c r="F44" s="59">
        <v>297</v>
      </c>
      <c r="G44" s="358">
        <f t="shared" si="5"/>
        <v>3933150</v>
      </c>
      <c r="H44" s="358">
        <f t="shared" si="6"/>
        <v>5037050</v>
      </c>
      <c r="I44" s="358">
        <f t="shared" si="7"/>
        <v>3089750</v>
      </c>
      <c r="J44" s="61">
        <v>7500</v>
      </c>
      <c r="K44" s="61"/>
      <c r="L44" s="61">
        <v>2053355</v>
      </c>
      <c r="M44" s="61">
        <v>1028895</v>
      </c>
      <c r="N44" s="61"/>
      <c r="O44" s="61"/>
      <c r="P44" s="61"/>
      <c r="Q44" s="358">
        <f t="shared" si="8"/>
        <v>1947300</v>
      </c>
      <c r="R44" s="61">
        <v>1540000</v>
      </c>
      <c r="S44" s="61">
        <v>3000</v>
      </c>
      <c r="T44" s="61"/>
      <c r="U44" s="61">
        <v>282800</v>
      </c>
      <c r="V44" s="61"/>
      <c r="W44" s="61">
        <v>121500</v>
      </c>
      <c r="X44" s="358">
        <f t="shared" si="9"/>
        <v>1103900</v>
      </c>
      <c r="Y44" s="61">
        <v>800000</v>
      </c>
      <c r="Z44" s="61">
        <v>80820</v>
      </c>
      <c r="AA44" s="61">
        <v>51105</v>
      </c>
      <c r="AB44" s="61">
        <v>81600</v>
      </c>
      <c r="AC44" s="61">
        <v>51410</v>
      </c>
      <c r="AD44" s="61">
        <v>38965</v>
      </c>
      <c r="AE44" s="358">
        <f t="shared" si="10"/>
        <v>843400</v>
      </c>
      <c r="AF44" s="359">
        <f t="shared" si="11"/>
        <v>3216402</v>
      </c>
      <c r="AG44" s="61"/>
      <c r="AH44" s="61">
        <v>459685</v>
      </c>
      <c r="AI44" s="61">
        <v>3130</v>
      </c>
      <c r="AJ44" s="61">
        <v>2530000</v>
      </c>
      <c r="AK44" s="61"/>
      <c r="AL44" s="61">
        <v>176572</v>
      </c>
      <c r="AM44" s="61"/>
      <c r="AN44" s="61"/>
      <c r="AO44" s="61">
        <v>47015</v>
      </c>
      <c r="AP44" s="362">
        <f t="shared" si="46"/>
        <v>1.2228415477916006</v>
      </c>
      <c r="AQ44" s="362"/>
      <c r="AR44" s="359">
        <f t="shared" si="45"/>
        <v>716748</v>
      </c>
      <c r="AS44" s="358">
        <f t="shared" si="2"/>
        <v>3089750</v>
      </c>
      <c r="AT44" s="358">
        <f t="shared" si="3"/>
        <v>843400</v>
      </c>
      <c r="AU44" s="358">
        <f t="shared" si="3"/>
        <v>3216402</v>
      </c>
      <c r="AV44" s="359">
        <f t="shared" si="4"/>
        <v>716748</v>
      </c>
      <c r="AW44" s="359"/>
      <c r="AX44" s="359"/>
      <c r="AY44" s="359"/>
      <c r="AZ44" s="359"/>
      <c r="BA44" s="359"/>
      <c r="BB44" s="359"/>
      <c r="BC44" s="359">
        <f t="shared" si="14"/>
        <v>798348</v>
      </c>
      <c r="BD44" s="358">
        <f t="shared" si="15"/>
        <v>272848</v>
      </c>
      <c r="BE44" s="61">
        <v>191248</v>
      </c>
      <c r="BF44" s="61">
        <v>81600</v>
      </c>
      <c r="BG44" s="61">
        <v>445500</v>
      </c>
      <c r="BH44" s="61">
        <v>80000</v>
      </c>
      <c r="BI44" s="61"/>
      <c r="BJ44" s="61"/>
      <c r="BK44" s="62"/>
      <c r="BL44" s="62"/>
      <c r="BM44" s="62">
        <v>2</v>
      </c>
      <c r="BN44" s="62"/>
      <c r="BO44" s="62">
        <v>50</v>
      </c>
      <c r="BP44" s="386">
        <v>7</v>
      </c>
      <c r="BQ44" s="6"/>
      <c r="BR44" s="11"/>
    </row>
    <row r="45" spans="1:70" ht="27.6">
      <c r="A45" s="326">
        <f t="shared" si="47"/>
        <v>26</v>
      </c>
      <c r="B45" s="327" t="s">
        <v>145</v>
      </c>
      <c r="C45" s="59">
        <v>2023</v>
      </c>
      <c r="D45" s="361">
        <f t="shared" si="1"/>
        <v>2023</v>
      </c>
      <c r="E45" s="59">
        <v>1748</v>
      </c>
      <c r="F45" s="59">
        <v>275</v>
      </c>
      <c r="G45" s="358">
        <f t="shared" si="5"/>
        <v>751400</v>
      </c>
      <c r="H45" s="358">
        <f t="shared" si="6"/>
        <v>1935000</v>
      </c>
      <c r="I45" s="358">
        <f t="shared" si="7"/>
        <v>340000</v>
      </c>
      <c r="J45" s="61"/>
      <c r="K45" s="61"/>
      <c r="L45" s="61">
        <v>160000</v>
      </c>
      <c r="M45" s="61">
        <v>180000</v>
      </c>
      <c r="N45" s="61"/>
      <c r="O45" s="61"/>
      <c r="P45" s="61"/>
      <c r="Q45" s="358">
        <f t="shared" si="8"/>
        <v>1595000</v>
      </c>
      <c r="R45" s="61">
        <v>1265000</v>
      </c>
      <c r="S45" s="61">
        <v>16500</v>
      </c>
      <c r="T45" s="61"/>
      <c r="U45" s="61">
        <v>231000</v>
      </c>
      <c r="V45" s="61"/>
      <c r="W45" s="61">
        <v>82500</v>
      </c>
      <c r="X45" s="358">
        <f t="shared" si="9"/>
        <v>1183600</v>
      </c>
      <c r="Y45" s="61">
        <v>247500</v>
      </c>
      <c r="Z45" s="61">
        <v>451000</v>
      </c>
      <c r="AA45" s="61">
        <v>308000</v>
      </c>
      <c r="AB45" s="61">
        <v>55000</v>
      </c>
      <c r="AC45" s="61">
        <v>88000</v>
      </c>
      <c r="AD45" s="61">
        <v>34100</v>
      </c>
      <c r="AE45" s="358">
        <f t="shared" si="10"/>
        <v>411400</v>
      </c>
      <c r="AF45" s="359">
        <f t="shared" si="11"/>
        <v>330000</v>
      </c>
      <c r="AG45" s="61"/>
      <c r="AH45" s="61">
        <v>209000</v>
      </c>
      <c r="AI45" s="61"/>
      <c r="AJ45" s="61">
        <v>99000</v>
      </c>
      <c r="AK45" s="61"/>
      <c r="AL45" s="61">
        <v>22000</v>
      </c>
      <c r="AM45" s="61"/>
      <c r="AN45" s="61"/>
      <c r="AO45" s="61"/>
      <c r="AP45" s="362">
        <f t="shared" si="46"/>
        <v>2.2769696969696969</v>
      </c>
      <c r="AQ45" s="362"/>
      <c r="AR45" s="359">
        <f t="shared" si="45"/>
        <v>421400</v>
      </c>
      <c r="AS45" s="358">
        <f t="shared" si="2"/>
        <v>340000</v>
      </c>
      <c r="AT45" s="358">
        <f t="shared" si="3"/>
        <v>411400</v>
      </c>
      <c r="AU45" s="358">
        <f t="shared" si="3"/>
        <v>330000</v>
      </c>
      <c r="AV45" s="359">
        <f t="shared" si="4"/>
        <v>421400</v>
      </c>
      <c r="AW45" s="359"/>
      <c r="AX45" s="359"/>
      <c r="AY45" s="359"/>
      <c r="AZ45" s="359"/>
      <c r="BA45" s="359"/>
      <c r="BB45" s="359"/>
      <c r="BC45" s="359">
        <f t="shared" si="14"/>
        <v>486400</v>
      </c>
      <c r="BD45" s="358">
        <f t="shared" si="15"/>
        <v>238000</v>
      </c>
      <c r="BE45" s="61">
        <v>173000</v>
      </c>
      <c r="BF45" s="61">
        <v>65000</v>
      </c>
      <c r="BG45" s="61">
        <v>176400</v>
      </c>
      <c r="BH45" s="61">
        <v>72000</v>
      </c>
      <c r="BI45" s="61"/>
      <c r="BJ45" s="61"/>
      <c r="BK45" s="62"/>
      <c r="BL45" s="62">
        <v>1.2</v>
      </c>
      <c r="BM45" s="62"/>
      <c r="BN45" s="62"/>
      <c r="BO45" s="62">
        <v>32</v>
      </c>
      <c r="BP45" s="386">
        <v>2.8</v>
      </c>
      <c r="BQ45" s="6"/>
      <c r="BR45" s="11"/>
    </row>
    <row r="46" spans="1:70" ht="24.75" customHeight="1">
      <c r="A46" s="326">
        <f t="shared" si="47"/>
        <v>27</v>
      </c>
      <c r="B46" s="327" t="s">
        <v>146</v>
      </c>
      <c r="C46" s="59">
        <v>385</v>
      </c>
      <c r="D46" s="361">
        <f t="shared" si="1"/>
        <v>385</v>
      </c>
      <c r="E46" s="59">
        <v>325</v>
      </c>
      <c r="F46" s="59">
        <v>60</v>
      </c>
      <c r="G46" s="358">
        <f t="shared" si="5"/>
        <v>308600</v>
      </c>
      <c r="H46" s="358">
        <f t="shared" si="6"/>
        <v>541300</v>
      </c>
      <c r="I46" s="358">
        <f t="shared" si="7"/>
        <v>282000</v>
      </c>
      <c r="J46" s="61"/>
      <c r="K46" s="61"/>
      <c r="L46" s="61">
        <v>187000</v>
      </c>
      <c r="M46" s="61">
        <v>95000</v>
      </c>
      <c r="N46" s="61"/>
      <c r="O46" s="61"/>
      <c r="P46" s="61">
        <v>600</v>
      </c>
      <c r="Q46" s="358">
        <f t="shared" si="8"/>
        <v>258700</v>
      </c>
      <c r="R46" s="61">
        <v>76000</v>
      </c>
      <c r="S46" s="61">
        <v>4000</v>
      </c>
      <c r="T46" s="61"/>
      <c r="U46" s="61">
        <v>162000</v>
      </c>
      <c r="V46" s="61">
        <v>1700</v>
      </c>
      <c r="W46" s="61">
        <v>15000</v>
      </c>
      <c r="X46" s="358">
        <f t="shared" si="9"/>
        <v>232700</v>
      </c>
      <c r="Y46" s="61">
        <v>152300</v>
      </c>
      <c r="Z46" s="61">
        <v>53000</v>
      </c>
      <c r="AA46" s="61">
        <v>12500</v>
      </c>
      <c r="AB46" s="61">
        <v>6000</v>
      </c>
      <c r="AC46" s="61">
        <v>1300</v>
      </c>
      <c r="AD46" s="61">
        <v>7600</v>
      </c>
      <c r="AE46" s="358">
        <f t="shared" si="10"/>
        <v>26000</v>
      </c>
      <c r="AF46" s="359">
        <f t="shared" si="11"/>
        <v>225300</v>
      </c>
      <c r="AG46" s="61"/>
      <c r="AH46" s="61">
        <v>72500</v>
      </c>
      <c r="AI46" s="61"/>
      <c r="AJ46" s="61">
        <v>104700</v>
      </c>
      <c r="AK46" s="61">
        <v>6400</v>
      </c>
      <c r="AL46" s="61">
        <v>6200</v>
      </c>
      <c r="AM46" s="61"/>
      <c r="AN46" s="61"/>
      <c r="AO46" s="61">
        <v>35500</v>
      </c>
      <c r="AP46" s="362">
        <f t="shared" si="46"/>
        <v>1.3697292498890368</v>
      </c>
      <c r="AQ46" s="362"/>
      <c r="AR46" s="359">
        <f t="shared" si="45"/>
        <v>83300</v>
      </c>
      <c r="AS46" s="358">
        <f t="shared" si="2"/>
        <v>282600</v>
      </c>
      <c r="AT46" s="358">
        <f t="shared" si="3"/>
        <v>26000</v>
      </c>
      <c r="AU46" s="358">
        <f t="shared" si="3"/>
        <v>225300</v>
      </c>
      <c r="AV46" s="359">
        <f t="shared" si="4"/>
        <v>83300</v>
      </c>
      <c r="AW46" s="359"/>
      <c r="AX46" s="359"/>
      <c r="AY46" s="359"/>
      <c r="AZ46" s="359"/>
      <c r="BA46" s="359"/>
      <c r="BB46" s="359"/>
      <c r="BC46" s="359">
        <f t="shared" si="14"/>
        <v>0</v>
      </c>
      <c r="BD46" s="358">
        <f t="shared" si="15"/>
        <v>0</v>
      </c>
      <c r="BE46" s="61"/>
      <c r="BF46" s="61"/>
      <c r="BG46" s="61"/>
      <c r="BH46" s="61"/>
      <c r="BI46" s="61"/>
      <c r="BJ46" s="61"/>
      <c r="BK46" s="62"/>
      <c r="BL46" s="62"/>
      <c r="BM46" s="62"/>
      <c r="BN46" s="62"/>
      <c r="BO46" s="62"/>
      <c r="BP46" s="386"/>
      <c r="BQ46" s="6"/>
      <c r="BR46" s="11"/>
    </row>
    <row r="47" spans="1:70" ht="24.75" customHeight="1">
      <c r="A47" s="326">
        <f t="shared" si="47"/>
        <v>28</v>
      </c>
      <c r="B47" s="327" t="s">
        <v>147</v>
      </c>
      <c r="C47" s="59">
        <v>617</v>
      </c>
      <c r="D47" s="361">
        <f t="shared" si="1"/>
        <v>617</v>
      </c>
      <c r="E47" s="59">
        <v>537</v>
      </c>
      <c r="F47" s="59">
        <v>80</v>
      </c>
      <c r="G47" s="358">
        <f t="shared" si="5"/>
        <v>409635.23</v>
      </c>
      <c r="H47" s="358">
        <f t="shared" si="6"/>
        <v>705627.37999999989</v>
      </c>
      <c r="I47" s="358">
        <f t="shared" si="7"/>
        <v>265051.68</v>
      </c>
      <c r="J47" s="61"/>
      <c r="K47" s="61"/>
      <c r="L47" s="61">
        <v>127787.03</v>
      </c>
      <c r="M47" s="61">
        <v>137264.65</v>
      </c>
      <c r="N47" s="61"/>
      <c r="O47" s="61"/>
      <c r="P47" s="61"/>
      <c r="Q47" s="358">
        <f t="shared" si="8"/>
        <v>440575.69999999995</v>
      </c>
      <c r="R47" s="61">
        <v>273939.82</v>
      </c>
      <c r="S47" s="61"/>
      <c r="T47" s="61"/>
      <c r="U47" s="61">
        <v>159611.41</v>
      </c>
      <c r="V47" s="61"/>
      <c r="W47" s="61">
        <v>7024.47</v>
      </c>
      <c r="X47" s="358">
        <f t="shared" si="9"/>
        <v>295992.14999999997</v>
      </c>
      <c r="Y47" s="61"/>
      <c r="Z47" s="61">
        <f>38445.41+63500.67</f>
        <v>101946.08</v>
      </c>
      <c r="AA47" s="61">
        <v>156419.18</v>
      </c>
      <c r="AB47" s="61">
        <v>18696.66</v>
      </c>
      <c r="AC47" s="61">
        <v>9747.98</v>
      </c>
      <c r="AD47" s="61">
        <v>9182.25</v>
      </c>
      <c r="AE47" s="358">
        <f t="shared" si="10"/>
        <v>144583.54999999999</v>
      </c>
      <c r="AF47" s="359">
        <f t="shared" si="11"/>
        <v>389869.43</v>
      </c>
      <c r="AG47" s="61"/>
      <c r="AH47" s="61">
        <v>41102.68</v>
      </c>
      <c r="AI47" s="61"/>
      <c r="AJ47" s="61">
        <v>348766.75</v>
      </c>
      <c r="AK47" s="61"/>
      <c r="AL47" s="61"/>
      <c r="AM47" s="61"/>
      <c r="AN47" s="61"/>
      <c r="AO47" s="61"/>
      <c r="AP47" s="362">
        <f t="shared" si="46"/>
        <v>1.0506985120633849</v>
      </c>
      <c r="AQ47" s="362"/>
      <c r="AR47" s="359">
        <f t="shared" si="45"/>
        <v>19765.799999999988</v>
      </c>
      <c r="AS47" s="358">
        <f t="shared" si="2"/>
        <v>265051.68</v>
      </c>
      <c r="AT47" s="358">
        <f t="shared" si="3"/>
        <v>144583.54999999999</v>
      </c>
      <c r="AU47" s="358">
        <f t="shared" si="3"/>
        <v>389869.43</v>
      </c>
      <c r="AV47" s="359">
        <f t="shared" si="4"/>
        <v>19765.799999999988</v>
      </c>
      <c r="AW47" s="359"/>
      <c r="AX47" s="359"/>
      <c r="AY47" s="359"/>
      <c r="AZ47" s="359"/>
      <c r="BA47" s="359"/>
      <c r="BB47" s="359"/>
      <c r="BC47" s="359">
        <f t="shared" si="14"/>
        <v>0</v>
      </c>
      <c r="BD47" s="358">
        <f t="shared" si="15"/>
        <v>0</v>
      </c>
      <c r="BE47" s="61"/>
      <c r="BF47" s="61"/>
      <c r="BG47" s="61"/>
      <c r="BH47" s="61"/>
      <c r="BI47" s="61"/>
      <c r="BJ47" s="61"/>
      <c r="BK47" s="62"/>
      <c r="BL47" s="62"/>
      <c r="BM47" s="62"/>
      <c r="BN47" s="62"/>
      <c r="BO47" s="62"/>
      <c r="BP47" s="386"/>
      <c r="BQ47" s="6"/>
      <c r="BR47" s="11"/>
    </row>
    <row r="48" spans="1:70">
      <c r="A48" s="326">
        <f t="shared" si="47"/>
        <v>29</v>
      </c>
      <c r="B48" s="327" t="s">
        <v>148</v>
      </c>
      <c r="C48" s="59">
        <v>555</v>
      </c>
      <c r="D48" s="361">
        <f t="shared" si="1"/>
        <v>555</v>
      </c>
      <c r="E48" s="59">
        <v>533</v>
      </c>
      <c r="F48" s="59">
        <v>22</v>
      </c>
      <c r="G48" s="358">
        <f t="shared" si="5"/>
        <v>287559</v>
      </c>
      <c r="H48" s="358">
        <f t="shared" si="6"/>
        <v>495254</v>
      </c>
      <c r="I48" s="358">
        <f t="shared" si="7"/>
        <v>176411</v>
      </c>
      <c r="J48" s="61"/>
      <c r="K48" s="61"/>
      <c r="L48" s="61">
        <v>12765</v>
      </c>
      <c r="M48" s="61">
        <v>163646</v>
      </c>
      <c r="N48" s="61"/>
      <c r="O48" s="61"/>
      <c r="P48" s="61"/>
      <c r="Q48" s="358">
        <f t="shared" si="8"/>
        <v>318843</v>
      </c>
      <c r="R48" s="61">
        <v>302185</v>
      </c>
      <c r="S48" s="61">
        <v>3385</v>
      </c>
      <c r="T48" s="61"/>
      <c r="U48" s="61">
        <v>7023</v>
      </c>
      <c r="V48" s="61">
        <v>96</v>
      </c>
      <c r="W48" s="61">
        <v>6154</v>
      </c>
      <c r="X48" s="358">
        <f t="shared" si="9"/>
        <v>207695</v>
      </c>
      <c r="Y48" s="61"/>
      <c r="Z48" s="61">
        <v>108370</v>
      </c>
      <c r="AA48" s="61">
        <v>72490</v>
      </c>
      <c r="AB48" s="61">
        <v>14482</v>
      </c>
      <c r="AC48" s="61">
        <v>5449</v>
      </c>
      <c r="AD48" s="61">
        <v>6904</v>
      </c>
      <c r="AE48" s="358">
        <f t="shared" si="10"/>
        <v>111148</v>
      </c>
      <c r="AF48" s="359">
        <f t="shared" si="11"/>
        <v>143785</v>
      </c>
      <c r="AG48" s="61"/>
      <c r="AH48" s="61">
        <v>88448</v>
      </c>
      <c r="AI48" s="61">
        <v>191</v>
      </c>
      <c r="AJ48" s="61">
        <v>28628</v>
      </c>
      <c r="AK48" s="61"/>
      <c r="AL48" s="61">
        <v>21741</v>
      </c>
      <c r="AM48" s="61"/>
      <c r="AN48" s="61"/>
      <c r="AO48" s="61">
        <v>4777</v>
      </c>
      <c r="AP48" s="362">
        <f t="shared" si="46"/>
        <v>1.9999234968877142</v>
      </c>
      <c r="AQ48" s="362"/>
      <c r="AR48" s="359">
        <f t="shared" si="45"/>
        <v>143774</v>
      </c>
      <c r="AS48" s="358">
        <f t="shared" si="2"/>
        <v>176411</v>
      </c>
      <c r="AT48" s="358">
        <f t="shared" si="3"/>
        <v>111148</v>
      </c>
      <c r="AU48" s="358">
        <f t="shared" si="3"/>
        <v>143785</v>
      </c>
      <c r="AV48" s="359">
        <f t="shared" si="4"/>
        <v>143774</v>
      </c>
      <c r="AW48" s="359"/>
      <c r="AX48" s="359"/>
      <c r="AY48" s="359"/>
      <c r="AZ48" s="359"/>
      <c r="BA48" s="359"/>
      <c r="BB48" s="359"/>
      <c r="BC48" s="359">
        <f t="shared" si="14"/>
        <v>0</v>
      </c>
      <c r="BD48" s="358">
        <f t="shared" si="15"/>
        <v>0</v>
      </c>
      <c r="BE48" s="61"/>
      <c r="BF48" s="61"/>
      <c r="BG48" s="61"/>
      <c r="BH48" s="61"/>
      <c r="BI48" s="61"/>
      <c r="BJ48" s="61"/>
      <c r="BK48" s="62"/>
      <c r="BL48" s="62"/>
      <c r="BM48" s="62"/>
      <c r="BN48" s="62"/>
      <c r="BO48" s="62"/>
      <c r="BP48" s="386"/>
      <c r="BQ48" s="6"/>
      <c r="BR48" s="11"/>
    </row>
    <row r="49" spans="1:70">
      <c r="A49" s="326">
        <f t="shared" si="47"/>
        <v>30</v>
      </c>
      <c r="B49" s="327" t="s">
        <v>149</v>
      </c>
      <c r="C49" s="59">
        <v>1399</v>
      </c>
      <c r="D49" s="361">
        <f t="shared" si="1"/>
        <v>1279</v>
      </c>
      <c r="E49" s="59">
        <v>1158</v>
      </c>
      <c r="F49" s="59">
        <v>121</v>
      </c>
      <c r="G49" s="358">
        <f t="shared" si="5"/>
        <v>883080</v>
      </c>
      <c r="H49" s="358">
        <f t="shared" si="6"/>
        <v>1482281</v>
      </c>
      <c r="I49" s="358">
        <f t="shared" si="7"/>
        <v>632728</v>
      </c>
      <c r="J49" s="61"/>
      <c r="K49" s="61"/>
      <c r="L49" s="61">
        <v>446099</v>
      </c>
      <c r="M49" s="61">
        <v>186629</v>
      </c>
      <c r="N49" s="61"/>
      <c r="O49" s="61"/>
      <c r="P49" s="61">
        <v>6273</v>
      </c>
      <c r="Q49" s="358">
        <f t="shared" si="8"/>
        <v>843280</v>
      </c>
      <c r="R49" s="61">
        <v>676949</v>
      </c>
      <c r="S49" s="61"/>
      <c r="T49" s="61"/>
      <c r="U49" s="61">
        <v>137666</v>
      </c>
      <c r="V49" s="61"/>
      <c r="W49" s="61">
        <v>28665</v>
      </c>
      <c r="X49" s="358">
        <f t="shared" si="9"/>
        <v>599201</v>
      </c>
      <c r="Y49" s="61">
        <v>122449</v>
      </c>
      <c r="Z49" s="61">
        <v>114845</v>
      </c>
      <c r="AA49" s="61">
        <v>308316</v>
      </c>
      <c r="AB49" s="61">
        <v>24721</v>
      </c>
      <c r="AC49" s="61">
        <v>11833</v>
      </c>
      <c r="AD49" s="61">
        <v>17037</v>
      </c>
      <c r="AE49" s="358">
        <f t="shared" si="10"/>
        <v>244079</v>
      </c>
      <c r="AF49" s="359">
        <f t="shared" si="11"/>
        <v>527894</v>
      </c>
      <c r="AG49" s="61"/>
      <c r="AH49" s="61">
        <v>148243</v>
      </c>
      <c r="AI49" s="61"/>
      <c r="AJ49" s="61">
        <v>350781</v>
      </c>
      <c r="AK49" s="61"/>
      <c r="AL49" s="61">
        <v>15266</v>
      </c>
      <c r="AM49" s="61"/>
      <c r="AN49" s="61"/>
      <c r="AO49" s="61">
        <v>13604</v>
      </c>
      <c r="AP49" s="369">
        <v>1.7918000000000001</v>
      </c>
      <c r="AQ49" s="369"/>
      <c r="AR49" s="359">
        <f t="shared" si="45"/>
        <v>355186</v>
      </c>
      <c r="AS49" s="358">
        <f t="shared" si="2"/>
        <v>639001</v>
      </c>
      <c r="AT49" s="358">
        <f t="shared" si="3"/>
        <v>244079</v>
      </c>
      <c r="AU49" s="358">
        <f t="shared" si="3"/>
        <v>527894</v>
      </c>
      <c r="AV49" s="359">
        <f t="shared" si="4"/>
        <v>355186</v>
      </c>
      <c r="AW49" s="359"/>
      <c r="AX49" s="359"/>
      <c r="AY49" s="359"/>
      <c r="AZ49" s="359"/>
      <c r="BA49" s="359"/>
      <c r="BB49" s="359"/>
      <c r="BC49" s="359">
        <f t="shared" si="14"/>
        <v>0</v>
      </c>
      <c r="BD49" s="358">
        <f t="shared" si="15"/>
        <v>0</v>
      </c>
      <c r="BE49" s="61"/>
      <c r="BF49" s="61"/>
      <c r="BG49" s="61"/>
      <c r="BH49" s="61"/>
      <c r="BI49" s="61"/>
      <c r="BJ49" s="61"/>
      <c r="BK49" s="62"/>
      <c r="BL49" s="62"/>
      <c r="BM49" s="62"/>
      <c r="BN49" s="62"/>
      <c r="BO49" s="62"/>
      <c r="BP49" s="386"/>
      <c r="BQ49" s="66"/>
      <c r="BR49" s="11"/>
    </row>
    <row r="50" spans="1:70">
      <c r="A50" s="326">
        <f t="shared" si="47"/>
        <v>31</v>
      </c>
      <c r="B50" s="327" t="s">
        <v>150</v>
      </c>
      <c r="C50" s="59">
        <v>491</v>
      </c>
      <c r="D50" s="361">
        <f t="shared" si="1"/>
        <v>491</v>
      </c>
      <c r="E50" s="59">
        <v>441</v>
      </c>
      <c r="F50" s="59">
        <v>50</v>
      </c>
      <c r="G50" s="358">
        <f t="shared" si="5"/>
        <v>369604</v>
      </c>
      <c r="H50" s="358">
        <f t="shared" si="6"/>
        <v>873873</v>
      </c>
      <c r="I50" s="358">
        <f t="shared" si="7"/>
        <v>76394</v>
      </c>
      <c r="J50" s="61"/>
      <c r="K50" s="61"/>
      <c r="L50" s="61">
        <v>39366</v>
      </c>
      <c r="M50" s="61">
        <v>37028</v>
      </c>
      <c r="N50" s="61"/>
      <c r="O50" s="61"/>
      <c r="P50" s="61"/>
      <c r="Q50" s="358">
        <f t="shared" si="8"/>
        <v>797479</v>
      </c>
      <c r="R50" s="61">
        <v>397479</v>
      </c>
      <c r="S50" s="61">
        <v>10000</v>
      </c>
      <c r="T50" s="61"/>
      <c r="U50" s="61">
        <v>360000</v>
      </c>
      <c r="V50" s="61"/>
      <c r="W50" s="61">
        <v>30000</v>
      </c>
      <c r="X50" s="358">
        <f t="shared" si="9"/>
        <v>504269</v>
      </c>
      <c r="Y50" s="61">
        <v>336209</v>
      </c>
      <c r="Z50" s="61">
        <v>81465</v>
      </c>
      <c r="AA50" s="61">
        <v>35099</v>
      </c>
      <c r="AB50" s="61">
        <v>20000</v>
      </c>
      <c r="AC50" s="61">
        <v>18446</v>
      </c>
      <c r="AD50" s="61">
        <v>13050</v>
      </c>
      <c r="AE50" s="358">
        <f t="shared" si="10"/>
        <v>293210</v>
      </c>
      <c r="AF50" s="359">
        <f t="shared" si="11"/>
        <v>157392</v>
      </c>
      <c r="AG50" s="61"/>
      <c r="AH50" s="61">
        <v>71000</v>
      </c>
      <c r="AI50" s="61"/>
      <c r="AJ50" s="61">
        <v>74392</v>
      </c>
      <c r="AK50" s="61"/>
      <c r="AL50" s="61">
        <v>12000</v>
      </c>
      <c r="AM50" s="61"/>
      <c r="AN50" s="61"/>
      <c r="AO50" s="61"/>
      <c r="AP50" s="362">
        <f t="shared" ref="AP50:AP56" si="48">G50/AF50</f>
        <v>2.348302327945512</v>
      </c>
      <c r="AQ50" s="362"/>
      <c r="AR50" s="359">
        <f t="shared" si="45"/>
        <v>212212</v>
      </c>
      <c r="AS50" s="358">
        <f t="shared" si="2"/>
        <v>76394</v>
      </c>
      <c r="AT50" s="358">
        <f t="shared" si="3"/>
        <v>293210</v>
      </c>
      <c r="AU50" s="358">
        <f t="shared" si="3"/>
        <v>157392</v>
      </c>
      <c r="AV50" s="359">
        <f t="shared" si="4"/>
        <v>212212</v>
      </c>
      <c r="AW50" s="359"/>
      <c r="AX50" s="359"/>
      <c r="AY50" s="359"/>
      <c r="AZ50" s="359"/>
      <c r="BA50" s="359"/>
      <c r="BB50" s="359"/>
      <c r="BC50" s="359">
        <f t="shared" si="14"/>
        <v>0</v>
      </c>
      <c r="BD50" s="358">
        <f t="shared" si="15"/>
        <v>0</v>
      </c>
      <c r="BE50" s="61"/>
      <c r="BF50" s="61"/>
      <c r="BG50" s="61"/>
      <c r="BH50" s="61"/>
      <c r="BI50" s="61"/>
      <c r="BJ50" s="61"/>
      <c r="BK50" s="62"/>
      <c r="BL50" s="62"/>
      <c r="BM50" s="62"/>
      <c r="BN50" s="62"/>
      <c r="BO50" s="62"/>
      <c r="BP50" s="386"/>
      <c r="BQ50" s="6"/>
      <c r="BR50" s="11"/>
    </row>
    <row r="51" spans="1:70" ht="27.6">
      <c r="A51" s="326">
        <f t="shared" si="47"/>
        <v>32</v>
      </c>
      <c r="B51" s="327" t="s">
        <v>151</v>
      </c>
      <c r="C51" s="59">
        <v>1233</v>
      </c>
      <c r="D51" s="361">
        <f t="shared" si="1"/>
        <v>1154</v>
      </c>
      <c r="E51" s="59">
        <v>1017</v>
      </c>
      <c r="F51" s="59">
        <v>137</v>
      </c>
      <c r="G51" s="358">
        <f t="shared" si="5"/>
        <v>2300000</v>
      </c>
      <c r="H51" s="358">
        <f t="shared" si="6"/>
        <v>2505000</v>
      </c>
      <c r="I51" s="358">
        <f t="shared" si="7"/>
        <v>2300000</v>
      </c>
      <c r="J51" s="61"/>
      <c r="K51" s="61"/>
      <c r="L51" s="61">
        <v>1100000</v>
      </c>
      <c r="M51" s="61">
        <v>1200000</v>
      </c>
      <c r="N51" s="61"/>
      <c r="O51" s="61"/>
      <c r="P51" s="61"/>
      <c r="Q51" s="358">
        <f t="shared" si="8"/>
        <v>205000</v>
      </c>
      <c r="R51" s="61">
        <v>81000</v>
      </c>
      <c r="S51" s="61">
        <v>3000</v>
      </c>
      <c r="T51" s="61"/>
      <c r="U51" s="61">
        <v>115000</v>
      </c>
      <c r="V51" s="61"/>
      <c r="W51" s="61">
        <v>6000</v>
      </c>
      <c r="X51" s="358">
        <f t="shared" si="9"/>
        <v>205000</v>
      </c>
      <c r="Y51" s="61">
        <v>200000</v>
      </c>
      <c r="Z51" s="61"/>
      <c r="AA51" s="61"/>
      <c r="AB51" s="61"/>
      <c r="AC51" s="61"/>
      <c r="AD51" s="61">
        <v>5000</v>
      </c>
      <c r="AE51" s="358">
        <f t="shared" si="10"/>
        <v>0</v>
      </c>
      <c r="AF51" s="359">
        <f t="shared" si="11"/>
        <v>1875000</v>
      </c>
      <c r="AG51" s="61"/>
      <c r="AH51" s="61">
        <v>170000</v>
      </c>
      <c r="AI51" s="61"/>
      <c r="AJ51" s="61">
        <f>1890000-205000</f>
        <v>1685000</v>
      </c>
      <c r="AK51" s="61"/>
      <c r="AL51" s="61">
        <v>20000</v>
      </c>
      <c r="AM51" s="61"/>
      <c r="AN51" s="61"/>
      <c r="AO51" s="61"/>
      <c r="AP51" s="362">
        <f t="shared" si="48"/>
        <v>1.2266666666666666</v>
      </c>
      <c r="AQ51" s="362"/>
      <c r="AR51" s="359">
        <f t="shared" si="45"/>
        <v>425000</v>
      </c>
      <c r="AS51" s="358">
        <f t="shared" si="2"/>
        <v>2300000</v>
      </c>
      <c r="AT51" s="358">
        <f t="shared" si="3"/>
        <v>0</v>
      </c>
      <c r="AU51" s="358">
        <f t="shared" si="3"/>
        <v>1875000</v>
      </c>
      <c r="AV51" s="359">
        <f t="shared" si="4"/>
        <v>425000</v>
      </c>
      <c r="AW51" s="359"/>
      <c r="AX51" s="359"/>
      <c r="AY51" s="359"/>
      <c r="AZ51" s="359"/>
      <c r="BA51" s="359"/>
      <c r="BB51" s="359"/>
      <c r="BC51" s="359">
        <f t="shared" si="14"/>
        <v>0</v>
      </c>
      <c r="BD51" s="358">
        <f t="shared" si="15"/>
        <v>0</v>
      </c>
      <c r="BE51" s="61"/>
      <c r="BF51" s="61"/>
      <c r="BG51" s="61"/>
      <c r="BH51" s="61"/>
      <c r="BI51" s="61"/>
      <c r="BJ51" s="61"/>
      <c r="BK51" s="62"/>
      <c r="BL51" s="62"/>
      <c r="BM51" s="62"/>
      <c r="BN51" s="62"/>
      <c r="BO51" s="62"/>
      <c r="BP51" s="386"/>
      <c r="BQ51" s="91"/>
      <c r="BR51" s="11"/>
    </row>
    <row r="52" spans="1:70" ht="27.6">
      <c r="A52" s="326">
        <f t="shared" si="47"/>
        <v>33</v>
      </c>
      <c r="B52" s="327" t="s">
        <v>152</v>
      </c>
      <c r="C52" s="59">
        <v>556</v>
      </c>
      <c r="D52" s="361">
        <f t="shared" si="1"/>
        <v>548</v>
      </c>
      <c r="E52" s="59">
        <v>478</v>
      </c>
      <c r="F52" s="59">
        <v>70</v>
      </c>
      <c r="G52" s="358">
        <f t="shared" si="5"/>
        <v>380480</v>
      </c>
      <c r="H52" s="358">
        <f t="shared" si="6"/>
        <v>585580</v>
      </c>
      <c r="I52" s="358">
        <f t="shared" si="7"/>
        <v>294000</v>
      </c>
      <c r="J52" s="61"/>
      <c r="K52" s="61"/>
      <c r="L52" s="61">
        <v>184000</v>
      </c>
      <c r="M52" s="61">
        <v>110000</v>
      </c>
      <c r="N52" s="61"/>
      <c r="O52" s="61"/>
      <c r="P52" s="61"/>
      <c r="Q52" s="358">
        <f t="shared" si="8"/>
        <v>291580</v>
      </c>
      <c r="R52" s="61">
        <v>163000</v>
      </c>
      <c r="S52" s="61">
        <v>4400</v>
      </c>
      <c r="T52" s="61"/>
      <c r="U52" s="61">
        <v>120000</v>
      </c>
      <c r="V52" s="61">
        <v>1000</v>
      </c>
      <c r="W52" s="61">
        <v>3180</v>
      </c>
      <c r="X52" s="358">
        <f t="shared" si="9"/>
        <v>205100</v>
      </c>
      <c r="Y52" s="61">
        <v>115000</v>
      </c>
      <c r="Z52" s="61">
        <v>53000</v>
      </c>
      <c r="AA52" s="61">
        <v>7000</v>
      </c>
      <c r="AB52" s="61">
        <v>21000</v>
      </c>
      <c r="AC52" s="61">
        <v>3200</v>
      </c>
      <c r="AD52" s="61">
        <v>5900</v>
      </c>
      <c r="AE52" s="358">
        <f t="shared" si="10"/>
        <v>86480</v>
      </c>
      <c r="AF52" s="359">
        <f t="shared" si="11"/>
        <v>286500</v>
      </c>
      <c r="AG52" s="61"/>
      <c r="AH52" s="61">
        <v>81000</v>
      </c>
      <c r="AI52" s="61"/>
      <c r="AJ52" s="61">
        <v>187500</v>
      </c>
      <c r="AK52" s="61"/>
      <c r="AL52" s="61">
        <v>8800</v>
      </c>
      <c r="AM52" s="61"/>
      <c r="AN52" s="61">
        <v>4400</v>
      </c>
      <c r="AO52" s="61">
        <v>4800</v>
      </c>
      <c r="AP52" s="362">
        <f t="shared" si="48"/>
        <v>1.3280279232111694</v>
      </c>
      <c r="AQ52" s="362"/>
      <c r="AR52" s="359">
        <f t="shared" si="45"/>
        <v>93980</v>
      </c>
      <c r="AS52" s="358">
        <f t="shared" si="2"/>
        <v>294000</v>
      </c>
      <c r="AT52" s="358">
        <f t="shared" si="3"/>
        <v>86480</v>
      </c>
      <c r="AU52" s="358">
        <f t="shared" si="3"/>
        <v>286500</v>
      </c>
      <c r="AV52" s="359">
        <f t="shared" si="4"/>
        <v>93980</v>
      </c>
      <c r="AW52" s="359"/>
      <c r="AX52" s="359"/>
      <c r="AY52" s="359"/>
      <c r="AZ52" s="359"/>
      <c r="BA52" s="359"/>
      <c r="BB52" s="359"/>
      <c r="BC52" s="359">
        <f t="shared" si="14"/>
        <v>0</v>
      </c>
      <c r="BD52" s="358">
        <f t="shared" si="15"/>
        <v>0</v>
      </c>
      <c r="BE52" s="61"/>
      <c r="BF52" s="61"/>
      <c r="BG52" s="61"/>
      <c r="BH52" s="61"/>
      <c r="BI52" s="61"/>
      <c r="BJ52" s="61"/>
      <c r="BK52" s="62"/>
      <c r="BL52" s="62"/>
      <c r="BM52" s="62"/>
      <c r="BN52" s="62"/>
      <c r="BO52" s="62"/>
      <c r="BP52" s="386"/>
      <c r="BQ52" s="6"/>
      <c r="BR52" s="11"/>
    </row>
    <row r="53" spans="1:70" ht="27.6">
      <c r="A53" s="326">
        <f t="shared" si="47"/>
        <v>34</v>
      </c>
      <c r="B53" s="339" t="s">
        <v>153</v>
      </c>
      <c r="C53" s="59">
        <v>2094</v>
      </c>
      <c r="D53" s="361">
        <f t="shared" si="1"/>
        <v>1487</v>
      </c>
      <c r="E53" s="59">
        <v>1292</v>
      </c>
      <c r="F53" s="59">
        <v>195</v>
      </c>
      <c r="G53" s="358">
        <f t="shared" si="5"/>
        <v>1293519</v>
      </c>
      <c r="H53" s="358">
        <f t="shared" si="6"/>
        <v>2013876</v>
      </c>
      <c r="I53" s="358">
        <f t="shared" si="7"/>
        <v>1164135</v>
      </c>
      <c r="J53" s="61">
        <v>3885</v>
      </c>
      <c r="K53" s="61">
        <v>0</v>
      </c>
      <c r="L53" s="61">
        <v>817950</v>
      </c>
      <c r="M53" s="61">
        <v>342300</v>
      </c>
      <c r="N53" s="61">
        <v>0</v>
      </c>
      <c r="O53" s="61">
        <v>0</v>
      </c>
      <c r="P53" s="61">
        <v>0</v>
      </c>
      <c r="Q53" s="358">
        <f t="shared" si="8"/>
        <v>849741</v>
      </c>
      <c r="R53" s="61">
        <v>599550</v>
      </c>
      <c r="S53" s="61">
        <v>0</v>
      </c>
      <c r="T53" s="61">
        <v>0</v>
      </c>
      <c r="U53" s="61">
        <v>223650</v>
      </c>
      <c r="V53" s="61">
        <v>23391</v>
      </c>
      <c r="W53" s="61">
        <v>3150</v>
      </c>
      <c r="X53" s="358">
        <f t="shared" si="9"/>
        <v>720357</v>
      </c>
      <c r="Y53" s="61">
        <v>208635</v>
      </c>
      <c r="Z53" s="61">
        <v>196921</v>
      </c>
      <c r="AA53" s="61">
        <v>276360</v>
      </c>
      <c r="AB53" s="61">
        <v>19089</v>
      </c>
      <c r="AC53" s="61">
        <v>263</v>
      </c>
      <c r="AD53" s="61">
        <v>19089</v>
      </c>
      <c r="AE53" s="358">
        <f t="shared" si="10"/>
        <v>129384</v>
      </c>
      <c r="AF53" s="359">
        <f t="shared" si="11"/>
        <v>960824</v>
      </c>
      <c r="AG53" s="61"/>
      <c r="AH53" s="61">
        <v>273000</v>
      </c>
      <c r="AI53" s="61">
        <v>0</v>
      </c>
      <c r="AJ53" s="61">
        <v>680400</v>
      </c>
      <c r="AK53" s="61">
        <v>0</v>
      </c>
      <c r="AL53" s="61">
        <v>7424</v>
      </c>
      <c r="AM53" s="61">
        <v>0</v>
      </c>
      <c r="AN53" s="61">
        <v>0</v>
      </c>
      <c r="AO53" s="61">
        <v>0</v>
      </c>
      <c r="AP53" s="362">
        <f t="shared" si="48"/>
        <v>1.3462600850936279</v>
      </c>
      <c r="AQ53" s="362"/>
      <c r="AR53" s="359">
        <f t="shared" si="45"/>
        <v>332695</v>
      </c>
      <c r="AS53" s="358">
        <f t="shared" si="2"/>
        <v>1164135</v>
      </c>
      <c r="AT53" s="358">
        <f t="shared" si="3"/>
        <v>129384</v>
      </c>
      <c r="AU53" s="358">
        <f t="shared" si="3"/>
        <v>960824</v>
      </c>
      <c r="AV53" s="359">
        <f t="shared" si="4"/>
        <v>332695</v>
      </c>
      <c r="AW53" s="359"/>
      <c r="AX53" s="359"/>
      <c r="AY53" s="359"/>
      <c r="AZ53" s="359"/>
      <c r="BA53" s="359"/>
      <c r="BB53" s="359"/>
      <c r="BC53" s="359">
        <f t="shared" si="14"/>
        <v>350930</v>
      </c>
      <c r="BD53" s="358">
        <f t="shared" si="15"/>
        <v>147489</v>
      </c>
      <c r="BE53" s="61">
        <v>129255</v>
      </c>
      <c r="BF53" s="61">
        <v>18234</v>
      </c>
      <c r="BG53" s="61">
        <v>163223</v>
      </c>
      <c r="BH53" s="61">
        <v>34853</v>
      </c>
      <c r="BI53" s="61">
        <v>5365</v>
      </c>
      <c r="BJ53" s="61">
        <v>180000</v>
      </c>
      <c r="BK53" s="62">
        <v>0.43</v>
      </c>
      <c r="BL53" s="62"/>
      <c r="BM53" s="62"/>
      <c r="BN53" s="62"/>
      <c r="BO53" s="62">
        <v>15</v>
      </c>
      <c r="BP53" s="386">
        <v>9.5</v>
      </c>
      <c r="BQ53" s="93"/>
      <c r="BR53" s="11"/>
    </row>
    <row r="54" spans="1:70" ht="24" customHeight="1">
      <c r="A54" s="326">
        <f t="shared" si="47"/>
        <v>35</v>
      </c>
      <c r="B54" s="327" t="s">
        <v>154</v>
      </c>
      <c r="C54" s="59">
        <v>2980</v>
      </c>
      <c r="D54" s="361">
        <f t="shared" si="1"/>
        <v>2600</v>
      </c>
      <c r="E54" s="59">
        <v>2180</v>
      </c>
      <c r="F54" s="59">
        <v>420</v>
      </c>
      <c r="G54" s="358">
        <f t="shared" si="5"/>
        <v>3009500</v>
      </c>
      <c r="H54" s="358">
        <f t="shared" si="6"/>
        <v>4327000</v>
      </c>
      <c r="I54" s="358">
        <f t="shared" si="7"/>
        <v>2200000</v>
      </c>
      <c r="J54" s="61"/>
      <c r="K54" s="61"/>
      <c r="L54" s="61">
        <v>1300000</v>
      </c>
      <c r="M54" s="61">
        <v>900000</v>
      </c>
      <c r="N54" s="61"/>
      <c r="O54" s="61"/>
      <c r="P54" s="61"/>
      <c r="Q54" s="358">
        <f t="shared" si="8"/>
        <v>2127000</v>
      </c>
      <c r="R54" s="61">
        <v>1500000</v>
      </c>
      <c r="S54" s="61"/>
      <c r="T54" s="61"/>
      <c r="U54" s="61">
        <v>600000</v>
      </c>
      <c r="V54" s="61">
        <v>5000</v>
      </c>
      <c r="W54" s="61">
        <v>22000</v>
      </c>
      <c r="X54" s="358">
        <f t="shared" si="9"/>
        <v>1317500</v>
      </c>
      <c r="Y54" s="61">
        <v>800000</v>
      </c>
      <c r="Z54" s="61">
        <v>320000</v>
      </c>
      <c r="AA54" s="61">
        <v>27500</v>
      </c>
      <c r="AB54" s="61">
        <v>115000</v>
      </c>
      <c r="AC54" s="61">
        <v>15000</v>
      </c>
      <c r="AD54" s="61">
        <v>40000</v>
      </c>
      <c r="AE54" s="358">
        <f t="shared" si="10"/>
        <v>809500</v>
      </c>
      <c r="AF54" s="359">
        <f t="shared" si="11"/>
        <v>2294500</v>
      </c>
      <c r="AG54" s="61"/>
      <c r="AH54" s="61">
        <v>350000</v>
      </c>
      <c r="AI54" s="61">
        <v>6000</v>
      </c>
      <c r="AJ54" s="61">
        <v>1733500</v>
      </c>
      <c r="AK54" s="61">
        <v>80000</v>
      </c>
      <c r="AL54" s="61">
        <v>85000</v>
      </c>
      <c r="AM54" s="61">
        <v>20000</v>
      </c>
      <c r="AN54" s="61"/>
      <c r="AO54" s="61">
        <v>20000</v>
      </c>
      <c r="AP54" s="362">
        <f t="shared" si="48"/>
        <v>1.3116147308781869</v>
      </c>
      <c r="AQ54" s="362"/>
      <c r="AR54" s="359">
        <f t="shared" si="45"/>
        <v>715000</v>
      </c>
      <c r="AS54" s="358">
        <f t="shared" si="2"/>
        <v>2200000</v>
      </c>
      <c r="AT54" s="358">
        <f t="shared" si="3"/>
        <v>809500</v>
      </c>
      <c r="AU54" s="358">
        <f t="shared" si="3"/>
        <v>2294500</v>
      </c>
      <c r="AV54" s="359">
        <f t="shared" si="4"/>
        <v>715000</v>
      </c>
      <c r="AW54" s="359"/>
      <c r="AX54" s="359"/>
      <c r="AY54" s="359"/>
      <c r="AZ54" s="359"/>
      <c r="BA54" s="359"/>
      <c r="BB54" s="359"/>
      <c r="BC54" s="359">
        <f t="shared" si="14"/>
        <v>0</v>
      </c>
      <c r="BD54" s="358">
        <f t="shared" si="15"/>
        <v>0</v>
      </c>
      <c r="BE54" s="61"/>
      <c r="BF54" s="61"/>
      <c r="BG54" s="61"/>
      <c r="BH54" s="61"/>
      <c r="BI54" s="61"/>
      <c r="BJ54" s="61"/>
      <c r="BK54" s="62"/>
      <c r="BL54" s="62"/>
      <c r="BM54" s="62"/>
      <c r="BN54" s="62"/>
      <c r="BO54" s="62"/>
      <c r="BP54" s="386"/>
      <c r="BQ54" s="6"/>
      <c r="BR54" s="11"/>
    </row>
    <row r="55" spans="1:70">
      <c r="A55" s="326">
        <f t="shared" si="47"/>
        <v>36</v>
      </c>
      <c r="B55" s="327" t="s">
        <v>155</v>
      </c>
      <c r="C55" s="59">
        <v>1108</v>
      </c>
      <c r="D55" s="361">
        <f t="shared" si="1"/>
        <v>1108</v>
      </c>
      <c r="E55" s="59">
        <v>892</v>
      </c>
      <c r="F55" s="59">
        <v>216</v>
      </c>
      <c r="G55" s="358">
        <f t="shared" si="5"/>
        <v>641290</v>
      </c>
      <c r="H55" s="358">
        <f t="shared" si="6"/>
        <v>670710</v>
      </c>
      <c r="I55" s="358">
        <f t="shared" si="7"/>
        <v>618000</v>
      </c>
      <c r="J55" s="61"/>
      <c r="K55" s="61"/>
      <c r="L55" s="61">
        <v>511700</v>
      </c>
      <c r="M55" s="61">
        <v>106300</v>
      </c>
      <c r="N55" s="61"/>
      <c r="O55" s="61"/>
      <c r="P55" s="61">
        <v>210</v>
      </c>
      <c r="Q55" s="358">
        <f t="shared" si="8"/>
        <v>52500</v>
      </c>
      <c r="R55" s="61">
        <v>17100</v>
      </c>
      <c r="S55" s="61"/>
      <c r="T55" s="61"/>
      <c r="U55" s="61">
        <v>15400</v>
      </c>
      <c r="V55" s="61">
        <v>18700</v>
      </c>
      <c r="W55" s="61">
        <v>1300</v>
      </c>
      <c r="X55" s="358">
        <f t="shared" si="9"/>
        <v>29420</v>
      </c>
      <c r="Y55" s="61">
        <v>14600</v>
      </c>
      <c r="Z55" s="61">
        <v>11900</v>
      </c>
      <c r="AA55" s="61">
        <v>105</v>
      </c>
      <c r="AB55" s="61">
        <v>65</v>
      </c>
      <c r="AC55" s="61">
        <v>650</v>
      </c>
      <c r="AD55" s="61">
        <v>2100</v>
      </c>
      <c r="AE55" s="358">
        <f t="shared" si="10"/>
        <v>23080</v>
      </c>
      <c r="AF55" s="359">
        <f t="shared" si="11"/>
        <v>572700</v>
      </c>
      <c r="AG55" s="61"/>
      <c r="AH55" s="61">
        <v>157200</v>
      </c>
      <c r="AI55" s="61"/>
      <c r="AJ55" s="61">
        <v>367500</v>
      </c>
      <c r="AK55" s="61"/>
      <c r="AL55" s="61">
        <v>36350</v>
      </c>
      <c r="AM55" s="61"/>
      <c r="AN55" s="61"/>
      <c r="AO55" s="61">
        <v>11650</v>
      </c>
      <c r="AP55" s="362">
        <f t="shared" si="48"/>
        <v>1.1197660206041558</v>
      </c>
      <c r="AQ55" s="362"/>
      <c r="AR55" s="359">
        <f t="shared" si="45"/>
        <v>68590</v>
      </c>
      <c r="AS55" s="358">
        <f t="shared" si="2"/>
        <v>618210</v>
      </c>
      <c r="AT55" s="358">
        <f t="shared" si="3"/>
        <v>23080</v>
      </c>
      <c r="AU55" s="358">
        <f t="shared" si="3"/>
        <v>572700</v>
      </c>
      <c r="AV55" s="359">
        <f t="shared" si="4"/>
        <v>68590</v>
      </c>
      <c r="AW55" s="359"/>
      <c r="AX55" s="359"/>
      <c r="AY55" s="359"/>
      <c r="AZ55" s="359"/>
      <c r="BA55" s="359"/>
      <c r="BB55" s="359"/>
      <c r="BC55" s="359">
        <f t="shared" si="14"/>
        <v>68590</v>
      </c>
      <c r="BD55" s="358">
        <f t="shared" si="15"/>
        <v>17147</v>
      </c>
      <c r="BE55" s="61">
        <v>17147</v>
      </c>
      <c r="BF55" s="61"/>
      <c r="BG55" s="61">
        <v>41154</v>
      </c>
      <c r="BH55" s="61">
        <v>9603</v>
      </c>
      <c r="BI55" s="61">
        <v>686</v>
      </c>
      <c r="BJ55" s="61">
        <v>45000</v>
      </c>
      <c r="BK55" s="62">
        <v>0.9</v>
      </c>
      <c r="BL55" s="62"/>
      <c r="BM55" s="62"/>
      <c r="BN55" s="62"/>
      <c r="BO55" s="62">
        <v>10</v>
      </c>
      <c r="BP55" s="386">
        <v>0.5</v>
      </c>
      <c r="BQ55" s="6"/>
      <c r="BR55" s="11"/>
    </row>
    <row r="56" spans="1:70">
      <c r="A56" s="326">
        <f t="shared" si="47"/>
        <v>37</v>
      </c>
      <c r="B56" s="327" t="s">
        <v>156</v>
      </c>
      <c r="C56" s="59">
        <v>2113</v>
      </c>
      <c r="D56" s="361">
        <f t="shared" si="1"/>
        <v>2113</v>
      </c>
      <c r="E56" s="59">
        <v>1851</v>
      </c>
      <c r="F56" s="59">
        <v>262</v>
      </c>
      <c r="G56" s="358">
        <f t="shared" si="5"/>
        <v>1196921</v>
      </c>
      <c r="H56" s="358">
        <f t="shared" si="6"/>
        <v>1500594</v>
      </c>
      <c r="I56" s="358">
        <f t="shared" si="7"/>
        <v>1007315</v>
      </c>
      <c r="J56" s="61"/>
      <c r="K56" s="61"/>
      <c r="L56" s="61">
        <v>724635</v>
      </c>
      <c r="M56" s="61">
        <v>282680</v>
      </c>
      <c r="N56" s="61"/>
      <c r="O56" s="61"/>
      <c r="P56" s="61"/>
      <c r="Q56" s="358">
        <f t="shared" si="8"/>
        <v>493279</v>
      </c>
      <c r="R56" s="61">
        <v>397323</v>
      </c>
      <c r="S56" s="61">
        <v>14280</v>
      </c>
      <c r="T56" s="61"/>
      <c r="U56" s="61">
        <v>53578</v>
      </c>
      <c r="V56" s="61">
        <v>12737</v>
      </c>
      <c r="W56" s="61">
        <v>15361</v>
      </c>
      <c r="X56" s="358">
        <f t="shared" si="9"/>
        <v>303673</v>
      </c>
      <c r="Y56" s="61">
        <v>104497</v>
      </c>
      <c r="Z56" s="61">
        <v>91768</v>
      </c>
      <c r="AA56" s="61">
        <v>77572</v>
      </c>
      <c r="AB56" s="61">
        <v>9892</v>
      </c>
      <c r="AC56" s="61">
        <v>11143</v>
      </c>
      <c r="AD56" s="61">
        <v>8801</v>
      </c>
      <c r="AE56" s="358">
        <f t="shared" si="10"/>
        <v>189606</v>
      </c>
      <c r="AF56" s="359">
        <f t="shared" si="11"/>
        <v>946631</v>
      </c>
      <c r="AG56" s="61"/>
      <c r="AH56" s="61">
        <v>279344</v>
      </c>
      <c r="AI56" s="61"/>
      <c r="AJ56" s="61">
        <v>555989</v>
      </c>
      <c r="AK56" s="61"/>
      <c r="AL56" s="61">
        <v>35925</v>
      </c>
      <c r="AM56" s="61"/>
      <c r="AN56" s="61">
        <v>4989</v>
      </c>
      <c r="AO56" s="61">
        <v>70384</v>
      </c>
      <c r="AP56" s="362">
        <f t="shared" si="48"/>
        <v>1.2644008066501098</v>
      </c>
      <c r="AQ56" s="362"/>
      <c r="AR56" s="359">
        <f t="shared" si="45"/>
        <v>250290</v>
      </c>
      <c r="AS56" s="358">
        <f t="shared" si="2"/>
        <v>1007315</v>
      </c>
      <c r="AT56" s="358">
        <f t="shared" si="3"/>
        <v>189606</v>
      </c>
      <c r="AU56" s="358">
        <f t="shared" si="3"/>
        <v>946631</v>
      </c>
      <c r="AV56" s="359">
        <f t="shared" si="4"/>
        <v>250290</v>
      </c>
      <c r="AW56" s="359"/>
      <c r="AX56" s="359"/>
      <c r="AY56" s="359"/>
      <c r="AZ56" s="359"/>
      <c r="BA56" s="359"/>
      <c r="BB56" s="359"/>
      <c r="BC56" s="359">
        <f t="shared" si="14"/>
        <v>0</v>
      </c>
      <c r="BD56" s="358">
        <f t="shared" si="15"/>
        <v>0</v>
      </c>
      <c r="BE56" s="61"/>
      <c r="BF56" s="61"/>
      <c r="BG56" s="61"/>
      <c r="BH56" s="61"/>
      <c r="BI56" s="61"/>
      <c r="BJ56" s="61"/>
      <c r="BK56" s="62"/>
      <c r="BL56" s="62">
        <v>1.1299999999999999</v>
      </c>
      <c r="BM56" s="62"/>
      <c r="BN56" s="62"/>
      <c r="BO56" s="62">
        <v>6.3</v>
      </c>
      <c r="BP56" s="386">
        <v>2.2000000000000002</v>
      </c>
      <c r="BQ56" s="6"/>
      <c r="BR56" s="11"/>
    </row>
    <row r="57" spans="1:70" s="372" customFormat="1" ht="23.25" customHeight="1">
      <c r="A57" s="326">
        <f t="shared" si="47"/>
        <v>38</v>
      </c>
      <c r="B57" s="370" t="s">
        <v>157</v>
      </c>
      <c r="C57" s="80"/>
      <c r="D57" s="371">
        <f t="shared" si="1"/>
        <v>0</v>
      </c>
      <c r="E57" s="80"/>
      <c r="F57" s="80"/>
      <c r="G57" s="365">
        <f t="shared" si="5"/>
        <v>0</v>
      </c>
      <c r="H57" s="365">
        <f t="shared" si="6"/>
        <v>0</v>
      </c>
      <c r="I57" s="365">
        <f t="shared" si="7"/>
        <v>0</v>
      </c>
      <c r="J57" s="82"/>
      <c r="K57" s="82"/>
      <c r="L57" s="82"/>
      <c r="M57" s="82"/>
      <c r="N57" s="82"/>
      <c r="O57" s="82"/>
      <c r="P57" s="82"/>
      <c r="Q57" s="365">
        <f t="shared" si="8"/>
        <v>0</v>
      </c>
      <c r="R57" s="82"/>
      <c r="S57" s="82"/>
      <c r="T57" s="82"/>
      <c r="U57" s="82"/>
      <c r="V57" s="82"/>
      <c r="W57" s="82"/>
      <c r="X57" s="365">
        <f t="shared" si="9"/>
        <v>0</v>
      </c>
      <c r="Y57" s="82"/>
      <c r="Z57" s="82"/>
      <c r="AA57" s="82"/>
      <c r="AB57" s="82"/>
      <c r="AC57" s="82"/>
      <c r="AD57" s="82"/>
      <c r="AE57" s="365">
        <f t="shared" si="10"/>
        <v>0</v>
      </c>
      <c r="AF57" s="366">
        <f t="shared" si="11"/>
        <v>0</v>
      </c>
      <c r="AG57" s="82"/>
      <c r="AH57" s="82"/>
      <c r="AI57" s="82"/>
      <c r="AJ57" s="82"/>
      <c r="AK57" s="82"/>
      <c r="AL57" s="82"/>
      <c r="AM57" s="82"/>
      <c r="AN57" s="82"/>
      <c r="AO57" s="82"/>
      <c r="AP57" s="367"/>
      <c r="AQ57" s="367"/>
      <c r="AR57" s="366">
        <f t="shared" si="45"/>
        <v>0</v>
      </c>
      <c r="AS57" s="358">
        <f t="shared" si="2"/>
        <v>0</v>
      </c>
      <c r="AT57" s="358">
        <f t="shared" si="3"/>
        <v>0</v>
      </c>
      <c r="AU57" s="358">
        <f t="shared" si="3"/>
        <v>0</v>
      </c>
      <c r="AV57" s="359">
        <f t="shared" si="4"/>
        <v>0</v>
      </c>
      <c r="AW57" s="366"/>
      <c r="AX57" s="366"/>
      <c r="AY57" s="366"/>
      <c r="AZ57" s="366"/>
      <c r="BA57" s="366"/>
      <c r="BB57" s="366"/>
      <c r="BC57" s="366">
        <f t="shared" si="14"/>
        <v>0</v>
      </c>
      <c r="BD57" s="365">
        <f t="shared" si="15"/>
        <v>0</v>
      </c>
      <c r="BE57" s="82"/>
      <c r="BF57" s="82"/>
      <c r="BG57" s="82"/>
      <c r="BH57" s="82"/>
      <c r="BI57" s="82"/>
      <c r="BJ57" s="82"/>
      <c r="BK57" s="84"/>
      <c r="BL57" s="84"/>
      <c r="BM57" s="84"/>
      <c r="BN57" s="84"/>
      <c r="BO57" s="84"/>
      <c r="BP57" s="391"/>
      <c r="BQ57" s="96"/>
      <c r="BR57" s="97"/>
    </row>
    <row r="58" spans="1:70" ht="23.25" customHeight="1">
      <c r="A58" s="326" t="s">
        <v>552</v>
      </c>
      <c r="B58" s="340" t="s">
        <v>157</v>
      </c>
      <c r="C58" s="59">
        <v>1316</v>
      </c>
      <c r="D58" s="361">
        <f t="shared" si="1"/>
        <v>1161</v>
      </c>
      <c r="E58" s="59">
        <v>773</v>
      </c>
      <c r="F58" s="59">
        <v>388</v>
      </c>
      <c r="G58" s="358">
        <f t="shared" si="5"/>
        <v>885069</v>
      </c>
      <c r="H58" s="358">
        <f t="shared" si="6"/>
        <v>1080450</v>
      </c>
      <c r="I58" s="358">
        <f t="shared" si="7"/>
        <v>769227</v>
      </c>
      <c r="J58" s="61"/>
      <c r="K58" s="61"/>
      <c r="L58" s="61">
        <v>650000</v>
      </c>
      <c r="M58" s="61">
        <v>119227</v>
      </c>
      <c r="N58" s="61"/>
      <c r="O58" s="61"/>
      <c r="P58" s="61"/>
      <c r="Q58" s="358">
        <f t="shared" si="8"/>
        <v>311223</v>
      </c>
      <c r="R58" s="61">
        <v>240000</v>
      </c>
      <c r="S58" s="61">
        <v>1764</v>
      </c>
      <c r="T58" s="61"/>
      <c r="U58" s="61">
        <v>60638</v>
      </c>
      <c r="V58" s="61">
        <v>7718</v>
      </c>
      <c r="W58" s="61">
        <v>1103</v>
      </c>
      <c r="X58" s="358">
        <f t="shared" si="9"/>
        <v>195381</v>
      </c>
      <c r="Y58" s="61">
        <v>55566</v>
      </c>
      <c r="Z58" s="61">
        <v>100200</v>
      </c>
      <c r="AA58" s="61">
        <v>15000</v>
      </c>
      <c r="AB58" s="61">
        <v>18000</v>
      </c>
      <c r="AC58" s="61"/>
      <c r="AD58" s="61">
        <v>6615</v>
      </c>
      <c r="AE58" s="358">
        <f t="shared" si="10"/>
        <v>115842</v>
      </c>
      <c r="AF58" s="359">
        <f t="shared" si="11"/>
        <v>651339</v>
      </c>
      <c r="AG58" s="61"/>
      <c r="AH58" s="61">
        <v>137940</v>
      </c>
      <c r="AI58" s="61"/>
      <c r="AJ58" s="61">
        <v>426510</v>
      </c>
      <c r="AK58" s="61"/>
      <c r="AL58" s="61">
        <v>30000</v>
      </c>
      <c r="AM58" s="61"/>
      <c r="AN58" s="61"/>
      <c r="AO58" s="61">
        <v>56889</v>
      </c>
      <c r="AP58" s="362">
        <f t="shared" ref="AP58:AP59" si="49">G58/AF58</f>
        <v>1.3588453938732366</v>
      </c>
      <c r="AQ58" s="362"/>
      <c r="AR58" s="359">
        <f t="shared" si="45"/>
        <v>233730</v>
      </c>
      <c r="AS58" s="358">
        <f t="shared" si="2"/>
        <v>769227</v>
      </c>
      <c r="AT58" s="358">
        <f t="shared" si="3"/>
        <v>115842</v>
      </c>
      <c r="AU58" s="358">
        <f t="shared" si="3"/>
        <v>651339</v>
      </c>
      <c r="AV58" s="359">
        <f t="shared" si="4"/>
        <v>233730</v>
      </c>
      <c r="AW58" s="359"/>
      <c r="AX58" s="359"/>
      <c r="AY58" s="359"/>
      <c r="AZ58" s="359"/>
      <c r="BA58" s="359"/>
      <c r="BB58" s="359"/>
      <c r="BC58" s="359">
        <f t="shared" si="14"/>
        <v>0</v>
      </c>
      <c r="BD58" s="358">
        <f t="shared" si="15"/>
        <v>0</v>
      </c>
      <c r="BE58" s="61"/>
      <c r="BF58" s="61"/>
      <c r="BG58" s="61"/>
      <c r="BH58" s="61"/>
      <c r="BI58" s="61"/>
      <c r="BJ58" s="61"/>
      <c r="BK58" s="62"/>
      <c r="BL58" s="62"/>
      <c r="BM58" s="62"/>
      <c r="BN58" s="62"/>
      <c r="BO58" s="62"/>
      <c r="BP58" s="386"/>
      <c r="BQ58" s="85"/>
      <c r="BR58" s="11"/>
    </row>
    <row r="59" spans="1:70" ht="27.6">
      <c r="A59" s="326" t="s">
        <v>553</v>
      </c>
      <c r="B59" s="340" t="s">
        <v>160</v>
      </c>
      <c r="C59" s="59"/>
      <c r="D59" s="361">
        <f t="shared" si="1"/>
        <v>0</v>
      </c>
      <c r="E59" s="59"/>
      <c r="F59" s="59"/>
      <c r="G59" s="358">
        <f t="shared" si="5"/>
        <v>347840</v>
      </c>
      <c r="H59" s="358">
        <f t="shared" si="6"/>
        <v>399700</v>
      </c>
      <c r="I59" s="358">
        <f t="shared" si="7"/>
        <v>338000</v>
      </c>
      <c r="J59" s="61"/>
      <c r="K59" s="61"/>
      <c r="L59" s="61">
        <v>220000</v>
      </c>
      <c r="M59" s="61">
        <v>118000</v>
      </c>
      <c r="N59" s="61"/>
      <c r="O59" s="61"/>
      <c r="P59" s="61">
        <v>600</v>
      </c>
      <c r="Q59" s="358">
        <f t="shared" si="8"/>
        <v>61100</v>
      </c>
      <c r="R59" s="61">
        <v>20000</v>
      </c>
      <c r="S59" s="61">
        <v>600</v>
      </c>
      <c r="T59" s="61"/>
      <c r="U59" s="61">
        <v>40000</v>
      </c>
      <c r="V59" s="61"/>
      <c r="W59" s="61">
        <v>500</v>
      </c>
      <c r="X59" s="358">
        <f t="shared" si="9"/>
        <v>51860</v>
      </c>
      <c r="Y59" s="61">
        <v>38000</v>
      </c>
      <c r="Z59" s="61">
        <v>11000</v>
      </c>
      <c r="AA59" s="61">
        <v>50</v>
      </c>
      <c r="AB59" s="61">
        <v>1500</v>
      </c>
      <c r="AC59" s="61">
        <v>500</v>
      </c>
      <c r="AD59" s="61">
        <v>810</v>
      </c>
      <c r="AE59" s="358">
        <f t="shared" si="10"/>
        <v>9240</v>
      </c>
      <c r="AF59" s="359">
        <f t="shared" si="11"/>
        <v>332000</v>
      </c>
      <c r="AG59" s="61"/>
      <c r="AH59" s="61">
        <v>59000</v>
      </c>
      <c r="AI59" s="61"/>
      <c r="AJ59" s="61">
        <v>263000</v>
      </c>
      <c r="AK59" s="61"/>
      <c r="AL59" s="61">
        <v>8000</v>
      </c>
      <c r="AM59" s="61"/>
      <c r="AN59" s="61"/>
      <c r="AO59" s="61">
        <v>2000</v>
      </c>
      <c r="AP59" s="362">
        <f t="shared" si="49"/>
        <v>1.0477108433734941</v>
      </c>
      <c r="AQ59" s="362"/>
      <c r="AR59" s="359">
        <f t="shared" si="45"/>
        <v>15840</v>
      </c>
      <c r="AS59" s="358">
        <f t="shared" si="2"/>
        <v>338600</v>
      </c>
      <c r="AT59" s="358">
        <f t="shared" si="3"/>
        <v>9240</v>
      </c>
      <c r="AU59" s="358">
        <f t="shared" si="3"/>
        <v>332000</v>
      </c>
      <c r="AV59" s="359">
        <f t="shared" si="4"/>
        <v>15840</v>
      </c>
      <c r="AW59" s="359"/>
      <c r="AX59" s="359"/>
      <c r="AY59" s="359"/>
      <c r="AZ59" s="359"/>
      <c r="BA59" s="359"/>
      <c r="BB59" s="359"/>
      <c r="BC59" s="359">
        <f t="shared" si="14"/>
        <v>17340</v>
      </c>
      <c r="BD59" s="358">
        <f t="shared" si="15"/>
        <v>5460</v>
      </c>
      <c r="BE59" s="61">
        <v>3960</v>
      </c>
      <c r="BF59" s="61">
        <v>1500</v>
      </c>
      <c r="BG59" s="61">
        <v>7128</v>
      </c>
      <c r="BH59" s="61">
        <v>4752</v>
      </c>
      <c r="BI59" s="61"/>
      <c r="BJ59" s="61">
        <v>11500</v>
      </c>
      <c r="BK59" s="62">
        <v>0.5</v>
      </c>
      <c r="BL59" s="62"/>
      <c r="BM59" s="62"/>
      <c r="BN59" s="62"/>
      <c r="BO59" s="62">
        <v>5.5</v>
      </c>
      <c r="BP59" s="386">
        <v>1</v>
      </c>
      <c r="BQ59" s="85"/>
      <c r="BR59" s="11"/>
    </row>
    <row r="60" spans="1:70" ht="26.25" customHeight="1">
      <c r="A60" s="326">
        <f>+A57+1</f>
        <v>39</v>
      </c>
      <c r="B60" s="327" t="s">
        <v>161</v>
      </c>
      <c r="C60" s="59"/>
      <c r="D60" s="361">
        <f t="shared" si="1"/>
        <v>0</v>
      </c>
      <c r="E60" s="59"/>
      <c r="F60" s="59"/>
      <c r="G60" s="358">
        <f t="shared" si="5"/>
        <v>0</v>
      </c>
      <c r="H60" s="358">
        <f t="shared" si="6"/>
        <v>0</v>
      </c>
      <c r="I60" s="358">
        <f t="shared" si="7"/>
        <v>0</v>
      </c>
      <c r="J60" s="61"/>
      <c r="K60" s="61"/>
      <c r="L60" s="61"/>
      <c r="M60" s="61"/>
      <c r="N60" s="61"/>
      <c r="O60" s="61"/>
      <c r="P60" s="61"/>
      <c r="Q60" s="358">
        <f t="shared" si="8"/>
        <v>0</v>
      </c>
      <c r="R60" s="61"/>
      <c r="S60" s="61"/>
      <c r="T60" s="61"/>
      <c r="U60" s="61"/>
      <c r="V60" s="61"/>
      <c r="W60" s="61"/>
      <c r="X60" s="358">
        <f t="shared" si="9"/>
        <v>0</v>
      </c>
      <c r="Y60" s="61"/>
      <c r="Z60" s="61"/>
      <c r="AA60" s="61"/>
      <c r="AB60" s="61"/>
      <c r="AC60" s="61"/>
      <c r="AD60" s="61"/>
      <c r="AE60" s="358">
        <f t="shared" si="10"/>
        <v>0</v>
      </c>
      <c r="AF60" s="359">
        <f t="shared" si="11"/>
        <v>0</v>
      </c>
      <c r="AG60" s="61"/>
      <c r="AH60" s="61"/>
      <c r="AI60" s="61"/>
      <c r="AJ60" s="61"/>
      <c r="AK60" s="61"/>
      <c r="AL60" s="61"/>
      <c r="AM60" s="61"/>
      <c r="AN60" s="61"/>
      <c r="AO60" s="61"/>
      <c r="AP60" s="362"/>
      <c r="AQ60" s="362"/>
      <c r="AR60" s="359">
        <f t="shared" si="45"/>
        <v>0</v>
      </c>
      <c r="AS60" s="358">
        <f t="shared" si="2"/>
        <v>0</v>
      </c>
      <c r="AT60" s="358">
        <f t="shared" si="3"/>
        <v>0</v>
      </c>
      <c r="AU60" s="358">
        <f t="shared" si="3"/>
        <v>0</v>
      </c>
      <c r="AV60" s="359">
        <f t="shared" si="4"/>
        <v>0</v>
      </c>
      <c r="AW60" s="359"/>
      <c r="AX60" s="359"/>
      <c r="AY60" s="359"/>
      <c r="AZ60" s="359"/>
      <c r="BA60" s="359"/>
      <c r="BB60" s="359"/>
      <c r="BC60" s="359">
        <f t="shared" si="14"/>
        <v>0</v>
      </c>
      <c r="BD60" s="358">
        <f t="shared" si="15"/>
        <v>0</v>
      </c>
      <c r="BE60" s="61"/>
      <c r="BF60" s="61"/>
      <c r="BG60" s="61"/>
      <c r="BH60" s="61"/>
      <c r="BI60" s="61"/>
      <c r="BJ60" s="61"/>
      <c r="BK60" s="62"/>
      <c r="BL60" s="62"/>
      <c r="BM60" s="62"/>
      <c r="BN60" s="62"/>
      <c r="BO60" s="62"/>
      <c r="BP60" s="386"/>
      <c r="BQ60" s="6"/>
      <c r="BR60" s="11"/>
    </row>
    <row r="61" spans="1:70" ht="27.6">
      <c r="A61" s="326" t="s">
        <v>570</v>
      </c>
      <c r="B61" s="340" t="s">
        <v>163</v>
      </c>
      <c r="C61" s="59">
        <v>3140</v>
      </c>
      <c r="D61" s="361">
        <f t="shared" si="1"/>
        <v>3128</v>
      </c>
      <c r="E61" s="59">
        <v>2186</v>
      </c>
      <c r="F61" s="59">
        <v>942</v>
      </c>
      <c r="G61" s="358">
        <f t="shared" si="5"/>
        <v>2942000</v>
      </c>
      <c r="H61" s="358">
        <f t="shared" si="6"/>
        <v>3942000</v>
      </c>
      <c r="I61" s="358">
        <f t="shared" si="7"/>
        <v>2600000</v>
      </c>
      <c r="J61" s="61">
        <v>0</v>
      </c>
      <c r="K61" s="61">
        <v>0</v>
      </c>
      <c r="L61" s="61">
        <v>1900000</v>
      </c>
      <c r="M61" s="61">
        <v>700000</v>
      </c>
      <c r="N61" s="61"/>
      <c r="O61" s="61"/>
      <c r="P61" s="61">
        <v>3000</v>
      </c>
      <c r="Q61" s="358">
        <f t="shared" si="8"/>
        <v>1339000</v>
      </c>
      <c r="R61" s="61">
        <v>854200</v>
      </c>
      <c r="S61" s="61">
        <v>0</v>
      </c>
      <c r="T61" s="61">
        <v>0</v>
      </c>
      <c r="U61" s="61">
        <v>400000</v>
      </c>
      <c r="V61" s="61">
        <v>42800</v>
      </c>
      <c r="W61" s="61">
        <v>42000</v>
      </c>
      <c r="X61" s="358">
        <f t="shared" si="9"/>
        <v>1000000</v>
      </c>
      <c r="Y61" s="61">
        <v>380000</v>
      </c>
      <c r="Z61" s="61">
        <v>137000</v>
      </c>
      <c r="AA61" s="61">
        <v>378000</v>
      </c>
      <c r="AB61" s="61">
        <v>31000</v>
      </c>
      <c r="AC61" s="61">
        <v>42000</v>
      </c>
      <c r="AD61" s="61">
        <v>32000</v>
      </c>
      <c r="AE61" s="358">
        <f t="shared" si="10"/>
        <v>339000</v>
      </c>
      <c r="AF61" s="359">
        <f t="shared" si="11"/>
        <v>2197000</v>
      </c>
      <c r="AG61" s="61"/>
      <c r="AH61" s="61">
        <v>470000</v>
      </c>
      <c r="AI61" s="61">
        <v>0</v>
      </c>
      <c r="AJ61" s="61">
        <v>1620000</v>
      </c>
      <c r="AK61" s="61">
        <v>0</v>
      </c>
      <c r="AL61" s="61">
        <v>70000</v>
      </c>
      <c r="AM61" s="61">
        <v>0</v>
      </c>
      <c r="AN61" s="61">
        <v>0</v>
      </c>
      <c r="AO61" s="61">
        <v>37000</v>
      </c>
      <c r="AP61" s="362">
        <f t="shared" ref="AP61:AP74" si="50">G61/AF61</f>
        <v>1.3390987710514337</v>
      </c>
      <c r="AQ61" s="362"/>
      <c r="AR61" s="359">
        <f t="shared" si="45"/>
        <v>745000</v>
      </c>
      <c r="AS61" s="358">
        <f t="shared" si="2"/>
        <v>2603000</v>
      </c>
      <c r="AT61" s="358">
        <f t="shared" si="3"/>
        <v>339000</v>
      </c>
      <c r="AU61" s="358">
        <f t="shared" si="3"/>
        <v>2197000</v>
      </c>
      <c r="AV61" s="359">
        <f t="shared" si="4"/>
        <v>745000</v>
      </c>
      <c r="AW61" s="359"/>
      <c r="AX61" s="359"/>
      <c r="AY61" s="359"/>
      <c r="AZ61" s="359"/>
      <c r="BA61" s="359"/>
      <c r="BB61" s="359"/>
      <c r="BC61" s="359">
        <f t="shared" si="14"/>
        <v>787000</v>
      </c>
      <c r="BD61" s="358">
        <f t="shared" si="15"/>
        <v>395750</v>
      </c>
      <c r="BE61" s="61">
        <v>353750</v>
      </c>
      <c r="BF61" s="61">
        <v>42000</v>
      </c>
      <c r="BG61" s="61">
        <v>335750</v>
      </c>
      <c r="BH61" s="61">
        <v>55500</v>
      </c>
      <c r="BI61" s="61"/>
      <c r="BJ61" s="61">
        <v>280000</v>
      </c>
      <c r="BK61" s="62"/>
      <c r="BL61" s="62">
        <v>1.3</v>
      </c>
      <c r="BM61" s="62"/>
      <c r="BN61" s="62"/>
      <c r="BO61" s="62">
        <v>29.5</v>
      </c>
      <c r="BP61" s="386">
        <v>4.5</v>
      </c>
      <c r="BQ61" s="85"/>
      <c r="BR61" s="11"/>
    </row>
    <row r="62" spans="1:70" ht="27.6">
      <c r="A62" s="326" t="s">
        <v>571</v>
      </c>
      <c r="B62" s="340" t="s">
        <v>165</v>
      </c>
      <c r="C62" s="59">
        <v>750</v>
      </c>
      <c r="D62" s="361">
        <f t="shared" si="1"/>
        <v>750</v>
      </c>
      <c r="E62" s="59">
        <v>700</v>
      </c>
      <c r="F62" s="59">
        <v>50</v>
      </c>
      <c r="G62" s="358">
        <f t="shared" si="5"/>
        <v>454573</v>
      </c>
      <c r="H62" s="358">
        <f t="shared" si="6"/>
        <v>495300</v>
      </c>
      <c r="I62" s="358">
        <f t="shared" si="7"/>
        <v>442000</v>
      </c>
      <c r="J62" s="61">
        <v>0</v>
      </c>
      <c r="K62" s="61">
        <v>0</v>
      </c>
      <c r="L62" s="61">
        <v>400000</v>
      </c>
      <c r="M62" s="61">
        <v>42000</v>
      </c>
      <c r="N62" s="61"/>
      <c r="O62" s="61"/>
      <c r="P62" s="61">
        <v>0</v>
      </c>
      <c r="Q62" s="358">
        <f t="shared" si="8"/>
        <v>53300</v>
      </c>
      <c r="R62" s="61">
        <v>19000</v>
      </c>
      <c r="S62" s="61">
        <v>0</v>
      </c>
      <c r="T62" s="61">
        <v>0</v>
      </c>
      <c r="U62" s="61">
        <v>29000</v>
      </c>
      <c r="V62" s="61">
        <v>3800</v>
      </c>
      <c r="W62" s="61">
        <v>1500</v>
      </c>
      <c r="X62" s="358">
        <f t="shared" si="9"/>
        <v>40727</v>
      </c>
      <c r="Y62" s="61">
        <v>27000</v>
      </c>
      <c r="Z62" s="61">
        <v>3800</v>
      </c>
      <c r="AA62" s="61">
        <v>3500</v>
      </c>
      <c r="AB62" s="61">
        <v>27</v>
      </c>
      <c r="AC62" s="61">
        <v>5000</v>
      </c>
      <c r="AD62" s="61">
        <v>1400</v>
      </c>
      <c r="AE62" s="358">
        <f t="shared" si="10"/>
        <v>12573</v>
      </c>
      <c r="AF62" s="359">
        <f t="shared" si="11"/>
        <v>371900</v>
      </c>
      <c r="AG62" s="61"/>
      <c r="AH62" s="61">
        <v>95000</v>
      </c>
      <c r="AI62" s="61">
        <v>0</v>
      </c>
      <c r="AJ62" s="61">
        <v>265000</v>
      </c>
      <c r="AK62" s="61">
        <v>0</v>
      </c>
      <c r="AL62" s="61">
        <v>4800</v>
      </c>
      <c r="AM62" s="61">
        <v>0</v>
      </c>
      <c r="AN62" s="61">
        <v>0</v>
      </c>
      <c r="AO62" s="61">
        <v>7100</v>
      </c>
      <c r="AP62" s="362">
        <f t="shared" si="50"/>
        <v>1.2222990051089002</v>
      </c>
      <c r="AQ62" s="362"/>
      <c r="AR62" s="359">
        <f t="shared" si="45"/>
        <v>82673</v>
      </c>
      <c r="AS62" s="358">
        <f t="shared" si="2"/>
        <v>442000</v>
      </c>
      <c r="AT62" s="358">
        <f t="shared" si="3"/>
        <v>12573</v>
      </c>
      <c r="AU62" s="358">
        <f t="shared" si="3"/>
        <v>371900</v>
      </c>
      <c r="AV62" s="359">
        <f t="shared" si="4"/>
        <v>82673</v>
      </c>
      <c r="AW62" s="359"/>
      <c r="AX62" s="359"/>
      <c r="AY62" s="359"/>
      <c r="AZ62" s="359"/>
      <c r="BA62" s="359"/>
      <c r="BB62" s="359"/>
      <c r="BC62" s="359">
        <f t="shared" si="14"/>
        <v>86673</v>
      </c>
      <c r="BD62" s="358">
        <f t="shared" si="15"/>
        <v>25495</v>
      </c>
      <c r="BE62" s="61">
        <v>21495</v>
      </c>
      <c r="BF62" s="61">
        <v>4000</v>
      </c>
      <c r="BG62" s="61">
        <v>57788</v>
      </c>
      <c r="BH62" s="61">
        <v>3307</v>
      </c>
      <c r="BI62" s="61">
        <v>83</v>
      </c>
      <c r="BJ62" s="61"/>
      <c r="BK62" s="62"/>
      <c r="BL62" s="62">
        <v>1.2</v>
      </c>
      <c r="BM62" s="62"/>
      <c r="BN62" s="62"/>
      <c r="BO62" s="62">
        <v>26.5</v>
      </c>
      <c r="BP62" s="386">
        <v>4</v>
      </c>
      <c r="BQ62" s="98">
        <f>G62-AF62</f>
        <v>82673</v>
      </c>
      <c r="BR62" s="11"/>
    </row>
    <row r="63" spans="1:70" ht="25.5" customHeight="1">
      <c r="A63" s="326">
        <f>+A60+1</f>
        <v>40</v>
      </c>
      <c r="B63" s="327" t="s">
        <v>166</v>
      </c>
      <c r="C63" s="59">
        <v>1260</v>
      </c>
      <c r="D63" s="361">
        <f t="shared" si="1"/>
        <v>1260</v>
      </c>
      <c r="E63" s="59">
        <v>1105</v>
      </c>
      <c r="F63" s="59">
        <v>155</v>
      </c>
      <c r="G63" s="358">
        <f t="shared" si="5"/>
        <v>1520926.5</v>
      </c>
      <c r="H63" s="358">
        <f t="shared" si="6"/>
        <v>2048367.4</v>
      </c>
      <c r="I63" s="358">
        <f t="shared" si="7"/>
        <v>1420273</v>
      </c>
      <c r="J63" s="61"/>
      <c r="K63" s="61"/>
      <c r="L63" s="61">
        <v>771137</v>
      </c>
      <c r="M63" s="61">
        <v>649136</v>
      </c>
      <c r="N63" s="61"/>
      <c r="O63" s="61"/>
      <c r="P63" s="61"/>
      <c r="Q63" s="358">
        <f t="shared" si="8"/>
        <v>628094.4</v>
      </c>
      <c r="R63" s="61">
        <v>306660.7</v>
      </c>
      <c r="S63" s="61">
        <v>1280.7</v>
      </c>
      <c r="T63" s="61"/>
      <c r="U63" s="61">
        <v>319161</v>
      </c>
      <c r="V63" s="61"/>
      <c r="W63" s="61">
        <v>992</v>
      </c>
      <c r="X63" s="358">
        <f t="shared" si="9"/>
        <v>527440.9</v>
      </c>
      <c r="Y63" s="61">
        <v>302070</v>
      </c>
      <c r="Z63" s="61">
        <v>71990</v>
      </c>
      <c r="AA63" s="61">
        <v>90777.600000000006</v>
      </c>
      <c r="AB63" s="61">
        <v>15210.7</v>
      </c>
      <c r="AC63" s="61">
        <v>36910</v>
      </c>
      <c r="AD63" s="61">
        <v>10482.6</v>
      </c>
      <c r="AE63" s="358">
        <f t="shared" si="10"/>
        <v>100653.5</v>
      </c>
      <c r="AF63" s="359">
        <f t="shared" si="11"/>
        <v>1285315.3</v>
      </c>
      <c r="AG63" s="61"/>
      <c r="AH63" s="61">
        <v>180919.3</v>
      </c>
      <c r="AI63" s="61"/>
      <c r="AJ63" s="61">
        <v>949675</v>
      </c>
      <c r="AK63" s="61"/>
      <c r="AL63" s="61">
        <v>39467</v>
      </c>
      <c r="AM63" s="61"/>
      <c r="AN63" s="61"/>
      <c r="AO63" s="61">
        <v>115254</v>
      </c>
      <c r="AP63" s="362">
        <f t="shared" si="50"/>
        <v>1.1833100407347519</v>
      </c>
      <c r="AQ63" s="362"/>
      <c r="AR63" s="359">
        <f t="shared" si="45"/>
        <v>235611.19999999995</v>
      </c>
      <c r="AS63" s="358">
        <f t="shared" si="2"/>
        <v>1420273</v>
      </c>
      <c r="AT63" s="358">
        <f t="shared" si="3"/>
        <v>100653.5</v>
      </c>
      <c r="AU63" s="358">
        <f t="shared" si="3"/>
        <v>1285315.3</v>
      </c>
      <c r="AV63" s="359">
        <f t="shared" si="4"/>
        <v>235611.19999999995</v>
      </c>
      <c r="AW63" s="359"/>
      <c r="AX63" s="359"/>
      <c r="AY63" s="359"/>
      <c r="AZ63" s="359"/>
      <c r="BA63" s="359"/>
      <c r="BB63" s="359"/>
      <c r="BC63" s="359">
        <f t="shared" si="14"/>
        <v>238816</v>
      </c>
      <c r="BD63" s="358">
        <f t="shared" si="15"/>
        <v>62108</v>
      </c>
      <c r="BE63" s="373">
        <v>58903</v>
      </c>
      <c r="BF63" s="373">
        <v>3205</v>
      </c>
      <c r="BG63" s="374">
        <v>113093</v>
      </c>
      <c r="BH63" s="374">
        <v>61259</v>
      </c>
      <c r="BI63" s="374">
        <v>2356</v>
      </c>
      <c r="BJ63" s="61"/>
      <c r="BK63" s="62"/>
      <c r="BL63" s="62"/>
      <c r="BM63" s="62"/>
      <c r="BN63" s="62"/>
      <c r="BO63" s="392">
        <v>68.400000000000006</v>
      </c>
      <c r="BP63" s="393">
        <v>3.9</v>
      </c>
      <c r="BQ63" s="6"/>
      <c r="BR63" s="11"/>
    </row>
    <row r="64" spans="1:70" ht="25.5" customHeight="1">
      <c r="A64" s="326">
        <f t="shared" ref="A64:A75" si="51">+A63+1</f>
        <v>41</v>
      </c>
      <c r="B64" s="327" t="s">
        <v>167</v>
      </c>
      <c r="C64" s="59">
        <v>1454</v>
      </c>
      <c r="D64" s="361">
        <f t="shared" si="1"/>
        <v>1454</v>
      </c>
      <c r="E64" s="59">
        <v>1353</v>
      </c>
      <c r="F64" s="59">
        <v>101</v>
      </c>
      <c r="G64" s="358">
        <f t="shared" si="5"/>
        <v>2000526</v>
      </c>
      <c r="H64" s="358">
        <f t="shared" si="6"/>
        <v>2122915</v>
      </c>
      <c r="I64" s="358">
        <f t="shared" si="7"/>
        <v>1960093</v>
      </c>
      <c r="J64" s="61"/>
      <c r="K64" s="61"/>
      <c r="L64" s="61">
        <v>1373856</v>
      </c>
      <c r="M64" s="61">
        <v>586237</v>
      </c>
      <c r="N64" s="61"/>
      <c r="O64" s="61"/>
      <c r="P64" s="61"/>
      <c r="Q64" s="358">
        <f t="shared" si="8"/>
        <v>162822</v>
      </c>
      <c r="R64" s="61">
        <v>62654</v>
      </c>
      <c r="S64" s="61">
        <v>17089</v>
      </c>
      <c r="T64" s="61"/>
      <c r="U64" s="61">
        <v>49997</v>
      </c>
      <c r="V64" s="61">
        <v>6836</v>
      </c>
      <c r="W64" s="61">
        <v>26246</v>
      </c>
      <c r="X64" s="358">
        <f t="shared" si="9"/>
        <v>122389</v>
      </c>
      <c r="Y64" s="61">
        <v>46807</v>
      </c>
      <c r="Z64" s="61">
        <v>41749</v>
      </c>
      <c r="AA64" s="61">
        <v>27533</v>
      </c>
      <c r="AB64" s="61">
        <v>248</v>
      </c>
      <c r="AC64" s="61">
        <v>3924</v>
      </c>
      <c r="AD64" s="61">
        <v>2128</v>
      </c>
      <c r="AE64" s="358">
        <f t="shared" si="10"/>
        <v>40433</v>
      </c>
      <c r="AF64" s="359">
        <f t="shared" si="11"/>
        <v>1881818</v>
      </c>
      <c r="AG64" s="61"/>
      <c r="AH64" s="61">
        <v>374269</v>
      </c>
      <c r="AI64" s="61"/>
      <c r="AJ64" s="61">
        <v>1319663</v>
      </c>
      <c r="AK64" s="61"/>
      <c r="AL64" s="61">
        <v>172291</v>
      </c>
      <c r="AM64" s="61"/>
      <c r="AN64" s="61">
        <v>295</v>
      </c>
      <c r="AO64" s="61">
        <v>15300</v>
      </c>
      <c r="AP64" s="362">
        <f t="shared" si="50"/>
        <v>1.0630815519885557</v>
      </c>
      <c r="AQ64" s="362"/>
      <c r="AR64" s="359">
        <f t="shared" si="45"/>
        <v>118708</v>
      </c>
      <c r="AS64" s="358">
        <f t="shared" si="2"/>
        <v>1960093</v>
      </c>
      <c r="AT64" s="358">
        <f t="shared" si="3"/>
        <v>40433</v>
      </c>
      <c r="AU64" s="358">
        <f t="shared" si="3"/>
        <v>1881818</v>
      </c>
      <c r="AV64" s="359">
        <f t="shared" si="4"/>
        <v>118708</v>
      </c>
      <c r="AW64" s="359"/>
      <c r="AX64" s="359"/>
      <c r="AY64" s="359"/>
      <c r="AZ64" s="359"/>
      <c r="BA64" s="359"/>
      <c r="BB64" s="359"/>
      <c r="BC64" s="359">
        <f t="shared" si="14"/>
        <v>241099</v>
      </c>
      <c r="BD64" s="358">
        <f t="shared" si="15"/>
        <v>60275</v>
      </c>
      <c r="BE64" s="61">
        <v>48220</v>
      </c>
      <c r="BF64" s="61">
        <v>12055</v>
      </c>
      <c r="BG64" s="61">
        <v>156714</v>
      </c>
      <c r="BH64" s="61">
        <v>24110</v>
      </c>
      <c r="BI64" s="61"/>
      <c r="BJ64" s="61"/>
      <c r="BK64" s="62"/>
      <c r="BL64" s="62"/>
      <c r="BM64" s="62"/>
      <c r="BN64" s="62"/>
      <c r="BO64" s="62"/>
      <c r="BP64" s="386"/>
      <c r="BQ64" s="6"/>
      <c r="BR64" s="11"/>
    </row>
    <row r="65" spans="1:70" ht="25.5" customHeight="1">
      <c r="A65" s="326">
        <f t="shared" si="51"/>
        <v>42</v>
      </c>
      <c r="B65" s="327" t="s">
        <v>168</v>
      </c>
      <c r="C65" s="59">
        <v>1400</v>
      </c>
      <c r="D65" s="361">
        <f t="shared" si="1"/>
        <v>1060</v>
      </c>
      <c r="E65" s="59">
        <v>1000</v>
      </c>
      <c r="F65" s="59">
        <v>60</v>
      </c>
      <c r="G65" s="358">
        <f t="shared" si="5"/>
        <v>734400</v>
      </c>
      <c r="H65" s="358">
        <f t="shared" si="6"/>
        <v>920800</v>
      </c>
      <c r="I65" s="358">
        <f t="shared" si="7"/>
        <v>725000</v>
      </c>
      <c r="J65" s="61"/>
      <c r="K65" s="61"/>
      <c r="L65" s="61">
        <v>650000</v>
      </c>
      <c r="M65" s="61">
        <v>75000</v>
      </c>
      <c r="N65" s="61"/>
      <c r="O65" s="61"/>
      <c r="P65" s="61">
        <v>1000</v>
      </c>
      <c r="Q65" s="358">
        <f t="shared" si="8"/>
        <v>194800</v>
      </c>
      <c r="R65" s="61">
        <v>130000</v>
      </c>
      <c r="S65" s="61">
        <v>1500</v>
      </c>
      <c r="T65" s="61"/>
      <c r="U65" s="61">
        <v>42000</v>
      </c>
      <c r="V65" s="61">
        <v>3300</v>
      </c>
      <c r="W65" s="61">
        <v>18000</v>
      </c>
      <c r="X65" s="358">
        <f t="shared" si="9"/>
        <v>186400</v>
      </c>
      <c r="Y65" s="61">
        <v>41000</v>
      </c>
      <c r="Z65" s="61">
        <v>40000</v>
      </c>
      <c r="AA65" s="61">
        <v>85000</v>
      </c>
      <c r="AB65" s="61">
        <v>7000</v>
      </c>
      <c r="AC65" s="61">
        <v>9500</v>
      </c>
      <c r="AD65" s="61">
        <v>3900</v>
      </c>
      <c r="AE65" s="358">
        <f t="shared" si="10"/>
        <v>8400</v>
      </c>
      <c r="AF65" s="359">
        <f t="shared" si="11"/>
        <v>639500</v>
      </c>
      <c r="AG65" s="61"/>
      <c r="AH65" s="61">
        <v>184000</v>
      </c>
      <c r="AI65" s="61"/>
      <c r="AJ65" s="61">
        <v>425000</v>
      </c>
      <c r="AK65" s="61"/>
      <c r="AL65" s="61">
        <v>7500</v>
      </c>
      <c r="AM65" s="61"/>
      <c r="AN65" s="61"/>
      <c r="AO65" s="61">
        <v>23000</v>
      </c>
      <c r="AP65" s="362">
        <f t="shared" si="50"/>
        <v>1.1483971853010164</v>
      </c>
      <c r="AQ65" s="362"/>
      <c r="AR65" s="359">
        <f t="shared" si="45"/>
        <v>94900</v>
      </c>
      <c r="AS65" s="358">
        <f t="shared" si="2"/>
        <v>726000</v>
      </c>
      <c r="AT65" s="358">
        <f t="shared" si="3"/>
        <v>8400</v>
      </c>
      <c r="AU65" s="358">
        <f t="shared" si="3"/>
        <v>639500</v>
      </c>
      <c r="AV65" s="359">
        <f t="shared" si="4"/>
        <v>94900</v>
      </c>
      <c r="AW65" s="359"/>
      <c r="AX65" s="359"/>
      <c r="AY65" s="359"/>
      <c r="AZ65" s="359"/>
      <c r="BA65" s="359"/>
      <c r="BB65" s="359"/>
      <c r="BC65" s="359">
        <f t="shared" si="14"/>
        <v>0</v>
      </c>
      <c r="BD65" s="358">
        <f t="shared" si="15"/>
        <v>0</v>
      </c>
      <c r="BE65" s="61"/>
      <c r="BF65" s="61"/>
      <c r="BG65" s="61"/>
      <c r="BH65" s="61"/>
      <c r="BI65" s="61"/>
      <c r="BJ65" s="61"/>
      <c r="BK65" s="62"/>
      <c r="BL65" s="62"/>
      <c r="BM65" s="62"/>
      <c r="BN65" s="62"/>
      <c r="BO65" s="62"/>
      <c r="BP65" s="386"/>
      <c r="BQ65" s="6"/>
      <c r="BR65" s="11"/>
    </row>
    <row r="66" spans="1:70" ht="27.6">
      <c r="A66" s="326">
        <f t="shared" si="51"/>
        <v>43</v>
      </c>
      <c r="B66" s="327" t="s">
        <v>169</v>
      </c>
      <c r="C66" s="59">
        <v>1050</v>
      </c>
      <c r="D66" s="361">
        <f t="shared" si="1"/>
        <v>1050</v>
      </c>
      <c r="E66" s="59">
        <v>1000</v>
      </c>
      <c r="F66" s="59">
        <v>50</v>
      </c>
      <c r="G66" s="358">
        <f t="shared" si="5"/>
        <v>711643</v>
      </c>
      <c r="H66" s="358">
        <f t="shared" si="6"/>
        <v>1030000</v>
      </c>
      <c r="I66" s="358">
        <f t="shared" si="7"/>
        <v>700000</v>
      </c>
      <c r="J66" s="61"/>
      <c r="K66" s="61"/>
      <c r="L66" s="61">
        <v>410000</v>
      </c>
      <c r="M66" s="61">
        <v>290000</v>
      </c>
      <c r="N66" s="61"/>
      <c r="O66" s="61"/>
      <c r="P66" s="61"/>
      <c r="Q66" s="358">
        <f t="shared" si="8"/>
        <v>330000</v>
      </c>
      <c r="R66" s="61">
        <v>190000</v>
      </c>
      <c r="S66" s="61">
        <v>2000</v>
      </c>
      <c r="T66" s="61">
        <v>12000</v>
      </c>
      <c r="U66" s="61">
        <v>110000</v>
      </c>
      <c r="V66" s="61">
        <v>10000</v>
      </c>
      <c r="W66" s="61">
        <v>6000</v>
      </c>
      <c r="X66" s="358">
        <f t="shared" si="9"/>
        <v>318357</v>
      </c>
      <c r="Y66" s="61">
        <v>224400</v>
      </c>
      <c r="Z66" s="61">
        <v>55357</v>
      </c>
      <c r="AA66" s="61"/>
      <c r="AB66" s="61">
        <v>20000</v>
      </c>
      <c r="AC66" s="61">
        <v>12000</v>
      </c>
      <c r="AD66" s="61">
        <v>6600</v>
      </c>
      <c r="AE66" s="358">
        <f t="shared" si="10"/>
        <v>11643</v>
      </c>
      <c r="AF66" s="359">
        <f t="shared" si="11"/>
        <v>628425</v>
      </c>
      <c r="AG66" s="61"/>
      <c r="AH66" s="61">
        <v>117425</v>
      </c>
      <c r="AI66" s="61"/>
      <c r="AJ66" s="61">
        <v>476000</v>
      </c>
      <c r="AK66" s="61"/>
      <c r="AL66" s="61">
        <v>30000</v>
      </c>
      <c r="AM66" s="61"/>
      <c r="AN66" s="61"/>
      <c r="AO66" s="61">
        <v>5000</v>
      </c>
      <c r="AP66" s="362">
        <f t="shared" si="50"/>
        <v>1.1324231212953018</v>
      </c>
      <c r="AQ66" s="362"/>
      <c r="AR66" s="359">
        <f t="shared" si="45"/>
        <v>83218</v>
      </c>
      <c r="AS66" s="358">
        <f t="shared" si="2"/>
        <v>700000</v>
      </c>
      <c r="AT66" s="358">
        <f t="shared" si="3"/>
        <v>11643</v>
      </c>
      <c r="AU66" s="358">
        <f t="shared" si="3"/>
        <v>628425</v>
      </c>
      <c r="AV66" s="359">
        <f t="shared" si="4"/>
        <v>83218</v>
      </c>
      <c r="AW66" s="359"/>
      <c r="AX66" s="359"/>
      <c r="AY66" s="359"/>
      <c r="AZ66" s="359"/>
      <c r="BA66" s="359"/>
      <c r="BB66" s="359"/>
      <c r="BC66" s="359">
        <f t="shared" si="14"/>
        <v>90292</v>
      </c>
      <c r="BD66" s="358">
        <f t="shared" si="15"/>
        <v>39968</v>
      </c>
      <c r="BE66" s="61">
        <v>20968</v>
      </c>
      <c r="BF66" s="61">
        <v>19000</v>
      </c>
      <c r="BG66" s="61">
        <v>42324</v>
      </c>
      <c r="BH66" s="61">
        <v>8000</v>
      </c>
      <c r="BI66" s="61"/>
      <c r="BJ66" s="61"/>
      <c r="BK66" s="62"/>
      <c r="BL66" s="62">
        <v>1.75</v>
      </c>
      <c r="BM66" s="62"/>
      <c r="BN66" s="62"/>
      <c r="BO66" s="62">
        <v>23</v>
      </c>
      <c r="BP66" s="386">
        <v>8.5</v>
      </c>
      <c r="BQ66" s="6"/>
      <c r="BR66" s="11"/>
    </row>
    <row r="67" spans="1:70">
      <c r="A67" s="326">
        <f t="shared" si="51"/>
        <v>44</v>
      </c>
      <c r="B67" s="327" t="s">
        <v>170</v>
      </c>
      <c r="C67" s="59">
        <v>190</v>
      </c>
      <c r="D67" s="361">
        <f t="shared" si="1"/>
        <v>190</v>
      </c>
      <c r="E67" s="59">
        <v>80</v>
      </c>
      <c r="F67" s="59">
        <v>110</v>
      </c>
      <c r="G67" s="358">
        <f t="shared" si="5"/>
        <v>94499</v>
      </c>
      <c r="H67" s="358">
        <f t="shared" si="6"/>
        <v>117692</v>
      </c>
      <c r="I67" s="358">
        <f t="shared" si="7"/>
        <v>79175</v>
      </c>
      <c r="J67" s="61"/>
      <c r="K67" s="61"/>
      <c r="L67" s="61"/>
      <c r="M67" s="61">
        <v>79175</v>
      </c>
      <c r="N67" s="61"/>
      <c r="O67" s="61"/>
      <c r="P67" s="61"/>
      <c r="Q67" s="358">
        <f t="shared" si="8"/>
        <v>38517</v>
      </c>
      <c r="R67" s="61">
        <v>31015</v>
      </c>
      <c r="S67" s="61"/>
      <c r="T67" s="61"/>
      <c r="U67" s="61">
        <v>3145</v>
      </c>
      <c r="V67" s="61">
        <v>507</v>
      </c>
      <c r="W67" s="61">
        <v>3850</v>
      </c>
      <c r="X67" s="358">
        <f t="shared" si="9"/>
        <v>23193</v>
      </c>
      <c r="Y67" s="61">
        <v>5560</v>
      </c>
      <c r="Z67" s="61">
        <v>10155</v>
      </c>
      <c r="AA67" s="61">
        <v>73</v>
      </c>
      <c r="AB67" s="61">
        <v>3628</v>
      </c>
      <c r="AC67" s="61">
        <v>2794</v>
      </c>
      <c r="AD67" s="61">
        <v>983</v>
      </c>
      <c r="AE67" s="358">
        <f t="shared" si="10"/>
        <v>15324</v>
      </c>
      <c r="AF67" s="359">
        <f t="shared" si="11"/>
        <v>52885</v>
      </c>
      <c r="AG67" s="61"/>
      <c r="AH67" s="61">
        <v>20974</v>
      </c>
      <c r="AI67" s="61"/>
      <c r="AJ67" s="61">
        <v>29156</v>
      </c>
      <c r="AK67" s="61"/>
      <c r="AL67" s="61">
        <v>2139</v>
      </c>
      <c r="AM67" s="61"/>
      <c r="AN67" s="61"/>
      <c r="AO67" s="61">
        <v>616</v>
      </c>
      <c r="AP67" s="362">
        <f t="shared" si="50"/>
        <v>1.7868771863477357</v>
      </c>
      <c r="AQ67" s="362"/>
      <c r="AR67" s="359">
        <f t="shared" si="45"/>
        <v>41614</v>
      </c>
      <c r="AS67" s="358">
        <f t="shared" si="2"/>
        <v>79175</v>
      </c>
      <c r="AT67" s="358">
        <f t="shared" si="3"/>
        <v>15324</v>
      </c>
      <c r="AU67" s="358">
        <f t="shared" si="3"/>
        <v>52885</v>
      </c>
      <c r="AV67" s="359">
        <f t="shared" si="4"/>
        <v>41614</v>
      </c>
      <c r="AW67" s="359"/>
      <c r="AX67" s="359"/>
      <c r="AY67" s="359"/>
      <c r="AZ67" s="359"/>
      <c r="BA67" s="359"/>
      <c r="BB67" s="359"/>
      <c r="BC67" s="359">
        <f t="shared" si="14"/>
        <v>0</v>
      </c>
      <c r="BD67" s="358">
        <f t="shared" si="15"/>
        <v>0</v>
      </c>
      <c r="BE67" s="61"/>
      <c r="BF67" s="61"/>
      <c r="BG67" s="61"/>
      <c r="BH67" s="61"/>
      <c r="BI67" s="61"/>
      <c r="BJ67" s="61"/>
      <c r="BK67" s="62"/>
      <c r="BL67" s="62"/>
      <c r="BM67" s="62"/>
      <c r="BN67" s="62"/>
      <c r="BO67" s="62"/>
      <c r="BP67" s="386"/>
      <c r="BQ67" s="6"/>
      <c r="BR67" s="11"/>
    </row>
    <row r="68" spans="1:70" ht="27.6">
      <c r="A68" s="326">
        <f t="shared" si="51"/>
        <v>45</v>
      </c>
      <c r="B68" s="327" t="s">
        <v>171</v>
      </c>
      <c r="C68" s="59">
        <v>90</v>
      </c>
      <c r="D68" s="361">
        <f t="shared" si="1"/>
        <v>90</v>
      </c>
      <c r="E68" s="59">
        <v>63</v>
      </c>
      <c r="F68" s="59">
        <v>27</v>
      </c>
      <c r="G68" s="358">
        <f t="shared" si="5"/>
        <v>26107</v>
      </c>
      <c r="H68" s="358">
        <f t="shared" si="6"/>
        <v>27200</v>
      </c>
      <c r="I68" s="358">
        <f t="shared" si="7"/>
        <v>26000</v>
      </c>
      <c r="J68" s="61"/>
      <c r="K68" s="61"/>
      <c r="L68" s="61"/>
      <c r="M68" s="61">
        <v>26000</v>
      </c>
      <c r="N68" s="61"/>
      <c r="O68" s="61"/>
      <c r="P68" s="61"/>
      <c r="Q68" s="358">
        <f t="shared" si="8"/>
        <v>1200</v>
      </c>
      <c r="R68" s="61"/>
      <c r="S68" s="61"/>
      <c r="T68" s="61"/>
      <c r="U68" s="61"/>
      <c r="V68" s="61"/>
      <c r="W68" s="61">
        <v>1200</v>
      </c>
      <c r="X68" s="358">
        <f t="shared" si="9"/>
        <v>1093</v>
      </c>
      <c r="Y68" s="61">
        <v>1000</v>
      </c>
      <c r="Z68" s="61"/>
      <c r="AA68" s="61"/>
      <c r="AB68" s="61"/>
      <c r="AC68" s="61">
        <v>3</v>
      </c>
      <c r="AD68" s="61">
        <v>90</v>
      </c>
      <c r="AE68" s="358">
        <f t="shared" si="10"/>
        <v>107</v>
      </c>
      <c r="AF68" s="359">
        <f t="shared" si="11"/>
        <v>18300</v>
      </c>
      <c r="AG68" s="61"/>
      <c r="AH68" s="61">
        <v>10200</v>
      </c>
      <c r="AI68" s="61"/>
      <c r="AJ68" s="61">
        <v>1100</v>
      </c>
      <c r="AK68" s="61"/>
      <c r="AL68" s="61">
        <v>7000</v>
      </c>
      <c r="AM68" s="61"/>
      <c r="AN68" s="61"/>
      <c r="AO68" s="61"/>
      <c r="AP68" s="362">
        <f t="shared" si="50"/>
        <v>1.4266120218579235</v>
      </c>
      <c r="AQ68" s="362"/>
      <c r="AR68" s="359">
        <f t="shared" si="45"/>
        <v>7807</v>
      </c>
      <c r="AS68" s="358">
        <f t="shared" si="2"/>
        <v>26000</v>
      </c>
      <c r="AT68" s="358">
        <f t="shared" si="3"/>
        <v>107</v>
      </c>
      <c r="AU68" s="358">
        <f t="shared" si="3"/>
        <v>18300</v>
      </c>
      <c r="AV68" s="359">
        <f t="shared" si="4"/>
        <v>7807</v>
      </c>
      <c r="AW68" s="359"/>
      <c r="AX68" s="359"/>
      <c r="AY68" s="359"/>
      <c r="AZ68" s="359"/>
      <c r="BA68" s="359"/>
      <c r="BB68" s="359"/>
      <c r="BC68" s="359">
        <f t="shared" si="14"/>
        <v>7807.0499999999993</v>
      </c>
      <c r="BD68" s="358">
        <f t="shared" si="15"/>
        <v>1951.75</v>
      </c>
      <c r="BE68" s="61">
        <v>1951.75</v>
      </c>
      <c r="BF68" s="374"/>
      <c r="BG68" s="374">
        <v>3622.2</v>
      </c>
      <c r="BH68" s="374">
        <v>2233.1</v>
      </c>
      <c r="BI68" s="61"/>
      <c r="BJ68" s="61"/>
      <c r="BK68" s="62">
        <v>0.49</v>
      </c>
      <c r="BL68" s="62"/>
      <c r="BM68" s="62"/>
      <c r="BN68" s="62"/>
      <c r="BO68" s="62"/>
      <c r="BP68" s="386"/>
      <c r="BQ68" s="6"/>
      <c r="BR68" s="11"/>
    </row>
    <row r="69" spans="1:70" ht="27.6">
      <c r="A69" s="326">
        <f t="shared" si="51"/>
        <v>46</v>
      </c>
      <c r="B69" s="327" t="s">
        <v>172</v>
      </c>
      <c r="C69" s="59">
        <v>294</v>
      </c>
      <c r="D69" s="361">
        <f t="shared" si="1"/>
        <v>294</v>
      </c>
      <c r="E69" s="59">
        <v>62</v>
      </c>
      <c r="F69" s="59">
        <v>232</v>
      </c>
      <c r="G69" s="358">
        <f t="shared" si="5"/>
        <v>90254</v>
      </c>
      <c r="H69" s="358">
        <f t="shared" si="6"/>
        <v>224256</v>
      </c>
      <c r="I69" s="358">
        <f t="shared" si="7"/>
        <v>70302</v>
      </c>
      <c r="J69" s="61"/>
      <c r="K69" s="61"/>
      <c r="L69" s="61">
        <v>59891</v>
      </c>
      <c r="M69" s="61">
        <v>10411</v>
      </c>
      <c r="N69" s="61"/>
      <c r="O69" s="61"/>
      <c r="P69" s="61"/>
      <c r="Q69" s="358">
        <f t="shared" si="8"/>
        <v>153954</v>
      </c>
      <c r="R69" s="61">
        <v>121857</v>
      </c>
      <c r="S69" s="61"/>
      <c r="T69" s="61"/>
      <c r="U69" s="61">
        <v>25174</v>
      </c>
      <c r="V69" s="61">
        <v>5666</v>
      </c>
      <c r="W69" s="61">
        <v>1257</v>
      </c>
      <c r="X69" s="358">
        <f t="shared" si="9"/>
        <v>134002</v>
      </c>
      <c r="Y69" s="61">
        <v>108570</v>
      </c>
      <c r="Z69" s="61">
        <v>7459</v>
      </c>
      <c r="AA69" s="61">
        <v>5869</v>
      </c>
      <c r="AB69" s="61">
        <v>8695</v>
      </c>
      <c r="AC69" s="61">
        <v>703</v>
      </c>
      <c r="AD69" s="61">
        <v>2706</v>
      </c>
      <c r="AE69" s="358">
        <f t="shared" si="10"/>
        <v>19952</v>
      </c>
      <c r="AF69" s="359">
        <f t="shared" si="11"/>
        <v>75308</v>
      </c>
      <c r="AG69" s="61"/>
      <c r="AH69" s="61">
        <v>49577</v>
      </c>
      <c r="AI69" s="61"/>
      <c r="AJ69" s="61">
        <v>11001</v>
      </c>
      <c r="AK69" s="61"/>
      <c r="AL69" s="61">
        <v>14730</v>
      </c>
      <c r="AM69" s="61"/>
      <c r="AN69" s="61"/>
      <c r="AO69" s="61"/>
      <c r="AP69" s="362">
        <f t="shared" si="50"/>
        <v>1.1984649705210602</v>
      </c>
      <c r="AQ69" s="362"/>
      <c r="AR69" s="359">
        <f t="shared" si="45"/>
        <v>14946</v>
      </c>
      <c r="AS69" s="358">
        <f t="shared" si="2"/>
        <v>70302</v>
      </c>
      <c r="AT69" s="358">
        <f t="shared" si="3"/>
        <v>19952</v>
      </c>
      <c r="AU69" s="358">
        <f t="shared" si="3"/>
        <v>75308</v>
      </c>
      <c r="AV69" s="359">
        <f t="shared" si="4"/>
        <v>14946</v>
      </c>
      <c r="AW69" s="359"/>
      <c r="AX69" s="359"/>
      <c r="AY69" s="359"/>
      <c r="AZ69" s="358"/>
      <c r="BA69" s="359">
        <v>0</v>
      </c>
      <c r="BB69" s="359">
        <f>+BA69-AZ69</f>
        <v>0</v>
      </c>
      <c r="BC69" s="359">
        <f t="shared" si="14"/>
        <v>0</v>
      </c>
      <c r="BD69" s="358">
        <f t="shared" si="15"/>
        <v>0</v>
      </c>
      <c r="BE69" s="61"/>
      <c r="BF69" s="61"/>
      <c r="BG69" s="61"/>
      <c r="BH69" s="61"/>
      <c r="BI69" s="61"/>
      <c r="BJ69" s="61"/>
      <c r="BK69" s="62"/>
      <c r="BL69" s="62"/>
      <c r="BM69" s="62"/>
      <c r="BN69" s="62"/>
      <c r="BO69" s="62"/>
      <c r="BP69" s="386"/>
      <c r="BQ69" s="11" t="s">
        <v>122</v>
      </c>
      <c r="BR69" s="11"/>
    </row>
    <row r="70" spans="1:70" ht="27.6">
      <c r="A70" s="326">
        <f t="shared" si="51"/>
        <v>47</v>
      </c>
      <c r="B70" s="327" t="s">
        <v>173</v>
      </c>
      <c r="C70" s="59">
        <v>321</v>
      </c>
      <c r="D70" s="361">
        <f t="shared" si="1"/>
        <v>321</v>
      </c>
      <c r="E70" s="59">
        <v>280</v>
      </c>
      <c r="F70" s="59">
        <v>41</v>
      </c>
      <c r="G70" s="358">
        <f t="shared" si="5"/>
        <v>267633</v>
      </c>
      <c r="H70" s="358">
        <f t="shared" si="6"/>
        <v>382729</v>
      </c>
      <c r="I70" s="358">
        <f t="shared" si="7"/>
        <v>132166</v>
      </c>
      <c r="J70" s="61"/>
      <c r="K70" s="61"/>
      <c r="L70" s="61">
        <v>132166</v>
      </c>
      <c r="M70" s="61"/>
      <c r="N70" s="61"/>
      <c r="O70" s="61"/>
      <c r="P70" s="61"/>
      <c r="Q70" s="358">
        <f t="shared" si="8"/>
        <v>250563</v>
      </c>
      <c r="R70" s="61">
        <v>179981</v>
      </c>
      <c r="S70" s="61"/>
      <c r="T70" s="61"/>
      <c r="U70" s="61">
        <v>59438</v>
      </c>
      <c r="V70" s="61">
        <v>11144</v>
      </c>
      <c r="W70" s="61"/>
      <c r="X70" s="358">
        <f t="shared" si="9"/>
        <v>115096</v>
      </c>
      <c r="Y70" s="61">
        <v>57655</v>
      </c>
      <c r="Z70" s="61">
        <v>33539</v>
      </c>
      <c r="AA70" s="61"/>
      <c r="AB70" s="61">
        <v>18374</v>
      </c>
      <c r="AC70" s="61"/>
      <c r="AD70" s="61">
        <v>5528</v>
      </c>
      <c r="AE70" s="358">
        <f t="shared" si="10"/>
        <v>135467</v>
      </c>
      <c r="AF70" s="359">
        <f t="shared" si="11"/>
        <v>208221</v>
      </c>
      <c r="AG70" s="61"/>
      <c r="AH70" s="61">
        <v>42910</v>
      </c>
      <c r="AI70" s="61"/>
      <c r="AJ70" s="61">
        <v>137353</v>
      </c>
      <c r="AK70" s="61"/>
      <c r="AL70" s="61">
        <v>4585</v>
      </c>
      <c r="AM70" s="61"/>
      <c r="AN70" s="61"/>
      <c r="AO70" s="61">
        <v>23373</v>
      </c>
      <c r="AP70" s="362">
        <f t="shared" si="50"/>
        <v>1.2853314507182272</v>
      </c>
      <c r="AQ70" s="362"/>
      <c r="AR70" s="359">
        <f t="shared" ref="AR70:AR74" si="52">G70-AF70</f>
        <v>59412</v>
      </c>
      <c r="AS70" s="358">
        <f t="shared" si="2"/>
        <v>132166</v>
      </c>
      <c r="AT70" s="358">
        <f t="shared" si="3"/>
        <v>135467</v>
      </c>
      <c r="AU70" s="358">
        <f t="shared" si="3"/>
        <v>208221</v>
      </c>
      <c r="AV70" s="359">
        <f t="shared" si="4"/>
        <v>59412</v>
      </c>
      <c r="AW70" s="359"/>
      <c r="AX70" s="359"/>
      <c r="AY70" s="359"/>
      <c r="AZ70" s="359"/>
      <c r="BA70" s="359"/>
      <c r="BB70" s="359"/>
      <c r="BC70" s="359">
        <f t="shared" si="14"/>
        <v>0</v>
      </c>
      <c r="BD70" s="358">
        <f t="shared" si="15"/>
        <v>0</v>
      </c>
      <c r="BE70" s="61"/>
      <c r="BF70" s="61"/>
      <c r="BG70" s="61"/>
      <c r="BH70" s="61"/>
      <c r="BI70" s="61"/>
      <c r="BJ70" s="61"/>
      <c r="BK70" s="62"/>
      <c r="BL70" s="62"/>
      <c r="BM70" s="62"/>
      <c r="BN70" s="62"/>
      <c r="BO70" s="62"/>
      <c r="BP70" s="386"/>
      <c r="BQ70" s="6"/>
      <c r="BR70" s="11"/>
    </row>
    <row r="71" spans="1:70" ht="24.75" customHeight="1">
      <c r="A71" s="326">
        <f t="shared" si="51"/>
        <v>48</v>
      </c>
      <c r="B71" s="327" t="s">
        <v>175</v>
      </c>
      <c r="C71" s="59">
        <v>2979</v>
      </c>
      <c r="D71" s="361">
        <f t="shared" si="1"/>
        <v>2750</v>
      </c>
      <c r="E71" s="61">
        <v>2500</v>
      </c>
      <c r="F71" s="61">
        <v>250</v>
      </c>
      <c r="G71" s="358">
        <f t="shared" si="5"/>
        <v>1065771</v>
      </c>
      <c r="H71" s="358">
        <f t="shared" si="6"/>
        <v>5082719</v>
      </c>
      <c r="I71" s="358">
        <f t="shared" si="7"/>
        <v>878350</v>
      </c>
      <c r="J71" s="61"/>
      <c r="K71" s="61"/>
      <c r="L71" s="61">
        <v>878350</v>
      </c>
      <c r="M71" s="61"/>
      <c r="N71" s="61"/>
      <c r="O71" s="61"/>
      <c r="P71" s="61"/>
      <c r="Q71" s="358">
        <f t="shared" si="8"/>
        <v>4204369</v>
      </c>
      <c r="R71" s="61">
        <v>3077388</v>
      </c>
      <c r="S71" s="61">
        <v>11635</v>
      </c>
      <c r="T71" s="61"/>
      <c r="U71" s="61">
        <v>993375</v>
      </c>
      <c r="V71" s="61"/>
      <c r="W71" s="61">
        <v>121971</v>
      </c>
      <c r="X71" s="358">
        <f t="shared" si="9"/>
        <v>4016948</v>
      </c>
      <c r="Y71" s="61">
        <v>932040</v>
      </c>
      <c r="Z71" s="61">
        <v>1187352</v>
      </c>
      <c r="AA71" s="61">
        <v>1501149</v>
      </c>
      <c r="AB71" s="61">
        <v>166996</v>
      </c>
      <c r="AC71" s="61">
        <v>133786</v>
      </c>
      <c r="AD71" s="61">
        <v>95625</v>
      </c>
      <c r="AE71" s="358">
        <f t="shared" si="10"/>
        <v>187421</v>
      </c>
      <c r="AF71" s="359">
        <f t="shared" si="11"/>
        <v>736356</v>
      </c>
      <c r="AG71" s="61"/>
      <c r="AH71" s="61">
        <v>278002</v>
      </c>
      <c r="AI71" s="61"/>
      <c r="AJ71" s="61"/>
      <c r="AK71" s="61"/>
      <c r="AL71" s="61">
        <v>34463</v>
      </c>
      <c r="AM71" s="61"/>
      <c r="AN71" s="61"/>
      <c r="AO71" s="61">
        <v>423891</v>
      </c>
      <c r="AP71" s="362">
        <f t="shared" si="50"/>
        <v>1.4473583429754087</v>
      </c>
      <c r="AQ71" s="362"/>
      <c r="AR71" s="359">
        <f t="shared" si="52"/>
        <v>329415</v>
      </c>
      <c r="AS71" s="358">
        <f t="shared" si="2"/>
        <v>878350</v>
      </c>
      <c r="AT71" s="358">
        <f t="shared" si="3"/>
        <v>187421</v>
      </c>
      <c r="AU71" s="358">
        <f t="shared" si="3"/>
        <v>736356</v>
      </c>
      <c r="AV71" s="359">
        <f t="shared" si="4"/>
        <v>329415</v>
      </c>
      <c r="AW71" s="359"/>
      <c r="AX71" s="359"/>
      <c r="AY71" s="359"/>
      <c r="AZ71" s="359"/>
      <c r="BA71" s="359"/>
      <c r="BB71" s="359"/>
      <c r="BC71" s="359">
        <f t="shared" si="14"/>
        <v>0</v>
      </c>
      <c r="BD71" s="358">
        <f t="shared" si="15"/>
        <v>0</v>
      </c>
      <c r="BE71" s="61"/>
      <c r="BF71" s="61"/>
      <c r="BG71" s="61"/>
      <c r="BH71" s="61"/>
      <c r="BI71" s="61"/>
      <c r="BJ71" s="61"/>
      <c r="BK71" s="62"/>
      <c r="BL71" s="62"/>
      <c r="BM71" s="62"/>
      <c r="BN71" s="62"/>
      <c r="BO71" s="62"/>
      <c r="BP71" s="386"/>
      <c r="BQ71" s="6"/>
      <c r="BR71" s="11"/>
    </row>
    <row r="72" spans="1:70" ht="27.6">
      <c r="A72" s="326">
        <f t="shared" si="51"/>
        <v>49</v>
      </c>
      <c r="B72" s="327" t="s">
        <v>176</v>
      </c>
      <c r="C72" s="59">
        <v>195</v>
      </c>
      <c r="D72" s="361">
        <f t="shared" si="1"/>
        <v>121</v>
      </c>
      <c r="E72" s="59">
        <v>118</v>
      </c>
      <c r="F72" s="59">
        <v>3</v>
      </c>
      <c r="G72" s="358">
        <f t="shared" si="5"/>
        <v>60993</v>
      </c>
      <c r="H72" s="358">
        <f t="shared" si="6"/>
        <v>65888</v>
      </c>
      <c r="I72" s="358">
        <f t="shared" si="7"/>
        <v>59730</v>
      </c>
      <c r="J72" s="61"/>
      <c r="K72" s="61"/>
      <c r="L72" s="61">
        <v>33330</v>
      </c>
      <c r="M72" s="61">
        <v>26400</v>
      </c>
      <c r="N72" s="61"/>
      <c r="O72" s="61"/>
      <c r="P72" s="61"/>
      <c r="Q72" s="358">
        <f t="shared" si="8"/>
        <v>6158</v>
      </c>
      <c r="R72" s="61"/>
      <c r="S72" s="61"/>
      <c r="T72" s="61"/>
      <c r="U72" s="61">
        <v>5808</v>
      </c>
      <c r="V72" s="61">
        <v>150</v>
      </c>
      <c r="W72" s="61">
        <v>200</v>
      </c>
      <c r="X72" s="358">
        <f t="shared" si="9"/>
        <v>4895</v>
      </c>
      <c r="Y72" s="61"/>
      <c r="Z72" s="61"/>
      <c r="AA72" s="61">
        <v>4768</v>
      </c>
      <c r="AB72" s="61"/>
      <c r="AC72" s="61">
        <v>4</v>
      </c>
      <c r="AD72" s="61">
        <v>123</v>
      </c>
      <c r="AE72" s="358">
        <f t="shared" si="10"/>
        <v>1263</v>
      </c>
      <c r="AF72" s="359">
        <f t="shared" si="11"/>
        <v>50521</v>
      </c>
      <c r="AG72" s="61"/>
      <c r="AH72" s="61">
        <v>15730</v>
      </c>
      <c r="AI72" s="61">
        <v>1329</v>
      </c>
      <c r="AJ72" s="61">
        <v>25537</v>
      </c>
      <c r="AK72" s="61">
        <v>5436</v>
      </c>
      <c r="AL72" s="61">
        <v>2047</v>
      </c>
      <c r="AM72" s="61"/>
      <c r="AN72" s="61"/>
      <c r="AO72" s="61">
        <v>442</v>
      </c>
      <c r="AP72" s="362">
        <f t="shared" si="50"/>
        <v>1.2072801409314939</v>
      </c>
      <c r="AQ72" s="362"/>
      <c r="AR72" s="359">
        <f t="shared" si="52"/>
        <v>10472</v>
      </c>
      <c r="AS72" s="358">
        <f t="shared" si="2"/>
        <v>59730</v>
      </c>
      <c r="AT72" s="358">
        <f t="shared" si="3"/>
        <v>1263</v>
      </c>
      <c r="AU72" s="358">
        <f t="shared" si="3"/>
        <v>50521</v>
      </c>
      <c r="AV72" s="359">
        <f t="shared" si="4"/>
        <v>10472</v>
      </c>
      <c r="AW72" s="359"/>
      <c r="AX72" s="359"/>
      <c r="AY72" s="359"/>
      <c r="AZ72" s="359"/>
      <c r="BA72" s="359"/>
      <c r="BB72" s="359"/>
      <c r="BC72" s="359">
        <f t="shared" si="14"/>
        <v>0</v>
      </c>
      <c r="BD72" s="358">
        <f t="shared" si="15"/>
        <v>0</v>
      </c>
      <c r="BE72" s="61"/>
      <c r="BF72" s="61"/>
      <c r="BG72" s="61"/>
      <c r="BH72" s="61"/>
      <c r="BI72" s="61"/>
      <c r="BJ72" s="61"/>
      <c r="BK72" s="62"/>
      <c r="BL72" s="62"/>
      <c r="BM72" s="62"/>
      <c r="BN72" s="62"/>
      <c r="BO72" s="62"/>
      <c r="BP72" s="386"/>
      <c r="BQ72" s="6"/>
      <c r="BR72" s="11"/>
    </row>
    <row r="73" spans="1:70" ht="27.6">
      <c r="A73" s="326">
        <f t="shared" si="51"/>
        <v>50</v>
      </c>
      <c r="B73" s="327" t="s">
        <v>177</v>
      </c>
      <c r="C73" s="59">
        <v>356</v>
      </c>
      <c r="D73" s="361">
        <f t="shared" si="1"/>
        <v>356</v>
      </c>
      <c r="E73" s="59">
        <v>206</v>
      </c>
      <c r="F73" s="59">
        <v>150</v>
      </c>
      <c r="G73" s="358">
        <f t="shared" si="5"/>
        <v>85322</v>
      </c>
      <c r="H73" s="358">
        <f t="shared" si="6"/>
        <v>85322</v>
      </c>
      <c r="I73" s="358">
        <f t="shared" si="7"/>
        <v>81590</v>
      </c>
      <c r="J73" s="61"/>
      <c r="K73" s="61"/>
      <c r="L73" s="61">
        <v>52224</v>
      </c>
      <c r="M73" s="61">
        <v>29366</v>
      </c>
      <c r="N73" s="61"/>
      <c r="O73" s="61"/>
      <c r="P73" s="61">
        <v>1458</v>
      </c>
      <c r="Q73" s="358">
        <f t="shared" si="8"/>
        <v>2274</v>
      </c>
      <c r="R73" s="61"/>
      <c r="S73" s="61"/>
      <c r="T73" s="61"/>
      <c r="U73" s="61">
        <v>2094</v>
      </c>
      <c r="V73" s="61">
        <v>160</v>
      </c>
      <c r="W73" s="61">
        <v>20</v>
      </c>
      <c r="X73" s="358">
        <f t="shared" si="9"/>
        <v>0</v>
      </c>
      <c r="Y73" s="61"/>
      <c r="Z73" s="61"/>
      <c r="AA73" s="61"/>
      <c r="AB73" s="61"/>
      <c r="AC73" s="61"/>
      <c r="AD73" s="61"/>
      <c r="AE73" s="358">
        <f t="shared" si="10"/>
        <v>2274</v>
      </c>
      <c r="AF73" s="359">
        <f t="shared" si="11"/>
        <v>71698</v>
      </c>
      <c r="AG73" s="61"/>
      <c r="AH73" s="61">
        <v>36949</v>
      </c>
      <c r="AI73" s="61"/>
      <c r="AJ73" s="61">
        <v>28497</v>
      </c>
      <c r="AK73" s="61"/>
      <c r="AL73" s="61"/>
      <c r="AM73" s="61"/>
      <c r="AN73" s="61"/>
      <c r="AO73" s="61">
        <v>6252</v>
      </c>
      <c r="AP73" s="362">
        <f t="shared" si="50"/>
        <v>1.1900192473988116</v>
      </c>
      <c r="AQ73" s="362"/>
      <c r="AR73" s="359">
        <f t="shared" si="52"/>
        <v>13624</v>
      </c>
      <c r="AS73" s="358">
        <f t="shared" si="2"/>
        <v>83048</v>
      </c>
      <c r="AT73" s="358">
        <f t="shared" si="3"/>
        <v>2274</v>
      </c>
      <c r="AU73" s="358">
        <f t="shared" si="3"/>
        <v>71698</v>
      </c>
      <c r="AV73" s="359">
        <f t="shared" si="4"/>
        <v>13624</v>
      </c>
      <c r="AW73" s="359"/>
      <c r="AX73" s="359"/>
      <c r="AY73" s="359"/>
      <c r="AZ73" s="359"/>
      <c r="BA73" s="359"/>
      <c r="BB73" s="359"/>
      <c r="BC73" s="359">
        <f t="shared" si="14"/>
        <v>0</v>
      </c>
      <c r="BD73" s="358">
        <f t="shared" si="15"/>
        <v>0</v>
      </c>
      <c r="BE73" s="61"/>
      <c r="BF73" s="61"/>
      <c r="BG73" s="61"/>
      <c r="BH73" s="61"/>
      <c r="BI73" s="61"/>
      <c r="BJ73" s="61"/>
      <c r="BK73" s="62"/>
      <c r="BL73" s="62"/>
      <c r="BM73" s="62"/>
      <c r="BN73" s="62"/>
      <c r="BO73" s="62"/>
      <c r="BP73" s="386"/>
      <c r="BQ73" s="6"/>
      <c r="BR73" s="11"/>
    </row>
    <row r="74" spans="1:70" ht="27.6">
      <c r="A74" s="326">
        <f t="shared" si="51"/>
        <v>51</v>
      </c>
      <c r="B74" s="327" t="s">
        <v>178</v>
      </c>
      <c r="C74" s="59">
        <v>410</v>
      </c>
      <c r="D74" s="361">
        <f t="shared" si="1"/>
        <v>296</v>
      </c>
      <c r="E74" s="59">
        <v>116</v>
      </c>
      <c r="F74" s="59">
        <v>180</v>
      </c>
      <c r="G74" s="358">
        <f t="shared" si="5"/>
        <v>193201</v>
      </c>
      <c r="H74" s="358">
        <f t="shared" si="6"/>
        <v>235842</v>
      </c>
      <c r="I74" s="358">
        <f t="shared" si="7"/>
        <v>167825</v>
      </c>
      <c r="J74" s="61"/>
      <c r="K74" s="61"/>
      <c r="L74" s="61">
        <v>78499</v>
      </c>
      <c r="M74" s="61">
        <v>89326</v>
      </c>
      <c r="N74" s="61"/>
      <c r="O74" s="61"/>
      <c r="P74" s="61"/>
      <c r="Q74" s="358">
        <f t="shared" si="8"/>
        <v>68017</v>
      </c>
      <c r="R74" s="61">
        <v>31510</v>
      </c>
      <c r="S74" s="61">
        <v>722</v>
      </c>
      <c r="T74" s="61"/>
      <c r="U74" s="61">
        <v>22083</v>
      </c>
      <c r="V74" s="61">
        <v>442</v>
      </c>
      <c r="W74" s="61">
        <v>13260</v>
      </c>
      <c r="X74" s="358">
        <f t="shared" si="9"/>
        <v>42641</v>
      </c>
      <c r="Y74" s="61">
        <v>24738</v>
      </c>
      <c r="Z74" s="61">
        <v>10969</v>
      </c>
      <c r="AA74" s="61">
        <v>4417</v>
      </c>
      <c r="AB74" s="61"/>
      <c r="AC74" s="61">
        <v>2517</v>
      </c>
      <c r="AD74" s="61"/>
      <c r="AE74" s="358">
        <f t="shared" si="10"/>
        <v>25376</v>
      </c>
      <c r="AF74" s="359">
        <f t="shared" si="11"/>
        <v>97292</v>
      </c>
      <c r="AG74" s="61"/>
      <c r="AH74" s="61">
        <v>26850</v>
      </c>
      <c r="AI74" s="61">
        <v>1013</v>
      </c>
      <c r="AJ74" s="61">
        <v>60567</v>
      </c>
      <c r="AK74" s="61"/>
      <c r="AL74" s="61">
        <v>2701</v>
      </c>
      <c r="AM74" s="61"/>
      <c r="AN74" s="61"/>
      <c r="AO74" s="61">
        <v>6161</v>
      </c>
      <c r="AP74" s="362">
        <f t="shared" si="50"/>
        <v>1.98578505940879</v>
      </c>
      <c r="AQ74" s="362"/>
      <c r="AR74" s="359">
        <f t="shared" si="52"/>
        <v>95909</v>
      </c>
      <c r="AS74" s="358">
        <f t="shared" si="2"/>
        <v>167825</v>
      </c>
      <c r="AT74" s="358">
        <f t="shared" si="3"/>
        <v>25376</v>
      </c>
      <c r="AU74" s="358">
        <f t="shared" si="3"/>
        <v>97292</v>
      </c>
      <c r="AV74" s="359">
        <f t="shared" si="4"/>
        <v>95909</v>
      </c>
      <c r="AW74" s="359"/>
      <c r="AX74" s="359"/>
      <c r="AY74" s="359"/>
      <c r="AZ74" s="359"/>
      <c r="BA74" s="359"/>
      <c r="BB74" s="359"/>
      <c r="BC74" s="359">
        <f t="shared" si="14"/>
        <v>0</v>
      </c>
      <c r="BD74" s="358">
        <f t="shared" si="15"/>
        <v>0</v>
      </c>
      <c r="BE74" s="61"/>
      <c r="BF74" s="61"/>
      <c r="BG74" s="61"/>
      <c r="BH74" s="61"/>
      <c r="BI74" s="61"/>
      <c r="BJ74" s="61"/>
      <c r="BK74" s="62"/>
      <c r="BL74" s="62"/>
      <c r="BM74" s="62"/>
      <c r="BN74" s="62"/>
      <c r="BO74" s="62"/>
      <c r="BP74" s="386"/>
      <c r="BQ74" s="6"/>
      <c r="BR74" s="11"/>
    </row>
    <row r="75" spans="1:70" ht="27.6">
      <c r="A75" s="326">
        <f t="shared" si="51"/>
        <v>52</v>
      </c>
      <c r="B75" s="327" t="s">
        <v>222</v>
      </c>
      <c r="C75" s="59">
        <v>172</v>
      </c>
      <c r="D75" s="361">
        <f>+E75+F75</f>
        <v>172</v>
      </c>
      <c r="E75" s="59">
        <v>114</v>
      </c>
      <c r="F75" s="59">
        <v>58</v>
      </c>
      <c r="G75" s="358">
        <f>+I75+N75+O75+P75+AE75</f>
        <v>66777</v>
      </c>
      <c r="H75" s="358">
        <f>+I75+N75+O75+P75+Q75</f>
        <v>66777</v>
      </c>
      <c r="I75" s="358">
        <f>SUM(J75:M75)</f>
        <v>58393</v>
      </c>
      <c r="J75" s="61"/>
      <c r="K75" s="61"/>
      <c r="L75" s="61">
        <v>55922</v>
      </c>
      <c r="M75" s="61">
        <v>2471</v>
      </c>
      <c r="N75" s="61"/>
      <c r="O75" s="61"/>
      <c r="P75" s="61">
        <v>8384</v>
      </c>
      <c r="Q75" s="358">
        <f>SUM(R75:W75)</f>
        <v>0</v>
      </c>
      <c r="R75" s="61"/>
      <c r="S75" s="61"/>
      <c r="T75" s="61"/>
      <c r="U75" s="61"/>
      <c r="V75" s="61"/>
      <c r="W75" s="61"/>
      <c r="X75" s="358">
        <f>SUM(Y75:AD75)</f>
        <v>0</v>
      </c>
      <c r="Y75" s="61"/>
      <c r="Z75" s="61"/>
      <c r="AA75" s="61"/>
      <c r="AB75" s="61"/>
      <c r="AC75" s="61"/>
      <c r="AD75" s="61"/>
      <c r="AE75" s="358">
        <f>+Q75-X75</f>
        <v>0</v>
      </c>
      <c r="AF75" s="359">
        <f>SUM(AH75:AO75)</f>
        <v>66777</v>
      </c>
      <c r="AG75" s="61"/>
      <c r="AH75" s="61">
        <v>34837</v>
      </c>
      <c r="AI75" s="61"/>
      <c r="AJ75" s="61">
        <v>28680</v>
      </c>
      <c r="AK75" s="61"/>
      <c r="AL75" s="61">
        <v>2503</v>
      </c>
      <c r="AM75" s="61"/>
      <c r="AN75" s="61"/>
      <c r="AO75" s="61">
        <v>757</v>
      </c>
      <c r="AP75" s="362">
        <f>G75/AF75</f>
        <v>1</v>
      </c>
      <c r="AQ75" s="362"/>
      <c r="AR75" s="359">
        <f>G75-AF75</f>
        <v>0</v>
      </c>
      <c r="AS75" s="358">
        <f>+I75+N75+O75+P75</f>
        <v>66777</v>
      </c>
      <c r="AT75" s="358">
        <f>+AE75</f>
        <v>0</v>
      </c>
      <c r="AU75" s="358">
        <f>+AF75</f>
        <v>66777</v>
      </c>
      <c r="AV75" s="359">
        <f>+AS75+AT75-AU75</f>
        <v>0</v>
      </c>
      <c r="AW75" s="358"/>
      <c r="AX75" s="358"/>
      <c r="AY75" s="358"/>
      <c r="AZ75" s="358"/>
      <c r="BA75" s="359">
        <f>+-ROUND(AV75,0)</f>
        <v>0</v>
      </c>
      <c r="BB75" s="359">
        <f>+BA75-AZ75</f>
        <v>0</v>
      </c>
      <c r="BC75" s="359">
        <f>BD75+BG75+BH75+BI75</f>
        <v>0</v>
      </c>
      <c r="BD75" s="358">
        <f>+BE75+BF75</f>
        <v>0</v>
      </c>
      <c r="BE75" s="61"/>
      <c r="BF75" s="61"/>
      <c r="BG75" s="61"/>
      <c r="BH75" s="61"/>
      <c r="BI75" s="61"/>
      <c r="BJ75" s="61"/>
      <c r="BK75" s="62"/>
      <c r="BL75" s="62"/>
      <c r="BM75" s="62"/>
      <c r="BN75" s="62"/>
      <c r="BO75" s="62"/>
      <c r="BP75" s="386"/>
      <c r="BQ75" s="6"/>
      <c r="BR75" s="11"/>
    </row>
    <row r="76" spans="1:70" ht="27.6">
      <c r="A76" s="335" t="s">
        <v>82</v>
      </c>
      <c r="B76" s="336" t="s">
        <v>179</v>
      </c>
      <c r="C76" s="69"/>
      <c r="D76" s="361">
        <f t="shared" si="1"/>
        <v>0</v>
      </c>
      <c r="E76" s="69"/>
      <c r="F76" s="69"/>
      <c r="G76" s="358">
        <f t="shared" si="5"/>
        <v>0</v>
      </c>
      <c r="H76" s="358">
        <f t="shared" si="6"/>
        <v>0</v>
      </c>
      <c r="I76" s="358">
        <f t="shared" si="7"/>
        <v>0</v>
      </c>
      <c r="J76" s="65"/>
      <c r="K76" s="65"/>
      <c r="L76" s="65"/>
      <c r="M76" s="65"/>
      <c r="N76" s="65"/>
      <c r="O76" s="65"/>
      <c r="P76" s="65"/>
      <c r="Q76" s="358">
        <f t="shared" si="8"/>
        <v>0</v>
      </c>
      <c r="R76" s="65"/>
      <c r="S76" s="65"/>
      <c r="T76" s="65"/>
      <c r="U76" s="65"/>
      <c r="V76" s="65"/>
      <c r="W76" s="65"/>
      <c r="X76" s="358">
        <f t="shared" si="9"/>
        <v>0</v>
      </c>
      <c r="Y76" s="65"/>
      <c r="Z76" s="65"/>
      <c r="AA76" s="65"/>
      <c r="AB76" s="65"/>
      <c r="AC76" s="65"/>
      <c r="AD76" s="65"/>
      <c r="AE76" s="358">
        <f t="shared" si="10"/>
        <v>0</v>
      </c>
      <c r="AF76" s="359">
        <f t="shared" si="11"/>
        <v>0</v>
      </c>
      <c r="AG76" s="61"/>
      <c r="AH76" s="65"/>
      <c r="AI76" s="65"/>
      <c r="AJ76" s="65"/>
      <c r="AK76" s="65"/>
      <c r="AL76" s="65"/>
      <c r="AM76" s="65"/>
      <c r="AN76" s="65"/>
      <c r="AO76" s="65"/>
      <c r="AP76" s="362"/>
      <c r="AQ76" s="362"/>
      <c r="AR76" s="359">
        <f t="shared" ref="AR76" si="53">+G76-AF76</f>
        <v>0</v>
      </c>
      <c r="AS76" s="359"/>
      <c r="AT76" s="359"/>
      <c r="AU76" s="359"/>
      <c r="AV76" s="359"/>
      <c r="AW76" s="359"/>
      <c r="AX76" s="359"/>
      <c r="AY76" s="359"/>
      <c r="AZ76" s="359"/>
      <c r="BA76" s="359">
        <f>BA82+BA77+BA127</f>
        <v>35515</v>
      </c>
      <c r="BB76" s="359"/>
      <c r="BC76" s="359">
        <f t="shared" si="14"/>
        <v>0</v>
      </c>
      <c r="BD76" s="358">
        <f t="shared" si="15"/>
        <v>0</v>
      </c>
      <c r="BE76" s="61"/>
      <c r="BF76" s="61"/>
      <c r="BG76" s="61"/>
      <c r="BH76" s="61"/>
      <c r="BI76" s="61"/>
      <c r="BJ76" s="61"/>
      <c r="BK76" s="62"/>
      <c r="BL76" s="62"/>
      <c r="BM76" s="62"/>
      <c r="BN76" s="62"/>
      <c r="BO76" s="62"/>
      <c r="BP76" s="386"/>
      <c r="BQ76" s="10"/>
      <c r="BR76" s="11"/>
    </row>
    <row r="77" spans="1:70" s="322" customFormat="1" ht="25.5" customHeight="1">
      <c r="A77" s="50" t="s">
        <v>108</v>
      </c>
      <c r="B77" s="51" t="s">
        <v>109</v>
      </c>
      <c r="C77" s="59"/>
      <c r="D77" s="361">
        <f>+E77+F77</f>
        <v>0</v>
      </c>
      <c r="E77" s="59"/>
      <c r="F77" s="59"/>
      <c r="G77" s="358">
        <f>+I77+N77+O77+P77+AE77</f>
        <v>0</v>
      </c>
      <c r="H77" s="358">
        <f>+I77+N77+O77+P77+Q77</f>
        <v>0</v>
      </c>
      <c r="I77" s="358">
        <f>SUM(J77:M77)</f>
        <v>0</v>
      </c>
      <c r="J77" s="61"/>
      <c r="K77" s="61"/>
      <c r="L77" s="61"/>
      <c r="M77" s="61"/>
      <c r="N77" s="61"/>
      <c r="O77" s="61"/>
      <c r="P77" s="61"/>
      <c r="Q77" s="358">
        <f>SUM(R77:W77)</f>
        <v>0</v>
      </c>
      <c r="R77" s="61"/>
      <c r="S77" s="61"/>
      <c r="T77" s="61"/>
      <c r="U77" s="61"/>
      <c r="V77" s="61"/>
      <c r="W77" s="61"/>
      <c r="X77" s="358">
        <f>SUM(Y77:AD77)</f>
        <v>0</v>
      </c>
      <c r="Y77" s="61"/>
      <c r="Z77" s="61"/>
      <c r="AA77" s="61"/>
      <c r="AB77" s="61"/>
      <c r="AC77" s="61"/>
      <c r="AD77" s="61"/>
      <c r="AE77" s="358">
        <f>+Q77-X77</f>
        <v>0</v>
      </c>
      <c r="AF77" s="359">
        <f>SUM(AH77:AO77)</f>
        <v>0</v>
      </c>
      <c r="AG77" s="61"/>
      <c r="AH77" s="61"/>
      <c r="AI77" s="61"/>
      <c r="AJ77" s="61"/>
      <c r="AK77" s="61"/>
      <c r="AL77" s="61"/>
      <c r="AM77" s="61"/>
      <c r="AN77" s="61"/>
      <c r="AO77" s="61"/>
      <c r="AP77" s="363"/>
      <c r="AQ77" s="64"/>
      <c r="AR77" s="359">
        <f>+G77-AF77</f>
        <v>0</v>
      </c>
      <c r="AS77" s="65"/>
      <c r="AT77" s="359">
        <f>AU77+AX77+AY77+AZ77</f>
        <v>0</v>
      </c>
      <c r="AU77" s="358">
        <f>+AV77+AW77</f>
        <v>0</v>
      </c>
      <c r="AV77" s="61"/>
      <c r="AW77" s="61"/>
      <c r="AX77" s="61"/>
      <c r="AY77" s="61"/>
      <c r="AZ77" s="61"/>
      <c r="BA77" s="61"/>
      <c r="BB77" s="62"/>
      <c r="BC77" s="62"/>
      <c r="BD77" s="62"/>
      <c r="BE77" s="62"/>
      <c r="BF77" s="62"/>
      <c r="BG77" s="62"/>
      <c r="BH77" s="101"/>
      <c r="BK77" s="387"/>
      <c r="BL77" s="387"/>
      <c r="BM77" s="387"/>
      <c r="BN77" s="387"/>
      <c r="BO77" s="387"/>
      <c r="BP77" s="388"/>
    </row>
    <row r="78" spans="1:70" ht="27.6">
      <c r="A78" s="326">
        <f>+A75+1</f>
        <v>53</v>
      </c>
      <c r="B78" s="327" t="s">
        <v>180</v>
      </c>
      <c r="C78" s="59">
        <v>120</v>
      </c>
      <c r="D78" s="361">
        <f>+E78+F78</f>
        <v>120</v>
      </c>
      <c r="E78" s="59">
        <v>107</v>
      </c>
      <c r="F78" s="59">
        <v>13</v>
      </c>
      <c r="G78" s="358">
        <f>+I78+N78+O78+P78+AE78</f>
        <v>17494</v>
      </c>
      <c r="H78" s="358">
        <f>+I78+N78+O78+P78+Q78</f>
        <v>18650</v>
      </c>
      <c r="I78" s="358">
        <f>SUM(J78:M78)</f>
        <v>15500</v>
      </c>
      <c r="J78" s="61">
        <v>15500</v>
      </c>
      <c r="K78" s="61"/>
      <c r="L78" s="61"/>
      <c r="M78" s="61"/>
      <c r="N78" s="61"/>
      <c r="O78" s="61"/>
      <c r="P78" s="61">
        <v>1900</v>
      </c>
      <c r="Q78" s="358">
        <f>SUM(R78:W78)</f>
        <v>1250</v>
      </c>
      <c r="R78" s="61"/>
      <c r="S78" s="61">
        <v>1200</v>
      </c>
      <c r="T78" s="61"/>
      <c r="U78" s="61"/>
      <c r="V78" s="61"/>
      <c r="W78" s="61">
        <v>50</v>
      </c>
      <c r="X78" s="358">
        <f>SUM(Y78:AD78)</f>
        <v>1156</v>
      </c>
      <c r="Y78" s="61"/>
      <c r="Z78" s="61">
        <v>500</v>
      </c>
      <c r="AA78" s="61">
        <v>570</v>
      </c>
      <c r="AB78" s="61">
        <v>20</v>
      </c>
      <c r="AC78" s="61">
        <v>65</v>
      </c>
      <c r="AD78" s="61">
        <v>1</v>
      </c>
      <c r="AE78" s="358">
        <f>+Q78-X78</f>
        <v>94</v>
      </c>
      <c r="AF78" s="359">
        <f>SUM(AH78:AO78)</f>
        <v>29200</v>
      </c>
      <c r="AG78" s="61"/>
      <c r="AH78" s="61">
        <v>17500</v>
      </c>
      <c r="AI78" s="61"/>
      <c r="AJ78" s="61">
        <v>3200</v>
      </c>
      <c r="AK78" s="61"/>
      <c r="AL78" s="61">
        <v>5500</v>
      </c>
      <c r="AM78" s="61"/>
      <c r="AN78" s="61"/>
      <c r="AO78" s="61">
        <v>3000</v>
      </c>
      <c r="AP78" s="362">
        <f t="shared" ref="AP78" si="54">G78/AF78</f>
        <v>0.5991095890410959</v>
      </c>
      <c r="AQ78" s="362">
        <v>0.57999999999999996</v>
      </c>
      <c r="AR78" s="359">
        <f t="shared" ref="AR78" si="55">G78-AF78</f>
        <v>-11706</v>
      </c>
      <c r="AS78" s="358">
        <f>+I78+N78+O78+P78</f>
        <v>17400</v>
      </c>
      <c r="AT78" s="358">
        <f t="shared" ref="AT78:AU81" si="56">+AE78</f>
        <v>94</v>
      </c>
      <c r="AU78" s="358">
        <f t="shared" si="56"/>
        <v>29200</v>
      </c>
      <c r="AV78" s="359">
        <f>+AS78+AT78-AU78</f>
        <v>-11706</v>
      </c>
      <c r="AW78" s="358">
        <v>9000</v>
      </c>
      <c r="AX78" s="358">
        <f>9269+959</f>
        <v>10228</v>
      </c>
      <c r="AY78" s="358">
        <v>10000</v>
      </c>
      <c r="AZ78" s="358">
        <v>12687</v>
      </c>
      <c r="BA78" s="359">
        <f>+-ROUND(AV78,0)</f>
        <v>11706</v>
      </c>
      <c r="BB78" s="359">
        <f>+BA78-AZ78</f>
        <v>-981</v>
      </c>
      <c r="BC78" s="359">
        <f>BD78+BG78+BH78+BI78</f>
        <v>0</v>
      </c>
      <c r="BD78" s="358">
        <f>+BE78+BF78</f>
        <v>0</v>
      </c>
      <c r="BE78" s="61"/>
      <c r="BF78" s="61"/>
      <c r="BG78" s="61"/>
      <c r="BH78" s="61"/>
      <c r="BI78" s="61"/>
      <c r="BJ78" s="61"/>
      <c r="BK78" s="62"/>
      <c r="BL78" s="62"/>
      <c r="BM78" s="62"/>
      <c r="BN78" s="62"/>
      <c r="BO78" s="62"/>
      <c r="BP78" s="386"/>
      <c r="BQ78" s="6"/>
      <c r="BR78" s="11"/>
    </row>
    <row r="79" spans="1:70" ht="24.75" customHeight="1">
      <c r="A79" s="326">
        <f>+A78+1</f>
        <v>54</v>
      </c>
      <c r="B79" s="327" t="s">
        <v>181</v>
      </c>
      <c r="C79" s="59"/>
      <c r="D79" s="361">
        <f>+E79+F79</f>
        <v>0</v>
      </c>
      <c r="E79" s="59"/>
      <c r="F79" s="59"/>
      <c r="G79" s="358">
        <f>+I79+N79+O79+P79+AE79</f>
        <v>0</v>
      </c>
      <c r="H79" s="358">
        <f>+I79+N79+O79+P79+Q79</f>
        <v>0</v>
      </c>
      <c r="I79" s="358">
        <f>SUM(J79:M79)</f>
        <v>0</v>
      </c>
      <c r="J79" s="61"/>
      <c r="K79" s="61"/>
      <c r="L79" s="61"/>
      <c r="M79" s="61"/>
      <c r="N79" s="61"/>
      <c r="O79" s="61"/>
      <c r="P79" s="61"/>
      <c r="Q79" s="358">
        <f>SUM(R79:W79)</f>
        <v>0</v>
      </c>
      <c r="R79" s="61"/>
      <c r="S79" s="61"/>
      <c r="T79" s="61"/>
      <c r="U79" s="61"/>
      <c r="V79" s="61"/>
      <c r="W79" s="61"/>
      <c r="X79" s="358">
        <f>SUM(Y79:AD79)</f>
        <v>0</v>
      </c>
      <c r="Y79" s="61"/>
      <c r="Z79" s="61"/>
      <c r="AA79" s="61"/>
      <c r="AB79" s="61"/>
      <c r="AC79" s="61"/>
      <c r="AD79" s="61"/>
      <c r="AE79" s="358">
        <f>+Q79-X79</f>
        <v>0</v>
      </c>
      <c r="AF79" s="359">
        <f>SUM(AH79:AO79)</f>
        <v>0</v>
      </c>
      <c r="AG79" s="61"/>
      <c r="AH79" s="61"/>
      <c r="AI79" s="61"/>
      <c r="AJ79" s="61"/>
      <c r="AK79" s="61"/>
      <c r="AL79" s="61"/>
      <c r="AM79" s="61"/>
      <c r="AN79" s="61"/>
      <c r="AO79" s="61"/>
      <c r="AP79" s="362"/>
      <c r="AQ79" s="362"/>
      <c r="AR79" s="359"/>
      <c r="AS79" s="358">
        <f>+I79+N79+O79+P79</f>
        <v>0</v>
      </c>
      <c r="AT79" s="358">
        <f t="shared" si="56"/>
        <v>0</v>
      </c>
      <c r="AU79" s="358">
        <f t="shared" si="56"/>
        <v>0</v>
      </c>
      <c r="AV79" s="359">
        <f>+AS79+AT79-AU79</f>
        <v>0</v>
      </c>
      <c r="AW79" s="361"/>
      <c r="AX79" s="361"/>
      <c r="AY79" s="361"/>
      <c r="AZ79" s="358"/>
      <c r="BA79" s="375"/>
      <c r="BB79" s="359">
        <f>+BA79-AZ79</f>
        <v>0</v>
      </c>
      <c r="BC79" s="359">
        <f>BD79+BG79+BH79+BI79</f>
        <v>0</v>
      </c>
      <c r="BD79" s="358">
        <f>+BE79+BF79</f>
        <v>0</v>
      </c>
      <c r="BE79" s="61"/>
      <c r="BF79" s="61"/>
      <c r="BG79" s="61"/>
      <c r="BH79" s="61"/>
      <c r="BI79" s="61"/>
      <c r="BJ79" s="61"/>
      <c r="BK79" s="62"/>
      <c r="BL79" s="62"/>
      <c r="BM79" s="62"/>
      <c r="BN79" s="62"/>
      <c r="BO79" s="62"/>
      <c r="BP79" s="386"/>
      <c r="BQ79" s="6"/>
      <c r="BR79" s="11"/>
    </row>
    <row r="80" spans="1:70" ht="27.6">
      <c r="A80" s="326" t="s">
        <v>572</v>
      </c>
      <c r="B80" s="370" t="s">
        <v>379</v>
      </c>
      <c r="C80" s="59">
        <v>138</v>
      </c>
      <c r="D80" s="361">
        <f>+E80+F80</f>
        <v>138</v>
      </c>
      <c r="E80" s="59">
        <v>124</v>
      </c>
      <c r="F80" s="59">
        <v>14</v>
      </c>
      <c r="G80" s="358">
        <f>+I80+N80+O80+P80+AE80</f>
        <v>38902.400000000001</v>
      </c>
      <c r="H80" s="358">
        <f>+I80+N80+O80+P80+Q80</f>
        <v>104182.39999999999</v>
      </c>
      <c r="I80" s="358">
        <f>SUM(J80:M80)</f>
        <v>38745.4</v>
      </c>
      <c r="J80" s="61">
        <v>38745.4</v>
      </c>
      <c r="K80" s="61"/>
      <c r="L80" s="61"/>
      <c r="M80" s="61"/>
      <c r="N80" s="61"/>
      <c r="O80" s="61"/>
      <c r="P80" s="61"/>
      <c r="Q80" s="358">
        <f>SUM(R80:W80)</f>
        <v>65437</v>
      </c>
      <c r="R80" s="61">
        <v>3938</v>
      </c>
      <c r="S80" s="61">
        <v>20500</v>
      </c>
      <c r="T80" s="61">
        <v>35000</v>
      </c>
      <c r="U80" s="61"/>
      <c r="V80" s="61"/>
      <c r="W80" s="61">
        <v>5999</v>
      </c>
      <c r="X80" s="358">
        <f>SUM(Y80:AD80)</f>
        <v>65280</v>
      </c>
      <c r="Y80" s="61">
        <v>46154</v>
      </c>
      <c r="Z80" s="61">
        <v>4106</v>
      </c>
      <c r="AA80" s="61">
        <v>3500</v>
      </c>
      <c r="AB80" s="61">
        <v>139</v>
      </c>
      <c r="AC80" s="61">
        <v>9007</v>
      </c>
      <c r="AD80" s="61">
        <v>2374</v>
      </c>
      <c r="AE80" s="358">
        <f>+Q80-X80</f>
        <v>157</v>
      </c>
      <c r="AF80" s="359">
        <f>SUM(AH80:AO80)</f>
        <v>49793.5</v>
      </c>
      <c r="AG80" s="61"/>
      <c r="AH80" s="61">
        <v>26753.5</v>
      </c>
      <c r="AI80" s="61"/>
      <c r="AJ80" s="61">
        <v>13325</v>
      </c>
      <c r="AK80" s="61"/>
      <c r="AL80" s="61">
        <v>7700</v>
      </c>
      <c r="AM80" s="61"/>
      <c r="AN80" s="61"/>
      <c r="AO80" s="61">
        <v>2015</v>
      </c>
      <c r="AP80" s="362">
        <f t="shared" ref="AP80:AP81" si="57">G80/AF80</f>
        <v>0.78127466436382265</v>
      </c>
      <c r="AQ80" s="362">
        <v>0.75</v>
      </c>
      <c r="AR80" s="359">
        <f t="shared" ref="AR80:AR81" si="58">G80-AF80</f>
        <v>-10891.099999999999</v>
      </c>
      <c r="AS80" s="358">
        <f>+I80+N80+O80+P80</f>
        <v>38745.4</v>
      </c>
      <c r="AT80" s="358">
        <f t="shared" si="56"/>
        <v>157</v>
      </c>
      <c r="AU80" s="358">
        <f t="shared" si="56"/>
        <v>49793.5</v>
      </c>
      <c r="AV80" s="359">
        <f>+AS80+AT80-AU80</f>
        <v>-10891.099999999999</v>
      </c>
      <c r="AW80" s="358">
        <v>6500</v>
      </c>
      <c r="AX80" s="358">
        <f>6400+983</f>
        <v>7383</v>
      </c>
      <c r="AY80" s="358">
        <v>7000</v>
      </c>
      <c r="AZ80" s="358">
        <v>9321</v>
      </c>
      <c r="BA80" s="359">
        <f>+-ROUND(AV80,0)</f>
        <v>10891</v>
      </c>
      <c r="BB80" s="359">
        <f>+BA80-AZ80</f>
        <v>1570</v>
      </c>
      <c r="BC80" s="359">
        <f>BD80+BG80+BH80+BI80</f>
        <v>0</v>
      </c>
      <c r="BD80" s="358">
        <f>+BE80+BF80</f>
        <v>0</v>
      </c>
      <c r="BE80" s="61"/>
      <c r="BF80" s="61"/>
      <c r="BG80" s="61"/>
      <c r="BH80" s="61"/>
      <c r="BI80" s="61"/>
      <c r="BJ80" s="61">
        <v>7330</v>
      </c>
      <c r="BK80" s="62"/>
      <c r="BL80" s="62"/>
      <c r="BM80" s="62"/>
      <c r="BN80" s="62"/>
      <c r="BO80" s="62"/>
      <c r="BP80" s="386"/>
      <c r="BQ80" s="85"/>
      <c r="BR80" s="11"/>
    </row>
    <row r="81" spans="1:70" ht="36" customHeight="1">
      <c r="A81" s="326">
        <f>+A79+1</f>
        <v>55</v>
      </c>
      <c r="B81" s="327" t="s">
        <v>183</v>
      </c>
      <c r="C81" s="59">
        <v>312</v>
      </c>
      <c r="D81" s="361">
        <f>+E81+F81</f>
        <v>312</v>
      </c>
      <c r="E81" s="59">
        <v>289</v>
      </c>
      <c r="F81" s="59">
        <v>23</v>
      </c>
      <c r="G81" s="358">
        <f>+I81+N81+O81+P81+AE81</f>
        <v>67160</v>
      </c>
      <c r="H81" s="358">
        <f>+I81+N81+O81+P81+Q81</f>
        <v>83240</v>
      </c>
      <c r="I81" s="358">
        <f>SUM(J81:M81)</f>
        <v>63000</v>
      </c>
      <c r="J81" s="61">
        <v>63000</v>
      </c>
      <c r="K81" s="61"/>
      <c r="L81" s="61"/>
      <c r="M81" s="61"/>
      <c r="N81" s="61"/>
      <c r="O81" s="61"/>
      <c r="P81" s="61"/>
      <c r="Q81" s="358">
        <f>SUM(R81:W81)</f>
        <v>20240</v>
      </c>
      <c r="R81" s="61"/>
      <c r="S81" s="61">
        <v>20000</v>
      </c>
      <c r="T81" s="61"/>
      <c r="U81" s="61"/>
      <c r="V81" s="61">
        <v>140</v>
      </c>
      <c r="W81" s="61">
        <v>100</v>
      </c>
      <c r="X81" s="358">
        <f>SUM(Y81:AD81)</f>
        <v>16080</v>
      </c>
      <c r="Y81" s="61">
        <v>10000</v>
      </c>
      <c r="Z81" s="61">
        <v>2000</v>
      </c>
      <c r="AA81" s="61">
        <v>1000</v>
      </c>
      <c r="AB81" s="61">
        <v>80</v>
      </c>
      <c r="AC81" s="61">
        <v>500</v>
      </c>
      <c r="AD81" s="61">
        <v>2500</v>
      </c>
      <c r="AE81" s="358">
        <f>+Q81-X81</f>
        <v>4160</v>
      </c>
      <c r="AF81" s="359">
        <f>SUM(AH81:AO81)</f>
        <v>89580</v>
      </c>
      <c r="AG81" s="61"/>
      <c r="AH81" s="61">
        <v>55380</v>
      </c>
      <c r="AI81" s="61"/>
      <c r="AJ81" s="61">
        <v>25000</v>
      </c>
      <c r="AK81" s="61"/>
      <c r="AL81" s="61">
        <v>7000</v>
      </c>
      <c r="AM81" s="61"/>
      <c r="AN81" s="61"/>
      <c r="AO81" s="61">
        <v>2200</v>
      </c>
      <c r="AP81" s="362">
        <f t="shared" si="57"/>
        <v>0.74972091984818034</v>
      </c>
      <c r="AQ81" s="362">
        <v>0.78</v>
      </c>
      <c r="AR81" s="359">
        <f t="shared" si="58"/>
        <v>-22420</v>
      </c>
      <c r="AS81" s="358">
        <f>+I81+N81+O81+P81</f>
        <v>63000</v>
      </c>
      <c r="AT81" s="358">
        <f t="shared" si="56"/>
        <v>4160</v>
      </c>
      <c r="AU81" s="358">
        <f t="shared" si="56"/>
        <v>89580</v>
      </c>
      <c r="AV81" s="359">
        <f>+AS81+AT81-AU81</f>
        <v>-22420</v>
      </c>
      <c r="AW81" s="358">
        <v>17000</v>
      </c>
      <c r="AX81" s="358">
        <f>14680+1499</f>
        <v>16179</v>
      </c>
      <c r="AY81" s="358">
        <v>17900</v>
      </c>
      <c r="AZ81" s="358">
        <v>20687</v>
      </c>
      <c r="BA81" s="359">
        <f>+-ROUND(AV81,0)</f>
        <v>22420</v>
      </c>
      <c r="BB81" s="359">
        <f>+BA81-AZ81</f>
        <v>1733</v>
      </c>
      <c r="BC81" s="359">
        <f>BD81+BG81+BH81+BI81</f>
        <v>0</v>
      </c>
      <c r="BD81" s="358">
        <f>+BE81+BF81</f>
        <v>0</v>
      </c>
      <c r="BE81" s="61"/>
      <c r="BF81" s="61"/>
      <c r="BG81" s="61"/>
      <c r="BH81" s="61"/>
      <c r="BI81" s="61"/>
      <c r="BJ81" s="61"/>
      <c r="BK81" s="62"/>
      <c r="BL81" s="62"/>
      <c r="BM81" s="62"/>
      <c r="BN81" s="62"/>
      <c r="BO81" s="62"/>
      <c r="BP81" s="386"/>
      <c r="BQ81" s="6"/>
      <c r="BR81" s="11"/>
    </row>
    <row r="82" spans="1:70" s="322" customFormat="1" ht="22.5" customHeight="1">
      <c r="A82" s="50" t="s">
        <v>111</v>
      </c>
      <c r="B82" s="51" t="s">
        <v>112</v>
      </c>
      <c r="C82" s="59"/>
      <c r="D82" s="361">
        <f t="shared" ref="D82:D83" si="59">+E82+F82</f>
        <v>0</v>
      </c>
      <c r="E82" s="59"/>
      <c r="F82" s="59"/>
      <c r="G82" s="358">
        <f t="shared" ref="G82:G83" si="60">+I82+N82+O82+P82+AE82</f>
        <v>0</v>
      </c>
      <c r="H82" s="358">
        <f t="shared" ref="H82:H106" si="61">+I82+N82+O82+P82+Q82</f>
        <v>0</v>
      </c>
      <c r="I82" s="358">
        <f t="shared" ref="I82:I106" si="62">SUM(J82:M82)</f>
        <v>0</v>
      </c>
      <c r="J82" s="61"/>
      <c r="K82" s="61"/>
      <c r="L82" s="61"/>
      <c r="M82" s="61"/>
      <c r="N82" s="61"/>
      <c r="O82" s="61"/>
      <c r="P82" s="61"/>
      <c r="Q82" s="358">
        <f t="shared" ref="Q82:Q106" si="63">SUM(R82:W82)</f>
        <v>0</v>
      </c>
      <c r="R82" s="61"/>
      <c r="S82" s="61"/>
      <c r="T82" s="61"/>
      <c r="U82" s="61"/>
      <c r="V82" s="61"/>
      <c r="W82" s="61"/>
      <c r="X82" s="358">
        <f t="shared" ref="X82:X106" si="64">SUM(Y82:AD82)</f>
        <v>0</v>
      </c>
      <c r="Y82" s="61"/>
      <c r="Z82" s="61"/>
      <c r="AA82" s="61"/>
      <c r="AB82" s="61"/>
      <c r="AC82" s="61"/>
      <c r="AD82" s="61"/>
      <c r="AE82" s="358">
        <f>Q82-X82</f>
        <v>0</v>
      </c>
      <c r="AF82" s="359">
        <f t="shared" ref="AF82:AF106" si="65">SUM(AH82:AO82)</f>
        <v>0</v>
      </c>
      <c r="AG82" s="61"/>
      <c r="AH82" s="61"/>
      <c r="AI82" s="61"/>
      <c r="AJ82" s="61"/>
      <c r="AK82" s="61"/>
      <c r="AL82" s="61"/>
      <c r="AM82" s="61"/>
      <c r="AN82" s="61"/>
      <c r="AO82" s="61"/>
      <c r="AP82" s="363"/>
      <c r="AQ82" s="64"/>
      <c r="AR82" s="359">
        <f t="shared" ref="AR82:AR83" si="66">+G82-AF82</f>
        <v>0</v>
      </c>
      <c r="AS82" s="65"/>
      <c r="AT82" s="359">
        <f t="shared" ref="AT82:AT83" si="67">AU82+AX82+AY82+AZ82</f>
        <v>0</v>
      </c>
      <c r="AU82" s="358">
        <f t="shared" ref="AU82:AU83" si="68">AV82+AW82</f>
        <v>0</v>
      </c>
      <c r="AV82" s="61"/>
      <c r="AW82" s="61"/>
      <c r="AX82" s="61"/>
      <c r="AY82" s="61"/>
      <c r="AZ82" s="61"/>
      <c r="BA82" s="61"/>
      <c r="BB82" s="62"/>
      <c r="BC82" s="62"/>
      <c r="BD82" s="62"/>
      <c r="BE82" s="62"/>
      <c r="BF82" s="62"/>
      <c r="BG82" s="62"/>
      <c r="BH82" s="66"/>
      <c r="BK82" s="387"/>
      <c r="BL82" s="387"/>
      <c r="BM82" s="387"/>
      <c r="BN82" s="387"/>
      <c r="BO82" s="387"/>
      <c r="BP82" s="388"/>
    </row>
    <row r="83" spans="1:70" s="325" customFormat="1" ht="21" customHeight="1">
      <c r="A83" s="50" t="s">
        <v>128</v>
      </c>
      <c r="B83" s="51" t="s">
        <v>129</v>
      </c>
      <c r="C83" s="72"/>
      <c r="D83" s="361">
        <f t="shared" si="59"/>
        <v>0</v>
      </c>
      <c r="E83" s="72"/>
      <c r="F83" s="72"/>
      <c r="G83" s="358">
        <f t="shared" si="60"/>
        <v>0</v>
      </c>
      <c r="H83" s="358">
        <f t="shared" si="61"/>
        <v>0</v>
      </c>
      <c r="I83" s="358">
        <f t="shared" si="62"/>
        <v>0</v>
      </c>
      <c r="J83" s="65"/>
      <c r="K83" s="65"/>
      <c r="L83" s="65"/>
      <c r="M83" s="65"/>
      <c r="N83" s="65"/>
      <c r="O83" s="65"/>
      <c r="P83" s="65"/>
      <c r="Q83" s="358">
        <f t="shared" si="63"/>
        <v>0</v>
      </c>
      <c r="R83" s="65"/>
      <c r="S83" s="65"/>
      <c r="T83" s="65"/>
      <c r="U83" s="65"/>
      <c r="V83" s="65"/>
      <c r="W83" s="65"/>
      <c r="X83" s="358">
        <f t="shared" si="64"/>
        <v>0</v>
      </c>
      <c r="Y83" s="65"/>
      <c r="Z83" s="65"/>
      <c r="AA83" s="65"/>
      <c r="AB83" s="65"/>
      <c r="AC83" s="65"/>
      <c r="AD83" s="65"/>
      <c r="AE83" s="358">
        <f t="shared" ref="AE83:AE106" si="69">+Q83-X83</f>
        <v>0</v>
      </c>
      <c r="AF83" s="359">
        <f t="shared" si="65"/>
        <v>0</v>
      </c>
      <c r="AG83" s="65"/>
      <c r="AH83" s="65"/>
      <c r="AI83" s="65"/>
      <c r="AJ83" s="65"/>
      <c r="AK83" s="65"/>
      <c r="AL83" s="65"/>
      <c r="AM83" s="65"/>
      <c r="AN83" s="65"/>
      <c r="AO83" s="65"/>
      <c r="AP83" s="364"/>
      <c r="AQ83" s="74"/>
      <c r="AR83" s="359">
        <f t="shared" si="66"/>
        <v>0</v>
      </c>
      <c r="AS83" s="65"/>
      <c r="AT83" s="359">
        <f t="shared" si="67"/>
        <v>0</v>
      </c>
      <c r="AU83" s="358">
        <f t="shared" si="68"/>
        <v>0</v>
      </c>
      <c r="AV83" s="61"/>
      <c r="AW83" s="61"/>
      <c r="AX83" s="61"/>
      <c r="AY83" s="61"/>
      <c r="AZ83" s="61"/>
      <c r="BA83" s="61"/>
      <c r="BB83" s="62"/>
      <c r="BC83" s="62"/>
      <c r="BD83" s="62"/>
      <c r="BE83" s="62"/>
      <c r="BF83" s="62"/>
      <c r="BG83" s="62"/>
      <c r="BH83" s="75"/>
      <c r="BK83" s="389"/>
      <c r="BL83" s="389"/>
      <c r="BM83" s="389"/>
      <c r="BN83" s="389"/>
      <c r="BO83" s="389"/>
      <c r="BP83" s="390"/>
    </row>
    <row r="84" spans="1:70" ht="25.5" customHeight="1">
      <c r="A84" s="326">
        <f>+A81+1</f>
        <v>56</v>
      </c>
      <c r="B84" s="327" t="s">
        <v>184</v>
      </c>
      <c r="C84" s="59">
        <f>276+22</f>
        <v>298</v>
      </c>
      <c r="D84" s="361">
        <f t="shared" si="1"/>
        <v>364</v>
      </c>
      <c r="E84" s="59">
        <v>276</v>
      </c>
      <c r="F84" s="59">
        <v>88</v>
      </c>
      <c r="G84" s="358">
        <f t="shared" si="5"/>
        <v>6974</v>
      </c>
      <c r="H84" s="358">
        <f t="shared" si="61"/>
        <v>123943</v>
      </c>
      <c r="I84" s="358">
        <f t="shared" si="62"/>
        <v>0</v>
      </c>
      <c r="J84" s="61"/>
      <c r="K84" s="61"/>
      <c r="L84" s="61"/>
      <c r="M84" s="61"/>
      <c r="N84" s="61"/>
      <c r="O84" s="61"/>
      <c r="P84" s="61">
        <v>138</v>
      </c>
      <c r="Q84" s="358">
        <f t="shared" si="63"/>
        <v>123805</v>
      </c>
      <c r="R84" s="61"/>
      <c r="S84" s="61">
        <f>500+2100</f>
        <v>2600</v>
      </c>
      <c r="T84" s="61">
        <v>121205</v>
      </c>
      <c r="U84" s="61"/>
      <c r="V84" s="61"/>
      <c r="W84" s="61"/>
      <c r="X84" s="358">
        <f t="shared" si="64"/>
        <v>116969</v>
      </c>
      <c r="Y84" s="61">
        <v>96364</v>
      </c>
      <c r="Z84" s="61">
        <v>14159</v>
      </c>
      <c r="AA84" s="61">
        <v>4625</v>
      </c>
      <c r="AB84" s="61"/>
      <c r="AC84" s="61">
        <v>90</v>
      </c>
      <c r="AD84" s="61">
        <v>1731</v>
      </c>
      <c r="AE84" s="358">
        <f t="shared" si="69"/>
        <v>6836</v>
      </c>
      <c r="AF84" s="359">
        <f t="shared" si="65"/>
        <v>66477</v>
      </c>
      <c r="AG84" s="61" t="s">
        <v>185</v>
      </c>
      <c r="AH84" s="61">
        <v>52152</v>
      </c>
      <c r="AI84" s="61"/>
      <c r="AJ84" s="61">
        <v>12400</v>
      </c>
      <c r="AK84" s="61"/>
      <c r="AL84" s="61">
        <v>1825</v>
      </c>
      <c r="AM84" s="61"/>
      <c r="AN84" s="61"/>
      <c r="AO84" s="61">
        <v>100</v>
      </c>
      <c r="AP84" s="362">
        <f t="shared" ref="AP84:AP89" si="70">G84/AF84</f>
        <v>0.10490846458173504</v>
      </c>
      <c r="AQ84" s="362">
        <v>0.32</v>
      </c>
      <c r="AR84" s="359">
        <f t="shared" ref="AR84:AR102" si="71">G84-AF84</f>
        <v>-59503</v>
      </c>
      <c r="AS84" s="358">
        <f t="shared" ref="AS84:AS139" si="72">+I84+N84+O84+P84</f>
        <v>138</v>
      </c>
      <c r="AT84" s="358">
        <f t="shared" ref="AT84:AU99" si="73">+AE84</f>
        <v>6836</v>
      </c>
      <c r="AU84" s="358">
        <f t="shared" si="73"/>
        <v>66477</v>
      </c>
      <c r="AV84" s="359">
        <f t="shared" ref="AV84:AV139" si="74">+AS84+AT84-AU84</f>
        <v>-59503</v>
      </c>
      <c r="AW84" s="358">
        <v>38000</v>
      </c>
      <c r="AX84" s="358">
        <v>39941</v>
      </c>
      <c r="AY84" s="358">
        <v>40139</v>
      </c>
      <c r="AZ84" s="358">
        <v>52222</v>
      </c>
      <c r="BA84" s="359">
        <f>+-ROUND(AV84,0)</f>
        <v>59503</v>
      </c>
      <c r="BB84" s="359">
        <f t="shared" ref="BB84:BB106" si="75">+BA84-AZ84</f>
        <v>7281</v>
      </c>
      <c r="BC84" s="359">
        <f t="shared" ref="BC84:BC93" si="76">BD84+BG84+BH84+BI84</f>
        <v>0</v>
      </c>
      <c r="BD84" s="358">
        <f t="shared" si="15"/>
        <v>0</v>
      </c>
      <c r="BE84" s="61"/>
      <c r="BF84" s="61"/>
      <c r="BG84" s="61"/>
      <c r="BH84" s="61"/>
      <c r="BI84" s="61"/>
      <c r="BJ84" s="61"/>
      <c r="BK84" s="62"/>
      <c r="BL84" s="62"/>
      <c r="BM84" s="62"/>
      <c r="BN84" s="62"/>
      <c r="BO84" s="62"/>
      <c r="BP84" s="386"/>
      <c r="BQ84" s="6"/>
      <c r="BR84" s="11"/>
    </row>
    <row r="85" spans="1:70" ht="25.5" customHeight="1">
      <c r="A85" s="326">
        <f t="shared" ref="A85:A93" si="77">+A84+1</f>
        <v>57</v>
      </c>
      <c r="B85" s="327" t="s">
        <v>186</v>
      </c>
      <c r="C85" s="59">
        <v>170</v>
      </c>
      <c r="D85" s="361">
        <f t="shared" si="1"/>
        <v>170</v>
      </c>
      <c r="E85" s="59">
        <v>155</v>
      </c>
      <c r="F85" s="59">
        <v>15</v>
      </c>
      <c r="G85" s="358">
        <f t="shared" si="5"/>
        <v>4513</v>
      </c>
      <c r="H85" s="358">
        <f t="shared" si="61"/>
        <v>21908</v>
      </c>
      <c r="I85" s="358">
        <f t="shared" si="62"/>
        <v>3388</v>
      </c>
      <c r="J85" s="61"/>
      <c r="K85" s="61">
        <v>3388</v>
      </c>
      <c r="L85" s="61"/>
      <c r="M85" s="61"/>
      <c r="N85" s="61"/>
      <c r="O85" s="61"/>
      <c r="P85" s="61"/>
      <c r="Q85" s="358">
        <f t="shared" si="63"/>
        <v>18520</v>
      </c>
      <c r="R85" s="61"/>
      <c r="S85" s="61">
        <v>2000</v>
      </c>
      <c r="T85" s="61">
        <v>15920</v>
      </c>
      <c r="U85" s="61"/>
      <c r="V85" s="61">
        <v>100</v>
      </c>
      <c r="W85" s="61">
        <v>500</v>
      </c>
      <c r="X85" s="358">
        <f t="shared" si="64"/>
        <v>17395</v>
      </c>
      <c r="Y85" s="61">
        <v>11377</v>
      </c>
      <c r="Z85" s="61">
        <v>3100</v>
      </c>
      <c r="AA85" s="61">
        <v>1162</v>
      </c>
      <c r="AB85" s="61"/>
      <c r="AC85" s="61">
        <v>1254</v>
      </c>
      <c r="AD85" s="61">
        <v>502</v>
      </c>
      <c r="AE85" s="358">
        <f t="shared" si="69"/>
        <v>1125</v>
      </c>
      <c r="AF85" s="359">
        <f t="shared" si="65"/>
        <v>32500</v>
      </c>
      <c r="AG85" s="61"/>
      <c r="AH85" s="61">
        <v>23871</v>
      </c>
      <c r="AI85" s="61"/>
      <c r="AJ85" s="61">
        <v>4611</v>
      </c>
      <c r="AK85" s="61"/>
      <c r="AL85" s="61">
        <v>4018</v>
      </c>
      <c r="AM85" s="61"/>
      <c r="AN85" s="61"/>
      <c r="AO85" s="61"/>
      <c r="AP85" s="362">
        <f t="shared" si="70"/>
        <v>0.13886153846153845</v>
      </c>
      <c r="AQ85" s="362">
        <v>0.2</v>
      </c>
      <c r="AR85" s="359">
        <f t="shared" si="71"/>
        <v>-27987</v>
      </c>
      <c r="AS85" s="358">
        <f t="shared" si="72"/>
        <v>3388</v>
      </c>
      <c r="AT85" s="358">
        <f t="shared" si="73"/>
        <v>1125</v>
      </c>
      <c r="AU85" s="358">
        <f t="shared" si="73"/>
        <v>32500</v>
      </c>
      <c r="AV85" s="359">
        <f t="shared" si="74"/>
        <v>-27987</v>
      </c>
      <c r="AW85" s="358">
        <v>22000</v>
      </c>
      <c r="AX85" s="358">
        <v>19258</v>
      </c>
      <c r="AY85" s="358">
        <f>19258+827*2</f>
        <v>20912</v>
      </c>
      <c r="AZ85" s="358">
        <v>25211</v>
      </c>
      <c r="BA85" s="359">
        <f t="shared" ref="BA85:BA102" si="78">+-ROUND(AV85,0)</f>
        <v>27987</v>
      </c>
      <c r="BB85" s="359">
        <f t="shared" si="75"/>
        <v>2776</v>
      </c>
      <c r="BC85" s="359">
        <f t="shared" si="76"/>
        <v>0</v>
      </c>
      <c r="BD85" s="358">
        <f t="shared" si="15"/>
        <v>0</v>
      </c>
      <c r="BE85" s="61"/>
      <c r="BF85" s="61"/>
      <c r="BG85" s="61"/>
      <c r="BH85" s="61"/>
      <c r="BI85" s="61"/>
      <c r="BJ85" s="61"/>
      <c r="BK85" s="62"/>
      <c r="BL85" s="62"/>
      <c r="BM85" s="62"/>
      <c r="BN85" s="62"/>
      <c r="BO85" s="62"/>
      <c r="BP85" s="386"/>
      <c r="BQ85" s="6"/>
      <c r="BR85" s="11"/>
    </row>
    <row r="86" spans="1:70" ht="25.5" customHeight="1">
      <c r="A86" s="326">
        <f t="shared" si="77"/>
        <v>58</v>
      </c>
      <c r="B86" s="327" t="s">
        <v>187</v>
      </c>
      <c r="C86" s="59">
        <v>216</v>
      </c>
      <c r="D86" s="361">
        <f t="shared" si="1"/>
        <v>216</v>
      </c>
      <c r="E86" s="59">
        <v>190</v>
      </c>
      <c r="F86" s="59">
        <v>26</v>
      </c>
      <c r="G86" s="358">
        <f t="shared" si="5"/>
        <v>6998</v>
      </c>
      <c r="H86" s="358">
        <f t="shared" si="61"/>
        <v>46822</v>
      </c>
      <c r="I86" s="358">
        <f t="shared" si="62"/>
        <v>2750</v>
      </c>
      <c r="J86" s="61"/>
      <c r="K86" s="61">
        <v>2750</v>
      </c>
      <c r="L86" s="61"/>
      <c r="M86" s="61"/>
      <c r="N86" s="61"/>
      <c r="O86" s="61"/>
      <c r="P86" s="61"/>
      <c r="Q86" s="358">
        <f t="shared" si="63"/>
        <v>44072</v>
      </c>
      <c r="R86" s="61"/>
      <c r="S86" s="61"/>
      <c r="T86" s="61">
        <v>43202</v>
      </c>
      <c r="U86" s="61"/>
      <c r="V86" s="61"/>
      <c r="W86" s="61">
        <v>870</v>
      </c>
      <c r="X86" s="358">
        <f t="shared" si="64"/>
        <v>39824</v>
      </c>
      <c r="Y86" s="61">
        <v>22000</v>
      </c>
      <c r="Z86" s="61">
        <v>5604</v>
      </c>
      <c r="AA86" s="61">
        <v>580</v>
      </c>
      <c r="AB86" s="61">
        <v>3700</v>
      </c>
      <c r="AC86" s="61">
        <v>6420</v>
      </c>
      <c r="AD86" s="61">
        <v>1520</v>
      </c>
      <c r="AE86" s="358">
        <f t="shared" si="69"/>
        <v>4248</v>
      </c>
      <c r="AF86" s="359">
        <f t="shared" si="65"/>
        <v>37144</v>
      </c>
      <c r="AG86" s="61" t="s">
        <v>185</v>
      </c>
      <c r="AH86" s="61">
        <v>34244</v>
      </c>
      <c r="AI86" s="61"/>
      <c r="AJ86" s="61">
        <v>2000</v>
      </c>
      <c r="AK86" s="61"/>
      <c r="AL86" s="61">
        <v>700</v>
      </c>
      <c r="AM86" s="61"/>
      <c r="AN86" s="61"/>
      <c r="AO86" s="61">
        <v>200</v>
      </c>
      <c r="AP86" s="362">
        <f t="shared" si="70"/>
        <v>0.18840189532629764</v>
      </c>
      <c r="AQ86" s="362">
        <v>0.28000000000000003</v>
      </c>
      <c r="AR86" s="359">
        <f t="shared" si="71"/>
        <v>-30146</v>
      </c>
      <c r="AS86" s="358">
        <f t="shared" si="72"/>
        <v>2750</v>
      </c>
      <c r="AT86" s="358">
        <f t="shared" si="73"/>
        <v>4248</v>
      </c>
      <c r="AU86" s="358">
        <f t="shared" si="73"/>
        <v>37144</v>
      </c>
      <c r="AV86" s="359">
        <f t="shared" si="74"/>
        <v>-30146</v>
      </c>
      <c r="AW86" s="358">
        <v>20300</v>
      </c>
      <c r="AX86" s="358">
        <v>18033</v>
      </c>
      <c r="AY86" s="358">
        <v>19077</v>
      </c>
      <c r="AZ86" s="358">
        <v>22626</v>
      </c>
      <c r="BA86" s="359">
        <f t="shared" si="78"/>
        <v>30146</v>
      </c>
      <c r="BB86" s="359">
        <f t="shared" si="75"/>
        <v>7520</v>
      </c>
      <c r="BC86" s="359">
        <f t="shared" si="76"/>
        <v>0</v>
      </c>
      <c r="BD86" s="358">
        <f t="shared" si="15"/>
        <v>0</v>
      </c>
      <c r="BE86" s="61"/>
      <c r="BF86" s="61"/>
      <c r="BG86" s="61"/>
      <c r="BH86" s="61"/>
      <c r="BI86" s="61"/>
      <c r="BJ86" s="61"/>
      <c r="BK86" s="62"/>
      <c r="BL86" s="62"/>
      <c r="BM86" s="62"/>
      <c r="BN86" s="62"/>
      <c r="BO86" s="62"/>
      <c r="BP86" s="386"/>
      <c r="BQ86" s="6"/>
      <c r="BR86" s="11"/>
    </row>
    <row r="87" spans="1:70" ht="27.6">
      <c r="A87" s="326">
        <f t="shared" si="77"/>
        <v>59</v>
      </c>
      <c r="B87" s="327" t="s">
        <v>188</v>
      </c>
      <c r="C87" s="59">
        <v>375</v>
      </c>
      <c r="D87" s="361">
        <f t="shared" si="1"/>
        <v>375</v>
      </c>
      <c r="E87" s="59">
        <v>315</v>
      </c>
      <c r="F87" s="59">
        <v>60</v>
      </c>
      <c r="G87" s="358">
        <f t="shared" si="5"/>
        <v>42699</v>
      </c>
      <c r="H87" s="358">
        <f t="shared" si="61"/>
        <v>125786</v>
      </c>
      <c r="I87" s="358">
        <f t="shared" si="62"/>
        <v>41136</v>
      </c>
      <c r="J87" s="61">
        <v>7136</v>
      </c>
      <c r="K87" s="61"/>
      <c r="L87" s="61">
        <v>4000</v>
      </c>
      <c r="M87" s="61">
        <v>30000</v>
      </c>
      <c r="N87" s="61"/>
      <c r="O87" s="61"/>
      <c r="P87" s="61"/>
      <c r="Q87" s="358">
        <f t="shared" si="63"/>
        <v>84650</v>
      </c>
      <c r="R87" s="61">
        <v>39000</v>
      </c>
      <c r="S87" s="61"/>
      <c r="T87" s="61">
        <v>12900</v>
      </c>
      <c r="U87" s="61">
        <v>32000</v>
      </c>
      <c r="V87" s="61">
        <v>600</v>
      </c>
      <c r="W87" s="61">
        <v>150</v>
      </c>
      <c r="X87" s="358">
        <f t="shared" si="64"/>
        <v>83087</v>
      </c>
      <c r="Y87" s="61">
        <v>54660</v>
      </c>
      <c r="Z87" s="61">
        <v>15170</v>
      </c>
      <c r="AA87" s="61">
        <v>355</v>
      </c>
      <c r="AB87" s="61">
        <v>400</v>
      </c>
      <c r="AC87" s="61">
        <v>10502</v>
      </c>
      <c r="AD87" s="61">
        <v>2000</v>
      </c>
      <c r="AE87" s="358">
        <f t="shared" si="69"/>
        <v>1563</v>
      </c>
      <c r="AF87" s="359">
        <f t="shared" si="65"/>
        <v>65762</v>
      </c>
      <c r="AG87" s="61"/>
      <c r="AH87" s="61">
        <v>43418</v>
      </c>
      <c r="AI87" s="61">
        <v>150</v>
      </c>
      <c r="AJ87" s="61">
        <v>10500</v>
      </c>
      <c r="AK87" s="61">
        <v>2500</v>
      </c>
      <c r="AL87" s="61">
        <v>2500</v>
      </c>
      <c r="AM87" s="61"/>
      <c r="AN87" s="61"/>
      <c r="AO87" s="61">
        <v>6694</v>
      </c>
      <c r="AP87" s="362">
        <f t="shared" si="70"/>
        <v>0.64929594598704421</v>
      </c>
      <c r="AQ87" s="362">
        <v>0.32</v>
      </c>
      <c r="AR87" s="359">
        <f t="shared" si="71"/>
        <v>-23063</v>
      </c>
      <c r="AS87" s="358">
        <f t="shared" si="72"/>
        <v>41136</v>
      </c>
      <c r="AT87" s="358">
        <f t="shared" si="73"/>
        <v>1563</v>
      </c>
      <c r="AU87" s="358">
        <f t="shared" si="73"/>
        <v>65762</v>
      </c>
      <c r="AV87" s="359">
        <f t="shared" si="74"/>
        <v>-23063</v>
      </c>
      <c r="AW87" s="358">
        <v>30600</v>
      </c>
      <c r="AX87" s="358">
        <v>28272</v>
      </c>
      <c r="AY87" s="358">
        <v>28272</v>
      </c>
      <c r="AZ87" s="358">
        <v>28967</v>
      </c>
      <c r="BA87" s="359">
        <f t="shared" si="78"/>
        <v>23063</v>
      </c>
      <c r="BB87" s="359">
        <f t="shared" si="75"/>
        <v>-5904</v>
      </c>
      <c r="BC87" s="359">
        <f t="shared" si="76"/>
        <v>0</v>
      </c>
      <c r="BD87" s="358">
        <f t="shared" si="15"/>
        <v>0</v>
      </c>
      <c r="BE87" s="61"/>
      <c r="BF87" s="61"/>
      <c r="BG87" s="61"/>
      <c r="BH87" s="61"/>
      <c r="BI87" s="61"/>
      <c r="BJ87" s="61"/>
      <c r="BK87" s="62"/>
      <c r="BL87" s="62"/>
      <c r="BM87" s="62"/>
      <c r="BN87" s="62"/>
      <c r="BO87" s="62"/>
      <c r="BP87" s="386"/>
      <c r="BQ87" s="6"/>
      <c r="BR87" s="11"/>
    </row>
    <row r="88" spans="1:70" ht="27.6">
      <c r="A88" s="326">
        <f t="shared" si="77"/>
        <v>60</v>
      </c>
      <c r="B88" s="327" t="s">
        <v>189</v>
      </c>
      <c r="C88" s="59">
        <v>180</v>
      </c>
      <c r="D88" s="361">
        <f t="shared" si="1"/>
        <v>180</v>
      </c>
      <c r="E88" s="59">
        <v>160</v>
      </c>
      <c r="F88" s="59">
        <v>20</v>
      </c>
      <c r="G88" s="358">
        <f t="shared" si="5"/>
        <v>8191</v>
      </c>
      <c r="H88" s="358">
        <f t="shared" si="61"/>
        <v>60000</v>
      </c>
      <c r="I88" s="358">
        <f t="shared" si="62"/>
        <v>2700</v>
      </c>
      <c r="J88" s="61"/>
      <c r="K88" s="61">
        <v>2700</v>
      </c>
      <c r="L88" s="61"/>
      <c r="M88" s="61"/>
      <c r="N88" s="61"/>
      <c r="O88" s="61"/>
      <c r="P88" s="61"/>
      <c r="Q88" s="358">
        <f t="shared" si="63"/>
        <v>57300</v>
      </c>
      <c r="R88" s="61"/>
      <c r="S88" s="61"/>
      <c r="T88" s="61">
        <v>56200</v>
      </c>
      <c r="U88" s="61"/>
      <c r="V88" s="61"/>
      <c r="W88" s="61">
        <v>1100</v>
      </c>
      <c r="X88" s="358">
        <f t="shared" si="64"/>
        <v>51809</v>
      </c>
      <c r="Y88" s="61">
        <v>3420</v>
      </c>
      <c r="Z88" s="61">
        <v>18000</v>
      </c>
      <c r="AA88" s="61">
        <v>18120</v>
      </c>
      <c r="AB88" s="61">
        <v>3000</v>
      </c>
      <c r="AC88" s="61">
        <f>3900+3500</f>
        <v>7400</v>
      </c>
      <c r="AD88" s="61">
        <v>1869</v>
      </c>
      <c r="AE88" s="358">
        <f t="shared" si="69"/>
        <v>5491</v>
      </c>
      <c r="AF88" s="359">
        <f t="shared" si="65"/>
        <v>30661</v>
      </c>
      <c r="AG88" s="61" t="s">
        <v>185</v>
      </c>
      <c r="AH88" s="61">
        <v>20061</v>
      </c>
      <c r="AI88" s="61"/>
      <c r="AJ88" s="61">
        <v>2000</v>
      </c>
      <c r="AK88" s="61"/>
      <c r="AL88" s="61"/>
      <c r="AM88" s="61"/>
      <c r="AN88" s="61"/>
      <c r="AO88" s="61">
        <f>100+5800+2700</f>
        <v>8600</v>
      </c>
      <c r="AP88" s="362">
        <f t="shared" si="70"/>
        <v>0.2671471902416751</v>
      </c>
      <c r="AQ88" s="362">
        <v>0.37</v>
      </c>
      <c r="AR88" s="359">
        <f t="shared" si="71"/>
        <v>-22470</v>
      </c>
      <c r="AS88" s="358">
        <f t="shared" si="72"/>
        <v>2700</v>
      </c>
      <c r="AT88" s="358">
        <f t="shared" si="73"/>
        <v>5491</v>
      </c>
      <c r="AU88" s="358">
        <f t="shared" si="73"/>
        <v>30661</v>
      </c>
      <c r="AV88" s="359">
        <f t="shared" si="74"/>
        <v>-22470</v>
      </c>
      <c r="AW88" s="358">
        <v>14800</v>
      </c>
      <c r="AX88" s="358">
        <v>16133</v>
      </c>
      <c r="AY88" s="358">
        <v>17243</v>
      </c>
      <c r="AZ88" s="358">
        <v>18374</v>
      </c>
      <c r="BA88" s="359">
        <f t="shared" si="78"/>
        <v>22470</v>
      </c>
      <c r="BB88" s="359">
        <f t="shared" si="75"/>
        <v>4096</v>
      </c>
      <c r="BC88" s="359">
        <f t="shared" si="76"/>
        <v>0</v>
      </c>
      <c r="BD88" s="358">
        <f t="shared" si="15"/>
        <v>0</v>
      </c>
      <c r="BE88" s="61"/>
      <c r="BF88" s="61"/>
      <c r="BG88" s="61"/>
      <c r="BH88" s="61"/>
      <c r="BI88" s="61"/>
      <c r="BJ88" s="61"/>
      <c r="BK88" s="62"/>
      <c r="BL88" s="62"/>
      <c r="BM88" s="62"/>
      <c r="BN88" s="62"/>
      <c r="BO88" s="62"/>
      <c r="BP88" s="386"/>
      <c r="BQ88" s="6"/>
      <c r="BR88" s="11"/>
    </row>
    <row r="89" spans="1:70" ht="27.6">
      <c r="A89" s="326">
        <f t="shared" si="77"/>
        <v>61</v>
      </c>
      <c r="B89" s="327" t="s">
        <v>190</v>
      </c>
      <c r="C89" s="59">
        <v>108</v>
      </c>
      <c r="D89" s="361">
        <f t="shared" si="1"/>
        <v>91</v>
      </c>
      <c r="E89" s="59">
        <v>70</v>
      </c>
      <c r="F89" s="59">
        <v>21</v>
      </c>
      <c r="G89" s="358">
        <f t="shared" si="5"/>
        <v>2450</v>
      </c>
      <c r="H89" s="358">
        <f t="shared" si="61"/>
        <v>11800</v>
      </c>
      <c r="I89" s="358">
        <f t="shared" si="62"/>
        <v>0</v>
      </c>
      <c r="J89" s="61"/>
      <c r="K89" s="61"/>
      <c r="L89" s="61"/>
      <c r="M89" s="61"/>
      <c r="N89" s="61"/>
      <c r="O89" s="61"/>
      <c r="P89" s="61"/>
      <c r="Q89" s="358">
        <f t="shared" si="63"/>
        <v>11800</v>
      </c>
      <c r="R89" s="61">
        <v>9800</v>
      </c>
      <c r="S89" s="61">
        <v>500</v>
      </c>
      <c r="T89" s="61"/>
      <c r="U89" s="61">
        <v>1200</v>
      </c>
      <c r="V89" s="61"/>
      <c r="W89" s="61">
        <v>300</v>
      </c>
      <c r="X89" s="358">
        <f t="shared" si="64"/>
        <v>9350</v>
      </c>
      <c r="Y89" s="61">
        <v>1100</v>
      </c>
      <c r="Z89" s="61">
        <v>5000</v>
      </c>
      <c r="AA89" s="61">
        <v>2500</v>
      </c>
      <c r="AB89" s="61">
        <v>300</v>
      </c>
      <c r="AC89" s="61">
        <v>100</v>
      </c>
      <c r="AD89" s="61">
        <v>350</v>
      </c>
      <c r="AE89" s="358">
        <f t="shared" si="69"/>
        <v>2450</v>
      </c>
      <c r="AF89" s="359">
        <f t="shared" si="65"/>
        <v>14000</v>
      </c>
      <c r="AG89" s="61"/>
      <c r="AH89" s="61">
        <v>12200</v>
      </c>
      <c r="AI89" s="61"/>
      <c r="AJ89" s="61">
        <v>1400</v>
      </c>
      <c r="AK89" s="61"/>
      <c r="AL89" s="61">
        <v>400</v>
      </c>
      <c r="AM89" s="61"/>
      <c r="AN89" s="61"/>
      <c r="AO89" s="61"/>
      <c r="AP89" s="362">
        <f t="shared" si="70"/>
        <v>0.17499999999999999</v>
      </c>
      <c r="AQ89" s="362">
        <v>0.2</v>
      </c>
      <c r="AR89" s="359">
        <f t="shared" si="71"/>
        <v>-11550</v>
      </c>
      <c r="AS89" s="358">
        <f t="shared" si="72"/>
        <v>0</v>
      </c>
      <c r="AT89" s="358">
        <f t="shared" si="73"/>
        <v>2450</v>
      </c>
      <c r="AU89" s="358">
        <f t="shared" si="73"/>
        <v>14000</v>
      </c>
      <c r="AV89" s="359">
        <f t="shared" si="74"/>
        <v>-11550</v>
      </c>
      <c r="AW89" s="358">
        <v>10000</v>
      </c>
      <c r="AX89" s="358">
        <v>9691</v>
      </c>
      <c r="AY89" s="358">
        <f>9691+713*2</f>
        <v>11117</v>
      </c>
      <c r="AZ89" s="358">
        <v>10639</v>
      </c>
      <c r="BA89" s="359">
        <f t="shared" si="78"/>
        <v>11550</v>
      </c>
      <c r="BB89" s="359">
        <f t="shared" si="75"/>
        <v>911</v>
      </c>
      <c r="BC89" s="359">
        <f t="shared" si="76"/>
        <v>0</v>
      </c>
      <c r="BD89" s="358">
        <f t="shared" si="15"/>
        <v>0</v>
      </c>
      <c r="BE89" s="61"/>
      <c r="BF89" s="61"/>
      <c r="BG89" s="61"/>
      <c r="BH89" s="61"/>
      <c r="BI89" s="61"/>
      <c r="BJ89" s="61"/>
      <c r="BK89" s="62"/>
      <c r="BL89" s="62"/>
      <c r="BM89" s="62"/>
      <c r="BN89" s="62"/>
      <c r="BO89" s="62"/>
      <c r="BP89" s="386"/>
      <c r="BQ89" s="6" t="s">
        <v>191</v>
      </c>
      <c r="BR89" s="11"/>
    </row>
    <row r="90" spans="1:70">
      <c r="A90" s="326">
        <f t="shared" si="77"/>
        <v>62</v>
      </c>
      <c r="B90" s="327" t="s">
        <v>192</v>
      </c>
      <c r="C90" s="59">
        <v>78</v>
      </c>
      <c r="D90" s="361">
        <f t="shared" si="1"/>
        <v>78</v>
      </c>
      <c r="E90" s="59">
        <v>75</v>
      </c>
      <c r="F90" s="59">
        <v>3</v>
      </c>
      <c r="G90" s="358">
        <f t="shared" si="5"/>
        <v>1700</v>
      </c>
      <c r="H90" s="358">
        <f t="shared" si="61"/>
        <v>2400</v>
      </c>
      <c r="I90" s="358">
        <f t="shared" si="62"/>
        <v>0</v>
      </c>
      <c r="J90" s="61"/>
      <c r="K90" s="61"/>
      <c r="L90" s="61"/>
      <c r="M90" s="61"/>
      <c r="N90" s="61"/>
      <c r="O90" s="61"/>
      <c r="P90" s="61"/>
      <c r="Q90" s="358">
        <f t="shared" si="63"/>
        <v>2400</v>
      </c>
      <c r="R90" s="61"/>
      <c r="S90" s="61"/>
      <c r="T90" s="61">
        <v>2400</v>
      </c>
      <c r="U90" s="61"/>
      <c r="V90" s="61"/>
      <c r="W90" s="61"/>
      <c r="X90" s="358">
        <f t="shared" si="64"/>
        <v>700</v>
      </c>
      <c r="Y90" s="61"/>
      <c r="Z90" s="61">
        <v>100</v>
      </c>
      <c r="AA90" s="61">
        <v>300</v>
      </c>
      <c r="AB90" s="61"/>
      <c r="AC90" s="61">
        <v>100</v>
      </c>
      <c r="AD90" s="61">
        <v>200</v>
      </c>
      <c r="AE90" s="358">
        <f t="shared" si="69"/>
        <v>1700</v>
      </c>
      <c r="AF90" s="359">
        <f t="shared" si="65"/>
        <v>17030</v>
      </c>
      <c r="AG90" s="61"/>
      <c r="AH90" s="61">
        <v>13000</v>
      </c>
      <c r="AI90" s="61"/>
      <c r="AJ90" s="61"/>
      <c r="AK90" s="61">
        <v>3030</v>
      </c>
      <c r="AL90" s="61"/>
      <c r="AM90" s="61"/>
      <c r="AN90" s="61"/>
      <c r="AO90" s="61">
        <v>1000</v>
      </c>
      <c r="AP90" s="362">
        <f>G90/AF90*100%</f>
        <v>9.982384028185555E-2</v>
      </c>
      <c r="AQ90" s="362">
        <v>0.1</v>
      </c>
      <c r="AR90" s="359">
        <f t="shared" si="71"/>
        <v>-15330</v>
      </c>
      <c r="AS90" s="358">
        <f t="shared" si="72"/>
        <v>0</v>
      </c>
      <c r="AT90" s="358">
        <f t="shared" si="73"/>
        <v>1700</v>
      </c>
      <c r="AU90" s="358">
        <f t="shared" si="73"/>
        <v>17030</v>
      </c>
      <c r="AV90" s="359">
        <f t="shared" si="74"/>
        <v>-15330</v>
      </c>
      <c r="AW90" s="358">
        <v>10500</v>
      </c>
      <c r="AX90" s="358">
        <f>10500+132</f>
        <v>10632</v>
      </c>
      <c r="AY90" s="358">
        <v>10610</v>
      </c>
      <c r="AZ90" s="358">
        <v>12996</v>
      </c>
      <c r="BA90" s="359">
        <f t="shared" si="78"/>
        <v>15330</v>
      </c>
      <c r="BB90" s="359">
        <f t="shared" si="75"/>
        <v>2334</v>
      </c>
      <c r="BC90" s="359">
        <f t="shared" si="76"/>
        <v>0</v>
      </c>
      <c r="BD90" s="358">
        <f t="shared" si="15"/>
        <v>0</v>
      </c>
      <c r="BE90" s="61"/>
      <c r="BF90" s="61"/>
      <c r="BG90" s="61"/>
      <c r="BH90" s="61"/>
      <c r="BI90" s="61"/>
      <c r="BJ90" s="61"/>
      <c r="BK90" s="62"/>
      <c r="BL90" s="62"/>
      <c r="BM90" s="62"/>
      <c r="BN90" s="62"/>
      <c r="BO90" s="62"/>
      <c r="BP90" s="386"/>
      <c r="BQ90" s="6"/>
      <c r="BR90" s="11"/>
    </row>
    <row r="91" spans="1:70" ht="27.6">
      <c r="A91" s="326">
        <f t="shared" si="77"/>
        <v>63</v>
      </c>
      <c r="B91" s="327" t="s">
        <v>193</v>
      </c>
      <c r="C91" s="59">
        <v>165</v>
      </c>
      <c r="D91" s="361">
        <f t="shared" si="1"/>
        <v>165</v>
      </c>
      <c r="E91" s="59">
        <v>160</v>
      </c>
      <c r="F91" s="59">
        <v>5</v>
      </c>
      <c r="G91" s="358">
        <f t="shared" si="5"/>
        <v>4175</v>
      </c>
      <c r="H91" s="358">
        <f t="shared" si="61"/>
        <v>17000</v>
      </c>
      <c r="I91" s="358">
        <f t="shared" si="62"/>
        <v>0</v>
      </c>
      <c r="J91" s="61"/>
      <c r="K91" s="61"/>
      <c r="L91" s="61"/>
      <c r="M91" s="61"/>
      <c r="N91" s="61"/>
      <c r="O91" s="61"/>
      <c r="P91" s="61"/>
      <c r="Q91" s="358">
        <f t="shared" si="63"/>
        <v>17000</v>
      </c>
      <c r="R91" s="61"/>
      <c r="S91" s="61"/>
      <c r="T91" s="61">
        <v>17000</v>
      </c>
      <c r="U91" s="61"/>
      <c r="V91" s="61"/>
      <c r="W91" s="61"/>
      <c r="X91" s="358">
        <f t="shared" si="64"/>
        <v>12825</v>
      </c>
      <c r="Y91" s="61">
        <v>9400</v>
      </c>
      <c r="Z91" s="61">
        <v>1645</v>
      </c>
      <c r="AA91" s="61">
        <v>710</v>
      </c>
      <c r="AB91" s="61">
        <v>350</v>
      </c>
      <c r="AC91" s="61">
        <v>520</v>
      </c>
      <c r="AD91" s="61">
        <v>200</v>
      </c>
      <c r="AE91" s="358">
        <f t="shared" si="69"/>
        <v>4175</v>
      </c>
      <c r="AF91" s="359">
        <f t="shared" si="65"/>
        <v>32852</v>
      </c>
      <c r="AG91" s="61"/>
      <c r="AH91" s="61">
        <v>28135</v>
      </c>
      <c r="AI91" s="61"/>
      <c r="AJ91" s="61">
        <v>1567</v>
      </c>
      <c r="AK91" s="61">
        <v>1150</v>
      </c>
      <c r="AL91" s="61">
        <v>1700</v>
      </c>
      <c r="AM91" s="61"/>
      <c r="AN91" s="61"/>
      <c r="AO91" s="61">
        <v>300</v>
      </c>
      <c r="AP91" s="362">
        <f t="shared" ref="AP91:AP100" si="79">G91/AF91</f>
        <v>0.12708510897357847</v>
      </c>
      <c r="AQ91" s="362">
        <v>0.15</v>
      </c>
      <c r="AR91" s="359">
        <f t="shared" si="71"/>
        <v>-28677</v>
      </c>
      <c r="AS91" s="358">
        <f t="shared" si="72"/>
        <v>0</v>
      </c>
      <c r="AT91" s="358">
        <f t="shared" si="73"/>
        <v>4175</v>
      </c>
      <c r="AU91" s="358">
        <f t="shared" si="73"/>
        <v>32852</v>
      </c>
      <c r="AV91" s="359">
        <f t="shared" si="74"/>
        <v>-28677</v>
      </c>
      <c r="AW91" s="358">
        <v>17000</v>
      </c>
      <c r="AX91" s="358">
        <f>16700+99</f>
        <v>16799</v>
      </c>
      <c r="AY91" s="358">
        <v>17099</v>
      </c>
      <c r="AZ91" s="358">
        <v>23080</v>
      </c>
      <c r="BA91" s="359">
        <f t="shared" si="78"/>
        <v>28677</v>
      </c>
      <c r="BB91" s="359">
        <f t="shared" si="75"/>
        <v>5597</v>
      </c>
      <c r="BC91" s="359">
        <f t="shared" si="76"/>
        <v>0</v>
      </c>
      <c r="BD91" s="358">
        <f t="shared" si="15"/>
        <v>0</v>
      </c>
      <c r="BE91" s="61"/>
      <c r="BF91" s="61"/>
      <c r="BG91" s="61"/>
      <c r="BH91" s="61"/>
      <c r="BI91" s="61"/>
      <c r="BJ91" s="61"/>
      <c r="BK91" s="62"/>
      <c r="BL91" s="62"/>
      <c r="BM91" s="62"/>
      <c r="BN91" s="62"/>
      <c r="BO91" s="62"/>
      <c r="BP91" s="386"/>
      <c r="BQ91" s="6"/>
      <c r="BR91" s="11"/>
    </row>
    <row r="92" spans="1:70" ht="27.6">
      <c r="A92" s="326">
        <f t="shared" si="77"/>
        <v>64</v>
      </c>
      <c r="B92" s="327" t="s">
        <v>194</v>
      </c>
      <c r="C92" s="59">
        <v>170</v>
      </c>
      <c r="D92" s="361">
        <f t="shared" si="1"/>
        <v>170</v>
      </c>
      <c r="E92" s="59">
        <v>150</v>
      </c>
      <c r="F92" s="59">
        <v>20</v>
      </c>
      <c r="G92" s="358">
        <f t="shared" si="5"/>
        <v>27000</v>
      </c>
      <c r="H92" s="358">
        <f t="shared" si="61"/>
        <v>85000</v>
      </c>
      <c r="I92" s="358">
        <f t="shared" si="62"/>
        <v>25000</v>
      </c>
      <c r="J92" s="61"/>
      <c r="K92" s="61">
        <v>25000</v>
      </c>
      <c r="L92" s="61"/>
      <c r="M92" s="61"/>
      <c r="N92" s="61"/>
      <c r="O92" s="61"/>
      <c r="P92" s="61"/>
      <c r="Q92" s="358">
        <f t="shared" si="63"/>
        <v>60000</v>
      </c>
      <c r="R92" s="61">
        <v>1000</v>
      </c>
      <c r="S92" s="61">
        <v>500</v>
      </c>
      <c r="T92" s="61">
        <v>58000</v>
      </c>
      <c r="U92" s="61"/>
      <c r="V92" s="61"/>
      <c r="W92" s="61">
        <v>500</v>
      </c>
      <c r="X92" s="358">
        <f t="shared" si="64"/>
        <v>58000</v>
      </c>
      <c r="Y92" s="61">
        <v>35000</v>
      </c>
      <c r="Z92" s="61">
        <v>7000</v>
      </c>
      <c r="AA92" s="61">
        <v>7000</v>
      </c>
      <c r="AB92" s="61">
        <v>350</v>
      </c>
      <c r="AC92" s="61">
        <v>6950</v>
      </c>
      <c r="AD92" s="61">
        <v>1700</v>
      </c>
      <c r="AE92" s="358">
        <f t="shared" si="69"/>
        <v>2000</v>
      </c>
      <c r="AF92" s="359">
        <f t="shared" si="65"/>
        <v>53055</v>
      </c>
      <c r="AG92" s="61" t="s">
        <v>185</v>
      </c>
      <c r="AH92" s="61">
        <v>25955</v>
      </c>
      <c r="AI92" s="61">
        <v>100</v>
      </c>
      <c r="AJ92" s="61">
        <v>11000</v>
      </c>
      <c r="AK92" s="61"/>
      <c r="AL92" s="61">
        <v>13000</v>
      </c>
      <c r="AM92" s="61"/>
      <c r="AN92" s="61"/>
      <c r="AO92" s="61">
        <v>3000</v>
      </c>
      <c r="AP92" s="362">
        <f t="shared" si="79"/>
        <v>0.5089058524173028</v>
      </c>
      <c r="AQ92" s="362">
        <v>0.21</v>
      </c>
      <c r="AR92" s="359">
        <f t="shared" si="71"/>
        <v>-26055</v>
      </c>
      <c r="AS92" s="358">
        <f t="shared" si="72"/>
        <v>25000</v>
      </c>
      <c r="AT92" s="358">
        <f t="shared" si="73"/>
        <v>2000</v>
      </c>
      <c r="AU92" s="358">
        <f t="shared" si="73"/>
        <v>53055</v>
      </c>
      <c r="AV92" s="359">
        <f t="shared" si="74"/>
        <v>-26055</v>
      </c>
      <c r="AW92" s="358">
        <v>14450</v>
      </c>
      <c r="AX92" s="358">
        <v>12784</v>
      </c>
      <c r="AY92" s="358">
        <v>13190</v>
      </c>
      <c r="AZ92" s="358">
        <v>17887</v>
      </c>
      <c r="BA92" s="359">
        <f t="shared" si="78"/>
        <v>26055</v>
      </c>
      <c r="BB92" s="359">
        <f t="shared" si="75"/>
        <v>8168</v>
      </c>
      <c r="BC92" s="359">
        <f t="shared" si="76"/>
        <v>0</v>
      </c>
      <c r="BD92" s="358">
        <f t="shared" si="15"/>
        <v>0</v>
      </c>
      <c r="BE92" s="61"/>
      <c r="BF92" s="61"/>
      <c r="BG92" s="61"/>
      <c r="BH92" s="61"/>
      <c r="BI92" s="61"/>
      <c r="BJ92" s="61"/>
      <c r="BK92" s="62"/>
      <c r="BL92" s="62"/>
      <c r="BM92" s="62"/>
      <c r="BN92" s="62"/>
      <c r="BO92" s="62"/>
      <c r="BP92" s="386"/>
      <c r="BQ92" s="6"/>
      <c r="BR92" s="11"/>
    </row>
    <row r="93" spans="1:70" ht="25.5" customHeight="1">
      <c r="A93" s="326">
        <f t="shared" si="77"/>
        <v>65</v>
      </c>
      <c r="B93" s="327" t="s">
        <v>195</v>
      </c>
      <c r="C93" s="59"/>
      <c r="D93" s="361"/>
      <c r="E93" s="59"/>
      <c r="F93" s="59"/>
      <c r="G93" s="358"/>
      <c r="H93" s="358"/>
      <c r="I93" s="358"/>
      <c r="J93" s="61"/>
      <c r="K93" s="61"/>
      <c r="L93" s="61"/>
      <c r="M93" s="61"/>
      <c r="N93" s="61"/>
      <c r="O93" s="61"/>
      <c r="P93" s="61"/>
      <c r="Q93" s="358"/>
      <c r="R93" s="61"/>
      <c r="S93" s="61"/>
      <c r="T93" s="61"/>
      <c r="U93" s="61"/>
      <c r="V93" s="61"/>
      <c r="W93" s="61"/>
      <c r="X93" s="358"/>
      <c r="Y93" s="61"/>
      <c r="Z93" s="61"/>
      <c r="AA93" s="61"/>
      <c r="AB93" s="61"/>
      <c r="AC93" s="61"/>
      <c r="AD93" s="61"/>
      <c r="AE93" s="358"/>
      <c r="AF93" s="359"/>
      <c r="AG93" s="61"/>
      <c r="AH93" s="61"/>
      <c r="AI93" s="61"/>
      <c r="AJ93" s="61"/>
      <c r="AK93" s="61"/>
      <c r="AL93" s="61"/>
      <c r="AM93" s="61"/>
      <c r="AN93" s="61"/>
      <c r="AO93" s="61"/>
      <c r="AP93" s="362"/>
      <c r="AQ93" s="362"/>
      <c r="AR93" s="359"/>
      <c r="AS93" s="358"/>
      <c r="AT93" s="358"/>
      <c r="AU93" s="358"/>
      <c r="AV93" s="359"/>
      <c r="AW93" s="358"/>
      <c r="AX93" s="358"/>
      <c r="AY93" s="358"/>
      <c r="AZ93" s="358"/>
      <c r="BA93" s="359"/>
      <c r="BB93" s="359"/>
      <c r="BC93" s="359">
        <f t="shared" si="76"/>
        <v>0</v>
      </c>
      <c r="BD93" s="358">
        <f t="shared" si="15"/>
        <v>0</v>
      </c>
      <c r="BE93" s="61"/>
      <c r="BF93" s="61"/>
      <c r="BG93" s="61"/>
      <c r="BH93" s="61"/>
      <c r="BI93" s="61"/>
      <c r="BJ93" s="61"/>
      <c r="BK93" s="62"/>
      <c r="BL93" s="62"/>
      <c r="BM93" s="62"/>
      <c r="BN93" s="62"/>
      <c r="BO93" s="62"/>
      <c r="BP93" s="386"/>
      <c r="BQ93" s="6"/>
      <c r="BR93" s="11"/>
    </row>
    <row r="94" spans="1:70" ht="27.6">
      <c r="A94" s="342" t="s">
        <v>573</v>
      </c>
      <c r="B94" s="340" t="s">
        <v>197</v>
      </c>
      <c r="C94" s="59">
        <v>167</v>
      </c>
      <c r="D94" s="361">
        <f t="shared" si="1"/>
        <v>166</v>
      </c>
      <c r="E94" s="59">
        <v>162</v>
      </c>
      <c r="F94" s="59">
        <v>4</v>
      </c>
      <c r="G94" s="358">
        <f t="shared" si="5"/>
        <v>8950</v>
      </c>
      <c r="H94" s="358">
        <f t="shared" si="61"/>
        <v>11500</v>
      </c>
      <c r="I94" s="358">
        <f t="shared" si="62"/>
        <v>0</v>
      </c>
      <c r="J94" s="61"/>
      <c r="K94" s="61"/>
      <c r="L94" s="61"/>
      <c r="M94" s="61"/>
      <c r="N94" s="61"/>
      <c r="O94" s="61"/>
      <c r="P94" s="61">
        <v>4000</v>
      </c>
      <c r="Q94" s="358">
        <f t="shared" si="63"/>
        <v>7500</v>
      </c>
      <c r="R94" s="61"/>
      <c r="S94" s="61"/>
      <c r="T94" s="61"/>
      <c r="U94" s="61"/>
      <c r="V94" s="61"/>
      <c r="W94" s="61">
        <v>7500</v>
      </c>
      <c r="X94" s="358">
        <f t="shared" si="64"/>
        <v>2550</v>
      </c>
      <c r="Y94" s="61">
        <v>2000</v>
      </c>
      <c r="Z94" s="61"/>
      <c r="AA94" s="61"/>
      <c r="AB94" s="61">
        <v>120</v>
      </c>
      <c r="AC94" s="61"/>
      <c r="AD94" s="61">
        <v>430</v>
      </c>
      <c r="AE94" s="358">
        <f t="shared" si="69"/>
        <v>4950</v>
      </c>
      <c r="AF94" s="359">
        <f t="shared" si="65"/>
        <v>40000</v>
      </c>
      <c r="AG94" s="61"/>
      <c r="AH94" s="61">
        <v>28500</v>
      </c>
      <c r="AI94" s="61"/>
      <c r="AJ94" s="61">
        <v>5723</v>
      </c>
      <c r="AK94" s="61"/>
      <c r="AL94" s="61">
        <v>4850</v>
      </c>
      <c r="AM94" s="61"/>
      <c r="AN94" s="61"/>
      <c r="AO94" s="61">
        <v>927</v>
      </c>
      <c r="AP94" s="362">
        <f t="shared" si="79"/>
        <v>0.22375</v>
      </c>
      <c r="AQ94" s="362">
        <v>0.28999999999999998</v>
      </c>
      <c r="AR94" s="359">
        <f t="shared" si="71"/>
        <v>-31050</v>
      </c>
      <c r="AS94" s="358">
        <f t="shared" si="72"/>
        <v>4000</v>
      </c>
      <c r="AT94" s="358">
        <f t="shared" si="73"/>
        <v>4950</v>
      </c>
      <c r="AU94" s="358">
        <f t="shared" si="73"/>
        <v>40000</v>
      </c>
      <c r="AV94" s="359">
        <f t="shared" si="74"/>
        <v>-31050</v>
      </c>
      <c r="AW94" s="358">
        <v>35500</v>
      </c>
      <c r="AX94" s="358">
        <v>19600</v>
      </c>
      <c r="AY94" s="358">
        <v>20600</v>
      </c>
      <c r="AZ94" s="358">
        <v>29099</v>
      </c>
      <c r="BA94" s="359">
        <f t="shared" si="78"/>
        <v>31050</v>
      </c>
      <c r="BB94" s="359">
        <f t="shared" si="75"/>
        <v>1951</v>
      </c>
      <c r="BC94" s="359"/>
      <c r="BD94" s="358">
        <f t="shared" si="15"/>
        <v>0</v>
      </c>
      <c r="BE94" s="61"/>
      <c r="BF94" s="61"/>
      <c r="BG94" s="61"/>
      <c r="BH94" s="61"/>
      <c r="BI94" s="61"/>
      <c r="BJ94" s="61"/>
      <c r="BK94" s="62"/>
      <c r="BL94" s="62"/>
      <c r="BM94" s="62"/>
      <c r="BN94" s="62"/>
      <c r="BO94" s="62"/>
      <c r="BP94" s="386"/>
      <c r="BQ94" s="6"/>
      <c r="BR94" s="11"/>
    </row>
    <row r="95" spans="1:70" ht="27.6">
      <c r="A95" s="342" t="s">
        <v>574</v>
      </c>
      <c r="B95" s="340" t="s">
        <v>199</v>
      </c>
      <c r="C95" s="59">
        <v>33</v>
      </c>
      <c r="D95" s="361">
        <f t="shared" si="1"/>
        <v>33</v>
      </c>
      <c r="E95" s="59">
        <v>32</v>
      </c>
      <c r="F95" s="59">
        <v>1</v>
      </c>
      <c r="G95" s="358">
        <f t="shared" si="5"/>
        <v>1575</v>
      </c>
      <c r="H95" s="358">
        <f t="shared" si="61"/>
        <v>4200</v>
      </c>
      <c r="I95" s="358">
        <f t="shared" si="62"/>
        <v>0</v>
      </c>
      <c r="J95" s="61"/>
      <c r="K95" s="61"/>
      <c r="L95" s="61"/>
      <c r="M95" s="61"/>
      <c r="N95" s="61"/>
      <c r="O95" s="61"/>
      <c r="P95" s="61">
        <v>1100</v>
      </c>
      <c r="Q95" s="358">
        <f t="shared" si="63"/>
        <v>3100</v>
      </c>
      <c r="R95" s="61"/>
      <c r="S95" s="61"/>
      <c r="T95" s="61"/>
      <c r="U95" s="61"/>
      <c r="V95" s="61"/>
      <c r="W95" s="61">
        <v>3100</v>
      </c>
      <c r="X95" s="358">
        <f t="shared" si="64"/>
        <v>2625</v>
      </c>
      <c r="Y95" s="61">
        <v>2370</v>
      </c>
      <c r="Z95" s="61"/>
      <c r="AA95" s="61"/>
      <c r="AB95" s="61">
        <v>90</v>
      </c>
      <c r="AC95" s="61">
        <v>15</v>
      </c>
      <c r="AD95" s="61">
        <v>150</v>
      </c>
      <c r="AE95" s="358">
        <f t="shared" si="69"/>
        <v>475</v>
      </c>
      <c r="AF95" s="359">
        <f t="shared" si="65"/>
        <v>8475</v>
      </c>
      <c r="AG95" s="61"/>
      <c r="AH95" s="61">
        <v>6450</v>
      </c>
      <c r="AI95" s="61"/>
      <c r="AJ95" s="61">
        <v>760</v>
      </c>
      <c r="AK95" s="61"/>
      <c r="AL95" s="61">
        <v>655</v>
      </c>
      <c r="AM95" s="61"/>
      <c r="AN95" s="61"/>
      <c r="AO95" s="61">
        <v>610</v>
      </c>
      <c r="AP95" s="362">
        <f t="shared" si="79"/>
        <v>0.18584070796460178</v>
      </c>
      <c r="AQ95" s="362"/>
      <c r="AR95" s="359">
        <f t="shared" si="71"/>
        <v>-6900</v>
      </c>
      <c r="AS95" s="358">
        <f t="shared" si="72"/>
        <v>1100</v>
      </c>
      <c r="AT95" s="358">
        <f t="shared" si="73"/>
        <v>475</v>
      </c>
      <c r="AU95" s="358">
        <f t="shared" si="73"/>
        <v>8475</v>
      </c>
      <c r="AV95" s="359">
        <f t="shared" si="74"/>
        <v>-6900</v>
      </c>
      <c r="AW95" s="358">
        <v>35500</v>
      </c>
      <c r="AX95" s="358">
        <v>19600</v>
      </c>
      <c r="AY95" s="358">
        <v>6600</v>
      </c>
      <c r="AZ95" s="358">
        <v>6756</v>
      </c>
      <c r="BA95" s="359">
        <f t="shared" si="78"/>
        <v>6900</v>
      </c>
      <c r="BB95" s="359">
        <f t="shared" si="75"/>
        <v>144</v>
      </c>
      <c r="BC95" s="359"/>
      <c r="BD95" s="358">
        <f t="shared" si="15"/>
        <v>0</v>
      </c>
      <c r="BE95" s="61"/>
      <c r="BF95" s="61"/>
      <c r="BG95" s="61"/>
      <c r="BH95" s="61"/>
      <c r="BI95" s="61"/>
      <c r="BJ95" s="61"/>
      <c r="BK95" s="62"/>
      <c r="BL95" s="62"/>
      <c r="BM95" s="62"/>
      <c r="BN95" s="62"/>
      <c r="BO95" s="62"/>
      <c r="BP95" s="386"/>
      <c r="BQ95" s="6"/>
      <c r="BR95" s="11"/>
    </row>
    <row r="96" spans="1:70" ht="27.6">
      <c r="A96" s="342" t="s">
        <v>575</v>
      </c>
      <c r="B96" s="340" t="s">
        <v>201</v>
      </c>
      <c r="C96" s="59">
        <v>16</v>
      </c>
      <c r="D96" s="361">
        <f t="shared" si="1"/>
        <v>16</v>
      </c>
      <c r="E96" s="59">
        <v>15</v>
      </c>
      <c r="F96" s="59">
        <v>1</v>
      </c>
      <c r="G96" s="358">
        <f t="shared" si="5"/>
        <v>540</v>
      </c>
      <c r="H96" s="358">
        <f t="shared" si="61"/>
        <v>1000</v>
      </c>
      <c r="I96" s="358">
        <f t="shared" si="62"/>
        <v>0</v>
      </c>
      <c r="J96" s="61"/>
      <c r="K96" s="61"/>
      <c r="L96" s="61"/>
      <c r="M96" s="61"/>
      <c r="N96" s="61"/>
      <c r="O96" s="61"/>
      <c r="P96" s="61">
        <v>400</v>
      </c>
      <c r="Q96" s="358">
        <f t="shared" si="63"/>
        <v>600</v>
      </c>
      <c r="R96" s="61"/>
      <c r="S96" s="61"/>
      <c r="T96" s="61"/>
      <c r="U96" s="61"/>
      <c r="V96" s="61"/>
      <c r="W96" s="61">
        <v>600</v>
      </c>
      <c r="X96" s="358">
        <f t="shared" si="64"/>
        <v>460</v>
      </c>
      <c r="Y96" s="61">
        <v>400</v>
      </c>
      <c r="Z96" s="61"/>
      <c r="AA96" s="61"/>
      <c r="AB96" s="61">
        <v>30</v>
      </c>
      <c r="AC96" s="61"/>
      <c r="AD96" s="61">
        <v>30</v>
      </c>
      <c r="AE96" s="358">
        <f t="shared" si="69"/>
        <v>140</v>
      </c>
      <c r="AF96" s="359">
        <f t="shared" si="65"/>
        <v>3540</v>
      </c>
      <c r="AG96" s="61"/>
      <c r="AH96" s="61">
        <v>2650</v>
      </c>
      <c r="AI96" s="61"/>
      <c r="AJ96" s="61">
        <v>400</v>
      </c>
      <c r="AK96" s="61"/>
      <c r="AL96" s="61">
        <v>275</v>
      </c>
      <c r="AM96" s="61"/>
      <c r="AN96" s="61"/>
      <c r="AO96" s="61">
        <v>215</v>
      </c>
      <c r="AP96" s="362">
        <f t="shared" si="79"/>
        <v>0.15254237288135594</v>
      </c>
      <c r="AQ96" s="362"/>
      <c r="AR96" s="359">
        <f t="shared" si="71"/>
        <v>-3000</v>
      </c>
      <c r="AS96" s="358">
        <f t="shared" si="72"/>
        <v>400</v>
      </c>
      <c r="AT96" s="358">
        <f t="shared" si="73"/>
        <v>140</v>
      </c>
      <c r="AU96" s="358">
        <f t="shared" si="73"/>
        <v>3540</v>
      </c>
      <c r="AV96" s="359">
        <f t="shared" si="74"/>
        <v>-3000</v>
      </c>
      <c r="AW96" s="358">
        <v>35500</v>
      </c>
      <c r="AX96" s="358">
        <v>19600</v>
      </c>
      <c r="AY96" s="358">
        <v>2000</v>
      </c>
      <c r="AZ96" s="358">
        <v>2685</v>
      </c>
      <c r="BA96" s="359">
        <f t="shared" si="78"/>
        <v>3000</v>
      </c>
      <c r="BB96" s="359">
        <f t="shared" si="75"/>
        <v>315</v>
      </c>
      <c r="BC96" s="359"/>
      <c r="BD96" s="358">
        <f t="shared" si="15"/>
        <v>0</v>
      </c>
      <c r="BE96" s="61"/>
      <c r="BF96" s="61"/>
      <c r="BG96" s="61"/>
      <c r="BH96" s="61"/>
      <c r="BI96" s="61"/>
      <c r="BJ96" s="61"/>
      <c r="BK96" s="62"/>
      <c r="BL96" s="62"/>
      <c r="BM96" s="62"/>
      <c r="BN96" s="62"/>
      <c r="BO96" s="62"/>
      <c r="BP96" s="386"/>
      <c r="BQ96" s="6"/>
      <c r="BR96" s="11"/>
    </row>
    <row r="97" spans="1:70" ht="27.6">
      <c r="A97" s="342" t="s">
        <v>575</v>
      </c>
      <c r="B97" s="340" t="s">
        <v>203</v>
      </c>
      <c r="C97" s="59">
        <v>24</v>
      </c>
      <c r="D97" s="361">
        <f t="shared" si="1"/>
        <v>24</v>
      </c>
      <c r="E97" s="59">
        <v>20</v>
      </c>
      <c r="F97" s="59">
        <v>4</v>
      </c>
      <c r="G97" s="358">
        <f t="shared" si="5"/>
        <v>1118</v>
      </c>
      <c r="H97" s="358">
        <f t="shared" si="61"/>
        <v>1770</v>
      </c>
      <c r="I97" s="358">
        <f t="shared" si="62"/>
        <v>0</v>
      </c>
      <c r="J97" s="61"/>
      <c r="K97" s="61"/>
      <c r="L97" s="61"/>
      <c r="M97" s="61"/>
      <c r="N97" s="61"/>
      <c r="O97" s="61"/>
      <c r="P97" s="61">
        <v>1000</v>
      </c>
      <c r="Q97" s="358">
        <f t="shared" si="63"/>
        <v>770</v>
      </c>
      <c r="R97" s="61"/>
      <c r="S97" s="61"/>
      <c r="T97" s="61"/>
      <c r="U97" s="61"/>
      <c r="V97" s="61"/>
      <c r="W97" s="61">
        <v>770</v>
      </c>
      <c r="X97" s="358">
        <f t="shared" si="64"/>
        <v>652</v>
      </c>
      <c r="Y97" s="61">
        <v>605</v>
      </c>
      <c r="Z97" s="61">
        <v>10</v>
      </c>
      <c r="AA97" s="61"/>
      <c r="AB97" s="61">
        <v>15</v>
      </c>
      <c r="AC97" s="61"/>
      <c r="AD97" s="61">
        <v>22</v>
      </c>
      <c r="AE97" s="358">
        <f t="shared" si="69"/>
        <v>118</v>
      </c>
      <c r="AF97" s="359">
        <f t="shared" si="65"/>
        <v>5568</v>
      </c>
      <c r="AG97" s="61"/>
      <c r="AH97" s="61">
        <v>4000</v>
      </c>
      <c r="AI97" s="61"/>
      <c r="AJ97" s="61">
        <v>690</v>
      </c>
      <c r="AK97" s="61"/>
      <c r="AL97" s="61">
        <v>550</v>
      </c>
      <c r="AM97" s="61"/>
      <c r="AN97" s="61"/>
      <c r="AO97" s="61">
        <v>328</v>
      </c>
      <c r="AP97" s="362">
        <f t="shared" si="79"/>
        <v>0.20079022988505746</v>
      </c>
      <c r="AQ97" s="362"/>
      <c r="AR97" s="359">
        <f t="shared" si="71"/>
        <v>-4450</v>
      </c>
      <c r="AS97" s="358">
        <f t="shared" si="72"/>
        <v>1000</v>
      </c>
      <c r="AT97" s="358">
        <f t="shared" si="73"/>
        <v>118</v>
      </c>
      <c r="AU97" s="358">
        <f t="shared" si="73"/>
        <v>5568</v>
      </c>
      <c r="AV97" s="359">
        <f t="shared" si="74"/>
        <v>-4450</v>
      </c>
      <c r="AW97" s="358">
        <v>35500</v>
      </c>
      <c r="AX97" s="358">
        <v>19600</v>
      </c>
      <c r="AY97" s="358">
        <v>3200</v>
      </c>
      <c r="AZ97" s="358">
        <v>4097</v>
      </c>
      <c r="BA97" s="359">
        <f t="shared" si="78"/>
        <v>4450</v>
      </c>
      <c r="BB97" s="359">
        <f t="shared" si="75"/>
        <v>353</v>
      </c>
      <c r="BC97" s="359"/>
      <c r="BD97" s="358">
        <f t="shared" si="15"/>
        <v>22</v>
      </c>
      <c r="BE97" s="61"/>
      <c r="BF97" s="61">
        <v>22</v>
      </c>
      <c r="BG97" s="61"/>
      <c r="BH97" s="61"/>
      <c r="BI97" s="61"/>
      <c r="BJ97" s="61"/>
      <c r="BK97" s="62"/>
      <c r="BL97" s="62"/>
      <c r="BM97" s="62"/>
      <c r="BN97" s="62"/>
      <c r="BO97" s="62"/>
      <c r="BP97" s="386"/>
      <c r="BQ97" s="6"/>
      <c r="BR97" s="11"/>
    </row>
    <row r="98" spans="1:70" ht="27.6">
      <c r="A98" s="342" t="s">
        <v>576</v>
      </c>
      <c r="B98" s="340" t="s">
        <v>205</v>
      </c>
      <c r="C98" s="59">
        <v>33</v>
      </c>
      <c r="D98" s="361">
        <f t="shared" si="1"/>
        <v>30</v>
      </c>
      <c r="E98" s="59">
        <v>27</v>
      </c>
      <c r="F98" s="59">
        <v>3</v>
      </c>
      <c r="G98" s="358">
        <f t="shared" si="5"/>
        <v>880.05000000000007</v>
      </c>
      <c r="H98" s="358">
        <f t="shared" si="61"/>
        <v>1500</v>
      </c>
      <c r="I98" s="358">
        <f t="shared" si="62"/>
        <v>0</v>
      </c>
      <c r="J98" s="61"/>
      <c r="K98" s="61"/>
      <c r="L98" s="61"/>
      <c r="M98" s="61"/>
      <c r="N98" s="61"/>
      <c r="O98" s="61"/>
      <c r="P98" s="61">
        <v>700</v>
      </c>
      <c r="Q98" s="358">
        <f t="shared" si="63"/>
        <v>800</v>
      </c>
      <c r="R98" s="61"/>
      <c r="S98" s="61"/>
      <c r="T98" s="61"/>
      <c r="U98" s="61"/>
      <c r="V98" s="61"/>
      <c r="W98" s="61">
        <v>800</v>
      </c>
      <c r="X98" s="358">
        <f t="shared" si="64"/>
        <v>619.94999999999993</v>
      </c>
      <c r="Y98" s="61">
        <v>550.54999999999995</v>
      </c>
      <c r="Z98" s="61"/>
      <c r="AA98" s="61"/>
      <c r="AB98" s="61">
        <v>24</v>
      </c>
      <c r="AC98" s="61">
        <v>7</v>
      </c>
      <c r="AD98" s="61">
        <v>38.4</v>
      </c>
      <c r="AE98" s="358">
        <f t="shared" si="69"/>
        <v>180.05000000000007</v>
      </c>
      <c r="AF98" s="359">
        <f t="shared" si="65"/>
        <v>5980</v>
      </c>
      <c r="AG98" s="61"/>
      <c r="AH98" s="61">
        <v>4400</v>
      </c>
      <c r="AI98" s="61"/>
      <c r="AJ98" s="61">
        <v>695</v>
      </c>
      <c r="AK98" s="61"/>
      <c r="AL98" s="61">
        <v>650</v>
      </c>
      <c r="AM98" s="61"/>
      <c r="AN98" s="61"/>
      <c r="AO98" s="61">
        <v>235</v>
      </c>
      <c r="AP98" s="362">
        <f t="shared" si="79"/>
        <v>0.14716555183946489</v>
      </c>
      <c r="AQ98" s="362"/>
      <c r="AR98" s="359">
        <f t="shared" si="71"/>
        <v>-5099.95</v>
      </c>
      <c r="AS98" s="358">
        <f t="shared" si="72"/>
        <v>700</v>
      </c>
      <c r="AT98" s="358">
        <f t="shared" si="73"/>
        <v>180.05000000000007</v>
      </c>
      <c r="AU98" s="358">
        <f t="shared" si="73"/>
        <v>5980</v>
      </c>
      <c r="AV98" s="359">
        <f t="shared" si="74"/>
        <v>-5099.95</v>
      </c>
      <c r="AW98" s="358">
        <v>35500</v>
      </c>
      <c r="AX98" s="358">
        <v>19600</v>
      </c>
      <c r="AY98" s="358">
        <v>3600</v>
      </c>
      <c r="AZ98" s="358">
        <v>4640</v>
      </c>
      <c r="BA98" s="359">
        <f t="shared" si="78"/>
        <v>5100</v>
      </c>
      <c r="BB98" s="359">
        <f t="shared" si="75"/>
        <v>460</v>
      </c>
      <c r="BC98" s="359"/>
      <c r="BD98" s="358">
        <f t="shared" si="15"/>
        <v>24</v>
      </c>
      <c r="BE98" s="61"/>
      <c r="BF98" s="61">
        <v>24</v>
      </c>
      <c r="BG98" s="61"/>
      <c r="BH98" s="61"/>
      <c r="BI98" s="61"/>
      <c r="BJ98" s="61"/>
      <c r="BK98" s="62"/>
      <c r="BL98" s="62"/>
      <c r="BM98" s="62"/>
      <c r="BN98" s="62"/>
      <c r="BO98" s="62"/>
      <c r="BP98" s="386"/>
      <c r="BQ98" s="6"/>
      <c r="BR98" s="11"/>
    </row>
    <row r="99" spans="1:70" ht="28.5" customHeight="1">
      <c r="A99" s="326">
        <f>+A93+1</f>
        <v>66</v>
      </c>
      <c r="B99" s="327" t="s">
        <v>206</v>
      </c>
      <c r="C99" s="59">
        <v>198</v>
      </c>
      <c r="D99" s="361">
        <f t="shared" si="1"/>
        <v>198</v>
      </c>
      <c r="E99" s="59">
        <v>190</v>
      </c>
      <c r="F99" s="59">
        <v>8</v>
      </c>
      <c r="G99" s="358">
        <f t="shared" si="5"/>
        <v>4477.4499999999953</v>
      </c>
      <c r="H99" s="358">
        <f t="shared" si="61"/>
        <v>37297.15</v>
      </c>
      <c r="I99" s="358">
        <f t="shared" si="62"/>
        <v>916.65</v>
      </c>
      <c r="J99" s="61">
        <v>916.65</v>
      </c>
      <c r="K99" s="61"/>
      <c r="L99" s="61"/>
      <c r="M99" s="61"/>
      <c r="N99" s="61"/>
      <c r="O99" s="61"/>
      <c r="P99" s="61"/>
      <c r="Q99" s="358">
        <f t="shared" si="63"/>
        <v>36380.5</v>
      </c>
      <c r="R99" s="61"/>
      <c r="S99" s="61">
        <v>5008.5</v>
      </c>
      <c r="T99" s="61">
        <v>31372</v>
      </c>
      <c r="U99" s="61"/>
      <c r="V99" s="61"/>
      <c r="W99" s="61"/>
      <c r="X99" s="358">
        <f t="shared" si="64"/>
        <v>32819.700000000004</v>
      </c>
      <c r="Y99" s="61">
        <v>27282</v>
      </c>
      <c r="Z99" s="61">
        <v>1373.4</v>
      </c>
      <c r="AA99" s="61">
        <v>1464.75</v>
      </c>
      <c r="AB99" s="61">
        <v>131.25</v>
      </c>
      <c r="AC99" s="61"/>
      <c r="AD99" s="61">
        <v>2568.3000000000002</v>
      </c>
      <c r="AE99" s="358">
        <f t="shared" si="69"/>
        <v>3560.7999999999956</v>
      </c>
      <c r="AF99" s="359">
        <f t="shared" si="65"/>
        <v>40330.32</v>
      </c>
      <c r="AG99" s="61"/>
      <c r="AH99" s="61">
        <v>33642.42</v>
      </c>
      <c r="AI99" s="61"/>
      <c r="AJ99" s="61">
        <v>4709.0200000000004</v>
      </c>
      <c r="AK99" s="61">
        <v>818.88</v>
      </c>
      <c r="AL99" s="61">
        <v>1160</v>
      </c>
      <c r="AM99" s="61"/>
      <c r="AN99" s="61"/>
      <c r="AO99" s="61"/>
      <c r="AP99" s="362">
        <f t="shared" si="79"/>
        <v>0.11101945137058163</v>
      </c>
      <c r="AQ99" s="362">
        <v>0.28999999999999998</v>
      </c>
      <c r="AR99" s="359">
        <f t="shared" si="71"/>
        <v>-35852.870000000003</v>
      </c>
      <c r="AS99" s="358">
        <f t="shared" si="72"/>
        <v>916.65</v>
      </c>
      <c r="AT99" s="358">
        <f t="shared" si="73"/>
        <v>3560.7999999999956</v>
      </c>
      <c r="AU99" s="358">
        <f t="shared" si="73"/>
        <v>40330.32</v>
      </c>
      <c r="AV99" s="359">
        <f t="shared" si="74"/>
        <v>-35852.870000000003</v>
      </c>
      <c r="AW99" s="358">
        <v>22000</v>
      </c>
      <c r="AX99" s="358">
        <v>17131</v>
      </c>
      <c r="AY99" s="358">
        <v>20685</v>
      </c>
      <c r="AZ99" s="358">
        <v>29127</v>
      </c>
      <c r="BA99" s="359">
        <f t="shared" si="78"/>
        <v>35853</v>
      </c>
      <c r="BB99" s="359">
        <f t="shared" si="75"/>
        <v>6726</v>
      </c>
      <c r="BC99" s="359">
        <f t="shared" ref="BC99:BC102" si="80">BD99+BG99+BH99+BI99</f>
        <v>0</v>
      </c>
      <c r="BD99" s="358">
        <f t="shared" si="15"/>
        <v>0</v>
      </c>
      <c r="BE99" s="61"/>
      <c r="BF99" s="61"/>
      <c r="BG99" s="61"/>
      <c r="BH99" s="61"/>
      <c r="BI99" s="61"/>
      <c r="BJ99" s="61"/>
      <c r="BK99" s="62"/>
      <c r="BL99" s="62"/>
      <c r="BM99" s="62"/>
      <c r="BN99" s="62"/>
      <c r="BO99" s="62"/>
      <c r="BP99" s="386"/>
      <c r="BQ99" s="6"/>
      <c r="BR99" s="11"/>
    </row>
    <row r="100" spans="1:70" ht="27.6">
      <c r="A100" s="326">
        <f t="shared" ref="A100:A102" si="81">+A99+1</f>
        <v>67</v>
      </c>
      <c r="B100" s="327" t="s">
        <v>207</v>
      </c>
      <c r="C100" s="59">
        <v>197</v>
      </c>
      <c r="D100" s="361">
        <f t="shared" si="1"/>
        <v>197</v>
      </c>
      <c r="E100" s="59">
        <v>166</v>
      </c>
      <c r="F100" s="59">
        <v>31</v>
      </c>
      <c r="G100" s="358">
        <f t="shared" si="5"/>
        <v>33321</v>
      </c>
      <c r="H100" s="358">
        <f t="shared" si="61"/>
        <v>150801</v>
      </c>
      <c r="I100" s="358">
        <f t="shared" si="62"/>
        <v>0</v>
      </c>
      <c r="J100" s="61"/>
      <c r="K100" s="61"/>
      <c r="L100" s="61"/>
      <c r="M100" s="61"/>
      <c r="N100" s="61"/>
      <c r="O100" s="61">
        <v>2801</v>
      </c>
      <c r="P100" s="61"/>
      <c r="Q100" s="358">
        <f t="shared" si="63"/>
        <v>148000</v>
      </c>
      <c r="R100" s="61"/>
      <c r="S100" s="61"/>
      <c r="T100" s="61">
        <v>148000</v>
      </c>
      <c r="U100" s="61"/>
      <c r="V100" s="61"/>
      <c r="W100" s="61"/>
      <c r="X100" s="358">
        <f t="shared" si="64"/>
        <v>117480</v>
      </c>
      <c r="Y100" s="61">
        <v>35000</v>
      </c>
      <c r="Z100" s="61">
        <v>31500</v>
      </c>
      <c r="AA100" s="61">
        <v>22500</v>
      </c>
      <c r="AB100" s="61">
        <v>5670</v>
      </c>
      <c r="AC100" s="61">
        <v>12450</v>
      </c>
      <c r="AD100" s="61">
        <v>10360</v>
      </c>
      <c r="AE100" s="358">
        <f t="shared" si="69"/>
        <v>30520</v>
      </c>
      <c r="AF100" s="359">
        <f t="shared" si="65"/>
        <v>45107</v>
      </c>
      <c r="AG100" s="61"/>
      <c r="AH100" s="61">
        <v>28046</v>
      </c>
      <c r="AI100" s="61">
        <v>1450</v>
      </c>
      <c r="AJ100" s="61">
        <v>4520</v>
      </c>
      <c r="AK100" s="61">
        <v>2801</v>
      </c>
      <c r="AL100" s="61">
        <v>7450</v>
      </c>
      <c r="AM100" s="61"/>
      <c r="AN100" s="61"/>
      <c r="AO100" s="61">
        <v>840</v>
      </c>
      <c r="AP100" s="362">
        <f t="shared" si="79"/>
        <v>0.73871017802114969</v>
      </c>
      <c r="AQ100" s="362">
        <v>0.72</v>
      </c>
      <c r="AR100" s="359">
        <f t="shared" si="71"/>
        <v>-11786</v>
      </c>
      <c r="AS100" s="358">
        <f t="shared" si="72"/>
        <v>2801</v>
      </c>
      <c r="AT100" s="358">
        <f t="shared" ref="AT100:AU115" si="82">+AE100</f>
        <v>30520</v>
      </c>
      <c r="AU100" s="358">
        <f t="shared" si="82"/>
        <v>45107</v>
      </c>
      <c r="AV100" s="359">
        <f t="shared" si="74"/>
        <v>-11786</v>
      </c>
      <c r="AW100" s="358">
        <v>9900</v>
      </c>
      <c r="AX100" s="358">
        <v>6618</v>
      </c>
      <c r="AY100" s="358">
        <v>7109</v>
      </c>
      <c r="AZ100" s="358">
        <v>7330</v>
      </c>
      <c r="BA100" s="359">
        <f t="shared" si="78"/>
        <v>11786</v>
      </c>
      <c r="BB100" s="359">
        <f t="shared" si="75"/>
        <v>4456</v>
      </c>
      <c r="BC100" s="359">
        <f t="shared" si="80"/>
        <v>0</v>
      </c>
      <c r="BD100" s="358">
        <f t="shared" si="15"/>
        <v>0</v>
      </c>
      <c r="BE100" s="61"/>
      <c r="BF100" s="61"/>
      <c r="BG100" s="61"/>
      <c r="BH100" s="61"/>
      <c r="BI100" s="61"/>
      <c r="BJ100" s="61"/>
      <c r="BK100" s="62"/>
      <c r="BL100" s="62"/>
      <c r="BM100" s="62"/>
      <c r="BN100" s="62"/>
      <c r="BO100" s="62"/>
      <c r="BP100" s="386"/>
      <c r="BQ100" s="6"/>
      <c r="BR100" s="11"/>
    </row>
    <row r="101" spans="1:70" ht="22.5" customHeight="1">
      <c r="A101" s="326">
        <f t="shared" si="81"/>
        <v>68</v>
      </c>
      <c r="B101" s="327" t="s">
        <v>208</v>
      </c>
      <c r="C101" s="59">
        <v>76</v>
      </c>
      <c r="D101" s="361">
        <f t="shared" si="1"/>
        <v>76</v>
      </c>
      <c r="E101" s="59">
        <v>70</v>
      </c>
      <c r="F101" s="59">
        <v>6</v>
      </c>
      <c r="G101" s="358">
        <f t="shared" si="5"/>
        <v>5250</v>
      </c>
      <c r="H101" s="358">
        <f t="shared" si="61"/>
        <v>11400</v>
      </c>
      <c r="I101" s="358">
        <f t="shared" si="62"/>
        <v>0</v>
      </c>
      <c r="J101" s="61"/>
      <c r="K101" s="61"/>
      <c r="L101" s="61"/>
      <c r="M101" s="61"/>
      <c r="N101" s="61">
        <v>3500</v>
      </c>
      <c r="O101" s="61"/>
      <c r="P101" s="61"/>
      <c r="Q101" s="358">
        <f t="shared" si="63"/>
        <v>7900</v>
      </c>
      <c r="R101" s="61"/>
      <c r="S101" s="61"/>
      <c r="T101" s="61"/>
      <c r="U101" s="61"/>
      <c r="V101" s="61"/>
      <c r="W101" s="61">
        <v>7900</v>
      </c>
      <c r="X101" s="358">
        <f t="shared" si="64"/>
        <v>6150</v>
      </c>
      <c r="Y101" s="61"/>
      <c r="Z101" s="61">
        <v>1500</v>
      </c>
      <c r="AA101" s="61">
        <v>2380</v>
      </c>
      <c r="AB101" s="61"/>
      <c r="AC101" s="61">
        <v>1500</v>
      </c>
      <c r="AD101" s="61">
        <v>770</v>
      </c>
      <c r="AE101" s="358">
        <f t="shared" si="69"/>
        <v>1750</v>
      </c>
      <c r="AF101" s="359">
        <f t="shared" si="65"/>
        <v>20250</v>
      </c>
      <c r="AG101" s="61"/>
      <c r="AH101" s="61">
        <v>9820</v>
      </c>
      <c r="AI101" s="61"/>
      <c r="AJ101" s="61">
        <v>3500</v>
      </c>
      <c r="AK101" s="61"/>
      <c r="AL101" s="61">
        <v>4150</v>
      </c>
      <c r="AM101" s="61"/>
      <c r="AN101" s="61"/>
      <c r="AO101" s="61">
        <v>2780</v>
      </c>
      <c r="AP101" s="362">
        <f>+G92/AF92</f>
        <v>0.5089058524173028</v>
      </c>
      <c r="AQ101" s="362">
        <v>0.15</v>
      </c>
      <c r="AR101" s="359">
        <f t="shared" si="71"/>
        <v>-15000</v>
      </c>
      <c r="AS101" s="358">
        <f t="shared" si="72"/>
        <v>3500</v>
      </c>
      <c r="AT101" s="358">
        <f t="shared" si="82"/>
        <v>1750</v>
      </c>
      <c r="AU101" s="358">
        <f t="shared" si="82"/>
        <v>20250</v>
      </c>
      <c r="AV101" s="359">
        <f t="shared" si="74"/>
        <v>-15000</v>
      </c>
      <c r="AW101" s="358">
        <v>9000</v>
      </c>
      <c r="AX101" s="358">
        <v>10000</v>
      </c>
      <c r="AY101" s="358">
        <v>11000</v>
      </c>
      <c r="AZ101" s="358">
        <v>13554</v>
      </c>
      <c r="BA101" s="359">
        <f t="shared" si="78"/>
        <v>15000</v>
      </c>
      <c r="BB101" s="359">
        <f t="shared" si="75"/>
        <v>1446</v>
      </c>
      <c r="BC101" s="359">
        <f t="shared" si="80"/>
        <v>0</v>
      </c>
      <c r="BD101" s="358">
        <f t="shared" si="15"/>
        <v>0</v>
      </c>
      <c r="BE101" s="61"/>
      <c r="BF101" s="61"/>
      <c r="BG101" s="61"/>
      <c r="BH101" s="61"/>
      <c r="BI101" s="61"/>
      <c r="BJ101" s="61"/>
      <c r="BK101" s="62"/>
      <c r="BL101" s="62"/>
      <c r="BM101" s="62"/>
      <c r="BN101" s="62"/>
      <c r="BO101" s="62"/>
      <c r="BP101" s="386"/>
      <c r="BQ101" s="6"/>
      <c r="BR101" s="11"/>
    </row>
    <row r="102" spans="1:70" ht="27.6">
      <c r="A102" s="326">
        <f t="shared" si="81"/>
        <v>69</v>
      </c>
      <c r="B102" s="327" t="s">
        <v>245</v>
      </c>
      <c r="C102" s="59">
        <v>138</v>
      </c>
      <c r="D102" s="361">
        <f t="shared" ref="D102" si="83">+E102+F102</f>
        <v>138</v>
      </c>
      <c r="E102" s="59">
        <v>128</v>
      </c>
      <c r="F102" s="59">
        <v>10</v>
      </c>
      <c r="G102" s="358">
        <f t="shared" si="5"/>
        <v>2533</v>
      </c>
      <c r="H102" s="358">
        <f t="shared" si="61"/>
        <v>8040</v>
      </c>
      <c r="I102" s="358">
        <f t="shared" si="62"/>
        <v>0</v>
      </c>
      <c r="J102" s="61"/>
      <c r="K102" s="61"/>
      <c r="L102" s="61"/>
      <c r="M102" s="61"/>
      <c r="N102" s="61"/>
      <c r="O102" s="61"/>
      <c r="P102" s="61"/>
      <c r="Q102" s="358">
        <f t="shared" si="63"/>
        <v>8040</v>
      </c>
      <c r="R102" s="61"/>
      <c r="S102" s="61">
        <v>1500</v>
      </c>
      <c r="T102" s="61">
        <v>6500</v>
      </c>
      <c r="U102" s="61"/>
      <c r="V102" s="61"/>
      <c r="W102" s="61">
        <v>40</v>
      </c>
      <c r="X102" s="358">
        <f t="shared" si="64"/>
        <v>5507</v>
      </c>
      <c r="Y102" s="61">
        <v>4703</v>
      </c>
      <c r="Z102" s="61"/>
      <c r="AA102" s="61"/>
      <c r="AB102" s="61"/>
      <c r="AC102" s="61"/>
      <c r="AD102" s="61">
        <v>804</v>
      </c>
      <c r="AE102" s="358">
        <f t="shared" si="69"/>
        <v>2533</v>
      </c>
      <c r="AF102" s="359">
        <f t="shared" si="65"/>
        <v>23288</v>
      </c>
      <c r="AG102" s="61"/>
      <c r="AH102" s="61">
        <v>19900</v>
      </c>
      <c r="AI102" s="61"/>
      <c r="AJ102" s="61">
        <v>2112</v>
      </c>
      <c r="AK102" s="61"/>
      <c r="AL102" s="61">
        <v>1064</v>
      </c>
      <c r="AM102" s="61"/>
      <c r="AN102" s="61"/>
      <c r="AO102" s="61">
        <v>212</v>
      </c>
      <c r="AP102" s="362">
        <f t="shared" ref="AP102" si="84">G102/AF102</f>
        <v>0.10876846444520784</v>
      </c>
      <c r="AQ102" s="362">
        <v>0</v>
      </c>
      <c r="AR102" s="359">
        <f t="shared" si="71"/>
        <v>-20755</v>
      </c>
      <c r="AS102" s="358">
        <f t="shared" ref="AS102" si="85">+I102+N102+O102+P102</f>
        <v>0</v>
      </c>
      <c r="AT102" s="358">
        <f t="shared" si="82"/>
        <v>2533</v>
      </c>
      <c r="AU102" s="358">
        <f t="shared" si="82"/>
        <v>23288</v>
      </c>
      <c r="AV102" s="359">
        <f t="shared" ref="AV102" si="86">+AS102+AT102-AU102</f>
        <v>-20755</v>
      </c>
      <c r="AW102" s="358"/>
      <c r="AX102" s="358">
        <f>16664+132</f>
        <v>16796</v>
      </c>
      <c r="AY102" s="358">
        <v>15676</v>
      </c>
      <c r="AZ102" s="358">
        <v>18759</v>
      </c>
      <c r="BA102" s="359">
        <f t="shared" si="78"/>
        <v>20755</v>
      </c>
      <c r="BB102" s="359">
        <f t="shared" si="75"/>
        <v>1996</v>
      </c>
      <c r="BC102" s="359">
        <f t="shared" si="80"/>
        <v>0</v>
      </c>
      <c r="BD102" s="358">
        <f t="shared" ref="BD102" si="87">+BE102+BF102</f>
        <v>0</v>
      </c>
      <c r="BE102" s="61"/>
      <c r="BF102" s="61"/>
      <c r="BG102" s="61"/>
      <c r="BH102" s="61"/>
      <c r="BI102" s="61"/>
      <c r="BJ102" s="61"/>
      <c r="BK102" s="62"/>
      <c r="BL102" s="62"/>
      <c r="BM102" s="62"/>
      <c r="BN102" s="62"/>
      <c r="BO102" s="62"/>
      <c r="BP102" s="386"/>
      <c r="BQ102" s="6"/>
      <c r="BR102" s="11"/>
    </row>
    <row r="103" spans="1:70" ht="22.5" customHeight="1">
      <c r="A103" s="326">
        <f>+A102+1</f>
        <v>70</v>
      </c>
      <c r="B103" s="327" t="s">
        <v>209</v>
      </c>
      <c r="C103" s="59"/>
      <c r="D103" s="361">
        <f t="shared" si="1"/>
        <v>0</v>
      </c>
      <c r="E103" s="59"/>
      <c r="F103" s="59"/>
      <c r="G103" s="358">
        <f t="shared" si="5"/>
        <v>0</v>
      </c>
      <c r="H103" s="358">
        <f t="shared" si="61"/>
        <v>0</v>
      </c>
      <c r="I103" s="358">
        <f t="shared" si="62"/>
        <v>0</v>
      </c>
      <c r="J103" s="61"/>
      <c r="K103" s="61"/>
      <c r="L103" s="61"/>
      <c r="M103" s="61"/>
      <c r="N103" s="61"/>
      <c r="O103" s="61"/>
      <c r="P103" s="61"/>
      <c r="Q103" s="358">
        <f t="shared" si="63"/>
        <v>0</v>
      </c>
      <c r="R103" s="61"/>
      <c r="S103" s="61"/>
      <c r="T103" s="61"/>
      <c r="U103" s="61"/>
      <c r="V103" s="61"/>
      <c r="W103" s="61"/>
      <c r="X103" s="358">
        <f t="shared" si="64"/>
        <v>0</v>
      </c>
      <c r="Y103" s="61"/>
      <c r="Z103" s="61"/>
      <c r="AA103" s="61"/>
      <c r="AB103" s="61"/>
      <c r="AC103" s="61"/>
      <c r="AD103" s="61"/>
      <c r="AE103" s="358">
        <f t="shared" si="69"/>
        <v>0</v>
      </c>
      <c r="AF103" s="359">
        <f t="shared" si="65"/>
        <v>0</v>
      </c>
      <c r="AG103" s="61"/>
      <c r="AH103" s="61"/>
      <c r="AI103" s="61"/>
      <c r="AJ103" s="61"/>
      <c r="AK103" s="61"/>
      <c r="AL103" s="61"/>
      <c r="AM103" s="61"/>
      <c r="AN103" s="61"/>
      <c r="AO103" s="61"/>
      <c r="AP103" s="362"/>
      <c r="AQ103" s="362"/>
      <c r="AR103" s="359"/>
      <c r="AS103" s="358">
        <f t="shared" si="72"/>
        <v>0</v>
      </c>
      <c r="AT103" s="358">
        <f t="shared" si="82"/>
        <v>0</v>
      </c>
      <c r="AU103" s="358">
        <f t="shared" si="82"/>
        <v>0</v>
      </c>
      <c r="AV103" s="359">
        <f t="shared" si="74"/>
        <v>0</v>
      </c>
      <c r="AW103" s="358"/>
      <c r="AX103" s="358"/>
      <c r="AY103" s="358"/>
      <c r="AZ103" s="358"/>
      <c r="BA103" s="359"/>
      <c r="BB103" s="359">
        <f t="shared" si="75"/>
        <v>0</v>
      </c>
      <c r="BC103" s="359"/>
      <c r="BD103" s="358">
        <f t="shared" si="15"/>
        <v>0</v>
      </c>
      <c r="BE103" s="61"/>
      <c r="BF103" s="61"/>
      <c r="BG103" s="61"/>
      <c r="BH103" s="61"/>
      <c r="BI103" s="61"/>
      <c r="BJ103" s="61"/>
      <c r="BK103" s="62"/>
      <c r="BL103" s="62"/>
      <c r="BM103" s="62"/>
      <c r="BN103" s="62"/>
      <c r="BO103" s="62"/>
      <c r="BP103" s="386"/>
      <c r="BQ103" s="6"/>
      <c r="BR103" s="11"/>
    </row>
    <row r="104" spans="1:70" ht="27.6">
      <c r="A104" s="342" t="s">
        <v>569</v>
      </c>
      <c r="B104" s="340" t="s">
        <v>210</v>
      </c>
      <c r="C104" s="59">
        <v>30</v>
      </c>
      <c r="D104" s="361">
        <f t="shared" si="1"/>
        <v>30</v>
      </c>
      <c r="E104" s="59">
        <v>30</v>
      </c>
      <c r="F104" s="59"/>
      <c r="G104" s="358">
        <f t="shared" si="5"/>
        <v>930</v>
      </c>
      <c r="H104" s="358">
        <f t="shared" si="61"/>
        <v>3000</v>
      </c>
      <c r="I104" s="358">
        <f t="shared" si="62"/>
        <v>0</v>
      </c>
      <c r="J104" s="61"/>
      <c r="K104" s="61"/>
      <c r="L104" s="61"/>
      <c r="M104" s="61"/>
      <c r="N104" s="61"/>
      <c r="O104" s="61"/>
      <c r="P104" s="61"/>
      <c r="Q104" s="358">
        <f t="shared" si="63"/>
        <v>3000</v>
      </c>
      <c r="R104" s="61"/>
      <c r="S104" s="61"/>
      <c r="T104" s="61"/>
      <c r="U104" s="61"/>
      <c r="V104" s="61"/>
      <c r="W104" s="61">
        <v>3000</v>
      </c>
      <c r="X104" s="358">
        <f t="shared" si="64"/>
        <v>2070</v>
      </c>
      <c r="Y104" s="61"/>
      <c r="Z104" s="61"/>
      <c r="AA104" s="61"/>
      <c r="AB104" s="61"/>
      <c r="AC104" s="61">
        <v>2070</v>
      </c>
      <c r="AD104" s="61"/>
      <c r="AE104" s="358">
        <f t="shared" si="69"/>
        <v>930</v>
      </c>
      <c r="AF104" s="359">
        <f t="shared" si="65"/>
        <v>8430</v>
      </c>
      <c r="AG104" s="61"/>
      <c r="AH104" s="61">
        <v>6400</v>
      </c>
      <c r="AI104" s="61"/>
      <c r="AJ104" s="61">
        <v>400</v>
      </c>
      <c r="AK104" s="61"/>
      <c r="AL104" s="61">
        <v>1250</v>
      </c>
      <c r="AM104" s="61"/>
      <c r="AN104" s="61"/>
      <c r="AO104" s="61">
        <v>380</v>
      </c>
      <c r="AP104" s="367">
        <f t="shared" ref="AP104" si="88">G104/AF104</f>
        <v>0.1103202846975089</v>
      </c>
      <c r="AQ104" s="367">
        <v>0.11</v>
      </c>
      <c r="AR104" s="366">
        <f t="shared" ref="AR104" si="89">G104-AF104</f>
        <v>-7500</v>
      </c>
      <c r="AS104" s="358">
        <f t="shared" si="72"/>
        <v>0</v>
      </c>
      <c r="AT104" s="358">
        <f t="shared" si="82"/>
        <v>930</v>
      </c>
      <c r="AU104" s="358">
        <f t="shared" si="82"/>
        <v>8430</v>
      </c>
      <c r="AV104" s="359">
        <f t="shared" si="74"/>
        <v>-7500</v>
      </c>
      <c r="AW104" s="365">
        <v>4250</v>
      </c>
      <c r="AX104" s="365">
        <f>4200+63</f>
        <v>4263</v>
      </c>
      <c r="AY104" s="365">
        <f>263*2+4200</f>
        <v>4726</v>
      </c>
      <c r="AZ104" s="365">
        <v>5706</v>
      </c>
      <c r="BA104" s="359">
        <f t="shared" ref="BA104:BA139" si="90">+-ROUND(AV104,0)</f>
        <v>7500</v>
      </c>
      <c r="BB104" s="359">
        <f t="shared" si="75"/>
        <v>1794</v>
      </c>
      <c r="BC104" s="366">
        <f t="shared" ref="BC104" si="91">BD104+BG104+BH104+BI104</f>
        <v>0</v>
      </c>
      <c r="BD104" s="358">
        <f t="shared" si="15"/>
        <v>0</v>
      </c>
      <c r="BE104" s="61"/>
      <c r="BF104" s="61"/>
      <c r="BG104" s="61"/>
      <c r="BH104" s="61"/>
      <c r="BI104" s="61"/>
      <c r="BJ104" s="61"/>
      <c r="BK104" s="62"/>
      <c r="BL104" s="62"/>
      <c r="BM104" s="62"/>
      <c r="BN104" s="62"/>
      <c r="BO104" s="62"/>
      <c r="BP104" s="386"/>
      <c r="BQ104" s="6" t="s">
        <v>191</v>
      </c>
      <c r="BR104" s="11"/>
    </row>
    <row r="105" spans="1:70" ht="26.25" customHeight="1">
      <c r="A105" s="352">
        <f>+A103+1</f>
        <v>71</v>
      </c>
      <c r="B105" s="327" t="s">
        <v>211</v>
      </c>
      <c r="C105" s="59"/>
      <c r="D105" s="361">
        <f t="shared" si="1"/>
        <v>0</v>
      </c>
      <c r="E105" s="59"/>
      <c r="F105" s="59"/>
      <c r="G105" s="358">
        <f t="shared" si="5"/>
        <v>0</v>
      </c>
      <c r="H105" s="358">
        <f t="shared" si="61"/>
        <v>0</v>
      </c>
      <c r="I105" s="358">
        <f t="shared" si="62"/>
        <v>0</v>
      </c>
      <c r="J105" s="61"/>
      <c r="K105" s="61"/>
      <c r="L105" s="61"/>
      <c r="M105" s="61"/>
      <c r="N105" s="61"/>
      <c r="O105" s="61"/>
      <c r="P105" s="61"/>
      <c r="Q105" s="358">
        <f t="shared" si="63"/>
        <v>0</v>
      </c>
      <c r="R105" s="61"/>
      <c r="S105" s="61"/>
      <c r="T105" s="61"/>
      <c r="U105" s="61"/>
      <c r="V105" s="61"/>
      <c r="W105" s="61"/>
      <c r="X105" s="358">
        <f t="shared" si="64"/>
        <v>0</v>
      </c>
      <c r="Y105" s="61"/>
      <c r="Z105" s="61"/>
      <c r="AA105" s="61"/>
      <c r="AB105" s="61"/>
      <c r="AC105" s="61"/>
      <c r="AD105" s="61"/>
      <c r="AE105" s="358">
        <f t="shared" si="69"/>
        <v>0</v>
      </c>
      <c r="AF105" s="359">
        <f t="shared" si="65"/>
        <v>0</v>
      </c>
      <c r="AG105" s="61"/>
      <c r="AH105" s="61"/>
      <c r="AI105" s="61"/>
      <c r="AJ105" s="61"/>
      <c r="AK105" s="61"/>
      <c r="AL105" s="61"/>
      <c r="AM105" s="61"/>
      <c r="AN105" s="61"/>
      <c r="AO105" s="61"/>
      <c r="AP105" s="369"/>
      <c r="AQ105" s="362"/>
      <c r="AR105" s="361"/>
      <c r="AS105" s="358">
        <f t="shared" si="72"/>
        <v>0</v>
      </c>
      <c r="AT105" s="358">
        <f t="shared" si="82"/>
        <v>0</v>
      </c>
      <c r="AU105" s="358">
        <f t="shared" si="82"/>
        <v>0</v>
      </c>
      <c r="AV105" s="359">
        <f t="shared" si="74"/>
        <v>0</v>
      </c>
      <c r="AW105" s="361"/>
      <c r="AX105" s="361"/>
      <c r="AY105" s="361"/>
      <c r="AZ105" s="361"/>
      <c r="BA105" s="361"/>
      <c r="BB105" s="359">
        <f t="shared" si="75"/>
        <v>0</v>
      </c>
      <c r="BC105" s="375">
        <f>+V103</f>
        <v>0</v>
      </c>
      <c r="BD105" s="358">
        <f t="shared" si="15"/>
        <v>0</v>
      </c>
      <c r="BE105" s="61"/>
      <c r="BF105" s="61"/>
      <c r="BG105" s="61"/>
      <c r="BH105" s="61"/>
      <c r="BI105" s="61"/>
      <c r="BJ105" s="61"/>
      <c r="BK105" s="62"/>
      <c r="BL105" s="62"/>
      <c r="BM105" s="62"/>
      <c r="BN105" s="62"/>
      <c r="BO105" s="62"/>
      <c r="BP105" s="386"/>
      <c r="BQ105" s="6"/>
      <c r="BR105" s="11"/>
    </row>
    <row r="106" spans="1:70" ht="27.6">
      <c r="A106" s="342" t="s">
        <v>577</v>
      </c>
      <c r="B106" s="340" t="s">
        <v>213</v>
      </c>
      <c r="C106" s="59">
        <v>45</v>
      </c>
      <c r="D106" s="361">
        <f t="shared" si="1"/>
        <v>45</v>
      </c>
      <c r="E106" s="59">
        <f>38+5</f>
        <v>43</v>
      </c>
      <c r="F106" s="59">
        <v>2</v>
      </c>
      <c r="G106" s="358">
        <f t="shared" si="5"/>
        <v>1200</v>
      </c>
      <c r="H106" s="358">
        <f t="shared" si="61"/>
        <v>1200</v>
      </c>
      <c r="I106" s="358">
        <f t="shared" si="62"/>
        <v>0</v>
      </c>
      <c r="J106" s="61"/>
      <c r="K106" s="61"/>
      <c r="L106" s="61"/>
      <c r="M106" s="61"/>
      <c r="N106" s="61"/>
      <c r="O106" s="61"/>
      <c r="P106" s="61">
        <v>1200</v>
      </c>
      <c r="Q106" s="358">
        <f t="shared" si="63"/>
        <v>0</v>
      </c>
      <c r="R106" s="61"/>
      <c r="S106" s="61"/>
      <c r="T106" s="61"/>
      <c r="U106" s="61"/>
      <c r="V106" s="61"/>
      <c r="W106" s="61"/>
      <c r="X106" s="358">
        <f t="shared" si="64"/>
        <v>0</v>
      </c>
      <c r="Y106" s="61"/>
      <c r="Z106" s="61"/>
      <c r="AA106" s="61"/>
      <c r="AB106" s="61"/>
      <c r="AC106" s="61"/>
      <c r="AD106" s="61"/>
      <c r="AE106" s="358">
        <f t="shared" si="69"/>
        <v>0</v>
      </c>
      <c r="AF106" s="359">
        <f t="shared" si="65"/>
        <v>7548</v>
      </c>
      <c r="AG106" s="61"/>
      <c r="AH106" s="61">
        <f>1258+4666+609-43</f>
        <v>6490</v>
      </c>
      <c r="AI106" s="61"/>
      <c r="AJ106" s="61">
        <f>540+90</f>
        <v>630</v>
      </c>
      <c r="AK106" s="61">
        <v>206</v>
      </c>
      <c r="AL106" s="61">
        <f>100+2</f>
        <v>102</v>
      </c>
      <c r="AM106" s="61"/>
      <c r="AN106" s="61"/>
      <c r="AO106" s="61">
        <f>118+2</f>
        <v>120</v>
      </c>
      <c r="AP106" s="367">
        <f>G106/AF106</f>
        <v>0.1589825119236884</v>
      </c>
      <c r="AQ106" s="367">
        <v>0.81</v>
      </c>
      <c r="AR106" s="366">
        <f>G106-AF106</f>
        <v>-6348</v>
      </c>
      <c r="AS106" s="358">
        <f t="shared" si="72"/>
        <v>1200</v>
      </c>
      <c r="AT106" s="358">
        <f t="shared" si="82"/>
        <v>0</v>
      </c>
      <c r="AU106" s="358">
        <f t="shared" si="82"/>
        <v>7548</v>
      </c>
      <c r="AV106" s="359">
        <f t="shared" si="74"/>
        <v>-6348</v>
      </c>
      <c r="AW106" s="366"/>
      <c r="AX106" s="366"/>
      <c r="AY106" s="366"/>
      <c r="AZ106" s="365">
        <v>2469</v>
      </c>
      <c r="BA106" s="359">
        <f t="shared" si="90"/>
        <v>6348</v>
      </c>
      <c r="BB106" s="359">
        <f t="shared" si="75"/>
        <v>3879</v>
      </c>
      <c r="BC106" s="366">
        <f>BD106+BG106+BH106+BI106</f>
        <v>0</v>
      </c>
      <c r="BD106" s="358">
        <f t="shared" si="15"/>
        <v>0</v>
      </c>
      <c r="BE106" s="61"/>
      <c r="BF106" s="61"/>
      <c r="BG106" s="61"/>
      <c r="BH106" s="61"/>
      <c r="BI106" s="61"/>
      <c r="BJ106" s="61"/>
      <c r="BK106" s="62"/>
      <c r="BL106" s="62"/>
      <c r="BM106" s="62"/>
      <c r="BN106" s="62"/>
      <c r="BO106" s="62"/>
      <c r="BP106" s="386"/>
      <c r="BQ106" s="85"/>
      <c r="BR106" s="11"/>
    </row>
    <row r="107" spans="1:70" s="368" customFormat="1" ht="24.75" customHeight="1">
      <c r="A107" s="50" t="s">
        <v>139</v>
      </c>
      <c r="B107" s="51" t="s">
        <v>214</v>
      </c>
      <c r="C107" s="72"/>
      <c r="D107" s="361">
        <f t="shared" si="1"/>
        <v>0</v>
      </c>
      <c r="E107" s="72"/>
      <c r="F107" s="72"/>
      <c r="G107" s="358"/>
      <c r="H107" s="358"/>
      <c r="I107" s="358"/>
      <c r="J107" s="61"/>
      <c r="K107" s="61"/>
      <c r="L107" s="61"/>
      <c r="M107" s="61"/>
      <c r="N107" s="61"/>
      <c r="O107" s="61"/>
      <c r="P107" s="61"/>
      <c r="Q107" s="358"/>
      <c r="R107" s="61"/>
      <c r="S107" s="61"/>
      <c r="T107" s="61"/>
      <c r="U107" s="61"/>
      <c r="V107" s="61"/>
      <c r="W107" s="61"/>
      <c r="X107" s="358"/>
      <c r="Y107" s="61"/>
      <c r="Z107" s="61"/>
      <c r="AA107" s="61"/>
      <c r="AB107" s="61"/>
      <c r="AC107" s="61"/>
      <c r="AD107" s="61"/>
      <c r="AE107" s="358"/>
      <c r="AF107" s="359"/>
      <c r="AG107" s="61"/>
      <c r="AH107" s="61"/>
      <c r="AI107" s="61"/>
      <c r="AJ107" s="61"/>
      <c r="AK107" s="61"/>
      <c r="AL107" s="61"/>
      <c r="AM107" s="61"/>
      <c r="AN107" s="61"/>
      <c r="AO107" s="61"/>
      <c r="AP107" s="362"/>
      <c r="AQ107" s="362"/>
      <c r="AR107" s="359"/>
      <c r="AS107" s="358">
        <f t="shared" si="72"/>
        <v>0</v>
      </c>
      <c r="AT107" s="358">
        <f t="shared" si="82"/>
        <v>0</v>
      </c>
      <c r="AU107" s="358">
        <f t="shared" si="82"/>
        <v>0</v>
      </c>
      <c r="AV107" s="359">
        <f t="shared" si="74"/>
        <v>0</v>
      </c>
      <c r="AW107" s="359"/>
      <c r="AX107" s="359"/>
      <c r="AY107" s="359"/>
      <c r="AZ107" s="358"/>
      <c r="BA107" s="359"/>
      <c r="BB107" s="359"/>
      <c r="BC107" s="359"/>
      <c r="BD107" s="358">
        <f t="shared" si="15"/>
        <v>0</v>
      </c>
      <c r="BE107" s="61"/>
      <c r="BF107" s="61"/>
      <c r="BG107" s="61"/>
      <c r="BH107" s="61"/>
      <c r="BI107" s="61"/>
      <c r="BJ107" s="61"/>
      <c r="BK107" s="62"/>
      <c r="BL107" s="62"/>
      <c r="BM107" s="62"/>
      <c r="BN107" s="62"/>
      <c r="BO107" s="62"/>
      <c r="BP107" s="386"/>
      <c r="BQ107" s="104"/>
      <c r="BR107" s="90"/>
    </row>
    <row r="108" spans="1:70" ht="24.75" customHeight="1">
      <c r="A108" s="326">
        <f>+A105+1</f>
        <v>72</v>
      </c>
      <c r="B108" s="327" t="s">
        <v>215</v>
      </c>
      <c r="C108" s="59">
        <v>850</v>
      </c>
      <c r="D108" s="361">
        <f t="shared" si="1"/>
        <v>740</v>
      </c>
      <c r="E108" s="59">
        <v>655</v>
      </c>
      <c r="F108" s="59">
        <v>85</v>
      </c>
      <c r="G108" s="358">
        <f t="shared" ref="G108:G139" si="92">+I108+N108+O108+P108+AE108</f>
        <v>236155</v>
      </c>
      <c r="H108" s="358">
        <f t="shared" ref="H108:H139" si="93">+I108+N108+O108+P108+Q108</f>
        <v>249095</v>
      </c>
      <c r="I108" s="358">
        <f t="shared" ref="I108:I139" si="94">SUM(J108:M108)</f>
        <v>230000</v>
      </c>
      <c r="J108" s="61"/>
      <c r="K108" s="61"/>
      <c r="L108" s="61">
        <v>229000</v>
      </c>
      <c r="M108" s="61">
        <v>1000</v>
      </c>
      <c r="N108" s="61"/>
      <c r="O108" s="61">
        <v>95</v>
      </c>
      <c r="P108" s="61"/>
      <c r="Q108" s="358">
        <f t="shared" ref="Q108:Q139" si="95">SUM(R108:W108)</f>
        <v>19000</v>
      </c>
      <c r="R108" s="61">
        <v>15000</v>
      </c>
      <c r="S108" s="61">
        <v>500</v>
      </c>
      <c r="T108" s="61"/>
      <c r="U108" s="61">
        <v>1000</v>
      </c>
      <c r="V108" s="61">
        <v>2000</v>
      </c>
      <c r="W108" s="61">
        <v>500</v>
      </c>
      <c r="X108" s="358">
        <f t="shared" ref="X108:X139" si="96">SUM(Y108:AD108)</f>
        <v>12940</v>
      </c>
      <c r="Y108" s="61">
        <v>2500</v>
      </c>
      <c r="Z108" s="61">
        <v>4500</v>
      </c>
      <c r="AA108" s="61">
        <v>1500</v>
      </c>
      <c r="AB108" s="61"/>
      <c r="AC108" s="61">
        <v>4040</v>
      </c>
      <c r="AD108" s="61">
        <v>400</v>
      </c>
      <c r="AE108" s="358">
        <f t="shared" ref="AE108:AE127" si="97">+Q108-X108</f>
        <v>6060</v>
      </c>
      <c r="AF108" s="359">
        <f t="shared" ref="AF108:AF139" si="98">SUM(AH108:AO108)</f>
        <v>315095</v>
      </c>
      <c r="AG108" s="61"/>
      <c r="AH108" s="61">
        <v>169500</v>
      </c>
      <c r="AI108" s="61"/>
      <c r="AJ108" s="61">
        <v>125500</v>
      </c>
      <c r="AK108" s="61">
        <v>95</v>
      </c>
      <c r="AL108" s="61">
        <v>20000</v>
      </c>
      <c r="AM108" s="61"/>
      <c r="AN108" s="61"/>
      <c r="AO108" s="61"/>
      <c r="AP108" s="362">
        <f t="shared" ref="AP108:AP112" si="99">G108/AF108</f>
        <v>0.74947238134530858</v>
      </c>
      <c r="AQ108" s="362">
        <v>0.71</v>
      </c>
      <c r="AR108" s="359">
        <f t="shared" ref="AR108:AR114" si="100">+G108-AF108</f>
        <v>-78940</v>
      </c>
      <c r="AS108" s="358">
        <f t="shared" si="72"/>
        <v>230095</v>
      </c>
      <c r="AT108" s="358">
        <f t="shared" si="82"/>
        <v>6060</v>
      </c>
      <c r="AU108" s="358">
        <f t="shared" si="82"/>
        <v>315095</v>
      </c>
      <c r="AV108" s="359">
        <f t="shared" si="74"/>
        <v>-78940</v>
      </c>
      <c r="AW108" s="358">
        <v>60000</v>
      </c>
      <c r="AX108" s="358">
        <f>64433+5560</f>
        <v>69993</v>
      </c>
      <c r="AY108" s="358">
        <v>68319</v>
      </c>
      <c r="AZ108" s="358">
        <v>72219</v>
      </c>
      <c r="BA108" s="359">
        <f t="shared" si="90"/>
        <v>78940</v>
      </c>
      <c r="BB108" s="359">
        <f t="shared" ref="BB108:BB139" si="101">+BA108-AZ108</f>
        <v>6721</v>
      </c>
      <c r="BC108" s="359">
        <f t="shared" ref="BC108:BC139" si="102">BD108+BG108+BH108+BI108</f>
        <v>0</v>
      </c>
      <c r="BD108" s="358">
        <f t="shared" si="15"/>
        <v>0</v>
      </c>
      <c r="BE108" s="61"/>
      <c r="BF108" s="61"/>
      <c r="BG108" s="61"/>
      <c r="BH108" s="61"/>
      <c r="BI108" s="61"/>
      <c r="BJ108" s="61"/>
      <c r="BK108" s="62"/>
      <c r="BL108" s="62"/>
      <c r="BM108" s="62"/>
      <c r="BN108" s="62"/>
      <c r="BO108" s="62"/>
      <c r="BP108" s="386"/>
      <c r="BQ108" s="6"/>
      <c r="BR108" s="11"/>
    </row>
    <row r="109" spans="1:70" ht="22.5" customHeight="1">
      <c r="A109" s="326">
        <f t="shared" ref="A109:A126" si="103">+A108+1</f>
        <v>73</v>
      </c>
      <c r="B109" s="327" t="s">
        <v>216</v>
      </c>
      <c r="C109" s="59">
        <v>855</v>
      </c>
      <c r="D109" s="361">
        <f t="shared" si="1"/>
        <v>855</v>
      </c>
      <c r="E109" s="59">
        <v>785</v>
      </c>
      <c r="F109" s="59">
        <v>70</v>
      </c>
      <c r="G109" s="358">
        <f t="shared" si="92"/>
        <v>331138</v>
      </c>
      <c r="H109" s="358">
        <f t="shared" si="93"/>
        <v>360279</v>
      </c>
      <c r="I109" s="358">
        <f t="shared" si="94"/>
        <v>321637</v>
      </c>
      <c r="J109" s="61"/>
      <c r="K109" s="61"/>
      <c r="L109" s="61">
        <v>293413</v>
      </c>
      <c r="M109" s="61">
        <v>28224</v>
      </c>
      <c r="N109" s="61"/>
      <c r="O109" s="61"/>
      <c r="P109" s="61"/>
      <c r="Q109" s="358">
        <f t="shared" si="95"/>
        <v>38642</v>
      </c>
      <c r="R109" s="61"/>
      <c r="S109" s="61"/>
      <c r="T109" s="61"/>
      <c r="U109" s="61">
        <v>8400</v>
      </c>
      <c r="V109" s="61">
        <v>18771</v>
      </c>
      <c r="W109" s="61">
        <v>11471</v>
      </c>
      <c r="X109" s="358">
        <f t="shared" si="96"/>
        <v>29141</v>
      </c>
      <c r="Y109" s="61">
        <v>18783</v>
      </c>
      <c r="Z109" s="61">
        <v>9575</v>
      </c>
      <c r="AA109" s="61">
        <v>20</v>
      </c>
      <c r="AB109" s="61">
        <v>51</v>
      </c>
      <c r="AC109" s="61">
        <v>176</v>
      </c>
      <c r="AD109" s="61">
        <v>536</v>
      </c>
      <c r="AE109" s="358">
        <f t="shared" si="97"/>
        <v>9501</v>
      </c>
      <c r="AF109" s="359">
        <f t="shared" si="98"/>
        <v>350379</v>
      </c>
      <c r="AG109" s="61"/>
      <c r="AH109" s="61">
        <v>141479</v>
      </c>
      <c r="AI109" s="61"/>
      <c r="AJ109" s="61">
        <v>182832</v>
      </c>
      <c r="AK109" s="61"/>
      <c r="AL109" s="61">
        <v>22010</v>
      </c>
      <c r="AM109" s="61"/>
      <c r="AN109" s="61"/>
      <c r="AO109" s="61">
        <v>4058</v>
      </c>
      <c r="AP109" s="362">
        <f t="shared" si="99"/>
        <v>0.94508517919167534</v>
      </c>
      <c r="AQ109" s="362">
        <v>0.81</v>
      </c>
      <c r="AR109" s="359">
        <f t="shared" si="100"/>
        <v>-19241</v>
      </c>
      <c r="AS109" s="358">
        <f t="shared" si="72"/>
        <v>321637</v>
      </c>
      <c r="AT109" s="358">
        <f t="shared" si="82"/>
        <v>9501</v>
      </c>
      <c r="AU109" s="358">
        <f t="shared" si="82"/>
        <v>350379</v>
      </c>
      <c r="AV109" s="359">
        <f t="shared" si="74"/>
        <v>-19241</v>
      </c>
      <c r="AW109" s="358">
        <v>33000</v>
      </c>
      <c r="AX109" s="358">
        <f>33000+3727</f>
        <v>36727</v>
      </c>
      <c r="AY109" s="358">
        <v>33000</v>
      </c>
      <c r="AZ109" s="358">
        <v>32137</v>
      </c>
      <c r="BA109" s="359">
        <f t="shared" si="90"/>
        <v>19241</v>
      </c>
      <c r="BB109" s="359">
        <f t="shared" si="101"/>
        <v>-12896</v>
      </c>
      <c r="BC109" s="359">
        <f t="shared" si="102"/>
        <v>0</v>
      </c>
      <c r="BD109" s="358">
        <f t="shared" si="15"/>
        <v>0</v>
      </c>
      <c r="BE109" s="61"/>
      <c r="BF109" s="61"/>
      <c r="BG109" s="61"/>
      <c r="BH109" s="61"/>
      <c r="BI109" s="61"/>
      <c r="BJ109" s="61"/>
      <c r="BK109" s="62"/>
      <c r="BL109" s="62"/>
      <c r="BM109" s="62"/>
      <c r="BN109" s="62"/>
      <c r="BO109" s="62"/>
      <c r="BP109" s="386"/>
      <c r="BQ109" s="6"/>
      <c r="BR109" s="11"/>
    </row>
    <row r="110" spans="1:70" ht="24" customHeight="1">
      <c r="A110" s="326">
        <f t="shared" si="103"/>
        <v>74</v>
      </c>
      <c r="B110" s="327" t="s">
        <v>217</v>
      </c>
      <c r="C110" s="59">
        <v>445</v>
      </c>
      <c r="D110" s="361">
        <f t="shared" si="1"/>
        <v>445</v>
      </c>
      <c r="E110" s="59">
        <v>420</v>
      </c>
      <c r="F110" s="59">
        <v>25</v>
      </c>
      <c r="G110" s="358">
        <f t="shared" si="92"/>
        <v>141000</v>
      </c>
      <c r="H110" s="358">
        <f t="shared" si="93"/>
        <v>141000</v>
      </c>
      <c r="I110" s="358">
        <f t="shared" si="94"/>
        <v>140000</v>
      </c>
      <c r="J110" s="61"/>
      <c r="K110" s="61"/>
      <c r="L110" s="61">
        <v>120000</v>
      </c>
      <c r="M110" s="61">
        <v>20000</v>
      </c>
      <c r="N110" s="61"/>
      <c r="O110" s="61"/>
      <c r="P110" s="61"/>
      <c r="Q110" s="358">
        <f t="shared" si="95"/>
        <v>1000</v>
      </c>
      <c r="R110" s="61"/>
      <c r="S110" s="61"/>
      <c r="T110" s="61"/>
      <c r="U110" s="61"/>
      <c r="V110" s="61">
        <v>1000</v>
      </c>
      <c r="W110" s="61"/>
      <c r="X110" s="358">
        <f t="shared" si="96"/>
        <v>0</v>
      </c>
      <c r="Y110" s="61"/>
      <c r="Z110" s="61"/>
      <c r="AA110" s="61"/>
      <c r="AB110" s="61"/>
      <c r="AC110" s="61"/>
      <c r="AD110" s="61"/>
      <c r="AE110" s="358">
        <f t="shared" si="97"/>
        <v>1000</v>
      </c>
      <c r="AF110" s="359">
        <f t="shared" si="98"/>
        <v>198624</v>
      </c>
      <c r="AG110" s="61"/>
      <c r="AH110" s="61">
        <f>94014</f>
        <v>94014</v>
      </c>
      <c r="AI110" s="61"/>
      <c r="AJ110" s="61">
        <v>71500</v>
      </c>
      <c r="AK110" s="61">
        <v>3410</v>
      </c>
      <c r="AL110" s="61">
        <v>27500</v>
      </c>
      <c r="AM110" s="61"/>
      <c r="AN110" s="61"/>
      <c r="AO110" s="61">
        <v>2200</v>
      </c>
      <c r="AP110" s="362">
        <f t="shared" si="99"/>
        <v>0.70988400193330115</v>
      </c>
      <c r="AQ110" s="362">
        <v>0.64</v>
      </c>
      <c r="AR110" s="359">
        <f t="shared" si="100"/>
        <v>-57624</v>
      </c>
      <c r="AS110" s="358">
        <f t="shared" si="72"/>
        <v>140000</v>
      </c>
      <c r="AT110" s="358">
        <f t="shared" si="82"/>
        <v>1000</v>
      </c>
      <c r="AU110" s="358">
        <f t="shared" si="82"/>
        <v>198624</v>
      </c>
      <c r="AV110" s="359">
        <f t="shared" si="74"/>
        <v>-57624</v>
      </c>
      <c r="AW110" s="358">
        <v>42600</v>
      </c>
      <c r="AX110" s="358">
        <f>41913+4219</f>
        <v>46132</v>
      </c>
      <c r="AY110" s="358">
        <v>45000</v>
      </c>
      <c r="AZ110" s="358">
        <v>51561</v>
      </c>
      <c r="BA110" s="359">
        <f t="shared" si="90"/>
        <v>57624</v>
      </c>
      <c r="BB110" s="359">
        <f t="shared" si="101"/>
        <v>6063</v>
      </c>
      <c r="BC110" s="359">
        <f t="shared" si="102"/>
        <v>0</v>
      </c>
      <c r="BD110" s="358">
        <f t="shared" si="15"/>
        <v>0</v>
      </c>
      <c r="BE110" s="61"/>
      <c r="BF110" s="61"/>
      <c r="BG110" s="61"/>
      <c r="BH110" s="61"/>
      <c r="BI110" s="61"/>
      <c r="BJ110" s="61"/>
      <c r="BK110" s="62"/>
      <c r="BL110" s="62"/>
      <c r="BM110" s="62"/>
      <c r="BN110" s="62"/>
      <c r="BO110" s="62"/>
      <c r="BP110" s="386"/>
      <c r="BQ110" s="6"/>
      <c r="BR110" s="11"/>
    </row>
    <row r="111" spans="1:70" ht="24" customHeight="1">
      <c r="A111" s="326">
        <f t="shared" si="103"/>
        <v>75</v>
      </c>
      <c r="B111" s="327" t="s">
        <v>218</v>
      </c>
      <c r="C111" s="59">
        <v>395</v>
      </c>
      <c r="D111" s="361">
        <f t="shared" si="1"/>
        <v>395</v>
      </c>
      <c r="E111" s="59">
        <v>370</v>
      </c>
      <c r="F111" s="59">
        <v>25</v>
      </c>
      <c r="G111" s="358">
        <f t="shared" si="92"/>
        <v>140100</v>
      </c>
      <c r="H111" s="358">
        <f t="shared" si="93"/>
        <v>148300</v>
      </c>
      <c r="I111" s="358">
        <f t="shared" si="94"/>
        <v>140000</v>
      </c>
      <c r="J111" s="61"/>
      <c r="K111" s="61"/>
      <c r="L111" s="61">
        <v>115000</v>
      </c>
      <c r="M111" s="61">
        <v>25000</v>
      </c>
      <c r="N111" s="61"/>
      <c r="O111" s="61"/>
      <c r="P111" s="61"/>
      <c r="Q111" s="358">
        <f t="shared" si="95"/>
        <v>8300</v>
      </c>
      <c r="R111" s="61"/>
      <c r="S111" s="61"/>
      <c r="T111" s="61"/>
      <c r="U111" s="61">
        <v>2800</v>
      </c>
      <c r="V111" s="61">
        <v>1000</v>
      </c>
      <c r="W111" s="61">
        <v>4500</v>
      </c>
      <c r="X111" s="358">
        <f t="shared" si="96"/>
        <v>8200</v>
      </c>
      <c r="Y111" s="61">
        <v>2700</v>
      </c>
      <c r="Z111" s="61">
        <v>5200</v>
      </c>
      <c r="AA111" s="61"/>
      <c r="AB111" s="61"/>
      <c r="AC111" s="61"/>
      <c r="AD111" s="61">
        <v>300</v>
      </c>
      <c r="AE111" s="358">
        <f t="shared" si="97"/>
        <v>100</v>
      </c>
      <c r="AF111" s="359">
        <f t="shared" si="98"/>
        <v>164800</v>
      </c>
      <c r="AG111" s="61"/>
      <c r="AH111" s="61">
        <v>81604</v>
      </c>
      <c r="AI111" s="61"/>
      <c r="AJ111" s="61">
        <v>65696</v>
      </c>
      <c r="AK111" s="61"/>
      <c r="AL111" s="61">
        <v>10500</v>
      </c>
      <c r="AM111" s="61"/>
      <c r="AN111" s="61"/>
      <c r="AO111" s="61">
        <v>7000</v>
      </c>
      <c r="AP111" s="362">
        <f t="shared" si="99"/>
        <v>0.85012135922330101</v>
      </c>
      <c r="AQ111" s="362">
        <v>0.85</v>
      </c>
      <c r="AR111" s="359">
        <f t="shared" si="100"/>
        <v>-24700</v>
      </c>
      <c r="AS111" s="358">
        <f t="shared" si="72"/>
        <v>140000</v>
      </c>
      <c r="AT111" s="358">
        <f t="shared" si="82"/>
        <v>100</v>
      </c>
      <c r="AU111" s="358">
        <f t="shared" si="82"/>
        <v>164800</v>
      </c>
      <c r="AV111" s="359">
        <f t="shared" si="74"/>
        <v>-24700</v>
      </c>
      <c r="AW111" s="358">
        <v>20000</v>
      </c>
      <c r="AX111" s="358">
        <f>19520+3862</f>
        <v>23382</v>
      </c>
      <c r="AY111" s="358">
        <v>19520</v>
      </c>
      <c r="AZ111" s="358">
        <v>19014</v>
      </c>
      <c r="BA111" s="359">
        <f t="shared" si="90"/>
        <v>24700</v>
      </c>
      <c r="BB111" s="359">
        <f t="shared" si="101"/>
        <v>5686</v>
      </c>
      <c r="BC111" s="359">
        <f t="shared" si="102"/>
        <v>0</v>
      </c>
      <c r="BD111" s="358">
        <f t="shared" si="15"/>
        <v>0</v>
      </c>
      <c r="BE111" s="61"/>
      <c r="BF111" s="61"/>
      <c r="BG111" s="61"/>
      <c r="BH111" s="61"/>
      <c r="BI111" s="61"/>
      <c r="BJ111" s="61"/>
      <c r="BK111" s="62"/>
      <c r="BL111" s="62"/>
      <c r="BM111" s="62"/>
      <c r="BN111" s="62"/>
      <c r="BO111" s="62"/>
      <c r="BP111" s="386"/>
      <c r="BQ111" s="6"/>
      <c r="BR111" s="11"/>
    </row>
    <row r="112" spans="1:70" ht="27.6">
      <c r="A112" s="326">
        <f t="shared" si="103"/>
        <v>76</v>
      </c>
      <c r="B112" s="327" t="s">
        <v>219</v>
      </c>
      <c r="C112" s="59">
        <v>540</v>
      </c>
      <c r="D112" s="361">
        <f t="shared" si="1"/>
        <v>540</v>
      </c>
      <c r="E112" s="59">
        <v>490</v>
      </c>
      <c r="F112" s="59">
        <v>50</v>
      </c>
      <c r="G112" s="358">
        <f t="shared" si="92"/>
        <v>142187</v>
      </c>
      <c r="H112" s="358">
        <f t="shared" si="93"/>
        <v>171800</v>
      </c>
      <c r="I112" s="358">
        <f t="shared" si="94"/>
        <v>142000</v>
      </c>
      <c r="J112" s="61"/>
      <c r="K112" s="61"/>
      <c r="L112" s="61">
        <v>109000</v>
      </c>
      <c r="M112" s="61">
        <v>33000</v>
      </c>
      <c r="N112" s="61"/>
      <c r="O112" s="61"/>
      <c r="P112" s="61"/>
      <c r="Q112" s="358">
        <f t="shared" si="95"/>
        <v>29800</v>
      </c>
      <c r="R112" s="61">
        <v>14500</v>
      </c>
      <c r="S112" s="61">
        <v>1800</v>
      </c>
      <c r="T112" s="61"/>
      <c r="U112" s="61">
        <v>12500</v>
      </c>
      <c r="V112" s="61">
        <v>850</v>
      </c>
      <c r="W112" s="61">
        <v>150</v>
      </c>
      <c r="X112" s="358">
        <f t="shared" si="96"/>
        <v>29613</v>
      </c>
      <c r="Y112" s="61">
        <v>18780</v>
      </c>
      <c r="Z112" s="61">
        <v>3580</v>
      </c>
      <c r="AA112" s="61">
        <v>2499</v>
      </c>
      <c r="AB112" s="61">
        <v>4141</v>
      </c>
      <c r="AC112" s="61">
        <v>133</v>
      </c>
      <c r="AD112" s="61">
        <v>480</v>
      </c>
      <c r="AE112" s="358">
        <f t="shared" si="97"/>
        <v>187</v>
      </c>
      <c r="AF112" s="359">
        <f t="shared" si="98"/>
        <v>171469</v>
      </c>
      <c r="AG112" s="61"/>
      <c r="AH112" s="61">
        <v>92142</v>
      </c>
      <c r="AI112" s="61">
        <v>180</v>
      </c>
      <c r="AJ112" s="61">
        <v>52997</v>
      </c>
      <c r="AK112" s="61">
        <v>11200</v>
      </c>
      <c r="AL112" s="61">
        <v>11000</v>
      </c>
      <c r="AM112" s="61"/>
      <c r="AN112" s="61"/>
      <c r="AO112" s="61">
        <v>3950</v>
      </c>
      <c r="AP112" s="362">
        <f t="shared" si="99"/>
        <v>0.82922860692020128</v>
      </c>
      <c r="AQ112" s="362">
        <v>0.82</v>
      </c>
      <c r="AR112" s="359">
        <f t="shared" si="100"/>
        <v>-29282</v>
      </c>
      <c r="AS112" s="358">
        <f t="shared" si="72"/>
        <v>142000</v>
      </c>
      <c r="AT112" s="358">
        <f t="shared" si="82"/>
        <v>187</v>
      </c>
      <c r="AU112" s="358">
        <f t="shared" si="82"/>
        <v>171469</v>
      </c>
      <c r="AV112" s="359">
        <f t="shared" si="74"/>
        <v>-29282</v>
      </c>
      <c r="AW112" s="358">
        <v>26200</v>
      </c>
      <c r="AX112" s="358">
        <f>21336+484</f>
        <v>21820</v>
      </c>
      <c r="AY112" s="358">
        <v>22387</v>
      </c>
      <c r="AZ112" s="358">
        <v>31450</v>
      </c>
      <c r="BA112" s="359">
        <f t="shared" si="90"/>
        <v>29282</v>
      </c>
      <c r="BB112" s="359">
        <f t="shared" si="101"/>
        <v>-2168</v>
      </c>
      <c r="BC112" s="359">
        <f t="shared" si="102"/>
        <v>0</v>
      </c>
      <c r="BD112" s="358">
        <f t="shared" si="15"/>
        <v>0</v>
      </c>
      <c r="BE112" s="61"/>
      <c r="BF112" s="61"/>
      <c r="BG112" s="61"/>
      <c r="BH112" s="61"/>
      <c r="BI112" s="61"/>
      <c r="BJ112" s="61"/>
      <c r="BK112" s="62"/>
      <c r="BL112" s="62"/>
      <c r="BM112" s="62"/>
      <c r="BN112" s="62"/>
      <c r="BO112" s="62"/>
      <c r="BP112" s="386"/>
      <c r="BQ112" s="6"/>
      <c r="BR112" s="11"/>
    </row>
    <row r="113" spans="1:70" ht="24.75" customHeight="1">
      <c r="A113" s="326">
        <f t="shared" si="103"/>
        <v>77</v>
      </c>
      <c r="B113" s="327" t="s">
        <v>220</v>
      </c>
      <c r="C113" s="59">
        <v>600</v>
      </c>
      <c r="D113" s="361">
        <f t="shared" si="1"/>
        <v>600</v>
      </c>
      <c r="E113" s="59">
        <v>575</v>
      </c>
      <c r="F113" s="59">
        <f>55-30</f>
        <v>25</v>
      </c>
      <c r="G113" s="358">
        <f t="shared" si="92"/>
        <v>99613</v>
      </c>
      <c r="H113" s="358">
        <f t="shared" si="93"/>
        <v>168050</v>
      </c>
      <c r="I113" s="358">
        <f t="shared" si="94"/>
        <v>88000</v>
      </c>
      <c r="J113" s="61"/>
      <c r="K113" s="61"/>
      <c r="L113" s="61">
        <v>63000</v>
      </c>
      <c r="M113" s="61">
        <v>25000</v>
      </c>
      <c r="N113" s="61"/>
      <c r="O113" s="61"/>
      <c r="P113" s="61"/>
      <c r="Q113" s="358">
        <f t="shared" si="95"/>
        <v>80050</v>
      </c>
      <c r="R113" s="61">
        <v>66000</v>
      </c>
      <c r="S113" s="61">
        <v>5400</v>
      </c>
      <c r="T113" s="61"/>
      <c r="U113" s="61">
        <v>5500</v>
      </c>
      <c r="V113" s="61">
        <v>2150</v>
      </c>
      <c r="W113" s="61">
        <v>1000</v>
      </c>
      <c r="X113" s="358">
        <f t="shared" si="96"/>
        <v>68437</v>
      </c>
      <c r="Y113" s="61">
        <v>5050</v>
      </c>
      <c r="Z113" s="61">
        <v>37000</v>
      </c>
      <c r="AA113" s="61">
        <v>20000</v>
      </c>
      <c r="AB113" s="61">
        <v>1296</v>
      </c>
      <c r="AC113" s="61">
        <v>3741</v>
      </c>
      <c r="AD113" s="61">
        <v>1350</v>
      </c>
      <c r="AE113" s="358">
        <f t="shared" si="97"/>
        <v>11613</v>
      </c>
      <c r="AF113" s="359">
        <f t="shared" si="98"/>
        <v>127000</v>
      </c>
      <c r="AG113" s="61"/>
      <c r="AH113" s="61">
        <v>84000</v>
      </c>
      <c r="AI113" s="61"/>
      <c r="AJ113" s="61">
        <v>32000</v>
      </c>
      <c r="AK113" s="61"/>
      <c r="AL113" s="61">
        <v>11000</v>
      </c>
      <c r="AM113" s="61"/>
      <c r="AN113" s="61"/>
      <c r="AO113" s="61"/>
      <c r="AP113" s="362">
        <f>G113/AF113*100%</f>
        <v>0.78435433070866145</v>
      </c>
      <c r="AQ113" s="362">
        <v>0.71</v>
      </c>
      <c r="AR113" s="359">
        <f t="shared" si="100"/>
        <v>-27387</v>
      </c>
      <c r="AS113" s="358">
        <f t="shared" si="72"/>
        <v>88000</v>
      </c>
      <c r="AT113" s="358">
        <f t="shared" si="82"/>
        <v>11613</v>
      </c>
      <c r="AU113" s="358">
        <f t="shared" si="82"/>
        <v>127000</v>
      </c>
      <c r="AV113" s="359">
        <f t="shared" si="74"/>
        <v>-27387</v>
      </c>
      <c r="AW113" s="358">
        <v>33500</v>
      </c>
      <c r="AX113" s="358">
        <v>25430</v>
      </c>
      <c r="AY113" s="358">
        <v>25430</v>
      </c>
      <c r="AZ113" s="358">
        <v>28596</v>
      </c>
      <c r="BA113" s="359">
        <f t="shared" si="90"/>
        <v>27387</v>
      </c>
      <c r="BB113" s="359">
        <f t="shared" si="101"/>
        <v>-1209</v>
      </c>
      <c r="BC113" s="359">
        <f t="shared" si="102"/>
        <v>0</v>
      </c>
      <c r="BD113" s="358">
        <f t="shared" si="15"/>
        <v>0</v>
      </c>
      <c r="BE113" s="61"/>
      <c r="BF113" s="61"/>
      <c r="BG113" s="61"/>
      <c r="BH113" s="61"/>
      <c r="BI113" s="61"/>
      <c r="BJ113" s="61"/>
      <c r="BK113" s="62"/>
      <c r="BL113" s="62"/>
      <c r="BM113" s="62"/>
      <c r="BN113" s="62"/>
      <c r="BO113" s="62"/>
      <c r="BP113" s="386"/>
      <c r="BQ113" s="6"/>
      <c r="BR113" s="11"/>
    </row>
    <row r="114" spans="1:70">
      <c r="A114" s="326">
        <f t="shared" si="103"/>
        <v>78</v>
      </c>
      <c r="B114" s="327" t="s">
        <v>221</v>
      </c>
      <c r="C114" s="59">
        <v>210</v>
      </c>
      <c r="D114" s="361">
        <f t="shared" si="1"/>
        <v>210</v>
      </c>
      <c r="E114" s="59">
        <v>185</v>
      </c>
      <c r="F114" s="59">
        <v>25</v>
      </c>
      <c r="G114" s="358">
        <f t="shared" si="92"/>
        <v>50980</v>
      </c>
      <c r="H114" s="358">
        <f t="shared" si="93"/>
        <v>50980</v>
      </c>
      <c r="I114" s="358">
        <f t="shared" si="94"/>
        <v>49000</v>
      </c>
      <c r="J114" s="61"/>
      <c r="K114" s="61"/>
      <c r="L114" s="61">
        <v>41000</v>
      </c>
      <c r="M114" s="61">
        <v>8000</v>
      </c>
      <c r="N114" s="61"/>
      <c r="O114" s="61"/>
      <c r="P114" s="61">
        <v>1980</v>
      </c>
      <c r="Q114" s="358">
        <f t="shared" si="95"/>
        <v>0</v>
      </c>
      <c r="R114" s="61"/>
      <c r="S114" s="61"/>
      <c r="T114" s="61"/>
      <c r="U114" s="61"/>
      <c r="V114" s="61"/>
      <c r="W114" s="61"/>
      <c r="X114" s="358">
        <f t="shared" si="96"/>
        <v>0</v>
      </c>
      <c r="Y114" s="61"/>
      <c r="Z114" s="61"/>
      <c r="AA114" s="61"/>
      <c r="AB114" s="61"/>
      <c r="AC114" s="61"/>
      <c r="AD114" s="61"/>
      <c r="AE114" s="358">
        <f t="shared" si="97"/>
        <v>0</v>
      </c>
      <c r="AF114" s="359">
        <f t="shared" si="98"/>
        <v>63977</v>
      </c>
      <c r="AG114" s="61"/>
      <c r="AH114" s="61">
        <v>40977</v>
      </c>
      <c r="AI114" s="61">
        <v>1000</v>
      </c>
      <c r="AJ114" s="61">
        <v>18000</v>
      </c>
      <c r="AK114" s="61"/>
      <c r="AL114" s="61">
        <v>3000</v>
      </c>
      <c r="AM114" s="61"/>
      <c r="AN114" s="61"/>
      <c r="AO114" s="61">
        <v>1000</v>
      </c>
      <c r="AP114" s="362">
        <f t="shared" ref="AP114:AP126" si="104">G114/AF114</f>
        <v>0.79684886756177997</v>
      </c>
      <c r="AQ114" s="362">
        <v>0.78</v>
      </c>
      <c r="AR114" s="359">
        <f t="shared" si="100"/>
        <v>-12997</v>
      </c>
      <c r="AS114" s="358">
        <f t="shared" si="72"/>
        <v>50980</v>
      </c>
      <c r="AT114" s="358">
        <f t="shared" si="82"/>
        <v>0</v>
      </c>
      <c r="AU114" s="358">
        <f t="shared" si="82"/>
        <v>63977</v>
      </c>
      <c r="AV114" s="359">
        <f t="shared" si="74"/>
        <v>-12997</v>
      </c>
      <c r="AW114" s="358">
        <v>10200</v>
      </c>
      <c r="AX114" s="358">
        <f>10000+843</f>
        <v>10843</v>
      </c>
      <c r="AY114" s="358">
        <v>11920</v>
      </c>
      <c r="AZ114" s="358">
        <v>17136</v>
      </c>
      <c r="BA114" s="359">
        <f t="shared" si="90"/>
        <v>12997</v>
      </c>
      <c r="BB114" s="359">
        <f t="shared" si="101"/>
        <v>-4139</v>
      </c>
      <c r="BC114" s="359">
        <f t="shared" si="102"/>
        <v>0</v>
      </c>
      <c r="BD114" s="358">
        <f t="shared" si="15"/>
        <v>0</v>
      </c>
      <c r="BE114" s="61"/>
      <c r="BF114" s="61"/>
      <c r="BG114" s="61"/>
      <c r="BH114" s="61"/>
      <c r="BI114" s="61"/>
      <c r="BJ114" s="61"/>
      <c r="BK114" s="62"/>
      <c r="BL114" s="62"/>
      <c r="BM114" s="62"/>
      <c r="BN114" s="62"/>
      <c r="BO114" s="62"/>
      <c r="BP114" s="386"/>
      <c r="BQ114" s="6"/>
      <c r="BR114" s="11"/>
    </row>
    <row r="115" spans="1:70" ht="30.75" customHeight="1">
      <c r="A115" s="326">
        <f t="shared" si="103"/>
        <v>79</v>
      </c>
      <c r="B115" s="327" t="s">
        <v>223</v>
      </c>
      <c r="C115" s="59">
        <v>974</v>
      </c>
      <c r="D115" s="361">
        <f t="shared" si="1"/>
        <v>974</v>
      </c>
      <c r="E115" s="59">
        <v>800</v>
      </c>
      <c r="F115" s="59">
        <v>174</v>
      </c>
      <c r="G115" s="358">
        <f t="shared" si="92"/>
        <v>41200</v>
      </c>
      <c r="H115" s="358">
        <f t="shared" si="93"/>
        <v>145700</v>
      </c>
      <c r="I115" s="358">
        <f t="shared" si="94"/>
        <v>39000</v>
      </c>
      <c r="J115" s="61"/>
      <c r="K115" s="61"/>
      <c r="L115" s="61">
        <v>4000</v>
      </c>
      <c r="M115" s="61">
        <v>35000</v>
      </c>
      <c r="N115" s="61"/>
      <c r="O115" s="61"/>
      <c r="P115" s="61"/>
      <c r="Q115" s="358">
        <f t="shared" si="95"/>
        <v>106700</v>
      </c>
      <c r="R115" s="61"/>
      <c r="S115" s="61">
        <v>700</v>
      </c>
      <c r="T115" s="61"/>
      <c r="U115" s="61">
        <v>105000</v>
      </c>
      <c r="V115" s="61">
        <v>500</v>
      </c>
      <c r="W115" s="61">
        <v>500</v>
      </c>
      <c r="X115" s="358">
        <f t="shared" si="96"/>
        <v>104500</v>
      </c>
      <c r="Y115" s="61">
        <v>100000</v>
      </c>
      <c r="Z115" s="61"/>
      <c r="AA115" s="61">
        <v>2500</v>
      </c>
      <c r="AB115" s="61"/>
      <c r="AC115" s="61"/>
      <c r="AD115" s="61">
        <v>2000</v>
      </c>
      <c r="AE115" s="358">
        <f t="shared" si="97"/>
        <v>2200</v>
      </c>
      <c r="AF115" s="359">
        <f t="shared" si="98"/>
        <v>270000</v>
      </c>
      <c r="AG115" s="61" t="s">
        <v>185</v>
      </c>
      <c r="AH115" s="61">
        <v>195000</v>
      </c>
      <c r="AI115" s="61"/>
      <c r="AJ115" s="61">
        <v>25000</v>
      </c>
      <c r="AK115" s="61">
        <v>25000</v>
      </c>
      <c r="AL115" s="61">
        <v>15000</v>
      </c>
      <c r="AM115" s="61"/>
      <c r="AN115" s="61"/>
      <c r="AO115" s="61">
        <v>10000</v>
      </c>
      <c r="AP115" s="362">
        <f t="shared" si="104"/>
        <v>0.15259259259259259</v>
      </c>
      <c r="AQ115" s="362">
        <v>0.17</v>
      </c>
      <c r="AR115" s="359">
        <f t="shared" ref="AR115:AR126" si="105">+G115-AF115</f>
        <v>-228800</v>
      </c>
      <c r="AS115" s="358">
        <f t="shared" si="72"/>
        <v>39000</v>
      </c>
      <c r="AT115" s="358">
        <f t="shared" si="82"/>
        <v>2200</v>
      </c>
      <c r="AU115" s="358">
        <f t="shared" si="82"/>
        <v>270000</v>
      </c>
      <c r="AV115" s="359">
        <f t="shared" si="74"/>
        <v>-228800</v>
      </c>
      <c r="AW115" s="358">
        <v>156000</v>
      </c>
      <c r="AX115" s="358">
        <f>156000+6609</f>
        <v>162609</v>
      </c>
      <c r="AY115" s="358">
        <f>156000+6260*2</f>
        <v>168520</v>
      </c>
      <c r="AZ115" s="358">
        <v>225800</v>
      </c>
      <c r="BA115" s="359">
        <f t="shared" si="90"/>
        <v>228800</v>
      </c>
      <c r="BB115" s="359">
        <f t="shared" si="101"/>
        <v>3000</v>
      </c>
      <c r="BC115" s="359">
        <f t="shared" si="102"/>
        <v>0</v>
      </c>
      <c r="BD115" s="358">
        <f t="shared" si="15"/>
        <v>0</v>
      </c>
      <c r="BE115" s="61"/>
      <c r="BF115" s="61"/>
      <c r="BG115" s="61"/>
      <c r="BH115" s="61"/>
      <c r="BI115" s="61"/>
      <c r="BJ115" s="61"/>
      <c r="BK115" s="62"/>
      <c r="BL115" s="62"/>
      <c r="BM115" s="62"/>
      <c r="BN115" s="62"/>
      <c r="BO115" s="62"/>
      <c r="BP115" s="386"/>
      <c r="BQ115" s="6"/>
      <c r="BR115" s="13"/>
    </row>
    <row r="116" spans="1:70" ht="27.6">
      <c r="A116" s="326">
        <f t="shared" si="103"/>
        <v>80</v>
      </c>
      <c r="B116" s="327" t="s">
        <v>224</v>
      </c>
      <c r="C116" s="59">
        <v>530</v>
      </c>
      <c r="D116" s="361">
        <f t="shared" si="1"/>
        <v>530</v>
      </c>
      <c r="E116" s="59">
        <v>450</v>
      </c>
      <c r="F116" s="59">
        <v>80</v>
      </c>
      <c r="G116" s="358">
        <f t="shared" si="92"/>
        <v>162000</v>
      </c>
      <c r="H116" s="358">
        <f t="shared" si="93"/>
        <v>234500</v>
      </c>
      <c r="I116" s="358">
        <f t="shared" si="94"/>
        <v>150000</v>
      </c>
      <c r="J116" s="61"/>
      <c r="K116" s="61"/>
      <c r="L116" s="61">
        <v>75000</v>
      </c>
      <c r="M116" s="61">
        <v>75000</v>
      </c>
      <c r="N116" s="61"/>
      <c r="O116" s="61"/>
      <c r="P116" s="61"/>
      <c r="Q116" s="358">
        <f t="shared" si="95"/>
        <v>84500</v>
      </c>
      <c r="R116" s="61">
        <v>21000</v>
      </c>
      <c r="S116" s="61"/>
      <c r="T116" s="61"/>
      <c r="U116" s="61">
        <v>61000</v>
      </c>
      <c r="V116" s="61">
        <v>500</v>
      </c>
      <c r="W116" s="61">
        <v>2000</v>
      </c>
      <c r="X116" s="358">
        <f t="shared" si="96"/>
        <v>72500</v>
      </c>
      <c r="Y116" s="61">
        <v>59000</v>
      </c>
      <c r="Z116" s="61">
        <v>12000</v>
      </c>
      <c r="AA116" s="61"/>
      <c r="AB116" s="61"/>
      <c r="AC116" s="61"/>
      <c r="AD116" s="61">
        <v>1500</v>
      </c>
      <c r="AE116" s="358">
        <f t="shared" si="97"/>
        <v>12000</v>
      </c>
      <c r="AF116" s="359">
        <f t="shared" si="98"/>
        <v>230654</v>
      </c>
      <c r="AG116" s="61" t="s">
        <v>185</v>
      </c>
      <c r="AH116" s="61">
        <v>95654</v>
      </c>
      <c r="AI116" s="61"/>
      <c r="AJ116" s="61">
        <v>135000</v>
      </c>
      <c r="AK116" s="61"/>
      <c r="AL116" s="61"/>
      <c r="AM116" s="61"/>
      <c r="AN116" s="61"/>
      <c r="AO116" s="61"/>
      <c r="AP116" s="362">
        <f t="shared" si="104"/>
        <v>0.70235070711975511</v>
      </c>
      <c r="AQ116" s="362">
        <v>0.67</v>
      </c>
      <c r="AR116" s="359">
        <f t="shared" si="105"/>
        <v>-68654</v>
      </c>
      <c r="AS116" s="358">
        <f t="shared" si="72"/>
        <v>150000</v>
      </c>
      <c r="AT116" s="358">
        <f t="shared" ref="AT116:AU130" si="106">+AE116</f>
        <v>12000</v>
      </c>
      <c r="AU116" s="358">
        <f t="shared" si="106"/>
        <v>230654</v>
      </c>
      <c r="AV116" s="359">
        <f t="shared" si="74"/>
        <v>-68654</v>
      </c>
      <c r="AW116" s="358">
        <v>40000</v>
      </c>
      <c r="AX116" s="358">
        <v>44696</v>
      </c>
      <c r="AY116" s="358">
        <v>46080</v>
      </c>
      <c r="AZ116" s="358">
        <v>58211</v>
      </c>
      <c r="BA116" s="359">
        <f t="shared" si="90"/>
        <v>68654</v>
      </c>
      <c r="BB116" s="359">
        <f t="shared" si="101"/>
        <v>10443</v>
      </c>
      <c r="BC116" s="359">
        <f t="shared" si="102"/>
        <v>14500</v>
      </c>
      <c r="BD116" s="358">
        <f t="shared" si="15"/>
        <v>2000</v>
      </c>
      <c r="BE116" s="61">
        <v>2000</v>
      </c>
      <c r="BF116" s="61"/>
      <c r="BG116" s="61">
        <v>11000</v>
      </c>
      <c r="BH116" s="61">
        <v>1500</v>
      </c>
      <c r="BI116" s="61"/>
      <c r="BJ116" s="61">
        <v>10000</v>
      </c>
      <c r="BK116" s="62">
        <v>0.11</v>
      </c>
      <c r="BL116" s="62"/>
      <c r="BM116" s="62"/>
      <c r="BN116" s="62"/>
      <c r="BO116" s="62">
        <v>4</v>
      </c>
      <c r="BP116" s="386">
        <v>1.5</v>
      </c>
      <c r="BQ116" s="6"/>
      <c r="BR116" s="11"/>
    </row>
    <row r="117" spans="1:70" ht="27.6">
      <c r="A117" s="326">
        <f t="shared" si="103"/>
        <v>81</v>
      </c>
      <c r="B117" s="327" t="s">
        <v>225</v>
      </c>
      <c r="C117" s="59">
        <v>350</v>
      </c>
      <c r="D117" s="361">
        <f t="shared" si="1"/>
        <v>350</v>
      </c>
      <c r="E117" s="59">
        <v>300</v>
      </c>
      <c r="F117" s="59">
        <v>50</v>
      </c>
      <c r="G117" s="358">
        <f t="shared" si="92"/>
        <v>37052</v>
      </c>
      <c r="H117" s="358">
        <f t="shared" si="93"/>
        <v>51641</v>
      </c>
      <c r="I117" s="358">
        <f t="shared" si="94"/>
        <v>36056</v>
      </c>
      <c r="J117" s="61"/>
      <c r="K117" s="61"/>
      <c r="L117" s="61">
        <v>26056</v>
      </c>
      <c r="M117" s="61">
        <v>10000</v>
      </c>
      <c r="N117" s="61"/>
      <c r="O117" s="61"/>
      <c r="P117" s="61"/>
      <c r="Q117" s="358">
        <f t="shared" si="95"/>
        <v>15585</v>
      </c>
      <c r="R117" s="61"/>
      <c r="S117" s="61"/>
      <c r="T117" s="61"/>
      <c r="U117" s="61">
        <v>14810</v>
      </c>
      <c r="V117" s="61">
        <v>775</v>
      </c>
      <c r="W117" s="61"/>
      <c r="X117" s="358">
        <f t="shared" si="96"/>
        <v>14589</v>
      </c>
      <c r="Y117" s="61">
        <v>13537</v>
      </c>
      <c r="Z117" s="61">
        <v>752</v>
      </c>
      <c r="AA117" s="61"/>
      <c r="AB117" s="61"/>
      <c r="AC117" s="61"/>
      <c r="AD117" s="61">
        <v>300</v>
      </c>
      <c r="AE117" s="358">
        <f t="shared" si="97"/>
        <v>996</v>
      </c>
      <c r="AF117" s="359">
        <f t="shared" si="98"/>
        <v>110453.4</v>
      </c>
      <c r="AG117" s="61" t="s">
        <v>185</v>
      </c>
      <c r="AH117" s="61">
        <v>78685.399999999994</v>
      </c>
      <c r="AI117" s="61"/>
      <c r="AJ117" s="61">
        <v>16796</v>
      </c>
      <c r="AK117" s="61">
        <v>6232</v>
      </c>
      <c r="AL117" s="61">
        <v>2273</v>
      </c>
      <c r="AM117" s="61"/>
      <c r="AN117" s="61"/>
      <c r="AO117" s="61">
        <v>6467</v>
      </c>
      <c r="AP117" s="362">
        <f t="shared" si="104"/>
        <v>0.33545368454026769</v>
      </c>
      <c r="AQ117" s="362">
        <v>0.36</v>
      </c>
      <c r="AR117" s="359">
        <f t="shared" si="105"/>
        <v>-73401.399999999994</v>
      </c>
      <c r="AS117" s="358">
        <f t="shared" si="72"/>
        <v>36056</v>
      </c>
      <c r="AT117" s="358">
        <f t="shared" si="106"/>
        <v>996</v>
      </c>
      <c r="AU117" s="358">
        <f t="shared" si="106"/>
        <v>110453.4</v>
      </c>
      <c r="AV117" s="359">
        <f t="shared" si="74"/>
        <v>-73401.399999999994</v>
      </c>
      <c r="AW117" s="358">
        <v>47000</v>
      </c>
      <c r="AX117" s="358">
        <f>47000+2603</f>
        <v>49603</v>
      </c>
      <c r="AY117" s="358">
        <v>49000</v>
      </c>
      <c r="AZ117" s="358">
        <v>68744</v>
      </c>
      <c r="BA117" s="359">
        <f t="shared" si="90"/>
        <v>73401</v>
      </c>
      <c r="BB117" s="359">
        <f t="shared" si="101"/>
        <v>4657</v>
      </c>
      <c r="BC117" s="359">
        <f t="shared" si="102"/>
        <v>0</v>
      </c>
      <c r="BD117" s="358">
        <f t="shared" si="15"/>
        <v>0</v>
      </c>
      <c r="BE117" s="61"/>
      <c r="BF117" s="61"/>
      <c r="BG117" s="61"/>
      <c r="BH117" s="61"/>
      <c r="BI117" s="61"/>
      <c r="BJ117" s="61"/>
      <c r="BK117" s="62"/>
      <c r="BL117" s="62"/>
      <c r="BM117" s="62"/>
      <c r="BN117" s="62"/>
      <c r="BO117" s="62"/>
      <c r="BP117" s="386"/>
      <c r="BQ117" s="6"/>
      <c r="BR117" s="11"/>
    </row>
    <row r="118" spans="1:70">
      <c r="A118" s="326">
        <f t="shared" si="103"/>
        <v>82</v>
      </c>
      <c r="B118" s="327" t="s">
        <v>226</v>
      </c>
      <c r="C118" s="59">
        <v>345</v>
      </c>
      <c r="D118" s="361">
        <f t="shared" si="1"/>
        <v>345</v>
      </c>
      <c r="E118" s="59">
        <v>270</v>
      </c>
      <c r="F118" s="59">
        <v>75</v>
      </c>
      <c r="G118" s="358">
        <f t="shared" si="92"/>
        <v>10490</v>
      </c>
      <c r="H118" s="358">
        <f t="shared" si="93"/>
        <v>14840</v>
      </c>
      <c r="I118" s="358">
        <f t="shared" si="94"/>
        <v>10130</v>
      </c>
      <c r="J118" s="61"/>
      <c r="K118" s="61">
        <v>2600</v>
      </c>
      <c r="L118" s="61"/>
      <c r="M118" s="61">
        <v>7530</v>
      </c>
      <c r="N118" s="61"/>
      <c r="O118" s="61">
        <v>180</v>
      </c>
      <c r="P118" s="61"/>
      <c r="Q118" s="358">
        <f t="shared" si="95"/>
        <v>4530</v>
      </c>
      <c r="R118" s="61"/>
      <c r="S118" s="61">
        <v>130</v>
      </c>
      <c r="T118" s="61"/>
      <c r="U118" s="61">
        <v>1000</v>
      </c>
      <c r="V118" s="61"/>
      <c r="W118" s="61">
        <v>3400</v>
      </c>
      <c r="X118" s="358">
        <f t="shared" si="96"/>
        <v>4350</v>
      </c>
      <c r="Y118" s="61">
        <v>940</v>
      </c>
      <c r="Z118" s="61"/>
      <c r="AA118" s="61"/>
      <c r="AB118" s="61"/>
      <c r="AC118" s="61">
        <v>3400</v>
      </c>
      <c r="AD118" s="61">
        <v>10</v>
      </c>
      <c r="AE118" s="358">
        <f t="shared" si="97"/>
        <v>180</v>
      </c>
      <c r="AF118" s="359">
        <f t="shared" si="98"/>
        <v>94715</v>
      </c>
      <c r="AG118" s="61" t="s">
        <v>185</v>
      </c>
      <c r="AH118" s="61">
        <v>68551</v>
      </c>
      <c r="AI118" s="61"/>
      <c r="AJ118" s="61">
        <v>7200</v>
      </c>
      <c r="AK118" s="61"/>
      <c r="AL118" s="61">
        <v>10396</v>
      </c>
      <c r="AM118" s="61"/>
      <c r="AN118" s="61"/>
      <c r="AO118" s="61">
        <v>8568</v>
      </c>
      <c r="AP118" s="362">
        <f t="shared" si="104"/>
        <v>0.1107533125692868</v>
      </c>
      <c r="AQ118" s="362">
        <v>0.13</v>
      </c>
      <c r="AR118" s="359">
        <f t="shared" si="105"/>
        <v>-84225</v>
      </c>
      <c r="AS118" s="358">
        <f t="shared" si="72"/>
        <v>10310</v>
      </c>
      <c r="AT118" s="358">
        <f t="shared" si="106"/>
        <v>180</v>
      </c>
      <c r="AU118" s="358">
        <f t="shared" si="106"/>
        <v>94715</v>
      </c>
      <c r="AV118" s="359">
        <f t="shared" si="74"/>
        <v>-84225</v>
      </c>
      <c r="AW118" s="358">
        <v>53000</v>
      </c>
      <c r="AX118" s="358">
        <f>55000+245</f>
        <v>55245</v>
      </c>
      <c r="AY118" s="358">
        <v>60530</v>
      </c>
      <c r="AZ118" s="358">
        <v>73868</v>
      </c>
      <c r="BA118" s="359">
        <f t="shared" si="90"/>
        <v>84225</v>
      </c>
      <c r="BB118" s="359">
        <f t="shared" si="101"/>
        <v>10357</v>
      </c>
      <c r="BC118" s="359">
        <f t="shared" si="102"/>
        <v>0</v>
      </c>
      <c r="BD118" s="358">
        <f t="shared" si="15"/>
        <v>0</v>
      </c>
      <c r="BE118" s="61"/>
      <c r="BF118" s="61"/>
      <c r="BG118" s="61"/>
      <c r="BH118" s="61"/>
      <c r="BI118" s="61"/>
      <c r="BJ118" s="61"/>
      <c r="BK118" s="62"/>
      <c r="BL118" s="62"/>
      <c r="BM118" s="62"/>
      <c r="BN118" s="62"/>
      <c r="BO118" s="62"/>
      <c r="BP118" s="386"/>
      <c r="BQ118" s="6"/>
      <c r="BR118" s="11"/>
    </row>
    <row r="119" spans="1:70" ht="27.6">
      <c r="A119" s="326">
        <f t="shared" si="103"/>
        <v>83</v>
      </c>
      <c r="B119" s="327" t="s">
        <v>227</v>
      </c>
      <c r="C119" s="59">
        <v>83</v>
      </c>
      <c r="D119" s="361">
        <f t="shared" si="1"/>
        <v>83</v>
      </c>
      <c r="E119" s="59">
        <v>73</v>
      </c>
      <c r="F119" s="59">
        <v>10</v>
      </c>
      <c r="G119" s="358">
        <f t="shared" si="92"/>
        <v>3053.6000000000004</v>
      </c>
      <c r="H119" s="358">
        <f t="shared" si="93"/>
        <v>8500</v>
      </c>
      <c r="I119" s="358">
        <f t="shared" si="94"/>
        <v>3030</v>
      </c>
      <c r="J119" s="61"/>
      <c r="K119" s="61">
        <v>1500</v>
      </c>
      <c r="L119" s="61">
        <v>1350</v>
      </c>
      <c r="M119" s="61">
        <v>180</v>
      </c>
      <c r="N119" s="61"/>
      <c r="O119" s="61"/>
      <c r="P119" s="61"/>
      <c r="Q119" s="358">
        <f t="shared" si="95"/>
        <v>5470</v>
      </c>
      <c r="R119" s="61">
        <v>70</v>
      </c>
      <c r="S119" s="61"/>
      <c r="T119" s="61"/>
      <c r="U119" s="61"/>
      <c r="V119" s="61"/>
      <c r="W119" s="61">
        <v>5400</v>
      </c>
      <c r="X119" s="358">
        <f t="shared" si="96"/>
        <v>5446.4</v>
      </c>
      <c r="Y119" s="61"/>
      <c r="Z119" s="61">
        <v>28</v>
      </c>
      <c r="AA119" s="61">
        <v>4</v>
      </c>
      <c r="AB119" s="61"/>
      <c r="AC119" s="61">
        <v>5413</v>
      </c>
      <c r="AD119" s="61">
        <v>1.4</v>
      </c>
      <c r="AE119" s="358">
        <f t="shared" si="97"/>
        <v>23.600000000000364</v>
      </c>
      <c r="AF119" s="359">
        <f t="shared" si="98"/>
        <v>22306</v>
      </c>
      <c r="AG119" s="61"/>
      <c r="AH119" s="61">
        <v>12740</v>
      </c>
      <c r="AI119" s="61"/>
      <c r="AJ119" s="61">
        <v>3760</v>
      </c>
      <c r="AK119" s="61"/>
      <c r="AL119" s="61">
        <v>2400</v>
      </c>
      <c r="AM119" s="61"/>
      <c r="AN119" s="61"/>
      <c r="AO119" s="61">
        <v>3406</v>
      </c>
      <c r="AP119" s="362">
        <f t="shared" si="104"/>
        <v>0.13689590244777192</v>
      </c>
      <c r="AQ119" s="362">
        <v>0.28000000000000003</v>
      </c>
      <c r="AR119" s="359">
        <f t="shared" si="105"/>
        <v>-19252.400000000001</v>
      </c>
      <c r="AS119" s="358">
        <f t="shared" si="72"/>
        <v>3030</v>
      </c>
      <c r="AT119" s="358">
        <f t="shared" si="106"/>
        <v>23.600000000000364</v>
      </c>
      <c r="AU119" s="358">
        <f t="shared" si="106"/>
        <v>22306</v>
      </c>
      <c r="AV119" s="359">
        <f t="shared" si="74"/>
        <v>-19252.400000000001</v>
      </c>
      <c r="AW119" s="358">
        <v>7700</v>
      </c>
      <c r="AX119" s="358">
        <v>7310</v>
      </c>
      <c r="AY119" s="358">
        <v>8880</v>
      </c>
      <c r="AZ119" s="358">
        <v>15798</v>
      </c>
      <c r="BA119" s="359">
        <f t="shared" si="90"/>
        <v>19252</v>
      </c>
      <c r="BB119" s="359">
        <f t="shared" si="101"/>
        <v>3454</v>
      </c>
      <c r="BC119" s="359">
        <f t="shared" si="102"/>
        <v>0</v>
      </c>
      <c r="BD119" s="358">
        <f t="shared" si="15"/>
        <v>0</v>
      </c>
      <c r="BE119" s="61"/>
      <c r="BF119" s="61"/>
      <c r="BG119" s="61"/>
      <c r="BH119" s="61"/>
      <c r="BI119" s="61"/>
      <c r="BJ119" s="61"/>
      <c r="BK119" s="62"/>
      <c r="BL119" s="62"/>
      <c r="BM119" s="62"/>
      <c r="BN119" s="62"/>
      <c r="BO119" s="62"/>
      <c r="BP119" s="386"/>
      <c r="BQ119" s="6"/>
      <c r="BR119" s="11"/>
    </row>
    <row r="120" spans="1:70" ht="27.6">
      <c r="A120" s="326">
        <f t="shared" si="103"/>
        <v>84</v>
      </c>
      <c r="B120" s="327" t="s">
        <v>228</v>
      </c>
      <c r="C120" s="59">
        <v>85</v>
      </c>
      <c r="D120" s="361">
        <f t="shared" si="1"/>
        <v>85</v>
      </c>
      <c r="E120" s="59">
        <v>70</v>
      </c>
      <c r="F120" s="59">
        <v>15</v>
      </c>
      <c r="G120" s="358">
        <f t="shared" si="92"/>
        <v>2000</v>
      </c>
      <c r="H120" s="358">
        <f t="shared" si="93"/>
        <v>5800</v>
      </c>
      <c r="I120" s="358">
        <f t="shared" si="94"/>
        <v>2000</v>
      </c>
      <c r="J120" s="61"/>
      <c r="K120" s="61">
        <v>2000</v>
      </c>
      <c r="L120" s="61"/>
      <c r="M120" s="61"/>
      <c r="N120" s="61"/>
      <c r="O120" s="61"/>
      <c r="P120" s="61"/>
      <c r="Q120" s="358">
        <f t="shared" si="95"/>
        <v>3800</v>
      </c>
      <c r="R120" s="61"/>
      <c r="S120" s="61"/>
      <c r="T120" s="61"/>
      <c r="U120" s="61"/>
      <c r="V120" s="61"/>
      <c r="W120" s="61">
        <v>3800</v>
      </c>
      <c r="X120" s="358">
        <f t="shared" si="96"/>
        <v>3800</v>
      </c>
      <c r="Y120" s="61"/>
      <c r="Z120" s="61"/>
      <c r="AA120" s="61"/>
      <c r="AB120" s="61"/>
      <c r="AC120" s="61">
        <v>3800</v>
      </c>
      <c r="AD120" s="61"/>
      <c r="AE120" s="358">
        <f t="shared" si="97"/>
        <v>0</v>
      </c>
      <c r="AF120" s="359">
        <f t="shared" si="98"/>
        <v>19398</v>
      </c>
      <c r="AG120" s="61"/>
      <c r="AH120" s="61">
        <v>12598</v>
      </c>
      <c r="AI120" s="61"/>
      <c r="AJ120" s="61">
        <v>2800</v>
      </c>
      <c r="AK120" s="61">
        <v>2000</v>
      </c>
      <c r="AL120" s="61">
        <v>0</v>
      </c>
      <c r="AM120" s="61"/>
      <c r="AN120" s="61"/>
      <c r="AO120" s="61">
        <v>2000</v>
      </c>
      <c r="AP120" s="362">
        <f t="shared" si="104"/>
        <v>0.10310341272296113</v>
      </c>
      <c r="AQ120" s="362">
        <v>0.21</v>
      </c>
      <c r="AR120" s="359">
        <f t="shared" si="105"/>
        <v>-17398</v>
      </c>
      <c r="AS120" s="358">
        <f t="shared" si="72"/>
        <v>2000</v>
      </c>
      <c r="AT120" s="358">
        <f t="shared" si="106"/>
        <v>0</v>
      </c>
      <c r="AU120" s="358">
        <f t="shared" si="106"/>
        <v>19398</v>
      </c>
      <c r="AV120" s="359">
        <f t="shared" si="74"/>
        <v>-17398</v>
      </c>
      <c r="AW120" s="358">
        <v>9900</v>
      </c>
      <c r="AX120" s="358">
        <f>9254+560</f>
        <v>9814</v>
      </c>
      <c r="AY120" s="358">
        <v>10650</v>
      </c>
      <c r="AZ120" s="358">
        <v>17554</v>
      </c>
      <c r="BA120" s="359">
        <f t="shared" si="90"/>
        <v>17398</v>
      </c>
      <c r="BB120" s="359">
        <f t="shared" si="101"/>
        <v>-156</v>
      </c>
      <c r="BC120" s="359">
        <f t="shared" si="102"/>
        <v>1093</v>
      </c>
      <c r="BD120" s="358">
        <f t="shared" si="15"/>
        <v>276</v>
      </c>
      <c r="BE120" s="61">
        <v>276</v>
      </c>
      <c r="BF120" s="61"/>
      <c r="BG120" s="61">
        <v>661</v>
      </c>
      <c r="BH120" s="61">
        <v>156</v>
      </c>
      <c r="BI120" s="61"/>
      <c r="BJ120" s="61">
        <v>650</v>
      </c>
      <c r="BK120" s="62">
        <v>0.3</v>
      </c>
      <c r="BL120" s="62"/>
      <c r="BM120" s="62"/>
      <c r="BN120" s="62"/>
      <c r="BO120" s="62">
        <v>7.5</v>
      </c>
      <c r="BP120" s="386">
        <v>3</v>
      </c>
      <c r="BQ120" s="6"/>
      <c r="BR120" s="11"/>
    </row>
    <row r="121" spans="1:70" ht="27.6">
      <c r="A121" s="326">
        <f t="shared" si="103"/>
        <v>85</v>
      </c>
      <c r="B121" s="327" t="s">
        <v>229</v>
      </c>
      <c r="C121" s="59">
        <v>72</v>
      </c>
      <c r="D121" s="361">
        <f t="shared" si="1"/>
        <v>72</v>
      </c>
      <c r="E121" s="59">
        <v>62</v>
      </c>
      <c r="F121" s="59">
        <v>10</v>
      </c>
      <c r="G121" s="358">
        <f t="shared" si="92"/>
        <v>2700</v>
      </c>
      <c r="H121" s="358">
        <f t="shared" si="93"/>
        <v>10800</v>
      </c>
      <c r="I121" s="358">
        <f t="shared" si="94"/>
        <v>2700</v>
      </c>
      <c r="J121" s="61"/>
      <c r="K121" s="61">
        <v>2700</v>
      </c>
      <c r="L121" s="61"/>
      <c r="M121" s="61"/>
      <c r="N121" s="61"/>
      <c r="O121" s="61"/>
      <c r="P121" s="61"/>
      <c r="Q121" s="358">
        <f t="shared" si="95"/>
        <v>8100</v>
      </c>
      <c r="R121" s="61">
        <v>3500</v>
      </c>
      <c r="S121" s="61"/>
      <c r="T121" s="61"/>
      <c r="U121" s="61"/>
      <c r="V121" s="61"/>
      <c r="W121" s="61">
        <v>4600</v>
      </c>
      <c r="X121" s="358">
        <f t="shared" si="96"/>
        <v>8100</v>
      </c>
      <c r="Y121" s="61"/>
      <c r="Z121" s="61">
        <v>2700</v>
      </c>
      <c r="AA121" s="61">
        <v>500</v>
      </c>
      <c r="AB121" s="61"/>
      <c r="AC121" s="61">
        <f>135+4600</f>
        <v>4735</v>
      </c>
      <c r="AD121" s="61">
        <v>165</v>
      </c>
      <c r="AE121" s="358">
        <f t="shared" si="97"/>
        <v>0</v>
      </c>
      <c r="AF121" s="359">
        <f t="shared" si="98"/>
        <v>18550</v>
      </c>
      <c r="AG121" s="61"/>
      <c r="AH121" s="61">
        <v>11900</v>
      </c>
      <c r="AI121" s="61"/>
      <c r="AJ121" s="61">
        <v>1500</v>
      </c>
      <c r="AK121" s="61">
        <v>850</v>
      </c>
      <c r="AL121" s="61">
        <v>1800</v>
      </c>
      <c r="AM121" s="61"/>
      <c r="AN121" s="61"/>
      <c r="AO121" s="61">
        <v>2500</v>
      </c>
      <c r="AP121" s="362">
        <f t="shared" si="104"/>
        <v>0.14555256064690028</v>
      </c>
      <c r="AQ121" s="362">
        <v>0.21</v>
      </c>
      <c r="AR121" s="359">
        <f t="shared" si="105"/>
        <v>-15850</v>
      </c>
      <c r="AS121" s="358">
        <f t="shared" si="72"/>
        <v>2700</v>
      </c>
      <c r="AT121" s="358">
        <f t="shared" si="106"/>
        <v>0</v>
      </c>
      <c r="AU121" s="358">
        <f t="shared" si="106"/>
        <v>18550</v>
      </c>
      <c r="AV121" s="359">
        <f t="shared" si="74"/>
        <v>-15850</v>
      </c>
      <c r="AW121" s="358">
        <v>8700</v>
      </c>
      <c r="AX121" s="358">
        <f>7702+134</f>
        <v>7836</v>
      </c>
      <c r="AY121" s="358">
        <v>9099</v>
      </c>
      <c r="AZ121" s="358">
        <v>13661</v>
      </c>
      <c r="BA121" s="359">
        <f t="shared" si="90"/>
        <v>15850</v>
      </c>
      <c r="BB121" s="359">
        <f t="shared" si="101"/>
        <v>2189</v>
      </c>
      <c r="BC121" s="359">
        <f t="shared" si="102"/>
        <v>0</v>
      </c>
      <c r="BD121" s="358">
        <f t="shared" si="15"/>
        <v>0</v>
      </c>
      <c r="BE121" s="61"/>
      <c r="BF121" s="61"/>
      <c r="BG121" s="61"/>
      <c r="BH121" s="61"/>
      <c r="BI121" s="61"/>
      <c r="BJ121" s="61"/>
      <c r="BK121" s="62"/>
      <c r="BL121" s="62"/>
      <c r="BM121" s="62"/>
      <c r="BN121" s="62"/>
      <c r="BO121" s="62"/>
      <c r="BP121" s="386"/>
      <c r="BQ121" s="6"/>
      <c r="BR121" s="11"/>
    </row>
    <row r="122" spans="1:70" ht="27.6">
      <c r="A122" s="326">
        <f t="shared" si="103"/>
        <v>86</v>
      </c>
      <c r="B122" s="327" t="s">
        <v>230</v>
      </c>
      <c r="C122" s="59">
        <v>50</v>
      </c>
      <c r="D122" s="361">
        <f t="shared" si="1"/>
        <v>50</v>
      </c>
      <c r="E122" s="59">
        <v>45</v>
      </c>
      <c r="F122" s="59">
        <f>10-5</f>
        <v>5</v>
      </c>
      <c r="G122" s="358">
        <f t="shared" si="92"/>
        <v>3000</v>
      </c>
      <c r="H122" s="358">
        <f t="shared" si="93"/>
        <v>10000</v>
      </c>
      <c r="I122" s="358">
        <f t="shared" si="94"/>
        <v>3000</v>
      </c>
      <c r="J122" s="61"/>
      <c r="K122" s="61">
        <v>3000</v>
      </c>
      <c r="L122" s="61"/>
      <c r="M122" s="61"/>
      <c r="N122" s="61"/>
      <c r="O122" s="61"/>
      <c r="P122" s="61"/>
      <c r="Q122" s="358">
        <f t="shared" si="95"/>
        <v>7000</v>
      </c>
      <c r="R122" s="61"/>
      <c r="S122" s="61"/>
      <c r="T122" s="61"/>
      <c r="U122" s="61"/>
      <c r="V122" s="61"/>
      <c r="W122" s="61">
        <v>7000</v>
      </c>
      <c r="X122" s="358">
        <f t="shared" si="96"/>
        <v>7000</v>
      </c>
      <c r="Y122" s="61"/>
      <c r="Z122" s="61"/>
      <c r="AA122" s="61"/>
      <c r="AB122" s="61"/>
      <c r="AC122" s="61">
        <v>7000</v>
      </c>
      <c r="AD122" s="61"/>
      <c r="AE122" s="358">
        <f t="shared" si="97"/>
        <v>0</v>
      </c>
      <c r="AF122" s="359">
        <f t="shared" si="98"/>
        <v>16624</v>
      </c>
      <c r="AG122" s="61"/>
      <c r="AH122" s="61">
        <v>8024</v>
      </c>
      <c r="AI122" s="61"/>
      <c r="AJ122" s="61">
        <v>2100</v>
      </c>
      <c r="AK122" s="61"/>
      <c r="AL122" s="61">
        <v>3100</v>
      </c>
      <c r="AM122" s="61"/>
      <c r="AN122" s="61"/>
      <c r="AO122" s="61">
        <v>3400</v>
      </c>
      <c r="AP122" s="362">
        <f t="shared" si="104"/>
        <v>0.18046198267564967</v>
      </c>
      <c r="AQ122" s="362">
        <v>0.28000000000000003</v>
      </c>
      <c r="AR122" s="359">
        <f t="shared" si="105"/>
        <v>-13624</v>
      </c>
      <c r="AS122" s="358">
        <f t="shared" si="72"/>
        <v>3000</v>
      </c>
      <c r="AT122" s="358">
        <f t="shared" si="106"/>
        <v>0</v>
      </c>
      <c r="AU122" s="358">
        <f t="shared" si="106"/>
        <v>16624</v>
      </c>
      <c r="AV122" s="359">
        <f t="shared" si="74"/>
        <v>-13624</v>
      </c>
      <c r="AW122" s="358">
        <v>8070</v>
      </c>
      <c r="AX122" s="358">
        <v>7555</v>
      </c>
      <c r="AY122" s="358">
        <v>8565</v>
      </c>
      <c r="AZ122" s="358">
        <v>10535</v>
      </c>
      <c r="BA122" s="359">
        <f t="shared" si="90"/>
        <v>13624</v>
      </c>
      <c r="BB122" s="359">
        <f t="shared" si="101"/>
        <v>3089</v>
      </c>
      <c r="BC122" s="359">
        <f t="shared" si="102"/>
        <v>0</v>
      </c>
      <c r="BD122" s="358">
        <f t="shared" si="15"/>
        <v>0</v>
      </c>
      <c r="BE122" s="61">
        <v>0</v>
      </c>
      <c r="BF122" s="61"/>
      <c r="BG122" s="61">
        <v>0</v>
      </c>
      <c r="BH122" s="61">
        <v>0</v>
      </c>
      <c r="BI122" s="61">
        <v>0</v>
      </c>
      <c r="BJ122" s="61">
        <v>0</v>
      </c>
      <c r="BK122" s="62"/>
      <c r="BL122" s="62"/>
      <c r="BM122" s="62"/>
      <c r="BN122" s="62"/>
      <c r="BO122" s="62"/>
      <c r="BP122" s="386"/>
      <c r="BQ122" s="6"/>
      <c r="BR122" s="11"/>
    </row>
    <row r="123" spans="1:70" ht="27.6">
      <c r="A123" s="326">
        <f t="shared" si="103"/>
        <v>87</v>
      </c>
      <c r="B123" s="327" t="s">
        <v>232</v>
      </c>
      <c r="C123" s="59">
        <v>77</v>
      </c>
      <c r="D123" s="361">
        <f t="shared" si="1"/>
        <v>67</v>
      </c>
      <c r="E123" s="59">
        <v>57</v>
      </c>
      <c r="F123" s="59">
        <v>10</v>
      </c>
      <c r="G123" s="358">
        <f t="shared" si="92"/>
        <v>2500</v>
      </c>
      <c r="H123" s="358">
        <f t="shared" si="93"/>
        <v>6000</v>
      </c>
      <c r="I123" s="358">
        <f t="shared" si="94"/>
        <v>2500</v>
      </c>
      <c r="J123" s="61"/>
      <c r="K123" s="61">
        <v>2500</v>
      </c>
      <c r="L123" s="61"/>
      <c r="M123" s="61"/>
      <c r="N123" s="61"/>
      <c r="O123" s="61"/>
      <c r="P123" s="61"/>
      <c r="Q123" s="358">
        <f t="shared" si="95"/>
        <v>3500</v>
      </c>
      <c r="R123" s="61"/>
      <c r="S123" s="61"/>
      <c r="T123" s="61"/>
      <c r="U123" s="61"/>
      <c r="V123" s="61"/>
      <c r="W123" s="61">
        <v>3500</v>
      </c>
      <c r="X123" s="358">
        <f t="shared" si="96"/>
        <v>3500</v>
      </c>
      <c r="Y123" s="61"/>
      <c r="Z123" s="61"/>
      <c r="AA123" s="61"/>
      <c r="AB123" s="61"/>
      <c r="AC123" s="61">
        <v>3500</v>
      </c>
      <c r="AD123" s="61"/>
      <c r="AE123" s="358">
        <f t="shared" si="97"/>
        <v>0</v>
      </c>
      <c r="AF123" s="359">
        <f t="shared" si="98"/>
        <v>18850</v>
      </c>
      <c r="AG123" s="61"/>
      <c r="AH123" s="61">
        <v>12000</v>
      </c>
      <c r="AI123" s="61"/>
      <c r="AJ123" s="61">
        <v>2850</v>
      </c>
      <c r="AK123" s="61"/>
      <c r="AL123" s="61">
        <v>3250</v>
      </c>
      <c r="AM123" s="61"/>
      <c r="AN123" s="61"/>
      <c r="AO123" s="61">
        <v>750</v>
      </c>
      <c r="AP123" s="362">
        <f t="shared" si="104"/>
        <v>0.13262599469496023</v>
      </c>
      <c r="AQ123" s="362">
        <v>0.16</v>
      </c>
      <c r="AR123" s="359">
        <f t="shared" si="105"/>
        <v>-16350</v>
      </c>
      <c r="AS123" s="358">
        <f t="shared" si="72"/>
        <v>2500</v>
      </c>
      <c r="AT123" s="358">
        <f t="shared" si="106"/>
        <v>0</v>
      </c>
      <c r="AU123" s="358">
        <f t="shared" si="106"/>
        <v>18850</v>
      </c>
      <c r="AV123" s="359">
        <f t="shared" si="74"/>
        <v>-16350</v>
      </c>
      <c r="AW123" s="358">
        <v>8400</v>
      </c>
      <c r="AX123" s="358">
        <f>8091+510</f>
        <v>8601</v>
      </c>
      <c r="AY123" s="358">
        <v>9152</v>
      </c>
      <c r="AZ123" s="358">
        <v>14592</v>
      </c>
      <c r="BA123" s="359">
        <f t="shared" si="90"/>
        <v>16350</v>
      </c>
      <c r="BB123" s="359">
        <f t="shared" si="101"/>
        <v>1758</v>
      </c>
      <c r="BC123" s="359">
        <f t="shared" si="102"/>
        <v>0</v>
      </c>
      <c r="BD123" s="358">
        <f t="shared" si="15"/>
        <v>0</v>
      </c>
      <c r="BE123" s="61"/>
      <c r="BF123" s="61"/>
      <c r="BG123" s="61"/>
      <c r="BH123" s="61"/>
      <c r="BI123" s="61"/>
      <c r="BJ123" s="61"/>
      <c r="BK123" s="62"/>
      <c r="BL123" s="62"/>
      <c r="BM123" s="62"/>
      <c r="BN123" s="62"/>
      <c r="BO123" s="62"/>
      <c r="BP123" s="386"/>
      <c r="BQ123" s="6"/>
      <c r="BR123" s="11"/>
    </row>
    <row r="124" spans="1:70" ht="23.25" customHeight="1">
      <c r="A124" s="326">
        <f t="shared" si="103"/>
        <v>88</v>
      </c>
      <c r="B124" s="327" t="s">
        <v>233</v>
      </c>
      <c r="C124" s="59">
        <v>118</v>
      </c>
      <c r="D124" s="361">
        <f t="shared" si="1"/>
        <v>103</v>
      </c>
      <c r="E124" s="59">
        <v>96</v>
      </c>
      <c r="F124" s="59">
        <v>7</v>
      </c>
      <c r="G124" s="358">
        <f t="shared" si="92"/>
        <v>27000</v>
      </c>
      <c r="H124" s="358">
        <f t="shared" si="93"/>
        <v>27000</v>
      </c>
      <c r="I124" s="358">
        <f t="shared" si="94"/>
        <v>26900</v>
      </c>
      <c r="J124" s="61"/>
      <c r="K124" s="61">
        <v>26900</v>
      </c>
      <c r="L124" s="61"/>
      <c r="M124" s="61"/>
      <c r="N124" s="61"/>
      <c r="O124" s="61"/>
      <c r="P124" s="61">
        <v>100</v>
      </c>
      <c r="Q124" s="358">
        <f t="shared" si="95"/>
        <v>0</v>
      </c>
      <c r="R124" s="61"/>
      <c r="S124" s="61"/>
      <c r="T124" s="61"/>
      <c r="U124" s="61"/>
      <c r="V124" s="61"/>
      <c r="W124" s="61"/>
      <c r="X124" s="358">
        <f t="shared" si="96"/>
        <v>0</v>
      </c>
      <c r="Y124" s="61"/>
      <c r="Z124" s="61"/>
      <c r="AA124" s="61"/>
      <c r="AB124" s="61"/>
      <c r="AC124" s="61"/>
      <c r="AD124" s="61"/>
      <c r="AE124" s="358">
        <f t="shared" si="97"/>
        <v>0</v>
      </c>
      <c r="AF124" s="359">
        <f t="shared" si="98"/>
        <v>50000</v>
      </c>
      <c r="AG124" s="61" t="s">
        <v>185</v>
      </c>
      <c r="AH124" s="61">
        <f>19500+930</f>
        <v>20430</v>
      </c>
      <c r="AI124" s="61"/>
      <c r="AJ124" s="61">
        <v>12570</v>
      </c>
      <c r="AK124" s="61"/>
      <c r="AL124" s="61">
        <v>13000</v>
      </c>
      <c r="AM124" s="61"/>
      <c r="AN124" s="61"/>
      <c r="AO124" s="61">
        <v>4000</v>
      </c>
      <c r="AP124" s="362">
        <f t="shared" si="104"/>
        <v>0.54</v>
      </c>
      <c r="AQ124" s="362">
        <v>0.42</v>
      </c>
      <c r="AR124" s="359">
        <f t="shared" si="105"/>
        <v>-23000</v>
      </c>
      <c r="AS124" s="358">
        <f t="shared" si="72"/>
        <v>27000</v>
      </c>
      <c r="AT124" s="358">
        <f t="shared" si="106"/>
        <v>0</v>
      </c>
      <c r="AU124" s="358">
        <f t="shared" si="106"/>
        <v>50000</v>
      </c>
      <c r="AV124" s="359">
        <f t="shared" si="74"/>
        <v>-23000</v>
      </c>
      <c r="AW124" s="358">
        <v>17000</v>
      </c>
      <c r="AX124" s="358">
        <v>16433</v>
      </c>
      <c r="AY124" s="358">
        <v>16433</v>
      </c>
      <c r="AZ124" s="358">
        <v>16857</v>
      </c>
      <c r="BA124" s="359">
        <f t="shared" si="90"/>
        <v>23000</v>
      </c>
      <c r="BB124" s="359">
        <f t="shared" si="101"/>
        <v>6143</v>
      </c>
      <c r="BC124" s="359">
        <f t="shared" si="102"/>
        <v>0</v>
      </c>
      <c r="BD124" s="358">
        <f t="shared" si="15"/>
        <v>0</v>
      </c>
      <c r="BE124" s="61"/>
      <c r="BF124" s="61"/>
      <c r="BG124" s="61"/>
      <c r="BH124" s="61"/>
      <c r="BI124" s="61"/>
      <c r="BJ124" s="61"/>
      <c r="BK124" s="62"/>
      <c r="BL124" s="62"/>
      <c r="BM124" s="62"/>
      <c r="BN124" s="62"/>
      <c r="BO124" s="62"/>
      <c r="BP124" s="386"/>
      <c r="BQ124" s="6"/>
      <c r="BR124" s="11"/>
    </row>
    <row r="125" spans="1:70" ht="26.25" customHeight="1">
      <c r="A125" s="326">
        <f t="shared" si="103"/>
        <v>89</v>
      </c>
      <c r="B125" s="327" t="s">
        <v>234</v>
      </c>
      <c r="C125" s="59">
        <v>71</v>
      </c>
      <c r="D125" s="361">
        <f t="shared" si="1"/>
        <v>71</v>
      </c>
      <c r="E125" s="59">
        <v>55</v>
      </c>
      <c r="F125" s="59">
        <v>16</v>
      </c>
      <c r="G125" s="358">
        <f t="shared" si="92"/>
        <v>1315.8199999999997</v>
      </c>
      <c r="H125" s="358">
        <f t="shared" si="93"/>
        <v>5600</v>
      </c>
      <c r="I125" s="358">
        <f t="shared" si="94"/>
        <v>1250</v>
      </c>
      <c r="J125" s="61"/>
      <c r="K125" s="61"/>
      <c r="L125" s="61"/>
      <c r="M125" s="61">
        <v>1250</v>
      </c>
      <c r="N125" s="61"/>
      <c r="O125" s="61"/>
      <c r="P125" s="61">
        <v>50</v>
      </c>
      <c r="Q125" s="358">
        <f t="shared" si="95"/>
        <v>4300</v>
      </c>
      <c r="R125" s="61">
        <v>1800</v>
      </c>
      <c r="S125" s="61"/>
      <c r="T125" s="61"/>
      <c r="U125" s="61"/>
      <c r="V125" s="61"/>
      <c r="W125" s="61">
        <v>2500</v>
      </c>
      <c r="X125" s="358">
        <f t="shared" si="96"/>
        <v>4284.18</v>
      </c>
      <c r="Y125" s="61">
        <v>3090</v>
      </c>
      <c r="Z125" s="61">
        <v>1090.18</v>
      </c>
      <c r="AA125" s="61"/>
      <c r="AB125" s="61"/>
      <c r="AC125" s="61">
        <v>100</v>
      </c>
      <c r="AD125" s="61">
        <v>4</v>
      </c>
      <c r="AE125" s="358">
        <f t="shared" si="97"/>
        <v>15.819999999999709</v>
      </c>
      <c r="AF125" s="359">
        <f t="shared" si="98"/>
        <v>11440.49</v>
      </c>
      <c r="AG125" s="61"/>
      <c r="AH125" s="61">
        <v>10637.49</v>
      </c>
      <c r="AI125" s="61"/>
      <c r="AJ125" s="61">
        <v>600</v>
      </c>
      <c r="AK125" s="61"/>
      <c r="AL125" s="61">
        <v>103</v>
      </c>
      <c r="AM125" s="61"/>
      <c r="AN125" s="61"/>
      <c r="AO125" s="61">
        <v>100</v>
      </c>
      <c r="AP125" s="362">
        <f t="shared" si="104"/>
        <v>0.11501430445723913</v>
      </c>
      <c r="AQ125" s="362">
        <v>0.12</v>
      </c>
      <c r="AR125" s="359">
        <f t="shared" si="105"/>
        <v>-10124.67</v>
      </c>
      <c r="AS125" s="358">
        <f t="shared" si="72"/>
        <v>1300</v>
      </c>
      <c r="AT125" s="358">
        <f t="shared" si="106"/>
        <v>15.819999999999709</v>
      </c>
      <c r="AU125" s="358">
        <f t="shared" si="106"/>
        <v>11440.49</v>
      </c>
      <c r="AV125" s="359">
        <f t="shared" si="74"/>
        <v>-10124.67</v>
      </c>
      <c r="AW125" s="359"/>
      <c r="AX125" s="359"/>
      <c r="AY125" s="359"/>
      <c r="AZ125" s="358">
        <v>8823</v>
      </c>
      <c r="BA125" s="359">
        <f t="shared" si="90"/>
        <v>10125</v>
      </c>
      <c r="BB125" s="359">
        <f t="shared" si="101"/>
        <v>1302</v>
      </c>
      <c r="BC125" s="359">
        <f t="shared" si="102"/>
        <v>16</v>
      </c>
      <c r="BD125" s="358">
        <f t="shared" si="15"/>
        <v>0</v>
      </c>
      <c r="BE125" s="61"/>
      <c r="BF125" s="61"/>
      <c r="BG125" s="61"/>
      <c r="BH125" s="61">
        <v>10</v>
      </c>
      <c r="BI125" s="61">
        <v>6</v>
      </c>
      <c r="BJ125" s="61"/>
      <c r="BK125" s="62"/>
      <c r="BL125" s="62"/>
      <c r="BM125" s="62"/>
      <c r="BN125" s="62"/>
      <c r="BO125" s="62"/>
      <c r="BP125" s="386"/>
      <c r="BQ125" s="6"/>
      <c r="BR125" s="11"/>
    </row>
    <row r="126" spans="1:70">
      <c r="A126" s="326">
        <f t="shared" si="103"/>
        <v>90</v>
      </c>
      <c r="B126" s="327" t="s">
        <v>235</v>
      </c>
      <c r="C126" s="59">
        <v>94</v>
      </c>
      <c r="D126" s="361">
        <f t="shared" si="1"/>
        <v>94</v>
      </c>
      <c r="E126" s="59">
        <v>55</v>
      </c>
      <c r="F126" s="59">
        <v>39</v>
      </c>
      <c r="G126" s="358">
        <f t="shared" si="92"/>
        <v>6030</v>
      </c>
      <c r="H126" s="358">
        <f t="shared" si="93"/>
        <v>12080</v>
      </c>
      <c r="I126" s="358">
        <f t="shared" si="94"/>
        <v>6000</v>
      </c>
      <c r="J126" s="61">
        <v>0</v>
      </c>
      <c r="K126" s="61">
        <v>0</v>
      </c>
      <c r="L126" s="61">
        <v>2500</v>
      </c>
      <c r="M126" s="61">
        <v>3500</v>
      </c>
      <c r="N126" s="61">
        <v>0</v>
      </c>
      <c r="O126" s="61">
        <v>0</v>
      </c>
      <c r="P126" s="61">
        <v>0</v>
      </c>
      <c r="Q126" s="358">
        <f t="shared" si="95"/>
        <v>6080</v>
      </c>
      <c r="R126" s="61">
        <v>5100</v>
      </c>
      <c r="S126" s="61">
        <v>360</v>
      </c>
      <c r="T126" s="61">
        <v>0</v>
      </c>
      <c r="U126" s="61">
        <v>550</v>
      </c>
      <c r="V126" s="61"/>
      <c r="W126" s="61">
        <v>70</v>
      </c>
      <c r="X126" s="358">
        <f t="shared" si="96"/>
        <v>6050</v>
      </c>
      <c r="Y126" s="61">
        <v>680</v>
      </c>
      <c r="Z126" s="61">
        <v>1700</v>
      </c>
      <c r="AA126" s="61">
        <v>1600</v>
      </c>
      <c r="AB126" s="61">
        <v>400</v>
      </c>
      <c r="AC126" s="61">
        <v>1600</v>
      </c>
      <c r="AD126" s="61">
        <v>70</v>
      </c>
      <c r="AE126" s="358">
        <f t="shared" si="97"/>
        <v>30</v>
      </c>
      <c r="AF126" s="359">
        <f t="shared" si="98"/>
        <v>14346</v>
      </c>
      <c r="AG126" s="61" t="s">
        <v>185</v>
      </c>
      <c r="AH126" s="61">
        <v>12661</v>
      </c>
      <c r="AI126" s="61">
        <v>0</v>
      </c>
      <c r="AJ126" s="61">
        <v>250</v>
      </c>
      <c r="AK126" s="61">
        <v>605</v>
      </c>
      <c r="AL126" s="61">
        <v>691</v>
      </c>
      <c r="AM126" s="61">
        <v>0</v>
      </c>
      <c r="AN126" s="61">
        <v>0</v>
      </c>
      <c r="AO126" s="61">
        <v>139</v>
      </c>
      <c r="AP126" s="362">
        <f t="shared" si="104"/>
        <v>0.42032622333751568</v>
      </c>
      <c r="AQ126" s="362">
        <v>0.47</v>
      </c>
      <c r="AR126" s="359">
        <f t="shared" si="105"/>
        <v>-8316</v>
      </c>
      <c r="AS126" s="358">
        <f t="shared" si="72"/>
        <v>6000</v>
      </c>
      <c r="AT126" s="358">
        <f t="shared" si="106"/>
        <v>30</v>
      </c>
      <c r="AU126" s="358">
        <f t="shared" si="106"/>
        <v>14346</v>
      </c>
      <c r="AV126" s="359">
        <f t="shared" si="74"/>
        <v>-8316</v>
      </c>
      <c r="AW126" s="359"/>
      <c r="AX126" s="359"/>
      <c r="AY126" s="359"/>
      <c r="AZ126" s="358">
        <v>7935</v>
      </c>
      <c r="BA126" s="359">
        <f t="shared" si="90"/>
        <v>8316</v>
      </c>
      <c r="BB126" s="359">
        <f t="shared" si="101"/>
        <v>381</v>
      </c>
      <c r="BC126" s="359">
        <f t="shared" si="102"/>
        <v>0</v>
      </c>
      <c r="BD126" s="358">
        <f t="shared" si="15"/>
        <v>0</v>
      </c>
      <c r="BE126" s="61"/>
      <c r="BF126" s="61"/>
      <c r="BG126" s="61"/>
      <c r="BH126" s="61"/>
      <c r="BI126" s="61"/>
      <c r="BJ126" s="61"/>
      <c r="BK126" s="62"/>
      <c r="BL126" s="62"/>
      <c r="BM126" s="62"/>
      <c r="BN126" s="62"/>
      <c r="BO126" s="62"/>
      <c r="BP126" s="386"/>
      <c r="BQ126" s="6"/>
      <c r="BR126" s="11"/>
    </row>
    <row r="127" spans="1:70" s="368" customFormat="1" ht="29.25" customHeight="1">
      <c r="A127" s="50" t="s">
        <v>236</v>
      </c>
      <c r="B127" s="51" t="s">
        <v>237</v>
      </c>
      <c r="C127" s="72"/>
      <c r="D127" s="361">
        <f t="shared" si="1"/>
        <v>0</v>
      </c>
      <c r="E127" s="72"/>
      <c r="F127" s="72"/>
      <c r="G127" s="358">
        <f t="shared" si="92"/>
        <v>0</v>
      </c>
      <c r="H127" s="359">
        <f t="shared" si="93"/>
        <v>0</v>
      </c>
      <c r="I127" s="359">
        <f t="shared" si="94"/>
        <v>0</v>
      </c>
      <c r="J127" s="65"/>
      <c r="K127" s="65"/>
      <c r="L127" s="65"/>
      <c r="M127" s="65"/>
      <c r="N127" s="65"/>
      <c r="O127" s="65"/>
      <c r="P127" s="65"/>
      <c r="Q127" s="359">
        <f t="shared" si="95"/>
        <v>0</v>
      </c>
      <c r="R127" s="65"/>
      <c r="S127" s="65"/>
      <c r="T127" s="65"/>
      <c r="U127" s="65"/>
      <c r="V127" s="65"/>
      <c r="W127" s="65"/>
      <c r="X127" s="359">
        <f t="shared" si="96"/>
        <v>0</v>
      </c>
      <c r="Y127" s="65"/>
      <c r="Z127" s="65"/>
      <c r="AA127" s="65"/>
      <c r="AB127" s="65"/>
      <c r="AC127" s="65"/>
      <c r="AD127" s="65"/>
      <c r="AE127" s="359">
        <f t="shared" si="97"/>
        <v>0</v>
      </c>
      <c r="AF127" s="359">
        <f t="shared" si="98"/>
        <v>0</v>
      </c>
      <c r="AG127" s="65"/>
      <c r="AH127" s="65"/>
      <c r="AI127" s="65"/>
      <c r="AJ127" s="65"/>
      <c r="AK127" s="65"/>
      <c r="AL127" s="65"/>
      <c r="AM127" s="65"/>
      <c r="AN127" s="65"/>
      <c r="AO127" s="65"/>
      <c r="AP127" s="376"/>
      <c r="AQ127" s="376"/>
      <c r="AR127" s="359">
        <f>+G127-AF127</f>
        <v>0</v>
      </c>
      <c r="AS127" s="358">
        <f t="shared" si="72"/>
        <v>0</v>
      </c>
      <c r="AT127" s="358">
        <f t="shared" si="106"/>
        <v>0</v>
      </c>
      <c r="AU127" s="358">
        <f t="shared" si="106"/>
        <v>0</v>
      </c>
      <c r="AV127" s="359">
        <f t="shared" si="74"/>
        <v>0</v>
      </c>
      <c r="AW127" s="359"/>
      <c r="AX127" s="359"/>
      <c r="AY127" s="359"/>
      <c r="AZ127" s="358">
        <v>34340</v>
      </c>
      <c r="BA127" s="359">
        <f>SUM(BA128:BA130)</f>
        <v>35515</v>
      </c>
      <c r="BB127" s="359">
        <f t="shared" si="101"/>
        <v>1175</v>
      </c>
      <c r="BC127" s="359">
        <f t="shared" si="102"/>
        <v>0</v>
      </c>
      <c r="BD127" s="358">
        <f t="shared" si="15"/>
        <v>0</v>
      </c>
      <c r="BE127" s="61"/>
      <c r="BF127" s="61"/>
      <c r="BG127" s="61"/>
      <c r="BH127" s="61"/>
      <c r="BI127" s="61"/>
      <c r="BJ127" s="61"/>
      <c r="BK127" s="62"/>
      <c r="BL127" s="62"/>
      <c r="BM127" s="62"/>
      <c r="BN127" s="62"/>
      <c r="BO127" s="62"/>
      <c r="BP127" s="386"/>
      <c r="BQ127" s="89"/>
      <c r="BR127" s="90"/>
    </row>
    <row r="128" spans="1:70" ht="27.6">
      <c r="A128" s="326">
        <f>+A126+1</f>
        <v>91</v>
      </c>
      <c r="B128" s="327" t="s">
        <v>238</v>
      </c>
      <c r="C128" s="59">
        <v>92</v>
      </c>
      <c r="D128" s="361">
        <f t="shared" si="1"/>
        <v>92</v>
      </c>
      <c r="E128" s="59">
        <v>73</v>
      </c>
      <c r="F128" s="59">
        <v>19</v>
      </c>
      <c r="G128" s="358">
        <f t="shared" si="92"/>
        <v>2875.6</v>
      </c>
      <c r="H128" s="358">
        <f t="shared" si="93"/>
        <v>3650</v>
      </c>
      <c r="I128" s="358">
        <f t="shared" si="94"/>
        <v>0</v>
      </c>
      <c r="J128" s="61"/>
      <c r="K128" s="61"/>
      <c r="L128" s="61"/>
      <c r="M128" s="61"/>
      <c r="N128" s="61"/>
      <c r="O128" s="61"/>
      <c r="P128" s="61"/>
      <c r="Q128" s="358">
        <f t="shared" si="95"/>
        <v>3650</v>
      </c>
      <c r="R128" s="61"/>
      <c r="S128" s="61"/>
      <c r="T128" s="61"/>
      <c r="U128" s="61"/>
      <c r="V128" s="61"/>
      <c r="W128" s="61">
        <v>3650</v>
      </c>
      <c r="X128" s="358">
        <f t="shared" si="96"/>
        <v>774.4</v>
      </c>
      <c r="Y128" s="61">
        <v>350</v>
      </c>
      <c r="Z128" s="61">
        <v>180</v>
      </c>
      <c r="AA128" s="61"/>
      <c r="AB128" s="61">
        <v>72.400000000000006</v>
      </c>
      <c r="AC128" s="61">
        <v>110</v>
      </c>
      <c r="AD128" s="61">
        <v>62</v>
      </c>
      <c r="AE128" s="358">
        <f t="shared" ref="AE128:AE130" si="107">Q128-X128</f>
        <v>2875.6</v>
      </c>
      <c r="AF128" s="359">
        <f t="shared" si="98"/>
        <v>21284.03</v>
      </c>
      <c r="AG128" s="61"/>
      <c r="AH128" s="61">
        <v>18784.03</v>
      </c>
      <c r="AI128" s="61"/>
      <c r="AJ128" s="61">
        <v>1200</v>
      </c>
      <c r="AK128" s="61"/>
      <c r="AL128" s="61">
        <v>700</v>
      </c>
      <c r="AM128" s="61"/>
      <c r="AN128" s="61"/>
      <c r="AO128" s="61">
        <v>600</v>
      </c>
      <c r="AP128" s="362">
        <f t="shared" ref="AP128:AP130" si="108">G128/AF128</f>
        <v>0.13510599261512035</v>
      </c>
      <c r="AQ128" s="362">
        <v>0.16</v>
      </c>
      <c r="AR128" s="359">
        <f t="shared" ref="AR128:AR130" si="109">G128-AF128</f>
        <v>-18408.43</v>
      </c>
      <c r="AS128" s="358">
        <f t="shared" si="72"/>
        <v>0</v>
      </c>
      <c r="AT128" s="358">
        <f t="shared" si="106"/>
        <v>2875.6</v>
      </c>
      <c r="AU128" s="358">
        <f t="shared" si="106"/>
        <v>21284.03</v>
      </c>
      <c r="AV128" s="359">
        <f t="shared" si="74"/>
        <v>-18408.43</v>
      </c>
      <c r="AW128" s="359"/>
      <c r="AX128" s="359"/>
      <c r="AY128" s="359"/>
      <c r="AZ128" s="358">
        <v>15547</v>
      </c>
      <c r="BA128" s="359">
        <f t="shared" si="90"/>
        <v>18408</v>
      </c>
      <c r="BB128" s="359">
        <f t="shared" si="101"/>
        <v>2861</v>
      </c>
      <c r="BC128" s="359">
        <f t="shared" si="102"/>
        <v>0</v>
      </c>
      <c r="BD128" s="358">
        <f t="shared" si="15"/>
        <v>0</v>
      </c>
      <c r="BE128" s="61"/>
      <c r="BF128" s="61"/>
      <c r="BG128" s="61"/>
      <c r="BH128" s="61"/>
      <c r="BI128" s="61"/>
      <c r="BJ128" s="61"/>
      <c r="BK128" s="62"/>
      <c r="BL128" s="62"/>
      <c r="BM128" s="62"/>
      <c r="BN128" s="62"/>
      <c r="BO128" s="62"/>
      <c r="BP128" s="386"/>
      <c r="BQ128" s="6"/>
      <c r="BR128" s="11"/>
    </row>
    <row r="129" spans="1:70" ht="41.4">
      <c r="A129" s="326">
        <f t="shared" ref="A129:A130" si="110">+A128+1</f>
        <v>92</v>
      </c>
      <c r="B129" s="327" t="s">
        <v>239</v>
      </c>
      <c r="C129" s="59">
        <f>104+26</f>
        <v>130</v>
      </c>
      <c r="D129" s="361">
        <f t="shared" si="1"/>
        <v>130</v>
      </c>
      <c r="E129" s="59">
        <v>89</v>
      </c>
      <c r="F129" s="59">
        <v>41</v>
      </c>
      <c r="G129" s="358">
        <f t="shared" si="92"/>
        <v>1740</v>
      </c>
      <c r="H129" s="358">
        <f t="shared" si="93"/>
        <v>6000</v>
      </c>
      <c r="I129" s="358">
        <f t="shared" si="94"/>
        <v>0</v>
      </c>
      <c r="J129" s="61"/>
      <c r="K129" s="61"/>
      <c r="L129" s="61"/>
      <c r="M129" s="61"/>
      <c r="N129" s="61"/>
      <c r="O129" s="61"/>
      <c r="P129" s="61"/>
      <c r="Q129" s="358">
        <f t="shared" si="95"/>
        <v>6000</v>
      </c>
      <c r="R129" s="61"/>
      <c r="S129" s="61"/>
      <c r="T129" s="61"/>
      <c r="U129" s="61"/>
      <c r="V129" s="61"/>
      <c r="W129" s="61">
        <v>6000</v>
      </c>
      <c r="X129" s="358">
        <f t="shared" si="96"/>
        <v>4260</v>
      </c>
      <c r="Y129" s="61"/>
      <c r="Z129" s="61">
        <v>2500</v>
      </c>
      <c r="AA129" s="61">
        <v>1463</v>
      </c>
      <c r="AB129" s="61">
        <v>37</v>
      </c>
      <c r="AC129" s="61"/>
      <c r="AD129" s="61">
        <v>260</v>
      </c>
      <c r="AE129" s="358">
        <f t="shared" si="107"/>
        <v>1740</v>
      </c>
      <c r="AF129" s="359">
        <f t="shared" si="98"/>
        <v>15738</v>
      </c>
      <c r="AG129" s="61"/>
      <c r="AH129" s="61">
        <v>14538</v>
      </c>
      <c r="AI129" s="61"/>
      <c r="AJ129" s="61">
        <v>1200</v>
      </c>
      <c r="AK129" s="61"/>
      <c r="AL129" s="61"/>
      <c r="AM129" s="61"/>
      <c r="AN129" s="61"/>
      <c r="AO129" s="61"/>
      <c r="AP129" s="362">
        <f t="shared" si="108"/>
        <v>0.11056042699199391</v>
      </c>
      <c r="AQ129" s="362">
        <v>0.12</v>
      </c>
      <c r="AR129" s="359">
        <f t="shared" si="109"/>
        <v>-13998</v>
      </c>
      <c r="AS129" s="358">
        <f t="shared" si="72"/>
        <v>0</v>
      </c>
      <c r="AT129" s="358">
        <f t="shared" si="106"/>
        <v>1740</v>
      </c>
      <c r="AU129" s="358">
        <f t="shared" si="106"/>
        <v>15738</v>
      </c>
      <c r="AV129" s="359">
        <f t="shared" si="74"/>
        <v>-13998</v>
      </c>
      <c r="AW129" s="359"/>
      <c r="AX129" s="359"/>
      <c r="AY129" s="359"/>
      <c r="AZ129" s="358">
        <v>15637</v>
      </c>
      <c r="BA129" s="359">
        <f t="shared" si="90"/>
        <v>13998</v>
      </c>
      <c r="BB129" s="359">
        <f t="shared" si="101"/>
        <v>-1639</v>
      </c>
      <c r="BC129" s="359">
        <f t="shared" si="102"/>
        <v>0</v>
      </c>
      <c r="BD129" s="358">
        <f t="shared" si="15"/>
        <v>0</v>
      </c>
      <c r="BE129" s="61"/>
      <c r="BF129" s="61"/>
      <c r="BG129" s="61"/>
      <c r="BH129" s="61"/>
      <c r="BI129" s="61"/>
      <c r="BJ129" s="61"/>
      <c r="BK129" s="62"/>
      <c r="BL129" s="62"/>
      <c r="BM129" s="62"/>
      <c r="BN129" s="62"/>
      <c r="BO129" s="62"/>
      <c r="BP129" s="386"/>
      <c r="BQ129" s="6"/>
      <c r="BR129" s="11"/>
    </row>
    <row r="130" spans="1:70">
      <c r="A130" s="326">
        <f t="shared" si="110"/>
        <v>93</v>
      </c>
      <c r="B130" s="327" t="s">
        <v>240</v>
      </c>
      <c r="C130" s="59">
        <v>39</v>
      </c>
      <c r="D130" s="361">
        <f t="shared" si="1"/>
        <v>32</v>
      </c>
      <c r="E130" s="59">
        <v>24</v>
      </c>
      <c r="F130" s="59">
        <v>8</v>
      </c>
      <c r="G130" s="358">
        <f t="shared" si="92"/>
        <v>4200</v>
      </c>
      <c r="H130" s="358">
        <f t="shared" si="93"/>
        <v>4200</v>
      </c>
      <c r="I130" s="358">
        <f t="shared" si="94"/>
        <v>0</v>
      </c>
      <c r="J130" s="61"/>
      <c r="K130" s="61"/>
      <c r="L130" s="61"/>
      <c r="M130" s="61"/>
      <c r="N130" s="61"/>
      <c r="O130" s="61"/>
      <c r="P130" s="61">
        <v>4200</v>
      </c>
      <c r="Q130" s="358">
        <f t="shared" si="95"/>
        <v>0</v>
      </c>
      <c r="R130" s="61"/>
      <c r="S130" s="61"/>
      <c r="T130" s="61"/>
      <c r="U130" s="61"/>
      <c r="V130" s="61"/>
      <c r="W130" s="61"/>
      <c r="X130" s="358">
        <f t="shared" si="96"/>
        <v>0</v>
      </c>
      <c r="Y130" s="61"/>
      <c r="Z130" s="61"/>
      <c r="AA130" s="61"/>
      <c r="AB130" s="61"/>
      <c r="AC130" s="61"/>
      <c r="AD130" s="61"/>
      <c r="AE130" s="358">
        <f t="shared" si="107"/>
        <v>0</v>
      </c>
      <c r="AF130" s="359">
        <f t="shared" si="98"/>
        <v>7309</v>
      </c>
      <c r="AG130" s="61"/>
      <c r="AH130" s="61">
        <v>3850</v>
      </c>
      <c r="AI130" s="61"/>
      <c r="AJ130" s="61"/>
      <c r="AK130" s="61"/>
      <c r="AL130" s="61">
        <v>190</v>
      </c>
      <c r="AM130" s="61"/>
      <c r="AN130" s="61"/>
      <c r="AO130" s="61">
        <v>3269</v>
      </c>
      <c r="AP130" s="362">
        <f t="shared" si="108"/>
        <v>0.57463401286085647</v>
      </c>
      <c r="AQ130" s="362">
        <v>0.69</v>
      </c>
      <c r="AR130" s="359">
        <f t="shared" si="109"/>
        <v>-3109</v>
      </c>
      <c r="AS130" s="358">
        <f t="shared" si="72"/>
        <v>4200</v>
      </c>
      <c r="AT130" s="358">
        <f t="shared" si="106"/>
        <v>0</v>
      </c>
      <c r="AU130" s="358">
        <f t="shared" si="106"/>
        <v>7309</v>
      </c>
      <c r="AV130" s="359">
        <f t="shared" si="74"/>
        <v>-3109</v>
      </c>
      <c r="AW130" s="359"/>
      <c r="AX130" s="359"/>
      <c r="AY130" s="359"/>
      <c r="AZ130" s="358">
        <v>3156</v>
      </c>
      <c r="BA130" s="359">
        <f t="shared" si="90"/>
        <v>3109</v>
      </c>
      <c r="BB130" s="359">
        <f t="shared" si="101"/>
        <v>-47</v>
      </c>
      <c r="BC130" s="359">
        <f t="shared" si="102"/>
        <v>0</v>
      </c>
      <c r="BD130" s="358">
        <f t="shared" si="15"/>
        <v>0</v>
      </c>
      <c r="BE130" s="61"/>
      <c r="BF130" s="61"/>
      <c r="BG130" s="61"/>
      <c r="BH130" s="61"/>
      <c r="BI130" s="61"/>
      <c r="BJ130" s="61"/>
      <c r="BK130" s="62"/>
      <c r="BL130" s="62"/>
      <c r="BM130" s="62"/>
      <c r="BN130" s="62"/>
      <c r="BO130" s="62"/>
      <c r="BP130" s="386"/>
      <c r="BQ130" s="6"/>
      <c r="BR130" s="11"/>
    </row>
    <row r="131" spans="1:70" ht="27.6">
      <c r="A131" s="343" t="s">
        <v>83</v>
      </c>
      <c r="B131" s="336" t="s">
        <v>241</v>
      </c>
      <c r="C131" s="69"/>
      <c r="D131" s="361">
        <f t="shared" si="1"/>
        <v>0</v>
      </c>
      <c r="E131" s="69"/>
      <c r="F131" s="69"/>
      <c r="G131" s="359">
        <f t="shared" si="92"/>
        <v>0</v>
      </c>
      <c r="H131" s="359">
        <f t="shared" si="93"/>
        <v>0</v>
      </c>
      <c r="I131" s="359">
        <f t="shared" si="94"/>
        <v>0</v>
      </c>
      <c r="J131" s="65"/>
      <c r="K131" s="65"/>
      <c r="L131" s="65"/>
      <c r="M131" s="65"/>
      <c r="N131" s="65"/>
      <c r="O131" s="65"/>
      <c r="P131" s="65"/>
      <c r="Q131" s="359">
        <f t="shared" si="95"/>
        <v>0</v>
      </c>
      <c r="R131" s="65"/>
      <c r="S131" s="65"/>
      <c r="T131" s="65"/>
      <c r="U131" s="65"/>
      <c r="V131" s="65"/>
      <c r="W131" s="65"/>
      <c r="X131" s="359">
        <f t="shared" si="96"/>
        <v>0</v>
      </c>
      <c r="Y131" s="65"/>
      <c r="Z131" s="65"/>
      <c r="AA131" s="65"/>
      <c r="AB131" s="65"/>
      <c r="AC131" s="65"/>
      <c r="AD131" s="65"/>
      <c r="AE131" s="359">
        <f t="shared" ref="AE131:AE139" si="111">+Q131-X131</f>
        <v>0</v>
      </c>
      <c r="AF131" s="359">
        <f t="shared" si="98"/>
        <v>0</v>
      </c>
      <c r="AG131" s="65"/>
      <c r="AH131" s="65"/>
      <c r="AI131" s="65"/>
      <c r="AJ131" s="65"/>
      <c r="AK131" s="65"/>
      <c r="AL131" s="65"/>
      <c r="AM131" s="65"/>
      <c r="AN131" s="65"/>
      <c r="AO131" s="65"/>
      <c r="AP131" s="376"/>
      <c r="AQ131" s="376"/>
      <c r="AR131" s="359">
        <f t="shared" ref="AR131:AR135" si="112">+G131-AF131</f>
        <v>0</v>
      </c>
      <c r="AS131" s="358">
        <f t="shared" si="72"/>
        <v>0</v>
      </c>
      <c r="AT131" s="358">
        <f t="shared" ref="AT131:AU139" si="113">+AE131</f>
        <v>0</v>
      </c>
      <c r="AU131" s="358">
        <f t="shared" si="113"/>
        <v>0</v>
      </c>
      <c r="AV131" s="359">
        <f t="shared" si="74"/>
        <v>0</v>
      </c>
      <c r="AW131" s="359"/>
      <c r="AX131" s="359"/>
      <c r="AY131" s="359"/>
      <c r="AZ131" s="358">
        <v>235431</v>
      </c>
      <c r="BA131" s="359">
        <f>SUM(BA133:BA139)</f>
        <v>297083</v>
      </c>
      <c r="BB131" s="359">
        <f t="shared" si="101"/>
        <v>61652</v>
      </c>
      <c r="BC131" s="359">
        <f t="shared" si="102"/>
        <v>0</v>
      </c>
      <c r="BD131" s="358">
        <f t="shared" si="15"/>
        <v>0</v>
      </c>
      <c r="BE131" s="61"/>
      <c r="BF131" s="61"/>
      <c r="BG131" s="61"/>
      <c r="BH131" s="61"/>
      <c r="BI131" s="61"/>
      <c r="BJ131" s="61"/>
      <c r="BK131" s="62"/>
      <c r="BL131" s="62"/>
      <c r="BM131" s="62"/>
      <c r="BN131" s="62"/>
      <c r="BO131" s="62"/>
      <c r="BP131" s="386"/>
      <c r="BQ131" s="10"/>
      <c r="BR131" s="11"/>
    </row>
    <row r="132" spans="1:70" s="322" customFormat="1" ht="24.75" customHeight="1">
      <c r="A132" s="50" t="s">
        <v>108</v>
      </c>
      <c r="B132" s="51" t="s">
        <v>112</v>
      </c>
      <c r="C132" s="59"/>
      <c r="D132" s="361"/>
      <c r="E132" s="59"/>
      <c r="F132" s="59"/>
      <c r="G132" s="358"/>
      <c r="H132" s="358"/>
      <c r="I132" s="358"/>
      <c r="J132" s="61"/>
      <c r="K132" s="61"/>
      <c r="L132" s="61"/>
      <c r="M132" s="61"/>
      <c r="N132" s="61"/>
      <c r="O132" s="61"/>
      <c r="P132" s="61"/>
      <c r="Q132" s="358"/>
      <c r="R132" s="61"/>
      <c r="S132" s="61"/>
      <c r="T132" s="61"/>
      <c r="U132" s="61"/>
      <c r="V132" s="61"/>
      <c r="W132" s="61"/>
      <c r="X132" s="358"/>
      <c r="Y132" s="61"/>
      <c r="Z132" s="61"/>
      <c r="AA132" s="61"/>
      <c r="AB132" s="61"/>
      <c r="AC132" s="61"/>
      <c r="AD132" s="61"/>
      <c r="AE132" s="358"/>
      <c r="AF132" s="359"/>
      <c r="AG132" s="61"/>
      <c r="AH132" s="61"/>
      <c r="AI132" s="61"/>
      <c r="AJ132" s="61"/>
      <c r="AK132" s="61"/>
      <c r="AL132" s="61"/>
      <c r="AM132" s="61"/>
      <c r="AN132" s="61"/>
      <c r="AO132" s="61"/>
      <c r="AP132" s="363"/>
      <c r="AQ132" s="64"/>
      <c r="AR132" s="359"/>
      <c r="AS132" s="65"/>
      <c r="AT132" s="359"/>
      <c r="AU132" s="358"/>
      <c r="AV132" s="61"/>
      <c r="AW132" s="61"/>
      <c r="AX132" s="61"/>
      <c r="AY132" s="61"/>
      <c r="AZ132" s="61"/>
      <c r="BA132" s="61"/>
      <c r="BB132" s="62"/>
      <c r="BC132" s="62"/>
      <c r="BD132" s="62"/>
      <c r="BE132" s="62"/>
      <c r="BF132" s="62"/>
      <c r="BG132" s="62"/>
      <c r="BH132" s="87"/>
      <c r="BK132" s="387"/>
      <c r="BL132" s="387"/>
      <c r="BM132" s="387"/>
      <c r="BN132" s="387"/>
      <c r="BO132" s="387"/>
      <c r="BP132" s="388"/>
    </row>
    <row r="133" spans="1:70" ht="28.5" customHeight="1">
      <c r="A133" s="326">
        <f>+A130+1</f>
        <v>94</v>
      </c>
      <c r="B133" s="327" t="s">
        <v>242</v>
      </c>
      <c r="C133" s="59">
        <v>705</v>
      </c>
      <c r="D133" s="361">
        <f t="shared" si="1"/>
        <v>705</v>
      </c>
      <c r="E133" s="59">
        <v>580</v>
      </c>
      <c r="F133" s="59">
        <v>125</v>
      </c>
      <c r="G133" s="358">
        <f t="shared" si="92"/>
        <v>6000</v>
      </c>
      <c r="H133" s="358">
        <f t="shared" si="93"/>
        <v>8500</v>
      </c>
      <c r="I133" s="358">
        <f t="shared" si="94"/>
        <v>6000</v>
      </c>
      <c r="J133" s="61"/>
      <c r="K133" s="61"/>
      <c r="L133" s="61">
        <v>1000</v>
      </c>
      <c r="M133" s="61">
        <v>5000</v>
      </c>
      <c r="N133" s="61"/>
      <c r="O133" s="61"/>
      <c r="P133" s="61"/>
      <c r="Q133" s="358">
        <f t="shared" si="95"/>
        <v>2500</v>
      </c>
      <c r="R133" s="61"/>
      <c r="S133" s="61">
        <v>1200</v>
      </c>
      <c r="T133" s="61"/>
      <c r="U133" s="61">
        <v>300</v>
      </c>
      <c r="V133" s="61"/>
      <c r="W133" s="61">
        <v>1000</v>
      </c>
      <c r="X133" s="358">
        <f t="shared" si="96"/>
        <v>2500</v>
      </c>
      <c r="Y133" s="61">
        <v>600</v>
      </c>
      <c r="Z133" s="61"/>
      <c r="AA133" s="61">
        <v>1000</v>
      </c>
      <c r="AB133" s="61"/>
      <c r="AC133" s="61">
        <v>900</v>
      </c>
      <c r="AD133" s="61"/>
      <c r="AE133" s="358">
        <f t="shared" si="111"/>
        <v>0</v>
      </c>
      <c r="AF133" s="359">
        <f t="shared" si="98"/>
        <v>178922</v>
      </c>
      <c r="AG133" s="61" t="s">
        <v>185</v>
      </c>
      <c r="AH133" s="61">
        <v>152376</v>
      </c>
      <c r="AI133" s="61"/>
      <c r="AJ133" s="61">
        <v>15546</v>
      </c>
      <c r="AK133" s="61"/>
      <c r="AL133" s="61">
        <v>3000</v>
      </c>
      <c r="AM133" s="61"/>
      <c r="AN133" s="61"/>
      <c r="AO133" s="61">
        <v>8000</v>
      </c>
      <c r="AP133" s="362">
        <f t="shared" ref="AP133:AP139" si="114">G133/AF133</f>
        <v>3.3534165725847019E-2</v>
      </c>
      <c r="AQ133" s="362">
        <v>0.06</v>
      </c>
      <c r="AR133" s="359">
        <f t="shared" si="112"/>
        <v>-172922</v>
      </c>
      <c r="AS133" s="358">
        <f t="shared" si="72"/>
        <v>6000</v>
      </c>
      <c r="AT133" s="358">
        <f t="shared" si="113"/>
        <v>0</v>
      </c>
      <c r="AU133" s="358">
        <f t="shared" si="113"/>
        <v>178922</v>
      </c>
      <c r="AV133" s="359">
        <f t="shared" si="74"/>
        <v>-172922</v>
      </c>
      <c r="AW133" s="358">
        <v>127200</v>
      </c>
      <c r="AX133" s="358">
        <f>130200+6952</f>
        <v>137152</v>
      </c>
      <c r="AY133" s="358">
        <v>146180</v>
      </c>
      <c r="AZ133" s="358">
        <v>188801</v>
      </c>
      <c r="BA133" s="359">
        <f t="shared" si="90"/>
        <v>172922</v>
      </c>
      <c r="BB133" s="359">
        <f t="shared" si="101"/>
        <v>-15879</v>
      </c>
      <c r="BC133" s="359">
        <f t="shared" si="102"/>
        <v>0</v>
      </c>
      <c r="BD133" s="358">
        <f t="shared" si="15"/>
        <v>0</v>
      </c>
      <c r="BE133" s="61"/>
      <c r="BF133" s="61"/>
      <c r="BG133" s="61"/>
      <c r="BH133" s="61"/>
      <c r="BI133" s="61"/>
      <c r="BJ133" s="61"/>
      <c r="BK133" s="62"/>
      <c r="BL133" s="62"/>
      <c r="BM133" s="62"/>
      <c r="BN133" s="62"/>
      <c r="BO133" s="62"/>
      <c r="BP133" s="386"/>
      <c r="BQ133" s="106"/>
      <c r="BR133" s="11"/>
    </row>
    <row r="134" spans="1:70" ht="27.6">
      <c r="A134" s="326">
        <f>+A133+1</f>
        <v>95</v>
      </c>
      <c r="B134" s="327" t="s">
        <v>231</v>
      </c>
      <c r="C134" s="59">
        <v>300</v>
      </c>
      <c r="D134" s="361">
        <f>+E134+F134</f>
        <v>300</v>
      </c>
      <c r="E134" s="59">
        <v>250</v>
      </c>
      <c r="F134" s="59">
        <v>50</v>
      </c>
      <c r="G134" s="358">
        <f>+I134+N134+O134+P134+AE134</f>
        <v>2000</v>
      </c>
      <c r="H134" s="358">
        <f>+I134+N134+O134+P134+Q134</f>
        <v>6000</v>
      </c>
      <c r="I134" s="358">
        <f>SUM(J134:M134)</f>
        <v>2000</v>
      </c>
      <c r="J134" s="61"/>
      <c r="K134" s="61">
        <v>2000</v>
      </c>
      <c r="L134" s="61"/>
      <c r="M134" s="61"/>
      <c r="N134" s="61"/>
      <c r="O134" s="61"/>
      <c r="P134" s="61"/>
      <c r="Q134" s="358">
        <f>SUM(R134:W134)</f>
        <v>4000</v>
      </c>
      <c r="R134" s="61"/>
      <c r="S134" s="61"/>
      <c r="T134" s="61"/>
      <c r="U134" s="61"/>
      <c r="V134" s="61"/>
      <c r="W134" s="61">
        <v>4000</v>
      </c>
      <c r="X134" s="358">
        <f>SUM(Y134:AD134)</f>
        <v>4000</v>
      </c>
      <c r="Y134" s="61"/>
      <c r="Z134" s="61"/>
      <c r="AA134" s="61"/>
      <c r="AB134" s="61"/>
      <c r="AC134" s="61">
        <v>4000</v>
      </c>
      <c r="AD134" s="61"/>
      <c r="AE134" s="358">
        <f>+Q134-X134</f>
        <v>0</v>
      </c>
      <c r="AF134" s="359">
        <f>SUM(AH134:AO134)</f>
        <v>76840</v>
      </c>
      <c r="AG134" s="61" t="s">
        <v>185</v>
      </c>
      <c r="AH134" s="61">
        <v>45752</v>
      </c>
      <c r="AI134" s="61"/>
      <c r="AJ134" s="61">
        <v>25988</v>
      </c>
      <c r="AK134" s="61"/>
      <c r="AL134" s="61">
        <v>3000</v>
      </c>
      <c r="AM134" s="61"/>
      <c r="AN134" s="61"/>
      <c r="AO134" s="61">
        <v>2100</v>
      </c>
      <c r="AP134" s="362">
        <f>G134/AF134</f>
        <v>2.6028110359187923E-2</v>
      </c>
      <c r="AQ134" s="362">
        <v>0.23</v>
      </c>
      <c r="AR134" s="359">
        <f>+G134-AF134</f>
        <v>-74840</v>
      </c>
      <c r="AS134" s="358">
        <f>+I134+N134+O134+P134</f>
        <v>2000</v>
      </c>
      <c r="AT134" s="358">
        <f>+AE134</f>
        <v>0</v>
      </c>
      <c r="AU134" s="358">
        <f>+AF134</f>
        <v>76840</v>
      </c>
      <c r="AV134" s="359">
        <f>+AS134+AT134-AU134</f>
        <v>-74840</v>
      </c>
      <c r="AW134" s="358">
        <v>41000</v>
      </c>
      <c r="AX134" s="358">
        <f>35558+1826</f>
        <v>37384</v>
      </c>
      <c r="AY134" s="358">
        <v>41630</v>
      </c>
      <c r="AZ134" s="358">
        <v>65266</v>
      </c>
      <c r="BA134" s="359">
        <f>+-ROUND(AV134,0)</f>
        <v>74840</v>
      </c>
      <c r="BB134" s="359">
        <f>+BA134-AZ134</f>
        <v>9574</v>
      </c>
      <c r="BC134" s="359">
        <f>BD134+BG134+BH134+BI134</f>
        <v>0</v>
      </c>
      <c r="BD134" s="358">
        <f>+BE134+BF134</f>
        <v>0</v>
      </c>
      <c r="BE134" s="61"/>
      <c r="BF134" s="61"/>
      <c r="BG134" s="61"/>
      <c r="BH134" s="61"/>
      <c r="BI134" s="61"/>
      <c r="BJ134" s="61"/>
      <c r="BK134" s="62"/>
      <c r="BL134" s="62"/>
      <c r="BM134" s="62"/>
      <c r="BN134" s="62"/>
      <c r="BO134" s="62"/>
      <c r="BP134" s="386"/>
      <c r="BQ134" s="6"/>
      <c r="BR134" s="11"/>
    </row>
    <row r="135" spans="1:70" ht="27.6">
      <c r="A135" s="326">
        <f t="shared" ref="A135:A137" si="115">+A134+1</f>
        <v>96</v>
      </c>
      <c r="B135" s="327" t="s">
        <v>243</v>
      </c>
      <c r="C135" s="59">
        <v>68</v>
      </c>
      <c r="D135" s="361">
        <f t="shared" si="1"/>
        <v>68</v>
      </c>
      <c r="E135" s="59">
        <v>57</v>
      </c>
      <c r="F135" s="59">
        <v>11</v>
      </c>
      <c r="G135" s="358">
        <f t="shared" si="92"/>
        <v>0</v>
      </c>
      <c r="H135" s="358">
        <f t="shared" si="93"/>
        <v>0</v>
      </c>
      <c r="I135" s="358">
        <f t="shared" si="94"/>
        <v>0</v>
      </c>
      <c r="J135" s="61"/>
      <c r="K135" s="61"/>
      <c r="L135" s="61"/>
      <c r="M135" s="61"/>
      <c r="N135" s="61"/>
      <c r="O135" s="61"/>
      <c r="P135" s="61"/>
      <c r="Q135" s="358">
        <f t="shared" si="95"/>
        <v>0</v>
      </c>
      <c r="R135" s="61"/>
      <c r="S135" s="61"/>
      <c r="T135" s="61"/>
      <c r="U135" s="61"/>
      <c r="V135" s="61"/>
      <c r="W135" s="61"/>
      <c r="X135" s="358">
        <f t="shared" si="96"/>
        <v>0</v>
      </c>
      <c r="Y135" s="61"/>
      <c r="Z135" s="61"/>
      <c r="AA135" s="61"/>
      <c r="AB135" s="61"/>
      <c r="AC135" s="61"/>
      <c r="AD135" s="61"/>
      <c r="AE135" s="358">
        <f t="shared" si="111"/>
        <v>0</v>
      </c>
      <c r="AF135" s="359">
        <f t="shared" si="98"/>
        <v>9500</v>
      </c>
      <c r="AG135" s="61"/>
      <c r="AH135" s="61">
        <f>2400+400+3000</f>
        <v>5800</v>
      </c>
      <c r="AI135" s="61"/>
      <c r="AJ135" s="61">
        <v>1700</v>
      </c>
      <c r="AK135" s="61"/>
      <c r="AL135" s="61">
        <v>2000</v>
      </c>
      <c r="AM135" s="61"/>
      <c r="AN135" s="61"/>
      <c r="AO135" s="61"/>
      <c r="AP135" s="362">
        <f t="shared" si="114"/>
        <v>0</v>
      </c>
      <c r="AQ135" s="362">
        <v>0</v>
      </c>
      <c r="AR135" s="359">
        <f t="shared" si="112"/>
        <v>-9500</v>
      </c>
      <c r="AS135" s="358">
        <f t="shared" si="72"/>
        <v>0</v>
      </c>
      <c r="AT135" s="358">
        <f t="shared" si="113"/>
        <v>0</v>
      </c>
      <c r="AU135" s="358">
        <f t="shared" si="113"/>
        <v>9500</v>
      </c>
      <c r="AV135" s="359">
        <f t="shared" si="74"/>
        <v>-9500</v>
      </c>
      <c r="AW135" s="358">
        <v>5000</v>
      </c>
      <c r="AX135" s="358">
        <v>5000</v>
      </c>
      <c r="AY135" s="358">
        <v>5000</v>
      </c>
      <c r="AZ135" s="358">
        <v>5466</v>
      </c>
      <c r="BA135" s="359">
        <f t="shared" si="90"/>
        <v>9500</v>
      </c>
      <c r="BB135" s="359">
        <f t="shared" si="101"/>
        <v>4034</v>
      </c>
      <c r="BC135" s="359">
        <f t="shared" si="102"/>
        <v>0</v>
      </c>
      <c r="BD135" s="358">
        <f t="shared" si="15"/>
        <v>0</v>
      </c>
      <c r="BE135" s="61"/>
      <c r="BF135" s="61"/>
      <c r="BG135" s="61"/>
      <c r="BH135" s="61"/>
      <c r="BI135" s="61"/>
      <c r="BJ135" s="61"/>
      <c r="BK135" s="62"/>
      <c r="BL135" s="62"/>
      <c r="BM135" s="62"/>
      <c r="BN135" s="62"/>
      <c r="BO135" s="62"/>
      <c r="BP135" s="386"/>
      <c r="BQ135" s="66"/>
      <c r="BR135" s="11"/>
    </row>
    <row r="136" spans="1:70" ht="27.6">
      <c r="A136" s="326">
        <f t="shared" si="115"/>
        <v>97</v>
      </c>
      <c r="B136" s="327" t="s">
        <v>244</v>
      </c>
      <c r="C136" s="59">
        <v>61</v>
      </c>
      <c r="D136" s="361">
        <f t="shared" si="1"/>
        <v>61</v>
      </c>
      <c r="E136" s="59">
        <v>58</v>
      </c>
      <c r="F136" s="59">
        <v>3</v>
      </c>
      <c r="G136" s="358">
        <f t="shared" si="92"/>
        <v>0</v>
      </c>
      <c r="H136" s="358">
        <f t="shared" si="93"/>
        <v>0</v>
      </c>
      <c r="I136" s="358">
        <f t="shared" si="94"/>
        <v>0</v>
      </c>
      <c r="J136" s="61"/>
      <c r="K136" s="61"/>
      <c r="L136" s="61"/>
      <c r="M136" s="61"/>
      <c r="N136" s="61"/>
      <c r="O136" s="61"/>
      <c r="P136" s="61"/>
      <c r="Q136" s="358">
        <f t="shared" si="95"/>
        <v>0</v>
      </c>
      <c r="R136" s="61"/>
      <c r="S136" s="61"/>
      <c r="T136" s="61"/>
      <c r="U136" s="61"/>
      <c r="V136" s="61"/>
      <c r="W136" s="61"/>
      <c r="X136" s="358">
        <f t="shared" si="96"/>
        <v>0</v>
      </c>
      <c r="Y136" s="61"/>
      <c r="Z136" s="61"/>
      <c r="AA136" s="61"/>
      <c r="AB136" s="61"/>
      <c r="AC136" s="61"/>
      <c r="AD136" s="61"/>
      <c r="AE136" s="358">
        <f t="shared" si="111"/>
        <v>0</v>
      </c>
      <c r="AF136" s="359">
        <f t="shared" si="98"/>
        <v>13500</v>
      </c>
      <c r="AG136" s="61"/>
      <c r="AH136" s="61">
        <v>8989</v>
      </c>
      <c r="AI136" s="61"/>
      <c r="AJ136" s="61"/>
      <c r="AK136" s="61"/>
      <c r="AL136" s="61">
        <v>3245</v>
      </c>
      <c r="AM136" s="61"/>
      <c r="AN136" s="61"/>
      <c r="AO136" s="61">
        <v>1266</v>
      </c>
      <c r="AP136" s="362">
        <f t="shared" si="114"/>
        <v>0</v>
      </c>
      <c r="AQ136" s="362">
        <v>0</v>
      </c>
      <c r="AR136" s="359">
        <f t="shared" ref="AR136:AR139" si="116">G136-AF136</f>
        <v>-13500</v>
      </c>
      <c r="AS136" s="358">
        <f t="shared" si="72"/>
        <v>0</v>
      </c>
      <c r="AT136" s="358">
        <f t="shared" si="113"/>
        <v>0</v>
      </c>
      <c r="AU136" s="358">
        <f t="shared" si="113"/>
        <v>13500</v>
      </c>
      <c r="AV136" s="359">
        <f t="shared" si="74"/>
        <v>-13500</v>
      </c>
      <c r="AW136" s="358">
        <v>4000</v>
      </c>
      <c r="AX136" s="358">
        <f>5000+269</f>
        <v>5269</v>
      </c>
      <c r="AY136" s="358">
        <v>5516</v>
      </c>
      <c r="AZ136" s="358">
        <v>9888</v>
      </c>
      <c r="BA136" s="359">
        <f t="shared" si="90"/>
        <v>13500</v>
      </c>
      <c r="BB136" s="359">
        <f t="shared" si="101"/>
        <v>3612</v>
      </c>
      <c r="BC136" s="359">
        <f t="shared" si="102"/>
        <v>0</v>
      </c>
      <c r="BD136" s="358">
        <f t="shared" si="15"/>
        <v>0</v>
      </c>
      <c r="BE136" s="61"/>
      <c r="BF136" s="61"/>
      <c r="BG136" s="61"/>
      <c r="BH136" s="61"/>
      <c r="BI136" s="61"/>
      <c r="BJ136" s="61"/>
      <c r="BK136" s="62"/>
      <c r="BL136" s="62"/>
      <c r="BM136" s="62"/>
      <c r="BN136" s="62"/>
      <c r="BO136" s="62"/>
      <c r="BP136" s="386"/>
      <c r="BQ136" s="6"/>
      <c r="BR136" s="11"/>
    </row>
    <row r="137" spans="1:70" ht="27.6">
      <c r="A137" s="326">
        <f t="shared" si="115"/>
        <v>98</v>
      </c>
      <c r="B137" s="354" t="s">
        <v>408</v>
      </c>
      <c r="C137" s="59">
        <v>62</v>
      </c>
      <c r="D137" s="361">
        <f t="shared" si="1"/>
        <v>62</v>
      </c>
      <c r="E137" s="59">
        <v>62</v>
      </c>
      <c r="F137" s="59"/>
      <c r="G137" s="358">
        <f t="shared" si="92"/>
        <v>0</v>
      </c>
      <c r="H137" s="358">
        <f t="shared" si="93"/>
        <v>0</v>
      </c>
      <c r="I137" s="358">
        <f t="shared" si="94"/>
        <v>0</v>
      </c>
      <c r="J137" s="61"/>
      <c r="K137" s="61"/>
      <c r="L137" s="61"/>
      <c r="M137" s="61"/>
      <c r="N137" s="61"/>
      <c r="O137" s="61"/>
      <c r="P137" s="61"/>
      <c r="Q137" s="358">
        <f t="shared" si="95"/>
        <v>0</v>
      </c>
      <c r="R137" s="61"/>
      <c r="S137" s="61"/>
      <c r="T137" s="61"/>
      <c r="U137" s="61"/>
      <c r="V137" s="61"/>
      <c r="W137" s="61"/>
      <c r="X137" s="358">
        <f t="shared" si="96"/>
        <v>0</v>
      </c>
      <c r="Y137" s="61"/>
      <c r="Z137" s="61"/>
      <c r="AA137" s="61"/>
      <c r="AB137" s="61"/>
      <c r="AC137" s="61"/>
      <c r="AD137" s="61"/>
      <c r="AE137" s="358">
        <f t="shared" si="111"/>
        <v>0</v>
      </c>
      <c r="AF137" s="359">
        <f t="shared" si="98"/>
        <v>8000</v>
      </c>
      <c r="AG137" s="61"/>
      <c r="AH137" s="61">
        <f>8156-3026</f>
        <v>5130</v>
      </c>
      <c r="AI137" s="61"/>
      <c r="AJ137" s="61">
        <f>2870-764</f>
        <v>2106</v>
      </c>
      <c r="AK137" s="61"/>
      <c r="AL137" s="61">
        <v>764</v>
      </c>
      <c r="AM137" s="61"/>
      <c r="AN137" s="61"/>
      <c r="AO137" s="61"/>
      <c r="AP137" s="362">
        <f t="shared" si="114"/>
        <v>0</v>
      </c>
      <c r="AQ137" s="362">
        <v>0</v>
      </c>
      <c r="AR137" s="359">
        <f t="shared" si="116"/>
        <v>-8000</v>
      </c>
      <c r="AS137" s="358">
        <f t="shared" si="72"/>
        <v>0</v>
      </c>
      <c r="AT137" s="358">
        <f t="shared" si="113"/>
        <v>0</v>
      </c>
      <c r="AU137" s="358">
        <f t="shared" si="113"/>
        <v>8000</v>
      </c>
      <c r="AV137" s="359">
        <f t="shared" si="74"/>
        <v>-8000</v>
      </c>
      <c r="AW137" s="358"/>
      <c r="AX137" s="358">
        <f>16664+132</f>
        <v>16796</v>
      </c>
      <c r="AY137" s="358"/>
      <c r="AZ137" s="358"/>
      <c r="BA137" s="359">
        <f t="shared" si="90"/>
        <v>8000</v>
      </c>
      <c r="BB137" s="359">
        <f t="shared" si="101"/>
        <v>8000</v>
      </c>
      <c r="BC137" s="359">
        <f t="shared" si="102"/>
        <v>0</v>
      </c>
      <c r="BD137" s="358">
        <f t="shared" si="15"/>
        <v>0</v>
      </c>
      <c r="BE137" s="61"/>
      <c r="BF137" s="61"/>
      <c r="BG137" s="61"/>
      <c r="BH137" s="61"/>
      <c r="BI137" s="61"/>
      <c r="BJ137" s="61"/>
      <c r="BK137" s="62"/>
      <c r="BL137" s="62"/>
      <c r="BM137" s="62"/>
      <c r="BN137" s="62"/>
      <c r="BO137" s="62"/>
      <c r="BP137" s="386"/>
      <c r="BQ137" s="6"/>
      <c r="BR137" s="11"/>
    </row>
    <row r="138" spans="1:70" s="322" customFormat="1" ht="24" customHeight="1">
      <c r="A138" s="50" t="s">
        <v>111</v>
      </c>
      <c r="B138" s="51" t="s">
        <v>237</v>
      </c>
      <c r="C138" s="107"/>
      <c r="D138" s="377"/>
      <c r="E138" s="107"/>
      <c r="F138" s="107"/>
      <c r="G138" s="378"/>
      <c r="H138" s="378"/>
      <c r="I138" s="378"/>
      <c r="J138" s="110"/>
      <c r="K138" s="110"/>
      <c r="L138" s="110"/>
      <c r="M138" s="110"/>
      <c r="N138" s="110"/>
      <c r="O138" s="110"/>
      <c r="P138" s="110"/>
      <c r="Q138" s="378"/>
      <c r="R138" s="110"/>
      <c r="S138" s="110"/>
      <c r="T138" s="110"/>
      <c r="U138" s="110"/>
      <c r="V138" s="110"/>
      <c r="W138" s="110"/>
      <c r="X138" s="378"/>
      <c r="Y138" s="110"/>
      <c r="Z138" s="110"/>
      <c r="AA138" s="110"/>
      <c r="AB138" s="110"/>
      <c r="AC138" s="110"/>
      <c r="AD138" s="110"/>
      <c r="AE138" s="378"/>
      <c r="AF138" s="379"/>
      <c r="AG138" s="110"/>
      <c r="AH138" s="110"/>
      <c r="AI138" s="110"/>
      <c r="AJ138" s="110"/>
      <c r="AK138" s="110"/>
      <c r="AL138" s="110"/>
      <c r="AM138" s="110"/>
      <c r="AN138" s="110"/>
      <c r="AO138" s="110"/>
      <c r="AP138" s="380"/>
      <c r="AQ138" s="113"/>
      <c r="AR138" s="379"/>
      <c r="AS138" s="114"/>
      <c r="AT138" s="379"/>
      <c r="AU138" s="378"/>
      <c r="AV138" s="110"/>
      <c r="AW138" s="110"/>
      <c r="AX138" s="110"/>
      <c r="AY138" s="110"/>
      <c r="AZ138" s="110"/>
      <c r="BA138" s="110"/>
      <c r="BB138" s="115"/>
      <c r="BC138" s="115"/>
      <c r="BD138" s="115"/>
      <c r="BE138" s="115"/>
      <c r="BF138" s="115"/>
      <c r="BG138" s="115"/>
      <c r="BH138" s="66"/>
      <c r="BK138" s="387"/>
      <c r="BL138" s="387"/>
      <c r="BM138" s="387"/>
      <c r="BN138" s="387"/>
      <c r="BO138" s="387"/>
      <c r="BP138" s="388"/>
    </row>
    <row r="139" spans="1:70" ht="27.6">
      <c r="A139" s="344">
        <f>+A137+1</f>
        <v>99</v>
      </c>
      <c r="B139" s="345" t="s">
        <v>246</v>
      </c>
      <c r="C139" s="118">
        <v>70</v>
      </c>
      <c r="D139" s="361">
        <f t="shared" si="1"/>
        <v>70</v>
      </c>
      <c r="E139" s="118">
        <v>66</v>
      </c>
      <c r="F139" s="118">
        <v>4</v>
      </c>
      <c r="G139" s="381">
        <f t="shared" si="92"/>
        <v>763.99999999999818</v>
      </c>
      <c r="H139" s="381">
        <f t="shared" si="93"/>
        <v>15725</v>
      </c>
      <c r="I139" s="381">
        <f t="shared" si="94"/>
        <v>0</v>
      </c>
      <c r="J139" s="120"/>
      <c r="K139" s="120"/>
      <c r="L139" s="120"/>
      <c r="M139" s="120"/>
      <c r="N139" s="120"/>
      <c r="O139" s="120"/>
      <c r="P139" s="120">
        <v>170</v>
      </c>
      <c r="Q139" s="381">
        <f t="shared" si="95"/>
        <v>15555</v>
      </c>
      <c r="R139" s="120"/>
      <c r="S139" s="120"/>
      <c r="T139" s="120"/>
      <c r="U139" s="120"/>
      <c r="V139" s="120"/>
      <c r="W139" s="120">
        <v>15555</v>
      </c>
      <c r="X139" s="381">
        <f t="shared" si="96"/>
        <v>14961.000000000002</v>
      </c>
      <c r="Y139" s="120">
        <v>6022.56</v>
      </c>
      <c r="Z139" s="120">
        <v>6600</v>
      </c>
      <c r="AA139" s="120">
        <v>1100</v>
      </c>
      <c r="AB139" s="120">
        <v>427.44</v>
      </c>
      <c r="AC139" s="120">
        <v>500</v>
      </c>
      <c r="AD139" s="120">
        <v>311</v>
      </c>
      <c r="AE139" s="381">
        <f t="shared" si="111"/>
        <v>593.99999999999818</v>
      </c>
      <c r="AF139" s="382">
        <f t="shared" si="98"/>
        <v>19085.41</v>
      </c>
      <c r="AG139" s="120"/>
      <c r="AH139" s="120">
        <v>17086.689999999999</v>
      </c>
      <c r="AI139" s="120"/>
      <c r="AJ139" s="120">
        <v>1308.72</v>
      </c>
      <c r="AK139" s="120"/>
      <c r="AL139" s="120">
        <v>690</v>
      </c>
      <c r="AM139" s="120"/>
      <c r="AN139" s="120"/>
      <c r="AO139" s="120"/>
      <c r="AP139" s="383">
        <f t="shared" si="114"/>
        <v>4.0030578331825106E-2</v>
      </c>
      <c r="AQ139" s="383">
        <v>0</v>
      </c>
      <c r="AR139" s="382">
        <f t="shared" si="116"/>
        <v>-18321.410000000003</v>
      </c>
      <c r="AS139" s="381">
        <f t="shared" si="72"/>
        <v>170</v>
      </c>
      <c r="AT139" s="381">
        <f t="shared" si="113"/>
        <v>593.99999999999818</v>
      </c>
      <c r="AU139" s="381">
        <f t="shared" si="113"/>
        <v>19085.41</v>
      </c>
      <c r="AV139" s="382">
        <f t="shared" si="74"/>
        <v>-18321.410000000003</v>
      </c>
      <c r="AW139" s="382"/>
      <c r="AX139" s="382"/>
      <c r="AY139" s="382"/>
      <c r="AZ139" s="381">
        <v>12517</v>
      </c>
      <c r="BA139" s="382">
        <f t="shared" si="90"/>
        <v>18321</v>
      </c>
      <c r="BB139" s="382">
        <f t="shared" si="101"/>
        <v>5804</v>
      </c>
      <c r="BC139" s="382">
        <f t="shared" si="102"/>
        <v>0</v>
      </c>
      <c r="BD139" s="381">
        <f t="shared" si="15"/>
        <v>0</v>
      </c>
      <c r="BE139" s="120"/>
      <c r="BF139" s="120"/>
      <c r="BG139" s="120"/>
      <c r="BH139" s="120"/>
      <c r="BI139" s="120"/>
      <c r="BJ139" s="120"/>
      <c r="BK139" s="122"/>
      <c r="BL139" s="122"/>
      <c r="BM139" s="122"/>
      <c r="BN139" s="122"/>
      <c r="BO139" s="122"/>
      <c r="BP139" s="394"/>
      <c r="BQ139" s="13"/>
      <c r="BR139" s="11"/>
    </row>
    <row r="140" spans="1:70" ht="12.75" customHeight="1">
      <c r="A140" s="346"/>
      <c r="B140" s="347"/>
      <c r="C140" s="125"/>
      <c r="D140" s="347"/>
      <c r="E140" s="125"/>
      <c r="F140" s="125"/>
      <c r="G140" s="348"/>
      <c r="H140" s="348"/>
      <c r="I140" s="348"/>
      <c r="J140" s="13"/>
      <c r="K140" s="13"/>
      <c r="L140" s="13"/>
      <c r="M140" s="13"/>
      <c r="N140" s="13"/>
      <c r="O140" s="13"/>
      <c r="P140" s="13"/>
      <c r="Q140" s="348"/>
      <c r="R140" s="13"/>
      <c r="S140" s="13"/>
      <c r="T140" s="13"/>
      <c r="U140" s="13"/>
      <c r="V140" s="13"/>
      <c r="W140" s="13"/>
      <c r="X140" s="348"/>
      <c r="Y140" s="13"/>
      <c r="Z140" s="13"/>
      <c r="AA140" s="13"/>
      <c r="AB140" s="13"/>
      <c r="AC140" s="13"/>
      <c r="AD140" s="13"/>
      <c r="AE140" s="348"/>
      <c r="AF140" s="349"/>
      <c r="AG140" s="13"/>
      <c r="AH140" s="13"/>
      <c r="AI140" s="13"/>
      <c r="AJ140" s="13"/>
      <c r="AK140" s="13"/>
      <c r="AL140" s="13"/>
      <c r="AM140" s="13"/>
      <c r="AN140" s="13"/>
      <c r="AO140" s="13"/>
      <c r="AP140" s="348"/>
      <c r="AQ140" s="348"/>
      <c r="AR140" s="349"/>
      <c r="AS140" s="349"/>
      <c r="AT140" s="349"/>
      <c r="AU140" s="349"/>
      <c r="AV140" s="349"/>
      <c r="AW140" s="349"/>
      <c r="AX140" s="349"/>
      <c r="AY140" s="349"/>
      <c r="AZ140" s="349"/>
      <c r="BA140" s="349"/>
      <c r="BB140" s="349"/>
      <c r="BC140" s="349"/>
      <c r="BD140" s="349"/>
      <c r="BE140" s="29"/>
      <c r="BF140" s="29"/>
      <c r="BG140" s="29"/>
      <c r="BH140" s="29"/>
      <c r="BI140" s="29"/>
      <c r="BJ140" s="29"/>
      <c r="BK140" s="29"/>
      <c r="BL140" s="29"/>
      <c r="BM140" s="29"/>
      <c r="BN140" s="29"/>
      <c r="BO140" s="29"/>
      <c r="BP140" s="29"/>
      <c r="BQ140" s="13"/>
      <c r="BR140" s="11"/>
    </row>
    <row r="141" spans="1:70" ht="12.75" customHeight="1">
      <c r="A141" s="346"/>
      <c r="B141" s="347"/>
      <c r="C141" s="125"/>
      <c r="D141" s="347"/>
      <c r="E141" s="125"/>
      <c r="F141" s="125"/>
      <c r="G141" s="348"/>
      <c r="H141" s="348"/>
      <c r="I141" s="348"/>
      <c r="J141" s="13"/>
      <c r="K141" s="13"/>
      <c r="L141" s="13"/>
      <c r="M141" s="13"/>
      <c r="N141" s="13"/>
      <c r="O141" s="13"/>
      <c r="P141" s="13"/>
      <c r="Q141" s="348"/>
      <c r="R141" s="13"/>
      <c r="S141" s="13"/>
      <c r="T141" s="13"/>
      <c r="U141" s="13"/>
      <c r="V141" s="13"/>
      <c r="W141" s="13"/>
      <c r="X141" s="348"/>
      <c r="Y141" s="13"/>
      <c r="Z141" s="13"/>
      <c r="AA141" s="13"/>
      <c r="AB141" s="13"/>
      <c r="AC141" s="13"/>
      <c r="AD141" s="13"/>
      <c r="AE141" s="348"/>
      <c r="AF141" s="349"/>
      <c r="AG141" s="13"/>
      <c r="AH141" s="13"/>
      <c r="AI141" s="13"/>
      <c r="AJ141" s="13"/>
      <c r="AK141" s="13"/>
      <c r="AL141" s="13"/>
      <c r="AM141" s="13"/>
      <c r="AN141" s="13"/>
      <c r="AO141" s="13"/>
      <c r="AP141" s="348"/>
      <c r="AQ141" s="348"/>
      <c r="AR141" s="349"/>
      <c r="AS141" s="349"/>
      <c r="AT141" s="349"/>
      <c r="AU141" s="349"/>
      <c r="AV141" s="349"/>
      <c r="AW141" s="349"/>
      <c r="AX141" s="349"/>
      <c r="AY141" s="349"/>
      <c r="AZ141" s="349"/>
      <c r="BA141" s="349"/>
      <c r="BB141" s="349"/>
      <c r="BC141" s="349"/>
      <c r="BD141" s="349"/>
      <c r="BE141" s="29"/>
      <c r="BF141" s="29"/>
      <c r="BG141" s="29"/>
      <c r="BH141" s="29"/>
      <c r="BI141" s="29"/>
      <c r="BJ141" s="29"/>
      <c r="BK141" s="29"/>
      <c r="BL141" s="29"/>
      <c r="BM141" s="29"/>
      <c r="BN141" s="29"/>
      <c r="BO141" s="29"/>
      <c r="BP141" s="29"/>
      <c r="BQ141" s="13"/>
      <c r="BR141" s="11"/>
    </row>
    <row r="142" spans="1:70" ht="12.75" customHeight="1">
      <c r="A142" s="346"/>
      <c r="B142" s="347"/>
      <c r="C142" s="125"/>
      <c r="D142" s="347"/>
      <c r="E142" s="125"/>
      <c r="F142" s="125"/>
      <c r="G142" s="348"/>
      <c r="H142" s="348"/>
      <c r="I142" s="348"/>
      <c r="J142" s="13"/>
      <c r="K142" s="13"/>
      <c r="L142" s="13"/>
      <c r="M142" s="13"/>
      <c r="N142" s="13"/>
      <c r="O142" s="13"/>
      <c r="P142" s="13"/>
      <c r="Q142" s="348"/>
      <c r="R142" s="13"/>
      <c r="S142" s="13"/>
      <c r="T142" s="13"/>
      <c r="U142" s="13"/>
      <c r="V142" s="13"/>
      <c r="W142" s="13"/>
      <c r="X142" s="348"/>
      <c r="Y142" s="13"/>
      <c r="Z142" s="13"/>
      <c r="AA142" s="13"/>
      <c r="AB142" s="13"/>
      <c r="AC142" s="13"/>
      <c r="AD142" s="13"/>
      <c r="AE142" s="348"/>
      <c r="AF142" s="349"/>
      <c r="AG142" s="13"/>
      <c r="AH142" s="13"/>
      <c r="AI142" s="13"/>
      <c r="AJ142" s="13"/>
      <c r="AK142" s="13"/>
      <c r="AL142" s="13"/>
      <c r="AM142" s="13"/>
      <c r="AN142" s="13"/>
      <c r="AO142" s="13"/>
      <c r="AP142" s="348"/>
      <c r="AQ142" s="348"/>
      <c r="AR142" s="349"/>
      <c r="AS142" s="349"/>
      <c r="AT142" s="349"/>
      <c r="AU142" s="349"/>
      <c r="AV142" s="349"/>
      <c r="AW142" s="349"/>
      <c r="AX142" s="349"/>
      <c r="AY142" s="349"/>
      <c r="AZ142" s="349"/>
      <c r="BA142" s="349"/>
      <c r="BB142" s="349"/>
      <c r="BC142" s="349"/>
      <c r="BD142" s="349"/>
      <c r="BE142" s="29"/>
      <c r="BF142" s="29"/>
      <c r="BG142" s="29"/>
      <c r="BH142" s="29"/>
      <c r="BI142" s="29"/>
      <c r="BJ142" s="29"/>
      <c r="BK142" s="29"/>
      <c r="BL142" s="29"/>
      <c r="BM142" s="29"/>
      <c r="BN142" s="29"/>
      <c r="BO142" s="29"/>
      <c r="BP142" s="29"/>
      <c r="BQ142" s="13"/>
      <c r="BR142" s="11"/>
    </row>
    <row r="143" spans="1:70" ht="12.75" customHeight="1">
      <c r="A143" s="346"/>
      <c r="B143" s="347"/>
      <c r="C143" s="125"/>
      <c r="D143" s="347"/>
      <c r="E143" s="125"/>
      <c r="F143" s="125"/>
      <c r="G143" s="348"/>
      <c r="H143" s="348"/>
      <c r="I143" s="348"/>
      <c r="J143" s="13"/>
      <c r="K143" s="13"/>
      <c r="L143" s="13"/>
      <c r="M143" s="13"/>
      <c r="N143" s="13"/>
      <c r="O143" s="13"/>
      <c r="P143" s="13"/>
      <c r="Q143" s="348"/>
      <c r="R143" s="13"/>
      <c r="S143" s="13"/>
      <c r="T143" s="13"/>
      <c r="U143" s="13"/>
      <c r="V143" s="13"/>
      <c r="W143" s="13"/>
      <c r="X143" s="348"/>
      <c r="Y143" s="13"/>
      <c r="Z143" s="13"/>
      <c r="AA143" s="13"/>
      <c r="AB143" s="13"/>
      <c r="AC143" s="13"/>
      <c r="AD143" s="13"/>
      <c r="AE143" s="348"/>
      <c r="AF143" s="349"/>
      <c r="AG143" s="13"/>
      <c r="AH143" s="13"/>
      <c r="AI143" s="13"/>
      <c r="AJ143" s="13"/>
      <c r="AK143" s="13"/>
      <c r="AL143" s="13"/>
      <c r="AM143" s="13"/>
      <c r="AN143" s="13"/>
      <c r="AO143" s="13"/>
      <c r="AP143" s="348"/>
      <c r="AQ143" s="348"/>
      <c r="AR143" s="349"/>
      <c r="AS143" s="349"/>
      <c r="AT143" s="349"/>
      <c r="AU143" s="349"/>
      <c r="AV143" s="349"/>
      <c r="AW143" s="349"/>
      <c r="AX143" s="349"/>
      <c r="AY143" s="349"/>
      <c r="AZ143" s="349"/>
      <c r="BA143" s="349"/>
      <c r="BB143" s="349"/>
      <c r="BC143" s="349"/>
      <c r="BD143" s="349"/>
      <c r="BE143" s="29"/>
      <c r="BF143" s="29"/>
      <c r="BG143" s="29"/>
      <c r="BH143" s="29"/>
      <c r="BI143" s="29"/>
      <c r="BJ143" s="29"/>
      <c r="BK143" s="29"/>
      <c r="BL143" s="29"/>
      <c r="BM143" s="29"/>
      <c r="BN143" s="29"/>
      <c r="BO143" s="29"/>
      <c r="BP143" s="29"/>
      <c r="BQ143" s="13"/>
      <c r="BR143" s="11"/>
    </row>
    <row r="144" spans="1:70" ht="12.75" customHeight="1">
      <c r="A144" s="346"/>
      <c r="B144" s="347"/>
      <c r="C144" s="125"/>
      <c r="D144" s="347"/>
      <c r="E144" s="125"/>
      <c r="F144" s="125"/>
      <c r="G144" s="348"/>
      <c r="H144" s="348"/>
      <c r="I144" s="348"/>
      <c r="J144" s="13"/>
      <c r="K144" s="13"/>
      <c r="L144" s="13"/>
      <c r="M144" s="13"/>
      <c r="N144" s="13"/>
      <c r="O144" s="13"/>
      <c r="P144" s="13"/>
      <c r="Q144" s="348"/>
      <c r="R144" s="13"/>
      <c r="S144" s="13"/>
      <c r="T144" s="13"/>
      <c r="U144" s="13"/>
      <c r="V144" s="13"/>
      <c r="W144" s="13"/>
      <c r="X144" s="348"/>
      <c r="Y144" s="13"/>
      <c r="Z144" s="13"/>
      <c r="AA144" s="13"/>
      <c r="AB144" s="13"/>
      <c r="AC144" s="13"/>
      <c r="AD144" s="13"/>
      <c r="AE144" s="348"/>
      <c r="AF144" s="349"/>
      <c r="AG144" s="13"/>
      <c r="AH144" s="13"/>
      <c r="AI144" s="13"/>
      <c r="AJ144" s="13"/>
      <c r="AK144" s="13"/>
      <c r="AL144" s="13"/>
      <c r="AM144" s="13"/>
      <c r="AN144" s="13"/>
      <c r="AO144" s="13"/>
      <c r="AP144" s="348"/>
      <c r="AQ144" s="348"/>
      <c r="AR144" s="349"/>
      <c r="AS144" s="349"/>
      <c r="AT144" s="349"/>
      <c r="AU144" s="349"/>
      <c r="AV144" s="349"/>
      <c r="AW144" s="349"/>
      <c r="AX144" s="349"/>
      <c r="AY144" s="349"/>
      <c r="AZ144" s="349"/>
      <c r="BA144" s="349"/>
      <c r="BB144" s="349"/>
      <c r="BC144" s="349"/>
      <c r="BD144" s="349"/>
      <c r="BE144" s="29"/>
      <c r="BF144" s="29"/>
      <c r="BG144" s="29"/>
      <c r="BH144" s="29"/>
      <c r="BI144" s="29"/>
      <c r="BJ144" s="29"/>
      <c r="BK144" s="29"/>
      <c r="BL144" s="29"/>
      <c r="BM144" s="29"/>
      <c r="BN144" s="29"/>
      <c r="BO144" s="29"/>
      <c r="BP144" s="29"/>
      <c r="BQ144" s="13"/>
      <c r="BR144" s="11"/>
    </row>
    <row r="145" spans="1:70" ht="12.75" customHeight="1">
      <c r="A145" s="346"/>
      <c r="B145" s="347"/>
      <c r="C145" s="125"/>
      <c r="D145" s="347"/>
      <c r="E145" s="125"/>
      <c r="F145" s="125"/>
      <c r="G145" s="348"/>
      <c r="H145" s="348"/>
      <c r="I145" s="348"/>
      <c r="J145" s="13"/>
      <c r="K145" s="13"/>
      <c r="L145" s="13"/>
      <c r="M145" s="13"/>
      <c r="N145" s="13"/>
      <c r="O145" s="13"/>
      <c r="P145" s="13"/>
      <c r="Q145" s="348"/>
      <c r="R145" s="13"/>
      <c r="S145" s="13"/>
      <c r="T145" s="13"/>
      <c r="U145" s="13"/>
      <c r="V145" s="13"/>
      <c r="W145" s="13"/>
      <c r="X145" s="348"/>
      <c r="Y145" s="13"/>
      <c r="Z145" s="13"/>
      <c r="AA145" s="13"/>
      <c r="AB145" s="13"/>
      <c r="AC145" s="13"/>
      <c r="AD145" s="13"/>
      <c r="AE145" s="348"/>
      <c r="AF145" s="349"/>
      <c r="AG145" s="13"/>
      <c r="AH145" s="13"/>
      <c r="AI145" s="13"/>
      <c r="AJ145" s="13"/>
      <c r="AK145" s="13"/>
      <c r="AL145" s="13"/>
      <c r="AM145" s="13"/>
      <c r="AN145" s="13"/>
      <c r="AO145" s="13"/>
      <c r="AP145" s="348"/>
      <c r="AQ145" s="348"/>
      <c r="AR145" s="349"/>
      <c r="AS145" s="349"/>
      <c r="AT145" s="349"/>
      <c r="AU145" s="349"/>
      <c r="AV145" s="349"/>
      <c r="AW145" s="349"/>
      <c r="AX145" s="349"/>
      <c r="AY145" s="349"/>
      <c r="AZ145" s="349"/>
      <c r="BA145" s="349"/>
      <c r="BB145" s="349"/>
      <c r="BC145" s="349"/>
      <c r="BD145" s="349"/>
      <c r="BE145" s="29"/>
      <c r="BF145" s="29"/>
      <c r="BG145" s="29"/>
      <c r="BH145" s="29"/>
      <c r="BI145" s="29"/>
      <c r="BJ145" s="29"/>
      <c r="BK145" s="29"/>
      <c r="BL145" s="29"/>
      <c r="BM145" s="29"/>
      <c r="BN145" s="29"/>
      <c r="BO145" s="29"/>
      <c r="BP145" s="29"/>
      <c r="BQ145" s="13"/>
      <c r="BR145" s="11"/>
    </row>
    <row r="146" spans="1:70" ht="12.75" customHeight="1">
      <c r="A146" s="346"/>
      <c r="B146" s="347"/>
      <c r="C146" s="125"/>
      <c r="D146" s="347"/>
      <c r="E146" s="125"/>
      <c r="F146" s="125"/>
      <c r="G146" s="348"/>
      <c r="H146" s="348"/>
      <c r="I146" s="348"/>
      <c r="J146" s="13"/>
      <c r="K146" s="13"/>
      <c r="L146" s="13"/>
      <c r="M146" s="13"/>
      <c r="N146" s="13"/>
      <c r="O146" s="13"/>
      <c r="P146" s="13"/>
      <c r="Q146" s="348"/>
      <c r="R146" s="13"/>
      <c r="S146" s="13"/>
      <c r="T146" s="13"/>
      <c r="U146" s="13"/>
      <c r="V146" s="13"/>
      <c r="W146" s="13"/>
      <c r="X146" s="348"/>
      <c r="Y146" s="13"/>
      <c r="Z146" s="13"/>
      <c r="AA146" s="13"/>
      <c r="AB146" s="13"/>
      <c r="AC146" s="13"/>
      <c r="AD146" s="13"/>
      <c r="AE146" s="348"/>
      <c r="AF146" s="349"/>
      <c r="AG146" s="13"/>
      <c r="AH146" s="13"/>
      <c r="AI146" s="13"/>
      <c r="AJ146" s="13"/>
      <c r="AK146" s="13"/>
      <c r="AL146" s="13"/>
      <c r="AM146" s="13"/>
      <c r="AN146" s="13"/>
      <c r="AO146" s="13"/>
      <c r="AP146" s="348"/>
      <c r="AQ146" s="348"/>
      <c r="AR146" s="349"/>
      <c r="AS146" s="349"/>
      <c r="AT146" s="349"/>
      <c r="AU146" s="349"/>
      <c r="AV146" s="349"/>
      <c r="AW146" s="349"/>
      <c r="AX146" s="349"/>
      <c r="AY146" s="349"/>
      <c r="AZ146" s="349"/>
      <c r="BA146" s="349"/>
      <c r="BB146" s="349"/>
      <c r="BC146" s="349"/>
      <c r="BD146" s="349"/>
      <c r="BE146" s="29"/>
      <c r="BF146" s="29"/>
      <c r="BG146" s="29"/>
      <c r="BH146" s="29"/>
      <c r="BI146" s="29"/>
      <c r="BJ146" s="29"/>
      <c r="BK146" s="29"/>
      <c r="BL146" s="29"/>
      <c r="BM146" s="29"/>
      <c r="BN146" s="29"/>
      <c r="BO146" s="29"/>
      <c r="BP146" s="29"/>
      <c r="BQ146" s="13"/>
      <c r="BR146" s="11"/>
    </row>
    <row r="147" spans="1:70" ht="12.75" customHeight="1">
      <c r="A147" s="346"/>
      <c r="B147" s="347"/>
      <c r="C147" s="125"/>
      <c r="D147" s="347"/>
      <c r="E147" s="125"/>
      <c r="F147" s="125"/>
      <c r="G147" s="348"/>
      <c r="H147" s="348"/>
      <c r="I147" s="348"/>
      <c r="J147" s="13"/>
      <c r="K147" s="13"/>
      <c r="L147" s="13"/>
      <c r="M147" s="13"/>
      <c r="N147" s="13"/>
      <c r="O147" s="13"/>
      <c r="P147" s="13"/>
      <c r="Q147" s="348"/>
      <c r="R147" s="13"/>
      <c r="S147" s="13"/>
      <c r="T147" s="13"/>
      <c r="U147" s="13"/>
      <c r="V147" s="13"/>
      <c r="W147" s="13"/>
      <c r="X147" s="348"/>
      <c r="Y147" s="13"/>
      <c r="Z147" s="13"/>
      <c r="AA147" s="13"/>
      <c r="AB147" s="13"/>
      <c r="AC147" s="13"/>
      <c r="AD147" s="13"/>
      <c r="AE147" s="348"/>
      <c r="AF147" s="350">
        <f>AF17+AF76+AF131</f>
        <v>0</v>
      </c>
      <c r="AG147" s="129"/>
      <c r="AH147" s="129">
        <f>AH17+AH76+AH131</f>
        <v>0</v>
      </c>
      <c r="AI147" s="129"/>
      <c r="AJ147" s="129"/>
      <c r="AK147" s="129"/>
      <c r="AL147" s="129">
        <f>AL17+AL76+AL131</f>
        <v>0</v>
      </c>
      <c r="AM147" s="129"/>
      <c r="AN147" s="129"/>
      <c r="AO147" s="129"/>
      <c r="AP147" s="351"/>
      <c r="AQ147" s="351"/>
      <c r="AR147" s="350"/>
      <c r="AS147" s="350"/>
      <c r="AT147" s="350"/>
      <c r="AU147" s="350"/>
      <c r="AV147" s="350"/>
      <c r="AW147" s="350"/>
      <c r="AX147" s="350"/>
      <c r="AY147" s="350"/>
      <c r="AZ147" s="350"/>
      <c r="BA147" s="350"/>
      <c r="BB147" s="350"/>
      <c r="BC147" s="350"/>
      <c r="BD147" s="350"/>
      <c r="BE147" s="131"/>
      <c r="BF147" s="131"/>
      <c r="BG147" s="131"/>
      <c r="BH147" s="131"/>
      <c r="BI147" s="131"/>
      <c r="BJ147" s="131"/>
      <c r="BK147" s="131"/>
      <c r="BL147" s="131"/>
      <c r="BM147" s="131"/>
      <c r="BN147" s="131"/>
      <c r="BO147" s="131"/>
      <c r="BP147" s="131"/>
      <c r="BQ147" s="13"/>
      <c r="BR147" s="11"/>
    </row>
    <row r="148" spans="1:70" ht="12.75" customHeight="1">
      <c r="A148" s="346"/>
      <c r="B148" s="347"/>
      <c r="C148" s="125"/>
      <c r="D148" s="347"/>
      <c r="E148" s="125"/>
      <c r="F148" s="125"/>
      <c r="G148" s="348"/>
      <c r="H148" s="348"/>
      <c r="I148" s="348"/>
      <c r="J148" s="13"/>
      <c r="K148" s="13"/>
      <c r="L148" s="13"/>
      <c r="M148" s="13"/>
      <c r="N148" s="13"/>
      <c r="O148" s="13"/>
      <c r="P148" s="13"/>
      <c r="Q148" s="348"/>
      <c r="R148" s="13"/>
      <c r="S148" s="13"/>
      <c r="T148" s="13"/>
      <c r="U148" s="13"/>
      <c r="V148" s="13"/>
      <c r="W148" s="13"/>
      <c r="X148" s="348"/>
      <c r="Y148" s="13"/>
      <c r="Z148" s="13"/>
      <c r="AA148" s="13"/>
      <c r="AB148" s="13"/>
      <c r="AC148" s="13"/>
      <c r="AD148" s="13"/>
      <c r="AE148" s="348"/>
      <c r="AF148" s="349"/>
      <c r="AG148" s="13"/>
      <c r="AH148" s="13"/>
      <c r="AI148" s="13"/>
      <c r="AJ148" s="13"/>
      <c r="AK148" s="13"/>
      <c r="AL148" s="13"/>
      <c r="AM148" s="13"/>
      <c r="AN148" s="13"/>
      <c r="AO148" s="13"/>
      <c r="AP148" s="348"/>
      <c r="AQ148" s="348"/>
      <c r="AR148" s="349"/>
      <c r="AS148" s="349"/>
      <c r="AT148" s="349"/>
      <c r="AU148" s="349"/>
      <c r="AV148" s="349"/>
      <c r="AW148" s="349"/>
      <c r="AX148" s="349"/>
      <c r="AY148" s="349"/>
      <c r="AZ148" s="349"/>
      <c r="BA148" s="349"/>
      <c r="BB148" s="349"/>
      <c r="BC148" s="349"/>
      <c r="BD148" s="349"/>
      <c r="BE148" s="29"/>
      <c r="BF148" s="29"/>
      <c r="BG148" s="29"/>
      <c r="BH148" s="29"/>
      <c r="BI148" s="29"/>
      <c r="BJ148" s="29"/>
      <c r="BK148" s="29"/>
      <c r="BL148" s="29"/>
      <c r="BM148" s="29"/>
      <c r="BN148" s="29"/>
      <c r="BO148" s="29"/>
      <c r="BP148" s="29"/>
      <c r="BQ148" s="13"/>
      <c r="BR148" s="11"/>
    </row>
    <row r="149" spans="1:70" ht="12.75" customHeight="1">
      <c r="A149" s="346"/>
      <c r="B149" s="347"/>
      <c r="C149" s="125"/>
      <c r="D149" s="347"/>
      <c r="E149" s="125"/>
      <c r="F149" s="125"/>
      <c r="G149" s="348"/>
      <c r="H149" s="348"/>
      <c r="I149" s="348"/>
      <c r="J149" s="13"/>
      <c r="K149" s="13"/>
      <c r="L149" s="13"/>
      <c r="M149" s="13"/>
      <c r="N149" s="13"/>
      <c r="O149" s="13"/>
      <c r="P149" s="13"/>
      <c r="Q149" s="348"/>
      <c r="R149" s="13"/>
      <c r="S149" s="13"/>
      <c r="T149" s="13"/>
      <c r="U149" s="13"/>
      <c r="V149" s="13"/>
      <c r="W149" s="13"/>
      <c r="X149" s="348"/>
      <c r="Y149" s="13"/>
      <c r="Z149" s="13"/>
      <c r="AA149" s="13"/>
      <c r="AB149" s="13"/>
      <c r="AC149" s="13"/>
      <c r="AD149" s="13"/>
      <c r="AE149" s="348"/>
      <c r="AF149" s="349"/>
      <c r="AG149" s="13"/>
      <c r="AH149" s="13"/>
      <c r="AI149" s="13"/>
      <c r="AJ149" s="13"/>
      <c r="AK149" s="13"/>
      <c r="AL149" s="13"/>
      <c r="AM149" s="13"/>
      <c r="AN149" s="13"/>
      <c r="AO149" s="13"/>
      <c r="AP149" s="348"/>
      <c r="AQ149" s="348"/>
      <c r="AR149" s="349"/>
      <c r="AS149" s="349"/>
      <c r="AT149" s="349"/>
      <c r="AU149" s="349"/>
      <c r="AV149" s="349"/>
      <c r="AW149" s="349"/>
      <c r="AX149" s="349"/>
      <c r="AY149" s="349"/>
      <c r="AZ149" s="349"/>
      <c r="BA149" s="349"/>
      <c r="BB149" s="349"/>
      <c r="BC149" s="349"/>
      <c r="BD149" s="349"/>
      <c r="BE149" s="29"/>
      <c r="BF149" s="29"/>
      <c r="BG149" s="29"/>
      <c r="BH149" s="29"/>
      <c r="BI149" s="29"/>
      <c r="BJ149" s="29"/>
      <c r="BK149" s="29"/>
      <c r="BL149" s="29"/>
      <c r="BM149" s="29"/>
      <c r="BN149" s="29"/>
      <c r="BO149" s="29"/>
      <c r="BP149" s="29"/>
      <c r="BQ149" s="13"/>
      <c r="BR149" s="11"/>
    </row>
    <row r="150" spans="1:70" ht="12.75" customHeight="1">
      <c r="A150" s="346"/>
      <c r="B150" s="347"/>
      <c r="C150" s="125"/>
      <c r="D150" s="347"/>
      <c r="E150" s="125"/>
      <c r="F150" s="125"/>
      <c r="G150" s="348"/>
      <c r="H150" s="348"/>
      <c r="I150" s="348"/>
      <c r="J150" s="13"/>
      <c r="K150" s="13"/>
      <c r="L150" s="13"/>
      <c r="M150" s="13"/>
      <c r="N150" s="13"/>
      <c r="O150" s="13"/>
      <c r="P150" s="13"/>
      <c r="Q150" s="348"/>
      <c r="R150" s="13"/>
      <c r="S150" s="13"/>
      <c r="T150" s="13"/>
      <c r="U150" s="13"/>
      <c r="V150" s="13"/>
      <c r="W150" s="13"/>
      <c r="X150" s="348"/>
      <c r="Y150" s="13"/>
      <c r="Z150" s="13"/>
      <c r="AA150" s="13"/>
      <c r="AB150" s="13"/>
      <c r="AC150" s="13"/>
      <c r="AD150" s="13"/>
      <c r="AE150" s="348"/>
      <c r="AF150" s="349"/>
      <c r="AG150" s="13"/>
      <c r="AH150" s="13"/>
      <c r="AI150" s="13"/>
      <c r="AJ150" s="13"/>
      <c r="AK150" s="13"/>
      <c r="AL150" s="13"/>
      <c r="AM150" s="13"/>
      <c r="AN150" s="13"/>
      <c r="AO150" s="13"/>
      <c r="AP150" s="348"/>
      <c r="AQ150" s="348"/>
      <c r="AR150" s="349"/>
      <c r="AS150" s="349"/>
      <c r="AT150" s="349"/>
      <c r="AU150" s="349"/>
      <c r="AV150" s="349"/>
      <c r="AW150" s="349"/>
      <c r="AX150" s="349"/>
      <c r="AY150" s="349"/>
      <c r="AZ150" s="349"/>
      <c r="BA150" s="349"/>
      <c r="BB150" s="349"/>
      <c r="BC150" s="349"/>
      <c r="BD150" s="349"/>
      <c r="BE150" s="29"/>
      <c r="BF150" s="29"/>
      <c r="BG150" s="29"/>
      <c r="BH150" s="29"/>
      <c r="BI150" s="29"/>
      <c r="BJ150" s="29"/>
      <c r="BK150" s="29"/>
      <c r="BL150" s="29"/>
      <c r="BM150" s="29"/>
      <c r="BN150" s="29"/>
      <c r="BO150" s="29"/>
      <c r="BP150" s="29"/>
      <c r="BQ150" s="13"/>
      <c r="BR150" s="11"/>
    </row>
    <row r="151" spans="1:70" ht="12.75" customHeight="1">
      <c r="A151" s="346"/>
      <c r="B151" s="347"/>
      <c r="C151" s="125"/>
      <c r="D151" s="347"/>
      <c r="E151" s="125"/>
      <c r="F151" s="125"/>
      <c r="G151" s="348"/>
      <c r="H151" s="348"/>
      <c r="I151" s="348"/>
      <c r="J151" s="13"/>
      <c r="K151" s="13"/>
      <c r="L151" s="13"/>
      <c r="M151" s="13"/>
      <c r="N151" s="13"/>
      <c r="O151" s="13"/>
      <c r="P151" s="13"/>
      <c r="Q151" s="348"/>
      <c r="R151" s="13"/>
      <c r="S151" s="13"/>
      <c r="T151" s="13"/>
      <c r="U151" s="13"/>
      <c r="V151" s="13"/>
      <c r="W151" s="13"/>
      <c r="X151" s="348"/>
      <c r="Y151" s="13"/>
      <c r="Z151" s="13"/>
      <c r="AA151" s="13"/>
      <c r="AB151" s="13"/>
      <c r="AC151" s="13"/>
      <c r="AD151" s="13"/>
      <c r="AE151" s="348"/>
      <c r="AF151" s="349"/>
      <c r="AG151" s="13"/>
      <c r="AH151" s="13"/>
      <c r="AI151" s="13"/>
      <c r="AJ151" s="13"/>
      <c r="AK151" s="13"/>
      <c r="AL151" s="13"/>
      <c r="AM151" s="13"/>
      <c r="AN151" s="13"/>
      <c r="AO151" s="13"/>
      <c r="AP151" s="348"/>
      <c r="AQ151" s="348"/>
      <c r="AR151" s="349"/>
      <c r="AS151" s="349"/>
      <c r="AT151" s="349"/>
      <c r="AU151" s="349"/>
      <c r="AV151" s="349"/>
      <c r="AW151" s="349"/>
      <c r="AX151" s="349"/>
      <c r="AY151" s="349"/>
      <c r="AZ151" s="349"/>
      <c r="BA151" s="349"/>
      <c r="BB151" s="349"/>
      <c r="BC151" s="349"/>
      <c r="BD151" s="349"/>
      <c r="BE151" s="29"/>
      <c r="BF151" s="29"/>
      <c r="BG151" s="29"/>
      <c r="BH151" s="29"/>
      <c r="BI151" s="29"/>
      <c r="BJ151" s="29"/>
      <c r="BK151" s="29"/>
      <c r="BL151" s="29"/>
      <c r="BM151" s="29"/>
      <c r="BN151" s="29"/>
      <c r="BO151" s="29"/>
      <c r="BP151" s="29"/>
      <c r="BQ151" s="13"/>
      <c r="BR151" s="11"/>
    </row>
    <row r="152" spans="1:70" ht="12.75" customHeight="1">
      <c r="A152" s="346"/>
      <c r="B152" s="347"/>
      <c r="C152" s="125"/>
      <c r="D152" s="347"/>
      <c r="E152" s="125"/>
      <c r="F152" s="125"/>
      <c r="G152" s="348"/>
      <c r="H152" s="348"/>
      <c r="I152" s="348"/>
      <c r="J152" s="13"/>
      <c r="K152" s="13"/>
      <c r="L152" s="13"/>
      <c r="M152" s="13"/>
      <c r="N152" s="13"/>
      <c r="O152" s="13"/>
      <c r="P152" s="13"/>
      <c r="Q152" s="348"/>
      <c r="R152" s="13"/>
      <c r="S152" s="13"/>
      <c r="T152" s="13"/>
      <c r="U152" s="13"/>
      <c r="V152" s="13"/>
      <c r="W152" s="13"/>
      <c r="X152" s="348"/>
      <c r="Y152" s="13"/>
      <c r="Z152" s="13"/>
      <c r="AA152" s="13"/>
      <c r="AB152" s="13"/>
      <c r="AC152" s="13"/>
      <c r="AD152" s="13"/>
      <c r="AE152" s="348"/>
      <c r="AF152" s="349"/>
      <c r="AG152" s="13"/>
      <c r="AH152" s="13"/>
      <c r="AI152" s="13"/>
      <c r="AJ152" s="13"/>
      <c r="AK152" s="13"/>
      <c r="AL152" s="13"/>
      <c r="AM152" s="13"/>
      <c r="AN152" s="13"/>
      <c r="AO152" s="13"/>
      <c r="AP152" s="348"/>
      <c r="AQ152" s="348"/>
      <c r="AR152" s="349"/>
      <c r="AS152" s="349"/>
      <c r="AT152" s="349"/>
      <c r="AU152" s="349"/>
      <c r="AV152" s="349"/>
      <c r="AW152" s="349"/>
      <c r="AX152" s="349"/>
      <c r="AY152" s="349"/>
      <c r="AZ152" s="349"/>
      <c r="BA152" s="349"/>
      <c r="BB152" s="349"/>
      <c r="BC152" s="349"/>
      <c r="BD152" s="349"/>
      <c r="BE152" s="29"/>
      <c r="BF152" s="29"/>
      <c r="BG152" s="29"/>
      <c r="BH152" s="29"/>
      <c r="BI152" s="29"/>
      <c r="BJ152" s="29"/>
      <c r="BK152" s="29"/>
      <c r="BL152" s="29"/>
      <c r="BM152" s="29"/>
      <c r="BN152" s="29"/>
      <c r="BO152" s="29"/>
      <c r="BP152" s="29"/>
      <c r="BQ152" s="13"/>
      <c r="BR152" s="11"/>
    </row>
    <row r="153" spans="1:70" ht="12.75" customHeight="1">
      <c r="A153" s="346"/>
      <c r="B153" s="347"/>
      <c r="C153" s="125"/>
      <c r="D153" s="347"/>
      <c r="E153" s="125"/>
      <c r="F153" s="125"/>
      <c r="G153" s="348"/>
      <c r="H153" s="348"/>
      <c r="I153" s="348"/>
      <c r="J153" s="13"/>
      <c r="K153" s="13"/>
      <c r="L153" s="13"/>
      <c r="M153" s="13"/>
      <c r="N153" s="13"/>
      <c r="O153" s="13"/>
      <c r="P153" s="13"/>
      <c r="Q153" s="348"/>
      <c r="R153" s="13"/>
      <c r="S153" s="13"/>
      <c r="T153" s="13"/>
      <c r="U153" s="13"/>
      <c r="V153" s="13"/>
      <c r="W153" s="13"/>
      <c r="X153" s="348"/>
      <c r="Y153" s="13"/>
      <c r="Z153" s="13"/>
      <c r="AA153" s="13"/>
      <c r="AB153" s="13"/>
      <c r="AC153" s="13"/>
      <c r="AD153" s="13"/>
      <c r="AE153" s="348"/>
      <c r="AF153" s="349"/>
      <c r="AG153" s="13"/>
      <c r="AH153" s="13"/>
      <c r="AI153" s="13"/>
      <c r="AJ153" s="13"/>
      <c r="AK153" s="13"/>
      <c r="AL153" s="13"/>
      <c r="AM153" s="13"/>
      <c r="AN153" s="13"/>
      <c r="AO153" s="13"/>
      <c r="AP153" s="348"/>
      <c r="AQ153" s="348"/>
      <c r="AR153" s="349"/>
      <c r="AS153" s="349"/>
      <c r="AT153" s="349"/>
      <c r="AU153" s="349"/>
      <c r="AV153" s="349"/>
      <c r="AW153" s="349"/>
      <c r="AX153" s="349"/>
      <c r="AY153" s="349"/>
      <c r="AZ153" s="349"/>
      <c r="BA153" s="349"/>
      <c r="BB153" s="349"/>
      <c r="BC153" s="349"/>
      <c r="BD153" s="349"/>
      <c r="BE153" s="29"/>
      <c r="BF153" s="29"/>
      <c r="BG153" s="29"/>
      <c r="BH153" s="29"/>
      <c r="BI153" s="29"/>
      <c r="BJ153" s="29"/>
      <c r="BK153" s="29"/>
      <c r="BL153" s="29"/>
      <c r="BM153" s="29"/>
      <c r="BN153" s="29"/>
      <c r="BO153" s="29"/>
      <c r="BP153" s="29"/>
      <c r="BQ153" s="13"/>
      <c r="BR153" s="11"/>
    </row>
    <row r="154" spans="1:70" ht="51" customHeight="1">
      <c r="A154" s="346"/>
      <c r="B154" s="677"/>
      <c r="C154" s="678"/>
      <c r="D154" s="678"/>
      <c r="E154" s="678"/>
      <c r="F154" s="678"/>
      <c r="G154" s="678"/>
      <c r="H154" s="678"/>
      <c r="I154" s="678"/>
      <c r="J154" s="678"/>
      <c r="K154" s="678"/>
      <c r="L154" s="13"/>
      <c r="M154" s="13"/>
      <c r="N154" s="13"/>
      <c r="O154" s="13"/>
      <c r="P154" s="13"/>
      <c r="Q154" s="348"/>
      <c r="R154" s="13"/>
      <c r="S154" s="13"/>
      <c r="T154" s="13"/>
      <c r="U154" s="13"/>
      <c r="V154" s="13"/>
      <c r="W154" s="13"/>
      <c r="X154" s="348"/>
      <c r="Y154" s="13"/>
      <c r="Z154" s="13"/>
      <c r="AA154" s="13"/>
      <c r="AB154" s="13"/>
      <c r="AC154" s="13"/>
      <c r="AD154" s="13"/>
      <c r="AE154" s="348"/>
      <c r="AF154" s="349"/>
      <c r="AG154" s="13"/>
      <c r="AH154" s="13"/>
      <c r="AI154" s="13"/>
      <c r="AJ154" s="13"/>
      <c r="AK154" s="13"/>
      <c r="AL154" s="13"/>
      <c r="AM154" s="13"/>
      <c r="AN154" s="13"/>
      <c r="AO154" s="13"/>
      <c r="AP154" s="348"/>
      <c r="AQ154" s="348"/>
      <c r="AR154" s="349"/>
      <c r="AS154" s="349"/>
      <c r="AT154" s="349"/>
      <c r="AU154" s="349"/>
      <c r="AV154" s="349"/>
      <c r="AW154" s="349"/>
      <c r="AX154" s="349"/>
      <c r="AY154" s="349"/>
      <c r="AZ154" s="349"/>
      <c r="BA154" s="349"/>
      <c r="BB154" s="349"/>
      <c r="BC154" s="349"/>
      <c r="BD154" s="349"/>
      <c r="BE154" s="29"/>
      <c r="BF154" s="29"/>
      <c r="BG154" s="29"/>
      <c r="BH154" s="29"/>
      <c r="BI154" s="29"/>
      <c r="BJ154" s="29"/>
      <c r="BK154" s="29"/>
      <c r="BL154" s="29"/>
      <c r="BM154" s="29"/>
      <c r="BN154" s="29"/>
      <c r="BO154" s="29"/>
      <c r="BP154" s="29"/>
      <c r="BQ154" s="13"/>
      <c r="BR154" s="11"/>
    </row>
    <row r="155" spans="1:70" ht="12.75" customHeight="1">
      <c r="A155" s="346"/>
      <c r="B155" s="347"/>
      <c r="C155" s="125"/>
      <c r="D155" s="347"/>
      <c r="E155" s="125"/>
      <c r="F155" s="125"/>
      <c r="G155" s="348"/>
      <c r="H155" s="348"/>
      <c r="I155" s="348"/>
      <c r="J155" s="13"/>
      <c r="K155" s="13"/>
      <c r="L155" s="13"/>
      <c r="M155" s="13"/>
      <c r="N155" s="13"/>
      <c r="O155" s="13"/>
      <c r="P155" s="13"/>
      <c r="Q155" s="348"/>
      <c r="R155" s="13"/>
      <c r="S155" s="13"/>
      <c r="T155" s="13"/>
      <c r="U155" s="13"/>
      <c r="V155" s="13"/>
      <c r="W155" s="13"/>
      <c r="X155" s="348"/>
      <c r="Y155" s="13"/>
      <c r="Z155" s="13"/>
      <c r="AA155" s="13"/>
      <c r="AB155" s="13"/>
      <c r="AC155" s="13"/>
      <c r="AD155" s="13"/>
      <c r="AE155" s="348"/>
      <c r="AF155" s="349"/>
      <c r="AG155" s="13"/>
      <c r="AH155" s="13"/>
      <c r="AI155" s="13"/>
      <c r="AJ155" s="13"/>
      <c r="AK155" s="13"/>
      <c r="AL155" s="13"/>
      <c r="AM155" s="13"/>
      <c r="AN155" s="13"/>
      <c r="AO155" s="13"/>
      <c r="AP155" s="348"/>
      <c r="AQ155" s="348"/>
      <c r="AR155" s="349"/>
      <c r="AS155" s="349"/>
      <c r="AT155" s="349"/>
      <c r="AU155" s="349"/>
      <c r="AV155" s="349"/>
      <c r="AW155" s="349"/>
      <c r="AX155" s="349"/>
      <c r="AY155" s="349"/>
      <c r="AZ155" s="349"/>
      <c r="BA155" s="349"/>
      <c r="BB155" s="349"/>
      <c r="BC155" s="349"/>
      <c r="BD155" s="349"/>
      <c r="BE155" s="29"/>
      <c r="BF155" s="29"/>
      <c r="BG155" s="29"/>
      <c r="BH155" s="29"/>
      <c r="BI155" s="29"/>
      <c r="BJ155" s="29"/>
      <c r="BK155" s="29"/>
      <c r="BL155" s="29"/>
      <c r="BM155" s="29"/>
      <c r="BN155" s="29"/>
      <c r="BO155" s="29"/>
      <c r="BP155" s="29"/>
      <c r="BQ155" s="13"/>
      <c r="BR155" s="11"/>
    </row>
    <row r="156" spans="1:70" ht="12.75" customHeight="1">
      <c r="A156" s="346"/>
      <c r="B156" s="347"/>
      <c r="C156" s="125"/>
      <c r="D156" s="347"/>
      <c r="E156" s="125"/>
      <c r="F156" s="125"/>
      <c r="G156" s="348"/>
      <c r="H156" s="348"/>
      <c r="I156" s="348"/>
      <c r="J156" s="13"/>
      <c r="K156" s="13"/>
      <c r="L156" s="13"/>
      <c r="M156" s="13"/>
      <c r="N156" s="13"/>
      <c r="O156" s="13"/>
      <c r="P156" s="13"/>
      <c r="Q156" s="348"/>
      <c r="R156" s="13"/>
      <c r="S156" s="13"/>
      <c r="T156" s="13"/>
      <c r="U156" s="13"/>
      <c r="V156" s="13"/>
      <c r="W156" s="13"/>
      <c r="X156" s="348"/>
      <c r="Y156" s="13"/>
      <c r="Z156" s="13"/>
      <c r="AA156" s="13"/>
      <c r="AB156" s="13"/>
      <c r="AC156" s="13"/>
      <c r="AD156" s="13"/>
      <c r="AE156" s="348"/>
      <c r="AF156" s="349"/>
      <c r="AG156" s="13"/>
      <c r="AH156" s="13"/>
      <c r="AI156" s="13"/>
      <c r="AJ156" s="13"/>
      <c r="AK156" s="13"/>
      <c r="AL156" s="13"/>
      <c r="AM156" s="13"/>
      <c r="AN156" s="13"/>
      <c r="AO156" s="13"/>
      <c r="AP156" s="348"/>
      <c r="AQ156" s="348"/>
      <c r="AR156" s="349"/>
      <c r="AS156" s="349"/>
      <c r="AT156" s="349"/>
      <c r="AU156" s="349"/>
      <c r="AV156" s="349"/>
      <c r="AW156" s="349"/>
      <c r="AX156" s="349"/>
      <c r="AY156" s="349"/>
      <c r="AZ156" s="349"/>
      <c r="BA156" s="349"/>
      <c r="BB156" s="349"/>
      <c r="BC156" s="349"/>
      <c r="BD156" s="349"/>
      <c r="BE156" s="29"/>
      <c r="BF156" s="29"/>
      <c r="BG156" s="29"/>
      <c r="BH156" s="29"/>
      <c r="BI156" s="29"/>
      <c r="BJ156" s="29"/>
      <c r="BK156" s="29"/>
      <c r="BL156" s="29"/>
      <c r="BM156" s="29"/>
      <c r="BN156" s="29"/>
      <c r="BO156" s="29"/>
      <c r="BP156" s="29"/>
      <c r="BQ156" s="13"/>
      <c r="BR156" s="11"/>
    </row>
    <row r="157" spans="1:70" ht="12.75" customHeight="1">
      <c r="A157" s="346"/>
      <c r="B157" s="347"/>
      <c r="C157" s="125"/>
      <c r="D157" s="347"/>
      <c r="E157" s="125"/>
      <c r="F157" s="125"/>
      <c r="G157" s="348"/>
      <c r="H157" s="348"/>
      <c r="I157" s="348"/>
      <c r="J157" s="13"/>
      <c r="K157" s="13"/>
      <c r="L157" s="13"/>
      <c r="M157" s="13"/>
      <c r="N157" s="13"/>
      <c r="O157" s="13"/>
      <c r="P157" s="13"/>
      <c r="Q157" s="348"/>
      <c r="R157" s="13"/>
      <c r="S157" s="13"/>
      <c r="T157" s="13"/>
      <c r="U157" s="13"/>
      <c r="V157" s="13"/>
      <c r="W157" s="13"/>
      <c r="X157" s="348"/>
      <c r="Y157" s="13"/>
      <c r="Z157" s="13"/>
      <c r="AA157" s="13"/>
      <c r="AB157" s="13"/>
      <c r="AC157" s="13"/>
      <c r="AD157" s="13"/>
      <c r="AE157" s="348"/>
      <c r="AF157" s="349"/>
      <c r="AG157" s="13"/>
      <c r="AH157" s="13"/>
      <c r="AI157" s="13"/>
      <c r="AJ157" s="13"/>
      <c r="AK157" s="13"/>
      <c r="AL157" s="13"/>
      <c r="AM157" s="13"/>
      <c r="AN157" s="13"/>
      <c r="AO157" s="13"/>
      <c r="AP157" s="348"/>
      <c r="AQ157" s="348"/>
      <c r="AR157" s="349"/>
      <c r="AS157" s="349"/>
      <c r="AT157" s="349"/>
      <c r="AU157" s="349"/>
      <c r="AV157" s="349"/>
      <c r="AW157" s="349"/>
      <c r="AX157" s="349"/>
      <c r="AY157" s="349"/>
      <c r="AZ157" s="349"/>
      <c r="BA157" s="349"/>
      <c r="BB157" s="349"/>
      <c r="BC157" s="349"/>
      <c r="BD157" s="349"/>
      <c r="BE157" s="29"/>
      <c r="BF157" s="29"/>
      <c r="BG157" s="29"/>
      <c r="BH157" s="29"/>
      <c r="BI157" s="29"/>
      <c r="BJ157" s="29"/>
      <c r="BK157" s="29"/>
      <c r="BL157" s="29"/>
      <c r="BM157" s="29"/>
      <c r="BN157" s="29"/>
      <c r="BO157" s="29"/>
      <c r="BP157" s="29"/>
      <c r="BQ157" s="13"/>
      <c r="BR157" s="11"/>
    </row>
    <row r="158" spans="1:70" ht="12.75" customHeight="1">
      <c r="A158" s="346"/>
      <c r="B158" s="347"/>
      <c r="C158" s="125"/>
      <c r="D158" s="347"/>
      <c r="E158" s="125"/>
      <c r="F158" s="125"/>
      <c r="G158" s="348"/>
      <c r="H158" s="348"/>
      <c r="I158" s="348"/>
      <c r="J158" s="13"/>
      <c r="K158" s="13"/>
      <c r="L158" s="13"/>
      <c r="M158" s="13"/>
      <c r="N158" s="13"/>
      <c r="O158" s="13"/>
      <c r="P158" s="13"/>
      <c r="Q158" s="348"/>
      <c r="R158" s="13"/>
      <c r="S158" s="13"/>
      <c r="T158" s="13"/>
      <c r="U158" s="13"/>
      <c r="V158" s="13"/>
      <c r="W158" s="13"/>
      <c r="X158" s="348"/>
      <c r="Y158" s="13"/>
      <c r="Z158" s="13"/>
      <c r="AA158" s="13"/>
      <c r="AB158" s="13"/>
      <c r="AC158" s="13"/>
      <c r="AD158" s="13"/>
      <c r="AE158" s="348"/>
      <c r="AF158" s="349"/>
      <c r="AG158" s="13"/>
      <c r="AH158" s="13"/>
      <c r="AI158" s="13"/>
      <c r="AJ158" s="13"/>
      <c r="AK158" s="13"/>
      <c r="AL158" s="13"/>
      <c r="AM158" s="13"/>
      <c r="AN158" s="13"/>
      <c r="AO158" s="13"/>
      <c r="AP158" s="348"/>
      <c r="AQ158" s="348"/>
      <c r="AR158" s="349"/>
      <c r="AS158" s="349"/>
      <c r="AT158" s="349"/>
      <c r="AU158" s="349"/>
      <c r="AV158" s="349"/>
      <c r="AW158" s="349"/>
      <c r="AX158" s="349"/>
      <c r="AY158" s="349"/>
      <c r="AZ158" s="349"/>
      <c r="BA158" s="349"/>
      <c r="BB158" s="349"/>
      <c r="BC158" s="349"/>
      <c r="BD158" s="349"/>
      <c r="BE158" s="29"/>
      <c r="BF158" s="29"/>
      <c r="BG158" s="29"/>
      <c r="BH158" s="29"/>
      <c r="BI158" s="29"/>
      <c r="BJ158" s="29"/>
      <c r="BK158" s="29"/>
      <c r="BL158" s="29"/>
      <c r="BM158" s="29"/>
      <c r="BN158" s="29"/>
      <c r="BO158" s="29"/>
      <c r="BP158" s="29"/>
      <c r="BQ158" s="13"/>
      <c r="BR158" s="11"/>
    </row>
    <row r="159" spans="1:70" ht="12.75" customHeight="1">
      <c r="A159" s="346"/>
      <c r="B159" s="347"/>
      <c r="C159" s="125"/>
      <c r="D159" s="347"/>
      <c r="E159" s="125"/>
      <c r="F159" s="125"/>
      <c r="G159" s="348"/>
      <c r="H159" s="348"/>
      <c r="I159" s="348"/>
      <c r="J159" s="13"/>
      <c r="K159" s="13"/>
      <c r="L159" s="13"/>
      <c r="M159" s="13"/>
      <c r="N159" s="13"/>
      <c r="O159" s="13"/>
      <c r="P159" s="13"/>
      <c r="Q159" s="348"/>
      <c r="R159" s="13"/>
      <c r="S159" s="13"/>
      <c r="T159" s="13"/>
      <c r="U159" s="13"/>
      <c r="V159" s="13"/>
      <c r="W159" s="13"/>
      <c r="X159" s="348"/>
      <c r="Y159" s="13"/>
      <c r="Z159" s="13"/>
      <c r="AA159" s="13"/>
      <c r="AB159" s="13"/>
      <c r="AC159" s="13"/>
      <c r="AD159" s="13"/>
      <c r="AE159" s="348"/>
      <c r="AF159" s="349"/>
      <c r="AG159" s="13"/>
      <c r="AH159" s="13"/>
      <c r="AI159" s="13"/>
      <c r="AJ159" s="13"/>
      <c r="AK159" s="13"/>
      <c r="AL159" s="13"/>
      <c r="AM159" s="13"/>
      <c r="AN159" s="13"/>
      <c r="AO159" s="13"/>
      <c r="AP159" s="348"/>
      <c r="AQ159" s="348"/>
      <c r="AR159" s="349"/>
      <c r="AS159" s="349"/>
      <c r="AT159" s="349"/>
      <c r="AU159" s="349"/>
      <c r="AV159" s="349"/>
      <c r="AW159" s="349"/>
      <c r="AX159" s="349"/>
      <c r="AY159" s="349"/>
      <c r="AZ159" s="349"/>
      <c r="BA159" s="349"/>
      <c r="BB159" s="349"/>
      <c r="BC159" s="349"/>
      <c r="BD159" s="349"/>
      <c r="BE159" s="29"/>
      <c r="BF159" s="29"/>
      <c r="BG159" s="29"/>
      <c r="BH159" s="29"/>
      <c r="BI159" s="29"/>
      <c r="BJ159" s="29"/>
      <c r="BK159" s="29"/>
      <c r="BL159" s="29"/>
      <c r="BM159" s="29"/>
      <c r="BN159" s="29"/>
      <c r="BO159" s="29"/>
      <c r="BP159" s="29"/>
      <c r="BQ159" s="13"/>
      <c r="BR159" s="11"/>
    </row>
    <row r="160" spans="1:70" ht="12.75" customHeight="1">
      <c r="A160" s="346"/>
      <c r="B160" s="347"/>
      <c r="C160" s="125"/>
      <c r="D160" s="347"/>
      <c r="E160" s="125"/>
      <c r="F160" s="125"/>
      <c r="G160" s="348"/>
      <c r="H160" s="348"/>
      <c r="I160" s="348"/>
      <c r="J160" s="13"/>
      <c r="K160" s="13"/>
      <c r="L160" s="13"/>
      <c r="M160" s="13"/>
      <c r="N160" s="13"/>
      <c r="O160" s="13"/>
      <c r="P160" s="13"/>
      <c r="Q160" s="348"/>
      <c r="R160" s="13"/>
      <c r="S160" s="13"/>
      <c r="T160" s="13"/>
      <c r="U160" s="13"/>
      <c r="V160" s="13"/>
      <c r="W160" s="13"/>
      <c r="X160" s="348"/>
      <c r="Y160" s="13"/>
      <c r="Z160" s="13"/>
      <c r="AA160" s="13"/>
      <c r="AB160" s="13"/>
      <c r="AC160" s="13"/>
      <c r="AD160" s="13"/>
      <c r="AE160" s="348"/>
      <c r="AF160" s="349"/>
      <c r="AG160" s="13"/>
      <c r="AH160" s="13"/>
      <c r="AI160" s="13"/>
      <c r="AJ160" s="13"/>
      <c r="AK160" s="13"/>
      <c r="AL160" s="13"/>
      <c r="AM160" s="13"/>
      <c r="AN160" s="13"/>
      <c r="AO160" s="13"/>
      <c r="AP160" s="348"/>
      <c r="AQ160" s="348"/>
      <c r="AR160" s="349"/>
      <c r="AS160" s="349"/>
      <c r="AT160" s="349"/>
      <c r="AU160" s="349"/>
      <c r="AV160" s="349"/>
      <c r="AW160" s="349"/>
      <c r="AX160" s="349"/>
      <c r="AY160" s="349"/>
      <c r="AZ160" s="349"/>
      <c r="BA160" s="349"/>
      <c r="BB160" s="349"/>
      <c r="BC160" s="349"/>
      <c r="BD160" s="349"/>
      <c r="BE160" s="29"/>
      <c r="BF160" s="29"/>
      <c r="BG160" s="29"/>
      <c r="BH160" s="29"/>
      <c r="BI160" s="29"/>
      <c r="BJ160" s="29"/>
      <c r="BK160" s="29"/>
      <c r="BL160" s="29"/>
      <c r="BM160" s="29"/>
      <c r="BN160" s="29"/>
      <c r="BO160" s="29"/>
      <c r="BP160" s="29"/>
      <c r="BQ160" s="13"/>
      <c r="BR160" s="11"/>
    </row>
    <row r="161" spans="1:70" ht="12.75" customHeight="1">
      <c r="A161" s="346"/>
      <c r="B161" s="347"/>
      <c r="C161" s="125"/>
      <c r="D161" s="347"/>
      <c r="E161" s="125"/>
      <c r="F161" s="125"/>
      <c r="G161" s="348"/>
      <c r="H161" s="348"/>
      <c r="I161" s="348"/>
      <c r="J161" s="13"/>
      <c r="K161" s="13"/>
      <c r="L161" s="13"/>
      <c r="M161" s="13"/>
      <c r="N161" s="13"/>
      <c r="O161" s="13"/>
      <c r="P161" s="13"/>
      <c r="Q161" s="348"/>
      <c r="R161" s="13"/>
      <c r="S161" s="13"/>
      <c r="T161" s="13"/>
      <c r="U161" s="13"/>
      <c r="V161" s="13"/>
      <c r="W161" s="13"/>
      <c r="X161" s="348"/>
      <c r="Y161" s="13"/>
      <c r="Z161" s="13"/>
      <c r="AA161" s="13"/>
      <c r="AB161" s="13"/>
      <c r="AC161" s="13"/>
      <c r="AD161" s="13"/>
      <c r="AE161" s="348"/>
      <c r="AF161" s="349"/>
      <c r="AG161" s="13"/>
      <c r="AH161" s="13"/>
      <c r="AI161" s="13"/>
      <c r="AJ161" s="13"/>
      <c r="AK161" s="13"/>
      <c r="AL161" s="13"/>
      <c r="AM161" s="13"/>
      <c r="AN161" s="13"/>
      <c r="AO161" s="13"/>
      <c r="AP161" s="348"/>
      <c r="AQ161" s="348"/>
      <c r="AR161" s="349"/>
      <c r="AS161" s="349"/>
      <c r="AT161" s="349"/>
      <c r="AU161" s="349"/>
      <c r="AV161" s="349"/>
      <c r="AW161" s="349"/>
      <c r="AX161" s="349"/>
      <c r="AY161" s="349"/>
      <c r="AZ161" s="349"/>
      <c r="BA161" s="349"/>
      <c r="BB161" s="349"/>
      <c r="BC161" s="349"/>
      <c r="BD161" s="349"/>
      <c r="BE161" s="29"/>
      <c r="BF161" s="29"/>
      <c r="BG161" s="29"/>
      <c r="BH161" s="29"/>
      <c r="BI161" s="29"/>
      <c r="BJ161" s="29"/>
      <c r="BK161" s="29"/>
      <c r="BL161" s="29"/>
      <c r="BM161" s="29"/>
      <c r="BN161" s="29"/>
      <c r="BO161" s="29"/>
      <c r="BP161" s="29"/>
      <c r="BQ161" s="13"/>
      <c r="BR161" s="11"/>
    </row>
    <row r="162" spans="1:70" ht="12.75" customHeight="1">
      <c r="A162" s="346"/>
      <c r="B162" s="347"/>
      <c r="C162" s="125"/>
      <c r="D162" s="347"/>
      <c r="E162" s="125"/>
      <c r="F162" s="125"/>
      <c r="G162" s="348"/>
      <c r="H162" s="348"/>
      <c r="I162" s="348"/>
      <c r="J162" s="13"/>
      <c r="K162" s="13"/>
      <c r="L162" s="13"/>
      <c r="M162" s="13"/>
      <c r="N162" s="13"/>
      <c r="O162" s="13"/>
      <c r="P162" s="13"/>
      <c r="Q162" s="348"/>
      <c r="R162" s="13"/>
      <c r="S162" s="13"/>
      <c r="T162" s="13"/>
      <c r="U162" s="13"/>
      <c r="V162" s="13"/>
      <c r="W162" s="13"/>
      <c r="X162" s="348"/>
      <c r="Y162" s="13"/>
      <c r="Z162" s="13"/>
      <c r="AA162" s="13"/>
      <c r="AB162" s="13"/>
      <c r="AC162" s="13"/>
      <c r="AD162" s="13"/>
      <c r="AE162" s="348"/>
      <c r="AF162" s="349"/>
      <c r="AG162" s="13"/>
      <c r="AH162" s="13"/>
      <c r="AI162" s="13"/>
      <c r="AJ162" s="13"/>
      <c r="AK162" s="13"/>
      <c r="AL162" s="13"/>
      <c r="AM162" s="13"/>
      <c r="AN162" s="13"/>
      <c r="AO162" s="13"/>
      <c r="AP162" s="348"/>
      <c r="AQ162" s="348"/>
      <c r="AR162" s="349"/>
      <c r="AS162" s="349"/>
      <c r="AT162" s="349"/>
      <c r="AU162" s="349"/>
      <c r="AV162" s="349"/>
      <c r="AW162" s="349"/>
      <c r="AX162" s="349"/>
      <c r="AY162" s="349"/>
      <c r="AZ162" s="349"/>
      <c r="BA162" s="349"/>
      <c r="BB162" s="349"/>
      <c r="BC162" s="349"/>
      <c r="BD162" s="349"/>
      <c r="BE162" s="29"/>
      <c r="BF162" s="29"/>
      <c r="BG162" s="29"/>
      <c r="BH162" s="29"/>
      <c r="BI162" s="29"/>
      <c r="BJ162" s="29"/>
      <c r="BK162" s="29"/>
      <c r="BL162" s="29"/>
      <c r="BM162" s="29"/>
      <c r="BN162" s="29"/>
      <c r="BO162" s="29"/>
      <c r="BP162" s="29"/>
      <c r="BQ162" s="13"/>
      <c r="BR162" s="11"/>
    </row>
    <row r="163" spans="1:70" ht="12.75" customHeight="1">
      <c r="A163" s="346"/>
      <c r="B163" s="347"/>
      <c r="C163" s="125"/>
      <c r="D163" s="347"/>
      <c r="E163" s="125"/>
      <c r="F163" s="125"/>
      <c r="G163" s="348"/>
      <c r="H163" s="348"/>
      <c r="I163" s="348"/>
      <c r="J163" s="13"/>
      <c r="K163" s="13"/>
      <c r="L163" s="13"/>
      <c r="M163" s="13"/>
      <c r="N163" s="13"/>
      <c r="O163" s="13"/>
      <c r="P163" s="13"/>
      <c r="Q163" s="348"/>
      <c r="R163" s="13"/>
      <c r="S163" s="13"/>
      <c r="T163" s="13"/>
      <c r="U163" s="13"/>
      <c r="V163" s="13"/>
      <c r="W163" s="13"/>
      <c r="X163" s="348"/>
      <c r="Y163" s="13"/>
      <c r="Z163" s="13"/>
      <c r="AA163" s="13"/>
      <c r="AB163" s="13"/>
      <c r="AC163" s="13"/>
      <c r="AD163" s="13"/>
      <c r="AE163" s="348"/>
      <c r="AF163" s="349"/>
      <c r="AG163" s="13"/>
      <c r="AH163" s="13"/>
      <c r="AI163" s="13"/>
      <c r="AJ163" s="13"/>
      <c r="AK163" s="13"/>
      <c r="AL163" s="13"/>
      <c r="AM163" s="13"/>
      <c r="AN163" s="13"/>
      <c r="AO163" s="13"/>
      <c r="AP163" s="348"/>
      <c r="AQ163" s="348"/>
      <c r="AR163" s="349"/>
      <c r="AS163" s="349"/>
      <c r="AT163" s="349"/>
      <c r="AU163" s="349"/>
      <c r="AV163" s="349"/>
      <c r="AW163" s="349"/>
      <c r="AX163" s="349"/>
      <c r="AY163" s="349"/>
      <c r="AZ163" s="349"/>
      <c r="BA163" s="349"/>
      <c r="BB163" s="349"/>
      <c r="BC163" s="349"/>
      <c r="BD163" s="349"/>
      <c r="BE163" s="29"/>
      <c r="BF163" s="29"/>
      <c r="BG163" s="29"/>
      <c r="BH163" s="29"/>
      <c r="BI163" s="29"/>
      <c r="BJ163" s="29"/>
      <c r="BK163" s="29"/>
      <c r="BL163" s="29"/>
      <c r="BM163" s="29"/>
      <c r="BN163" s="29"/>
      <c r="BO163" s="29"/>
      <c r="BP163" s="29"/>
      <c r="BQ163" s="13"/>
      <c r="BR163" s="11"/>
    </row>
    <row r="164" spans="1:70" ht="12.75" customHeight="1">
      <c r="A164" s="346"/>
      <c r="B164" s="347"/>
      <c r="C164" s="125"/>
      <c r="D164" s="347"/>
      <c r="E164" s="125"/>
      <c r="F164" s="125"/>
      <c r="G164" s="348"/>
      <c r="H164" s="348"/>
      <c r="I164" s="348"/>
      <c r="J164" s="13"/>
      <c r="K164" s="13"/>
      <c r="L164" s="13"/>
      <c r="M164" s="13"/>
      <c r="N164" s="13"/>
      <c r="O164" s="13"/>
      <c r="P164" s="13"/>
      <c r="Q164" s="348"/>
      <c r="R164" s="13"/>
      <c r="S164" s="13"/>
      <c r="T164" s="13"/>
      <c r="U164" s="13"/>
      <c r="V164" s="13"/>
      <c r="W164" s="13"/>
      <c r="X164" s="348"/>
      <c r="Y164" s="13"/>
      <c r="Z164" s="13"/>
      <c r="AA164" s="13"/>
      <c r="AB164" s="13"/>
      <c r="AC164" s="13"/>
      <c r="AD164" s="13"/>
      <c r="AE164" s="348"/>
      <c r="AF164" s="349"/>
      <c r="AG164" s="13"/>
      <c r="AH164" s="13"/>
      <c r="AI164" s="13"/>
      <c r="AJ164" s="13"/>
      <c r="AK164" s="13"/>
      <c r="AL164" s="13"/>
      <c r="AM164" s="13"/>
      <c r="AN164" s="13"/>
      <c r="AO164" s="13"/>
      <c r="AP164" s="348"/>
      <c r="AQ164" s="348"/>
      <c r="AR164" s="349"/>
      <c r="AS164" s="349"/>
      <c r="AT164" s="349"/>
      <c r="AU164" s="349"/>
      <c r="AV164" s="349"/>
      <c r="AW164" s="349"/>
      <c r="AX164" s="349"/>
      <c r="AY164" s="349"/>
      <c r="AZ164" s="349"/>
      <c r="BA164" s="349"/>
      <c r="BB164" s="349"/>
      <c r="BC164" s="349"/>
      <c r="BD164" s="349"/>
      <c r="BE164" s="29"/>
      <c r="BF164" s="29"/>
      <c r="BG164" s="29"/>
      <c r="BH164" s="29"/>
      <c r="BI164" s="29"/>
      <c r="BJ164" s="29"/>
      <c r="BK164" s="29"/>
      <c r="BL164" s="29"/>
      <c r="BM164" s="29"/>
      <c r="BN164" s="29"/>
      <c r="BO164" s="29"/>
      <c r="BP164" s="29"/>
      <c r="BQ164" s="13"/>
      <c r="BR164" s="11"/>
    </row>
    <row r="165" spans="1:70" ht="12.75" customHeight="1">
      <c r="A165" s="346"/>
      <c r="B165" s="347"/>
      <c r="C165" s="125"/>
      <c r="D165" s="347"/>
      <c r="E165" s="125"/>
      <c r="F165" s="125"/>
      <c r="G165" s="348"/>
      <c r="H165" s="348"/>
      <c r="I165" s="348"/>
      <c r="J165" s="13"/>
      <c r="K165" s="13"/>
      <c r="L165" s="13"/>
      <c r="M165" s="13"/>
      <c r="N165" s="13"/>
      <c r="O165" s="13"/>
      <c r="P165" s="13"/>
      <c r="Q165" s="348"/>
      <c r="R165" s="13"/>
      <c r="S165" s="13"/>
      <c r="T165" s="13"/>
      <c r="U165" s="13"/>
      <c r="V165" s="13"/>
      <c r="W165" s="13"/>
      <c r="X165" s="348"/>
      <c r="Y165" s="13"/>
      <c r="Z165" s="13"/>
      <c r="AA165" s="13"/>
      <c r="AB165" s="13"/>
      <c r="AC165" s="13"/>
      <c r="AD165" s="13"/>
      <c r="AE165" s="348"/>
      <c r="AF165" s="349"/>
      <c r="AG165" s="13"/>
      <c r="AH165" s="13"/>
      <c r="AI165" s="13"/>
      <c r="AJ165" s="13"/>
      <c r="AK165" s="13"/>
      <c r="AL165" s="13"/>
      <c r="AM165" s="13"/>
      <c r="AN165" s="13"/>
      <c r="AO165" s="13"/>
      <c r="AP165" s="348"/>
      <c r="AQ165" s="348"/>
      <c r="AR165" s="349"/>
      <c r="AS165" s="349"/>
      <c r="AT165" s="349"/>
      <c r="AU165" s="349"/>
      <c r="AV165" s="349"/>
      <c r="AW165" s="349"/>
      <c r="AX165" s="349"/>
      <c r="AY165" s="349"/>
      <c r="AZ165" s="349"/>
      <c r="BA165" s="349"/>
      <c r="BB165" s="349"/>
      <c r="BC165" s="349"/>
      <c r="BD165" s="349"/>
      <c r="BE165" s="29"/>
      <c r="BF165" s="29"/>
      <c r="BG165" s="29"/>
      <c r="BH165" s="29"/>
      <c r="BI165" s="29"/>
      <c r="BJ165" s="29"/>
      <c r="BK165" s="29"/>
      <c r="BL165" s="29"/>
      <c r="BM165" s="29"/>
      <c r="BN165" s="29"/>
      <c r="BO165" s="29"/>
      <c r="BP165" s="29"/>
      <c r="BQ165" s="13"/>
      <c r="BR165" s="11"/>
    </row>
    <row r="166" spans="1:70" ht="12.75" customHeight="1">
      <c r="A166" s="346"/>
      <c r="B166" s="347"/>
      <c r="C166" s="125"/>
      <c r="D166" s="347"/>
      <c r="E166" s="125"/>
      <c r="F166" s="125"/>
      <c r="G166" s="348"/>
      <c r="H166" s="348"/>
      <c r="I166" s="348"/>
      <c r="J166" s="13"/>
      <c r="K166" s="13"/>
      <c r="L166" s="13"/>
      <c r="M166" s="13"/>
      <c r="N166" s="13"/>
      <c r="O166" s="13"/>
      <c r="P166" s="13"/>
      <c r="Q166" s="348"/>
      <c r="R166" s="13"/>
      <c r="S166" s="13"/>
      <c r="T166" s="13"/>
      <c r="U166" s="13"/>
      <c r="V166" s="13"/>
      <c r="W166" s="13"/>
      <c r="X166" s="348"/>
      <c r="Y166" s="13"/>
      <c r="Z166" s="13"/>
      <c r="AA166" s="13"/>
      <c r="AB166" s="13"/>
      <c r="AC166" s="13"/>
      <c r="AD166" s="13"/>
      <c r="AE166" s="348"/>
      <c r="AF166" s="349"/>
      <c r="AG166" s="13"/>
      <c r="AH166" s="13"/>
      <c r="AI166" s="13"/>
      <c r="AJ166" s="13"/>
      <c r="AK166" s="13"/>
      <c r="AL166" s="13"/>
      <c r="AM166" s="13"/>
      <c r="AN166" s="13"/>
      <c r="AO166" s="13"/>
      <c r="AP166" s="348"/>
      <c r="AQ166" s="348"/>
      <c r="AR166" s="349"/>
      <c r="AS166" s="349"/>
      <c r="AT166" s="349"/>
      <c r="AU166" s="349"/>
      <c r="AV166" s="349"/>
      <c r="AW166" s="349"/>
      <c r="AX166" s="349"/>
      <c r="AY166" s="349"/>
      <c r="AZ166" s="349"/>
      <c r="BA166" s="349"/>
      <c r="BB166" s="349"/>
      <c r="BC166" s="349"/>
      <c r="BD166" s="349"/>
      <c r="BE166" s="29"/>
      <c r="BF166" s="29"/>
      <c r="BG166" s="29"/>
      <c r="BH166" s="29"/>
      <c r="BI166" s="29"/>
      <c r="BJ166" s="29"/>
      <c r="BK166" s="29"/>
      <c r="BL166" s="29"/>
      <c r="BM166" s="29"/>
      <c r="BN166" s="29"/>
      <c r="BO166" s="29"/>
      <c r="BP166" s="29"/>
      <c r="BQ166" s="13"/>
      <c r="BR166" s="11"/>
    </row>
    <row r="167" spans="1:70" ht="12.75" customHeight="1">
      <c r="A167" s="346"/>
      <c r="B167" s="347"/>
      <c r="C167" s="125"/>
      <c r="D167" s="347"/>
      <c r="E167" s="125"/>
      <c r="F167" s="125"/>
      <c r="G167" s="348"/>
      <c r="H167" s="348"/>
      <c r="I167" s="348"/>
      <c r="J167" s="13"/>
      <c r="K167" s="13"/>
      <c r="L167" s="13"/>
      <c r="M167" s="13"/>
      <c r="N167" s="13"/>
      <c r="O167" s="13"/>
      <c r="P167" s="13"/>
      <c r="Q167" s="348"/>
      <c r="R167" s="13"/>
      <c r="S167" s="13"/>
      <c r="T167" s="13"/>
      <c r="U167" s="13"/>
      <c r="V167" s="13"/>
      <c r="W167" s="13"/>
      <c r="X167" s="348"/>
      <c r="Y167" s="13"/>
      <c r="Z167" s="13"/>
      <c r="AA167" s="13"/>
      <c r="AB167" s="13"/>
      <c r="AC167" s="13"/>
      <c r="AD167" s="13"/>
      <c r="AE167" s="348"/>
      <c r="AF167" s="349"/>
      <c r="AG167" s="13"/>
      <c r="AH167" s="13"/>
      <c r="AI167" s="13"/>
      <c r="AJ167" s="13"/>
      <c r="AK167" s="13"/>
      <c r="AL167" s="13"/>
      <c r="AM167" s="13"/>
      <c r="AN167" s="13"/>
      <c r="AO167" s="13"/>
      <c r="AP167" s="348"/>
      <c r="AQ167" s="348"/>
      <c r="AR167" s="349"/>
      <c r="AS167" s="349"/>
      <c r="AT167" s="349"/>
      <c r="AU167" s="349"/>
      <c r="AV167" s="349"/>
      <c r="AW167" s="349"/>
      <c r="AX167" s="349"/>
      <c r="AY167" s="349"/>
      <c r="AZ167" s="349"/>
      <c r="BA167" s="349"/>
      <c r="BB167" s="349"/>
      <c r="BC167" s="349"/>
      <c r="BD167" s="349"/>
      <c r="BE167" s="29"/>
      <c r="BF167" s="29"/>
      <c r="BG167" s="29"/>
      <c r="BH167" s="29"/>
      <c r="BI167" s="29"/>
      <c r="BJ167" s="29"/>
      <c r="BK167" s="29"/>
      <c r="BL167" s="29"/>
      <c r="BM167" s="29"/>
      <c r="BN167" s="29"/>
      <c r="BO167" s="29"/>
      <c r="BP167" s="29"/>
      <c r="BQ167" s="13"/>
      <c r="BR167" s="11"/>
    </row>
    <row r="168" spans="1:70" ht="12.75" customHeight="1">
      <c r="A168" s="346"/>
      <c r="B168" s="347"/>
      <c r="C168" s="125"/>
      <c r="D168" s="347"/>
      <c r="E168" s="125"/>
      <c r="F168" s="125"/>
      <c r="G168" s="348"/>
      <c r="H168" s="348"/>
      <c r="I168" s="348"/>
      <c r="J168" s="13"/>
      <c r="K168" s="13"/>
      <c r="L168" s="13"/>
      <c r="M168" s="13"/>
      <c r="N168" s="13"/>
      <c r="O168" s="13"/>
      <c r="P168" s="13"/>
      <c r="Q168" s="348"/>
      <c r="R168" s="13"/>
      <c r="S168" s="13"/>
      <c r="T168" s="13"/>
      <c r="U168" s="13"/>
      <c r="V168" s="13"/>
      <c r="W168" s="13"/>
      <c r="X168" s="348"/>
      <c r="Y168" s="13"/>
      <c r="Z168" s="13"/>
      <c r="AA168" s="13"/>
      <c r="AB168" s="13"/>
      <c r="AC168" s="13"/>
      <c r="AD168" s="13"/>
      <c r="AE168" s="348"/>
      <c r="AF168" s="349"/>
      <c r="AG168" s="13"/>
      <c r="AH168" s="13"/>
      <c r="AI168" s="13"/>
      <c r="AJ168" s="13"/>
      <c r="AK168" s="13"/>
      <c r="AL168" s="13"/>
      <c r="AM168" s="13"/>
      <c r="AN168" s="13"/>
      <c r="AO168" s="13"/>
      <c r="AP168" s="348"/>
      <c r="AQ168" s="348"/>
      <c r="AR168" s="349"/>
      <c r="AS168" s="349"/>
      <c r="AT168" s="349"/>
      <c r="AU168" s="349"/>
      <c r="AV168" s="349"/>
      <c r="AW168" s="349"/>
      <c r="AX168" s="349"/>
      <c r="AY168" s="349"/>
      <c r="AZ168" s="349"/>
      <c r="BA168" s="349"/>
      <c r="BB168" s="349"/>
      <c r="BC168" s="349"/>
      <c r="BD168" s="349"/>
      <c r="BE168" s="29"/>
      <c r="BF168" s="29"/>
      <c r="BG168" s="29"/>
      <c r="BH168" s="29"/>
      <c r="BI168" s="29"/>
      <c r="BJ168" s="29"/>
      <c r="BK168" s="29"/>
      <c r="BL168" s="29"/>
      <c r="BM168" s="29"/>
      <c r="BN168" s="29"/>
      <c r="BO168" s="29"/>
      <c r="BP168" s="29"/>
      <c r="BQ168" s="13"/>
      <c r="BR168" s="11"/>
    </row>
    <row r="169" spans="1:70" ht="12.75" customHeight="1">
      <c r="A169" s="346"/>
      <c r="B169" s="347"/>
      <c r="C169" s="125"/>
      <c r="D169" s="347"/>
      <c r="E169" s="125"/>
      <c r="F169" s="125"/>
      <c r="G169" s="348"/>
      <c r="H169" s="348"/>
      <c r="I169" s="348"/>
      <c r="J169" s="13"/>
      <c r="K169" s="13"/>
      <c r="L169" s="13"/>
      <c r="M169" s="13"/>
      <c r="N169" s="13"/>
      <c r="O169" s="13"/>
      <c r="P169" s="13"/>
      <c r="Q169" s="348"/>
      <c r="R169" s="13"/>
      <c r="S169" s="13"/>
      <c r="T169" s="13"/>
      <c r="U169" s="13"/>
      <c r="V169" s="13"/>
      <c r="W169" s="13"/>
      <c r="X169" s="348"/>
      <c r="Y169" s="13"/>
      <c r="Z169" s="13"/>
      <c r="AA169" s="13"/>
      <c r="AB169" s="13"/>
      <c r="AC169" s="13"/>
      <c r="AD169" s="13"/>
      <c r="AE169" s="348"/>
      <c r="AF169" s="349"/>
      <c r="AG169" s="13"/>
      <c r="AH169" s="13"/>
      <c r="AI169" s="13"/>
      <c r="AJ169" s="13"/>
      <c r="AK169" s="13"/>
      <c r="AL169" s="13"/>
      <c r="AM169" s="13"/>
      <c r="AN169" s="13"/>
      <c r="AO169" s="13"/>
      <c r="AP169" s="348"/>
      <c r="AQ169" s="348"/>
      <c r="AR169" s="349"/>
      <c r="AS169" s="349"/>
      <c r="AT169" s="349"/>
      <c r="AU169" s="349"/>
      <c r="AV169" s="349"/>
      <c r="AW169" s="349"/>
      <c r="AX169" s="349"/>
      <c r="AY169" s="349"/>
      <c r="AZ169" s="349"/>
      <c r="BA169" s="349"/>
      <c r="BB169" s="349"/>
      <c r="BC169" s="349"/>
      <c r="BD169" s="349"/>
      <c r="BE169" s="29"/>
      <c r="BF169" s="29"/>
      <c r="BG169" s="29"/>
      <c r="BH169" s="29"/>
      <c r="BI169" s="29"/>
      <c r="BJ169" s="29"/>
      <c r="BK169" s="29"/>
      <c r="BL169" s="29"/>
      <c r="BM169" s="29"/>
      <c r="BN169" s="29"/>
      <c r="BO169" s="29"/>
      <c r="BP169" s="29"/>
      <c r="BQ169" s="13"/>
      <c r="BR169" s="11"/>
    </row>
    <row r="170" spans="1:70" ht="12.75" customHeight="1">
      <c r="A170" s="346"/>
      <c r="B170" s="347"/>
      <c r="C170" s="125"/>
      <c r="D170" s="347"/>
      <c r="E170" s="125"/>
      <c r="F170" s="125"/>
      <c r="G170" s="348"/>
      <c r="H170" s="348"/>
      <c r="I170" s="348"/>
      <c r="J170" s="13"/>
      <c r="K170" s="13"/>
      <c r="L170" s="13"/>
      <c r="M170" s="13"/>
      <c r="N170" s="13"/>
      <c r="O170" s="13"/>
      <c r="P170" s="13"/>
      <c r="Q170" s="348"/>
      <c r="R170" s="13"/>
      <c r="S170" s="13"/>
      <c r="T170" s="13"/>
      <c r="U170" s="13"/>
      <c r="V170" s="13"/>
      <c r="W170" s="13"/>
      <c r="X170" s="348"/>
      <c r="Y170" s="13"/>
      <c r="Z170" s="13"/>
      <c r="AA170" s="13"/>
      <c r="AB170" s="13"/>
      <c r="AC170" s="13"/>
      <c r="AD170" s="13"/>
      <c r="AE170" s="348"/>
      <c r="AF170" s="349"/>
      <c r="AG170" s="13"/>
      <c r="AH170" s="13"/>
      <c r="AI170" s="13"/>
      <c r="AJ170" s="13"/>
      <c r="AK170" s="13"/>
      <c r="AL170" s="13"/>
      <c r="AM170" s="13"/>
      <c r="AN170" s="13"/>
      <c r="AO170" s="13"/>
      <c r="AP170" s="348"/>
      <c r="AQ170" s="348"/>
      <c r="AR170" s="349"/>
      <c r="AS170" s="349"/>
      <c r="AT170" s="349"/>
      <c r="AU170" s="349"/>
      <c r="AV170" s="349"/>
      <c r="AW170" s="349"/>
      <c r="AX170" s="349"/>
      <c r="AY170" s="349"/>
      <c r="AZ170" s="349"/>
      <c r="BA170" s="349"/>
      <c r="BB170" s="349"/>
      <c r="BC170" s="349"/>
      <c r="BD170" s="349"/>
      <c r="BE170" s="29"/>
      <c r="BF170" s="29"/>
      <c r="BG170" s="29"/>
      <c r="BH170" s="29"/>
      <c r="BI170" s="29"/>
      <c r="BJ170" s="29"/>
      <c r="BK170" s="29"/>
      <c r="BL170" s="29"/>
      <c r="BM170" s="29"/>
      <c r="BN170" s="29"/>
      <c r="BO170" s="29"/>
      <c r="BP170" s="29"/>
      <c r="BQ170" s="13"/>
      <c r="BR170" s="11"/>
    </row>
    <row r="171" spans="1:70" ht="12.75" customHeight="1">
      <c r="A171" s="346"/>
      <c r="B171" s="347"/>
      <c r="C171" s="125"/>
      <c r="D171" s="347"/>
      <c r="E171" s="125"/>
      <c r="F171" s="125"/>
      <c r="G171" s="348"/>
      <c r="H171" s="348"/>
      <c r="I171" s="348"/>
      <c r="J171" s="13"/>
      <c r="K171" s="13"/>
      <c r="L171" s="13"/>
      <c r="M171" s="13"/>
      <c r="N171" s="13"/>
      <c r="O171" s="13"/>
      <c r="P171" s="13"/>
      <c r="Q171" s="348"/>
      <c r="R171" s="13"/>
      <c r="S171" s="13"/>
      <c r="T171" s="13"/>
      <c r="U171" s="13"/>
      <c r="V171" s="13"/>
      <c r="W171" s="13"/>
      <c r="X171" s="348"/>
      <c r="Y171" s="13"/>
      <c r="Z171" s="13"/>
      <c r="AA171" s="13"/>
      <c r="AB171" s="13"/>
      <c r="AC171" s="13"/>
      <c r="AD171" s="13"/>
      <c r="AE171" s="348"/>
      <c r="AF171" s="349"/>
      <c r="AG171" s="13"/>
      <c r="AH171" s="13"/>
      <c r="AI171" s="13"/>
      <c r="AJ171" s="13"/>
      <c r="AK171" s="13"/>
      <c r="AL171" s="13"/>
      <c r="AM171" s="13"/>
      <c r="AN171" s="13"/>
      <c r="AO171" s="13"/>
      <c r="AP171" s="348"/>
      <c r="AQ171" s="348"/>
      <c r="AR171" s="349"/>
      <c r="AS171" s="349"/>
      <c r="AT171" s="349"/>
      <c r="AU171" s="349"/>
      <c r="AV171" s="349"/>
      <c r="AW171" s="349"/>
      <c r="AX171" s="349"/>
      <c r="AY171" s="349"/>
      <c r="AZ171" s="349"/>
      <c r="BA171" s="349"/>
      <c r="BB171" s="349"/>
      <c r="BC171" s="349"/>
      <c r="BD171" s="349"/>
      <c r="BE171" s="29"/>
      <c r="BF171" s="29"/>
      <c r="BG171" s="29"/>
      <c r="BH171" s="29"/>
      <c r="BI171" s="29"/>
      <c r="BJ171" s="29"/>
      <c r="BK171" s="29"/>
      <c r="BL171" s="29"/>
      <c r="BM171" s="29"/>
      <c r="BN171" s="29"/>
      <c r="BO171" s="29"/>
      <c r="BP171" s="29"/>
      <c r="BQ171" s="13"/>
      <c r="BR171" s="11"/>
    </row>
    <row r="172" spans="1:70" ht="12.75" customHeight="1">
      <c r="A172" s="346"/>
      <c r="B172" s="347"/>
      <c r="C172" s="125"/>
      <c r="D172" s="347"/>
      <c r="E172" s="125"/>
      <c r="F172" s="125"/>
      <c r="G172" s="348"/>
      <c r="H172" s="348"/>
      <c r="I172" s="348"/>
      <c r="J172" s="13"/>
      <c r="K172" s="13"/>
      <c r="L172" s="13"/>
      <c r="M172" s="13"/>
      <c r="N172" s="13"/>
      <c r="O172" s="13"/>
      <c r="P172" s="13"/>
      <c r="Q172" s="348"/>
      <c r="R172" s="13"/>
      <c r="S172" s="13"/>
      <c r="T172" s="13"/>
      <c r="U172" s="13"/>
      <c r="V172" s="13"/>
      <c r="W172" s="13"/>
      <c r="X172" s="348"/>
      <c r="Y172" s="13"/>
      <c r="Z172" s="13"/>
      <c r="AA172" s="13"/>
      <c r="AB172" s="13"/>
      <c r="AC172" s="13"/>
      <c r="AD172" s="13"/>
      <c r="AE172" s="348"/>
      <c r="AF172" s="349"/>
      <c r="AG172" s="13"/>
      <c r="AH172" s="13"/>
      <c r="AI172" s="13"/>
      <c r="AJ172" s="13"/>
      <c r="AK172" s="13"/>
      <c r="AL172" s="13"/>
      <c r="AM172" s="13"/>
      <c r="AN172" s="13"/>
      <c r="AO172" s="13"/>
      <c r="AP172" s="348"/>
      <c r="AQ172" s="348"/>
      <c r="AR172" s="349"/>
      <c r="AS172" s="349"/>
      <c r="AT172" s="349"/>
      <c r="AU172" s="349"/>
      <c r="AV172" s="349"/>
      <c r="AW172" s="349"/>
      <c r="AX172" s="349"/>
      <c r="AY172" s="349"/>
      <c r="AZ172" s="349"/>
      <c r="BA172" s="349"/>
      <c r="BB172" s="349"/>
      <c r="BC172" s="349"/>
      <c r="BD172" s="349"/>
      <c r="BE172" s="29"/>
      <c r="BF172" s="29"/>
      <c r="BG172" s="29"/>
      <c r="BH172" s="29"/>
      <c r="BI172" s="29"/>
      <c r="BJ172" s="29"/>
      <c r="BK172" s="29"/>
      <c r="BL172" s="29"/>
      <c r="BM172" s="29"/>
      <c r="BN172" s="29"/>
      <c r="BO172" s="29"/>
      <c r="BP172" s="29"/>
      <c r="BQ172" s="13"/>
      <c r="BR172" s="11"/>
    </row>
    <row r="173" spans="1:70" ht="12.75" customHeight="1">
      <c r="A173" s="346"/>
      <c r="B173" s="347"/>
      <c r="C173" s="125"/>
      <c r="D173" s="347"/>
      <c r="E173" s="125"/>
      <c r="F173" s="125"/>
      <c r="G173" s="348"/>
      <c r="H173" s="348"/>
      <c r="I173" s="348"/>
      <c r="J173" s="13"/>
      <c r="K173" s="13"/>
      <c r="L173" s="13"/>
      <c r="M173" s="13"/>
      <c r="N173" s="13"/>
      <c r="O173" s="13"/>
      <c r="P173" s="13"/>
      <c r="Q173" s="348"/>
      <c r="R173" s="13"/>
      <c r="S173" s="13"/>
      <c r="T173" s="13"/>
      <c r="U173" s="13"/>
      <c r="V173" s="13"/>
      <c r="W173" s="13"/>
      <c r="X173" s="348"/>
      <c r="Y173" s="13"/>
      <c r="Z173" s="13"/>
      <c r="AA173" s="13"/>
      <c r="AB173" s="13"/>
      <c r="AC173" s="13"/>
      <c r="AD173" s="13"/>
      <c r="AE173" s="348"/>
      <c r="AF173" s="349"/>
      <c r="AG173" s="13"/>
      <c r="AH173" s="13"/>
      <c r="AI173" s="13"/>
      <c r="AJ173" s="13"/>
      <c r="AK173" s="13"/>
      <c r="AL173" s="13"/>
      <c r="AM173" s="13"/>
      <c r="AN173" s="13"/>
      <c r="AO173" s="13"/>
      <c r="AP173" s="348"/>
      <c r="AQ173" s="348"/>
      <c r="AR173" s="349"/>
      <c r="AS173" s="349"/>
      <c r="AT173" s="349"/>
      <c r="AU173" s="349"/>
      <c r="AV173" s="349"/>
      <c r="AW173" s="349"/>
      <c r="AX173" s="349"/>
      <c r="AY173" s="349"/>
      <c r="AZ173" s="349"/>
      <c r="BA173" s="349"/>
      <c r="BB173" s="349"/>
      <c r="BC173" s="349"/>
      <c r="BD173" s="349"/>
      <c r="BE173" s="29"/>
      <c r="BF173" s="29"/>
      <c r="BG173" s="29"/>
      <c r="BH173" s="29"/>
      <c r="BI173" s="29"/>
      <c r="BJ173" s="29"/>
      <c r="BK173" s="29"/>
      <c r="BL173" s="29"/>
      <c r="BM173" s="29"/>
      <c r="BN173" s="29"/>
      <c r="BO173" s="29"/>
      <c r="BP173" s="29"/>
      <c r="BQ173" s="13"/>
      <c r="BR173" s="11"/>
    </row>
    <row r="174" spans="1:70" ht="12.75" customHeight="1">
      <c r="A174" s="346"/>
      <c r="B174" s="347"/>
      <c r="C174" s="125"/>
      <c r="D174" s="347"/>
      <c r="E174" s="125"/>
      <c r="F174" s="125"/>
      <c r="G174" s="348"/>
      <c r="H174" s="348"/>
      <c r="I174" s="348"/>
      <c r="J174" s="13"/>
      <c r="K174" s="13"/>
      <c r="L174" s="13"/>
      <c r="M174" s="13"/>
      <c r="N174" s="13"/>
      <c r="O174" s="13"/>
      <c r="P174" s="13"/>
      <c r="Q174" s="348"/>
      <c r="R174" s="13"/>
      <c r="S174" s="13"/>
      <c r="T174" s="13"/>
      <c r="U174" s="13"/>
      <c r="V174" s="13"/>
      <c r="W174" s="13"/>
      <c r="X174" s="348"/>
      <c r="Y174" s="13"/>
      <c r="Z174" s="13"/>
      <c r="AA174" s="13"/>
      <c r="AB174" s="13"/>
      <c r="AC174" s="13"/>
      <c r="AD174" s="13"/>
      <c r="AE174" s="348"/>
      <c r="AF174" s="349"/>
      <c r="AG174" s="13"/>
      <c r="AH174" s="13"/>
      <c r="AI174" s="13"/>
      <c r="AJ174" s="13"/>
      <c r="AK174" s="13"/>
      <c r="AL174" s="13"/>
      <c r="AM174" s="13"/>
      <c r="AN174" s="13"/>
      <c r="AO174" s="13"/>
      <c r="AP174" s="348"/>
      <c r="AQ174" s="348"/>
      <c r="AR174" s="349"/>
      <c r="AS174" s="349"/>
      <c r="AT174" s="349"/>
      <c r="AU174" s="349"/>
      <c r="AV174" s="349"/>
      <c r="AW174" s="349"/>
      <c r="AX174" s="349"/>
      <c r="AY174" s="349"/>
      <c r="AZ174" s="349"/>
      <c r="BA174" s="349"/>
      <c r="BB174" s="349"/>
      <c r="BC174" s="349"/>
      <c r="BD174" s="349"/>
      <c r="BE174" s="29"/>
      <c r="BF174" s="29"/>
      <c r="BG174" s="29"/>
      <c r="BH174" s="29"/>
      <c r="BI174" s="29"/>
      <c r="BJ174" s="29"/>
      <c r="BK174" s="29"/>
      <c r="BL174" s="29"/>
      <c r="BM174" s="29"/>
      <c r="BN174" s="29"/>
      <c r="BO174" s="29"/>
      <c r="BP174" s="29"/>
      <c r="BQ174" s="13"/>
      <c r="BR174" s="11"/>
    </row>
    <row r="175" spans="1:70" ht="12.75" customHeight="1">
      <c r="A175" s="346"/>
      <c r="B175" s="347"/>
      <c r="C175" s="125"/>
      <c r="D175" s="347"/>
      <c r="E175" s="125"/>
      <c r="F175" s="125"/>
      <c r="G175" s="348"/>
      <c r="H175" s="348"/>
      <c r="I175" s="348"/>
      <c r="J175" s="13"/>
      <c r="K175" s="13"/>
      <c r="L175" s="13"/>
      <c r="M175" s="13"/>
      <c r="N175" s="13"/>
      <c r="O175" s="13"/>
      <c r="P175" s="13"/>
      <c r="Q175" s="348"/>
      <c r="R175" s="13"/>
      <c r="S175" s="13"/>
      <c r="T175" s="13"/>
      <c r="U175" s="13"/>
      <c r="V175" s="13"/>
      <c r="W175" s="13"/>
      <c r="X175" s="348"/>
      <c r="Y175" s="13"/>
      <c r="Z175" s="13"/>
      <c r="AA175" s="13"/>
      <c r="AB175" s="13"/>
      <c r="AC175" s="13"/>
      <c r="AD175" s="13"/>
      <c r="AE175" s="348"/>
      <c r="AF175" s="349"/>
      <c r="AG175" s="13"/>
      <c r="AH175" s="13"/>
      <c r="AI175" s="13"/>
      <c r="AJ175" s="13"/>
      <c r="AK175" s="13"/>
      <c r="AL175" s="13"/>
      <c r="AM175" s="13"/>
      <c r="AN175" s="13"/>
      <c r="AO175" s="13"/>
      <c r="AP175" s="348"/>
      <c r="AQ175" s="348"/>
      <c r="AR175" s="349"/>
      <c r="AS175" s="349"/>
      <c r="AT175" s="349"/>
      <c r="AU175" s="349"/>
      <c r="AV175" s="349"/>
      <c r="AW175" s="349"/>
      <c r="AX175" s="349"/>
      <c r="AY175" s="349"/>
      <c r="AZ175" s="349"/>
      <c r="BA175" s="349"/>
      <c r="BB175" s="349"/>
      <c r="BC175" s="349"/>
      <c r="BD175" s="349"/>
      <c r="BE175" s="29"/>
      <c r="BF175" s="29"/>
      <c r="BG175" s="29"/>
      <c r="BH175" s="29"/>
      <c r="BI175" s="29"/>
      <c r="BJ175" s="29"/>
      <c r="BK175" s="29"/>
      <c r="BL175" s="29"/>
      <c r="BM175" s="29"/>
      <c r="BN175" s="29"/>
      <c r="BO175" s="29"/>
      <c r="BP175" s="29"/>
      <c r="BQ175" s="13"/>
      <c r="BR175" s="11"/>
    </row>
    <row r="176" spans="1:70" ht="12.75" customHeight="1">
      <c r="A176" s="346"/>
      <c r="B176" s="347"/>
      <c r="C176" s="125"/>
      <c r="D176" s="347"/>
      <c r="E176" s="125"/>
      <c r="F176" s="125"/>
      <c r="G176" s="348"/>
      <c r="H176" s="348"/>
      <c r="I176" s="348"/>
      <c r="J176" s="13"/>
      <c r="K176" s="13"/>
      <c r="L176" s="13"/>
      <c r="M176" s="13"/>
      <c r="N176" s="13"/>
      <c r="O176" s="13"/>
      <c r="P176" s="13"/>
      <c r="Q176" s="348"/>
      <c r="R176" s="13"/>
      <c r="S176" s="13"/>
      <c r="T176" s="13"/>
      <c r="U176" s="13"/>
      <c r="V176" s="13"/>
      <c r="W176" s="13"/>
      <c r="X176" s="348"/>
      <c r="Y176" s="13"/>
      <c r="Z176" s="13"/>
      <c r="AA176" s="13"/>
      <c r="AB176" s="13"/>
      <c r="AC176" s="13"/>
      <c r="AD176" s="13"/>
      <c r="AE176" s="348"/>
      <c r="AF176" s="349"/>
      <c r="AG176" s="13"/>
      <c r="AH176" s="13"/>
      <c r="AI176" s="13"/>
      <c r="AJ176" s="13"/>
      <c r="AK176" s="13"/>
      <c r="AL176" s="13"/>
      <c r="AM176" s="13"/>
      <c r="AN176" s="13"/>
      <c r="AO176" s="13"/>
      <c r="AP176" s="348"/>
      <c r="AQ176" s="348"/>
      <c r="AR176" s="349"/>
      <c r="AS176" s="349"/>
      <c r="AT176" s="349"/>
      <c r="AU176" s="349"/>
      <c r="AV176" s="349"/>
      <c r="AW176" s="349"/>
      <c r="AX176" s="349"/>
      <c r="AY176" s="349"/>
      <c r="AZ176" s="349"/>
      <c r="BA176" s="349"/>
      <c r="BB176" s="349"/>
      <c r="BC176" s="349"/>
      <c r="BD176" s="349"/>
      <c r="BE176" s="29"/>
      <c r="BF176" s="29"/>
      <c r="BG176" s="29"/>
      <c r="BH176" s="29"/>
      <c r="BI176" s="29"/>
      <c r="BJ176" s="29"/>
      <c r="BK176" s="29"/>
      <c r="BL176" s="29"/>
      <c r="BM176" s="29"/>
      <c r="BN176" s="29"/>
      <c r="BO176" s="29"/>
      <c r="BP176" s="29"/>
      <c r="BQ176" s="13"/>
      <c r="BR176" s="11"/>
    </row>
    <row r="177" spans="1:70" ht="12.75" customHeight="1">
      <c r="A177" s="346"/>
      <c r="B177" s="347"/>
      <c r="C177" s="125"/>
      <c r="D177" s="347"/>
      <c r="E177" s="125"/>
      <c r="F177" s="125"/>
      <c r="G177" s="348"/>
      <c r="H177" s="348"/>
      <c r="I177" s="348"/>
      <c r="J177" s="13"/>
      <c r="K177" s="13"/>
      <c r="L177" s="13"/>
      <c r="M177" s="13"/>
      <c r="N177" s="13"/>
      <c r="O177" s="13"/>
      <c r="P177" s="13"/>
      <c r="Q177" s="348"/>
      <c r="R177" s="13"/>
      <c r="S177" s="13"/>
      <c r="T177" s="13"/>
      <c r="U177" s="13"/>
      <c r="V177" s="13"/>
      <c r="W177" s="13"/>
      <c r="X177" s="348"/>
      <c r="Y177" s="13"/>
      <c r="Z177" s="13"/>
      <c r="AA177" s="13"/>
      <c r="AB177" s="13"/>
      <c r="AC177" s="13"/>
      <c r="AD177" s="13"/>
      <c r="AE177" s="348"/>
      <c r="AF177" s="349"/>
      <c r="AG177" s="13"/>
      <c r="AH177" s="13"/>
      <c r="AI177" s="13"/>
      <c r="AJ177" s="13"/>
      <c r="AK177" s="13"/>
      <c r="AL177" s="13"/>
      <c r="AM177" s="13"/>
      <c r="AN177" s="13"/>
      <c r="AO177" s="13"/>
      <c r="AP177" s="348"/>
      <c r="AQ177" s="348"/>
      <c r="AR177" s="349"/>
      <c r="AS177" s="349"/>
      <c r="AT177" s="349"/>
      <c r="AU177" s="349"/>
      <c r="AV177" s="349"/>
      <c r="AW177" s="349"/>
      <c r="AX177" s="349"/>
      <c r="AY177" s="349"/>
      <c r="AZ177" s="349"/>
      <c r="BA177" s="349"/>
      <c r="BB177" s="349"/>
      <c r="BC177" s="349"/>
      <c r="BD177" s="349"/>
      <c r="BE177" s="29"/>
      <c r="BF177" s="29"/>
      <c r="BG177" s="29"/>
      <c r="BH177" s="29"/>
      <c r="BI177" s="29"/>
      <c r="BJ177" s="29"/>
      <c r="BK177" s="29"/>
      <c r="BL177" s="29"/>
      <c r="BM177" s="29"/>
      <c r="BN177" s="29"/>
      <c r="BO177" s="29"/>
      <c r="BP177" s="29"/>
      <c r="BQ177" s="13"/>
      <c r="BR177" s="11"/>
    </row>
    <row r="178" spans="1:70" ht="12.75" customHeight="1">
      <c r="A178" s="346"/>
      <c r="B178" s="347"/>
      <c r="C178" s="125"/>
      <c r="D178" s="347"/>
      <c r="E178" s="125"/>
      <c r="F178" s="125"/>
      <c r="G178" s="348"/>
      <c r="H178" s="348"/>
      <c r="I178" s="348"/>
      <c r="J178" s="13"/>
      <c r="K178" s="13"/>
      <c r="L178" s="13"/>
      <c r="M178" s="13"/>
      <c r="N178" s="13"/>
      <c r="O178" s="13"/>
      <c r="P178" s="13"/>
      <c r="Q178" s="348"/>
      <c r="R178" s="13"/>
      <c r="S178" s="13"/>
      <c r="T178" s="13"/>
      <c r="U178" s="13"/>
      <c r="V178" s="13"/>
      <c r="W178" s="13"/>
      <c r="X178" s="348"/>
      <c r="Y178" s="13"/>
      <c r="Z178" s="13"/>
      <c r="AA178" s="13"/>
      <c r="AB178" s="13"/>
      <c r="AC178" s="13"/>
      <c r="AD178" s="13"/>
      <c r="AE178" s="348"/>
      <c r="AF178" s="349"/>
      <c r="AG178" s="13"/>
      <c r="AH178" s="13"/>
      <c r="AI178" s="13"/>
      <c r="AJ178" s="13"/>
      <c r="AK178" s="13"/>
      <c r="AL178" s="13"/>
      <c r="AM178" s="13"/>
      <c r="AN178" s="13"/>
      <c r="AO178" s="13"/>
      <c r="AP178" s="348"/>
      <c r="AQ178" s="348"/>
      <c r="AR178" s="349"/>
      <c r="AS178" s="349"/>
      <c r="AT178" s="349"/>
      <c r="AU178" s="349"/>
      <c r="AV178" s="349"/>
      <c r="AW178" s="349"/>
      <c r="AX178" s="349"/>
      <c r="AY178" s="349"/>
      <c r="AZ178" s="349"/>
      <c r="BA178" s="349"/>
      <c r="BB178" s="349"/>
      <c r="BC178" s="349"/>
      <c r="BD178" s="349"/>
      <c r="BE178" s="29"/>
      <c r="BF178" s="29"/>
      <c r="BG178" s="29"/>
      <c r="BH178" s="29"/>
      <c r="BI178" s="29"/>
      <c r="BJ178" s="29"/>
      <c r="BK178" s="29"/>
      <c r="BL178" s="29"/>
      <c r="BM178" s="29"/>
      <c r="BN178" s="29"/>
      <c r="BO178" s="29"/>
      <c r="BP178" s="29"/>
      <c r="BQ178" s="13"/>
      <c r="BR178" s="11"/>
    </row>
    <row r="179" spans="1:70" ht="12.75" customHeight="1">
      <c r="A179" s="346"/>
      <c r="B179" s="347"/>
      <c r="C179" s="125"/>
      <c r="D179" s="347"/>
      <c r="E179" s="125"/>
      <c r="F179" s="125"/>
      <c r="G179" s="348"/>
      <c r="H179" s="348"/>
      <c r="I179" s="348"/>
      <c r="J179" s="13"/>
      <c r="K179" s="13"/>
      <c r="L179" s="13"/>
      <c r="M179" s="13"/>
      <c r="N179" s="13"/>
      <c r="O179" s="13"/>
      <c r="P179" s="13"/>
      <c r="Q179" s="348"/>
      <c r="R179" s="13"/>
      <c r="S179" s="13"/>
      <c r="T179" s="13"/>
      <c r="U179" s="13"/>
      <c r="V179" s="13"/>
      <c r="W179" s="13"/>
      <c r="X179" s="348"/>
      <c r="Y179" s="13"/>
      <c r="Z179" s="13"/>
      <c r="AA179" s="13"/>
      <c r="AB179" s="13"/>
      <c r="AC179" s="13"/>
      <c r="AD179" s="13"/>
      <c r="AE179" s="348"/>
      <c r="AF179" s="349"/>
      <c r="AG179" s="13"/>
      <c r="AH179" s="13"/>
      <c r="AI179" s="13"/>
      <c r="AJ179" s="13"/>
      <c r="AK179" s="13"/>
      <c r="AL179" s="13"/>
      <c r="AM179" s="13"/>
      <c r="AN179" s="13"/>
      <c r="AO179" s="13"/>
      <c r="AP179" s="348"/>
      <c r="AQ179" s="348"/>
      <c r="AR179" s="349"/>
      <c r="AS179" s="349"/>
      <c r="AT179" s="349"/>
      <c r="AU179" s="349"/>
      <c r="AV179" s="349"/>
      <c r="AW179" s="349"/>
      <c r="AX179" s="349"/>
      <c r="AY179" s="349"/>
      <c r="AZ179" s="349"/>
      <c r="BA179" s="349"/>
      <c r="BB179" s="349"/>
      <c r="BC179" s="349"/>
      <c r="BD179" s="349"/>
      <c r="BE179" s="29"/>
      <c r="BF179" s="29"/>
      <c r="BG179" s="29"/>
      <c r="BH179" s="29"/>
      <c r="BI179" s="29"/>
      <c r="BJ179" s="29"/>
      <c r="BK179" s="29"/>
      <c r="BL179" s="29"/>
      <c r="BM179" s="29"/>
      <c r="BN179" s="29"/>
      <c r="BO179" s="29"/>
      <c r="BP179" s="29"/>
      <c r="BQ179" s="13"/>
      <c r="BR179" s="11"/>
    </row>
    <row r="180" spans="1:70" ht="12.75" customHeight="1">
      <c r="A180" s="346"/>
      <c r="B180" s="347"/>
      <c r="C180" s="125"/>
      <c r="D180" s="347"/>
      <c r="E180" s="125"/>
      <c r="F180" s="125"/>
      <c r="G180" s="348"/>
      <c r="H180" s="348"/>
      <c r="I180" s="348"/>
      <c r="J180" s="13"/>
      <c r="K180" s="13"/>
      <c r="L180" s="13"/>
      <c r="M180" s="13"/>
      <c r="N180" s="13"/>
      <c r="O180" s="13"/>
      <c r="P180" s="13"/>
      <c r="Q180" s="348"/>
      <c r="R180" s="13"/>
      <c r="S180" s="13"/>
      <c r="T180" s="13"/>
      <c r="U180" s="13"/>
      <c r="V180" s="13"/>
      <c r="W180" s="13"/>
      <c r="X180" s="348"/>
      <c r="Y180" s="13"/>
      <c r="Z180" s="13"/>
      <c r="AA180" s="13"/>
      <c r="AB180" s="13"/>
      <c r="AC180" s="13"/>
      <c r="AD180" s="13"/>
      <c r="AE180" s="348"/>
      <c r="AF180" s="349"/>
      <c r="AG180" s="13"/>
      <c r="AH180" s="13"/>
      <c r="AI180" s="13"/>
      <c r="AJ180" s="13"/>
      <c r="AK180" s="13"/>
      <c r="AL180" s="13"/>
      <c r="AM180" s="13"/>
      <c r="AN180" s="13"/>
      <c r="AO180" s="13"/>
      <c r="AP180" s="348"/>
      <c r="AQ180" s="348"/>
      <c r="AR180" s="349"/>
      <c r="AS180" s="349"/>
      <c r="AT180" s="349"/>
      <c r="AU180" s="349"/>
      <c r="AV180" s="349"/>
      <c r="AW180" s="349"/>
      <c r="AX180" s="349"/>
      <c r="AY180" s="349"/>
      <c r="AZ180" s="349"/>
      <c r="BA180" s="349"/>
      <c r="BB180" s="349"/>
      <c r="BC180" s="349"/>
      <c r="BD180" s="349"/>
      <c r="BE180" s="29"/>
      <c r="BF180" s="29"/>
      <c r="BG180" s="29"/>
      <c r="BH180" s="29"/>
      <c r="BI180" s="29"/>
      <c r="BJ180" s="29"/>
      <c r="BK180" s="29"/>
      <c r="BL180" s="29"/>
      <c r="BM180" s="29"/>
      <c r="BN180" s="29"/>
      <c r="BO180" s="29"/>
      <c r="BP180" s="29"/>
      <c r="BQ180" s="13"/>
      <c r="BR180" s="11"/>
    </row>
    <row r="181" spans="1:70" ht="12.75" customHeight="1">
      <c r="A181" s="346"/>
      <c r="B181" s="347"/>
      <c r="C181" s="125"/>
      <c r="D181" s="347"/>
      <c r="E181" s="125"/>
      <c r="F181" s="125"/>
      <c r="G181" s="348"/>
      <c r="H181" s="348"/>
      <c r="I181" s="348"/>
      <c r="J181" s="13"/>
      <c r="K181" s="13"/>
      <c r="L181" s="13"/>
      <c r="M181" s="13"/>
      <c r="N181" s="13"/>
      <c r="O181" s="13"/>
      <c r="P181" s="13"/>
      <c r="Q181" s="348"/>
      <c r="R181" s="13"/>
      <c r="S181" s="13"/>
      <c r="T181" s="13"/>
      <c r="U181" s="13"/>
      <c r="V181" s="13"/>
      <c r="W181" s="13"/>
      <c r="X181" s="348"/>
      <c r="Y181" s="13"/>
      <c r="Z181" s="13"/>
      <c r="AA181" s="13"/>
      <c r="AB181" s="13"/>
      <c r="AC181" s="13"/>
      <c r="AD181" s="13"/>
      <c r="AE181" s="348"/>
      <c r="AF181" s="349"/>
      <c r="AG181" s="13"/>
      <c r="AH181" s="13"/>
      <c r="AI181" s="13"/>
      <c r="AJ181" s="13"/>
      <c r="AK181" s="13"/>
      <c r="AL181" s="13"/>
      <c r="AM181" s="13"/>
      <c r="AN181" s="13"/>
      <c r="AO181" s="13"/>
      <c r="AP181" s="348"/>
      <c r="AQ181" s="348"/>
      <c r="AR181" s="349"/>
      <c r="AS181" s="349"/>
      <c r="AT181" s="349"/>
      <c r="AU181" s="349"/>
      <c r="AV181" s="349"/>
      <c r="AW181" s="349"/>
      <c r="AX181" s="349"/>
      <c r="AY181" s="349"/>
      <c r="AZ181" s="349"/>
      <c r="BA181" s="349"/>
      <c r="BB181" s="349"/>
      <c r="BC181" s="349"/>
      <c r="BD181" s="349"/>
      <c r="BE181" s="29"/>
      <c r="BF181" s="29"/>
      <c r="BG181" s="29"/>
      <c r="BH181" s="29"/>
      <c r="BI181" s="29"/>
      <c r="BJ181" s="29"/>
      <c r="BK181" s="29"/>
      <c r="BL181" s="29"/>
      <c r="BM181" s="29"/>
      <c r="BN181" s="29"/>
      <c r="BO181" s="29"/>
      <c r="BP181" s="29"/>
      <c r="BQ181" s="13"/>
      <c r="BR181" s="11"/>
    </row>
    <row r="182" spans="1:70" ht="12.75" customHeight="1">
      <c r="A182" s="346"/>
      <c r="B182" s="347"/>
      <c r="C182" s="125"/>
      <c r="D182" s="347"/>
      <c r="E182" s="125"/>
      <c r="F182" s="125"/>
      <c r="G182" s="348"/>
      <c r="H182" s="348"/>
      <c r="I182" s="348"/>
      <c r="J182" s="13"/>
      <c r="K182" s="13"/>
      <c r="L182" s="13"/>
      <c r="M182" s="13"/>
      <c r="N182" s="13"/>
      <c r="O182" s="13"/>
      <c r="P182" s="13"/>
      <c r="Q182" s="348"/>
      <c r="R182" s="13"/>
      <c r="S182" s="13"/>
      <c r="T182" s="13"/>
      <c r="U182" s="13"/>
      <c r="V182" s="13"/>
      <c r="W182" s="13"/>
      <c r="X182" s="348"/>
      <c r="Y182" s="13"/>
      <c r="Z182" s="13"/>
      <c r="AA182" s="13"/>
      <c r="AB182" s="13"/>
      <c r="AC182" s="13"/>
      <c r="AD182" s="13"/>
      <c r="AE182" s="348"/>
      <c r="AF182" s="349"/>
      <c r="AG182" s="13"/>
      <c r="AH182" s="13"/>
      <c r="AI182" s="13"/>
      <c r="AJ182" s="13"/>
      <c r="AK182" s="13"/>
      <c r="AL182" s="13"/>
      <c r="AM182" s="13"/>
      <c r="AN182" s="13"/>
      <c r="AO182" s="13"/>
      <c r="AP182" s="348"/>
      <c r="AQ182" s="348"/>
      <c r="AR182" s="349"/>
      <c r="AS182" s="349"/>
      <c r="AT182" s="349"/>
      <c r="AU182" s="349"/>
      <c r="AV182" s="349"/>
      <c r="AW182" s="349"/>
      <c r="AX182" s="349"/>
      <c r="AY182" s="349"/>
      <c r="AZ182" s="349"/>
      <c r="BA182" s="349"/>
      <c r="BB182" s="349"/>
      <c r="BC182" s="349"/>
      <c r="BD182" s="349"/>
      <c r="BE182" s="29"/>
      <c r="BF182" s="29"/>
      <c r="BG182" s="29"/>
      <c r="BH182" s="29"/>
      <c r="BI182" s="29"/>
      <c r="BJ182" s="29"/>
      <c r="BK182" s="29"/>
      <c r="BL182" s="29"/>
      <c r="BM182" s="29"/>
      <c r="BN182" s="29"/>
      <c r="BO182" s="29"/>
      <c r="BP182" s="29"/>
      <c r="BQ182" s="13"/>
      <c r="BR182" s="11"/>
    </row>
    <row r="183" spans="1:70" ht="12.75" customHeight="1">
      <c r="A183" s="346"/>
      <c r="B183" s="347"/>
      <c r="C183" s="125"/>
      <c r="D183" s="347"/>
      <c r="E183" s="125"/>
      <c r="F183" s="125"/>
      <c r="G183" s="348"/>
      <c r="H183" s="348"/>
      <c r="I183" s="348"/>
      <c r="J183" s="13"/>
      <c r="K183" s="13"/>
      <c r="L183" s="13"/>
      <c r="M183" s="13"/>
      <c r="N183" s="13"/>
      <c r="O183" s="13"/>
      <c r="P183" s="13"/>
      <c r="Q183" s="348"/>
      <c r="R183" s="13"/>
      <c r="S183" s="13"/>
      <c r="T183" s="13"/>
      <c r="U183" s="13"/>
      <c r="V183" s="13"/>
      <c r="W183" s="13"/>
      <c r="X183" s="348"/>
      <c r="Y183" s="13"/>
      <c r="Z183" s="13"/>
      <c r="AA183" s="13"/>
      <c r="AB183" s="13"/>
      <c r="AC183" s="13"/>
      <c r="AD183" s="13"/>
      <c r="AE183" s="348"/>
      <c r="AF183" s="349"/>
      <c r="AG183" s="13"/>
      <c r="AH183" s="13"/>
      <c r="AI183" s="13"/>
      <c r="AJ183" s="13"/>
      <c r="AK183" s="13"/>
      <c r="AL183" s="13"/>
      <c r="AM183" s="13"/>
      <c r="AN183" s="13"/>
      <c r="AO183" s="13"/>
      <c r="AP183" s="348"/>
      <c r="AQ183" s="348"/>
      <c r="AR183" s="349"/>
      <c r="AS183" s="349"/>
      <c r="AT183" s="349"/>
      <c r="AU183" s="349"/>
      <c r="AV183" s="349"/>
      <c r="AW183" s="349"/>
      <c r="AX183" s="349"/>
      <c r="AY183" s="349"/>
      <c r="AZ183" s="349"/>
      <c r="BA183" s="349"/>
      <c r="BB183" s="349"/>
      <c r="BC183" s="349"/>
      <c r="BD183" s="349"/>
      <c r="BE183" s="29"/>
      <c r="BF183" s="29"/>
      <c r="BG183" s="29"/>
      <c r="BH183" s="29"/>
      <c r="BI183" s="29"/>
      <c r="BJ183" s="29"/>
      <c r="BK183" s="29"/>
      <c r="BL183" s="29"/>
      <c r="BM183" s="29"/>
      <c r="BN183" s="29"/>
      <c r="BO183" s="29"/>
      <c r="BP183" s="29"/>
      <c r="BQ183" s="13"/>
      <c r="BR183" s="11"/>
    </row>
    <row r="184" spans="1:70" ht="12.75" customHeight="1">
      <c r="A184" s="346"/>
      <c r="B184" s="347"/>
      <c r="C184" s="125"/>
      <c r="D184" s="347"/>
      <c r="E184" s="125"/>
      <c r="F184" s="125"/>
      <c r="G184" s="348"/>
      <c r="H184" s="348"/>
      <c r="I184" s="348"/>
      <c r="J184" s="13"/>
      <c r="K184" s="13"/>
      <c r="L184" s="13"/>
      <c r="M184" s="13"/>
      <c r="N184" s="13"/>
      <c r="O184" s="13"/>
      <c r="P184" s="13"/>
      <c r="Q184" s="348"/>
      <c r="R184" s="13"/>
      <c r="S184" s="13"/>
      <c r="T184" s="13"/>
      <c r="U184" s="13"/>
      <c r="V184" s="13"/>
      <c r="W184" s="13"/>
      <c r="X184" s="348"/>
      <c r="Y184" s="13"/>
      <c r="Z184" s="13"/>
      <c r="AA184" s="13"/>
      <c r="AB184" s="13"/>
      <c r="AC184" s="13"/>
      <c r="AD184" s="13"/>
      <c r="AE184" s="348"/>
      <c r="AF184" s="349"/>
      <c r="AG184" s="13"/>
      <c r="AH184" s="13"/>
      <c r="AI184" s="13"/>
      <c r="AJ184" s="13"/>
      <c r="AK184" s="13"/>
      <c r="AL184" s="13"/>
      <c r="AM184" s="13"/>
      <c r="AN184" s="13"/>
      <c r="AO184" s="13"/>
      <c r="AP184" s="348"/>
      <c r="AQ184" s="348"/>
      <c r="AR184" s="349"/>
      <c r="AS184" s="349"/>
      <c r="AT184" s="349"/>
      <c r="AU184" s="349"/>
      <c r="AV184" s="349"/>
      <c r="AW184" s="349"/>
      <c r="AX184" s="349"/>
      <c r="AY184" s="349"/>
      <c r="AZ184" s="349"/>
      <c r="BA184" s="349"/>
      <c r="BB184" s="349"/>
      <c r="BC184" s="349"/>
      <c r="BD184" s="349"/>
      <c r="BE184" s="29"/>
      <c r="BF184" s="29"/>
      <c r="BG184" s="29"/>
      <c r="BH184" s="29"/>
      <c r="BI184" s="29"/>
      <c r="BJ184" s="29"/>
      <c r="BK184" s="29"/>
      <c r="BL184" s="29"/>
      <c r="BM184" s="29"/>
      <c r="BN184" s="29"/>
      <c r="BO184" s="29"/>
      <c r="BP184" s="29"/>
      <c r="BQ184" s="13"/>
      <c r="BR184" s="11"/>
    </row>
    <row r="185" spans="1:70" ht="12.75" customHeight="1">
      <c r="A185" s="346"/>
      <c r="B185" s="347"/>
      <c r="C185" s="125"/>
      <c r="D185" s="347"/>
      <c r="E185" s="125"/>
      <c r="F185" s="125"/>
      <c r="G185" s="348"/>
      <c r="H185" s="348"/>
      <c r="I185" s="348"/>
      <c r="J185" s="13"/>
      <c r="K185" s="13"/>
      <c r="L185" s="13"/>
      <c r="M185" s="13"/>
      <c r="N185" s="13"/>
      <c r="O185" s="13"/>
      <c r="P185" s="13"/>
      <c r="Q185" s="348"/>
      <c r="R185" s="13"/>
      <c r="S185" s="13"/>
      <c r="T185" s="13"/>
      <c r="U185" s="13"/>
      <c r="V185" s="13"/>
      <c r="W185" s="13"/>
      <c r="X185" s="348"/>
      <c r="Y185" s="13"/>
      <c r="Z185" s="13"/>
      <c r="AA185" s="13"/>
      <c r="AB185" s="13"/>
      <c r="AC185" s="13"/>
      <c r="AD185" s="13"/>
      <c r="AE185" s="348"/>
      <c r="AF185" s="349"/>
      <c r="AG185" s="13"/>
      <c r="AH185" s="13"/>
      <c r="AI185" s="13"/>
      <c r="AJ185" s="13"/>
      <c r="AK185" s="13"/>
      <c r="AL185" s="13"/>
      <c r="AM185" s="13"/>
      <c r="AN185" s="13"/>
      <c r="AO185" s="13"/>
      <c r="AP185" s="348"/>
      <c r="AQ185" s="348"/>
      <c r="AR185" s="349"/>
      <c r="AS185" s="349"/>
      <c r="AT185" s="349"/>
      <c r="AU185" s="349"/>
      <c r="AV185" s="349"/>
      <c r="AW185" s="349"/>
      <c r="AX185" s="349"/>
      <c r="AY185" s="349"/>
      <c r="AZ185" s="349"/>
      <c r="BA185" s="349"/>
      <c r="BB185" s="349"/>
      <c r="BC185" s="349"/>
      <c r="BD185" s="349"/>
      <c r="BE185" s="29"/>
      <c r="BF185" s="29"/>
      <c r="BG185" s="29"/>
      <c r="BH185" s="29"/>
      <c r="BI185" s="29"/>
      <c r="BJ185" s="29"/>
      <c r="BK185" s="29"/>
      <c r="BL185" s="29"/>
      <c r="BM185" s="29"/>
      <c r="BN185" s="29"/>
      <c r="BO185" s="29"/>
      <c r="BP185" s="29"/>
      <c r="BQ185" s="13"/>
      <c r="BR185" s="11"/>
    </row>
    <row r="186" spans="1:70" ht="12.75" customHeight="1">
      <c r="A186" s="346"/>
      <c r="B186" s="347"/>
      <c r="C186" s="125"/>
      <c r="D186" s="347"/>
      <c r="E186" s="125"/>
      <c r="F186" s="125"/>
      <c r="G186" s="348"/>
      <c r="H186" s="348"/>
      <c r="I186" s="348"/>
      <c r="J186" s="13"/>
      <c r="K186" s="13"/>
      <c r="L186" s="13"/>
      <c r="M186" s="13"/>
      <c r="N186" s="13"/>
      <c r="O186" s="13"/>
      <c r="P186" s="13"/>
      <c r="Q186" s="348"/>
      <c r="R186" s="13"/>
      <c r="S186" s="13"/>
      <c r="T186" s="13"/>
      <c r="U186" s="13"/>
      <c r="V186" s="13"/>
      <c r="W186" s="13"/>
      <c r="X186" s="348"/>
      <c r="Y186" s="13"/>
      <c r="Z186" s="13"/>
      <c r="AA186" s="13"/>
      <c r="AB186" s="13"/>
      <c r="AC186" s="13"/>
      <c r="AD186" s="13"/>
      <c r="AE186" s="348"/>
      <c r="AF186" s="349"/>
      <c r="AG186" s="13"/>
      <c r="AH186" s="13"/>
      <c r="AI186" s="13"/>
      <c r="AJ186" s="13"/>
      <c r="AK186" s="13"/>
      <c r="AL186" s="13"/>
      <c r="AM186" s="13"/>
      <c r="AN186" s="13"/>
      <c r="AO186" s="13"/>
      <c r="AP186" s="348"/>
      <c r="AQ186" s="348"/>
      <c r="AR186" s="349"/>
      <c r="AS186" s="349"/>
      <c r="AT186" s="349"/>
      <c r="AU186" s="349"/>
      <c r="AV186" s="349"/>
      <c r="AW186" s="349"/>
      <c r="AX186" s="349"/>
      <c r="AY186" s="349"/>
      <c r="AZ186" s="349"/>
      <c r="BA186" s="349"/>
      <c r="BB186" s="349"/>
      <c r="BC186" s="349"/>
      <c r="BD186" s="349"/>
      <c r="BE186" s="29"/>
      <c r="BF186" s="29"/>
      <c r="BG186" s="29"/>
      <c r="BH186" s="29"/>
      <c r="BI186" s="29"/>
      <c r="BJ186" s="29"/>
      <c r="BK186" s="29"/>
      <c r="BL186" s="29"/>
      <c r="BM186" s="29"/>
      <c r="BN186" s="29"/>
      <c r="BO186" s="29"/>
      <c r="BP186" s="29"/>
      <c r="BQ186" s="13"/>
      <c r="BR186" s="11"/>
    </row>
    <row r="187" spans="1:70" ht="12.75" customHeight="1">
      <c r="A187" s="346"/>
      <c r="B187" s="347"/>
      <c r="C187" s="125"/>
      <c r="D187" s="347"/>
      <c r="E187" s="125"/>
      <c r="F187" s="125"/>
      <c r="G187" s="348"/>
      <c r="H187" s="348"/>
      <c r="I187" s="348"/>
      <c r="J187" s="13"/>
      <c r="K187" s="13"/>
      <c r="L187" s="13"/>
      <c r="M187" s="13"/>
      <c r="N187" s="13"/>
      <c r="O187" s="13"/>
      <c r="P187" s="13"/>
      <c r="Q187" s="348"/>
      <c r="R187" s="13"/>
      <c r="S187" s="13"/>
      <c r="T187" s="13"/>
      <c r="U187" s="13"/>
      <c r="V187" s="13"/>
      <c r="W187" s="13"/>
      <c r="X187" s="348"/>
      <c r="Y187" s="13"/>
      <c r="Z187" s="13"/>
      <c r="AA187" s="13"/>
      <c r="AB187" s="13"/>
      <c r="AC187" s="13"/>
      <c r="AD187" s="13"/>
      <c r="AE187" s="348"/>
      <c r="AF187" s="349"/>
      <c r="AG187" s="13"/>
      <c r="AH187" s="13"/>
      <c r="AI187" s="13"/>
      <c r="AJ187" s="13"/>
      <c r="AK187" s="13"/>
      <c r="AL187" s="13"/>
      <c r="AM187" s="13"/>
      <c r="AN187" s="13"/>
      <c r="AO187" s="13"/>
      <c r="AP187" s="348"/>
      <c r="AQ187" s="348"/>
      <c r="AR187" s="349"/>
      <c r="AS187" s="349"/>
      <c r="AT187" s="349"/>
      <c r="AU187" s="349"/>
      <c r="AV187" s="349"/>
      <c r="AW187" s="349"/>
      <c r="AX187" s="349"/>
      <c r="AY187" s="349"/>
      <c r="AZ187" s="349"/>
      <c r="BA187" s="349"/>
      <c r="BB187" s="349"/>
      <c r="BC187" s="349"/>
      <c r="BD187" s="349"/>
      <c r="BE187" s="29"/>
      <c r="BF187" s="29"/>
      <c r="BG187" s="29"/>
      <c r="BH187" s="29"/>
      <c r="BI187" s="29"/>
      <c r="BJ187" s="29"/>
      <c r="BK187" s="29"/>
      <c r="BL187" s="29"/>
      <c r="BM187" s="29"/>
      <c r="BN187" s="29"/>
      <c r="BO187" s="29"/>
      <c r="BP187" s="29"/>
      <c r="BQ187" s="13"/>
      <c r="BR187" s="11"/>
    </row>
    <row r="188" spans="1:70" ht="12.75" customHeight="1">
      <c r="A188" s="346"/>
      <c r="B188" s="347"/>
      <c r="C188" s="125"/>
      <c r="D188" s="347"/>
      <c r="E188" s="125"/>
      <c r="F188" s="125"/>
      <c r="G188" s="348"/>
      <c r="H188" s="348"/>
      <c r="I188" s="348"/>
      <c r="J188" s="13"/>
      <c r="K188" s="13"/>
      <c r="L188" s="13"/>
      <c r="M188" s="13"/>
      <c r="N188" s="13"/>
      <c r="O188" s="13"/>
      <c r="P188" s="13"/>
      <c r="Q188" s="348"/>
      <c r="R188" s="13"/>
      <c r="S188" s="13"/>
      <c r="T188" s="13"/>
      <c r="U188" s="13"/>
      <c r="V188" s="13"/>
      <c r="W188" s="13"/>
      <c r="X188" s="348"/>
      <c r="Y188" s="13"/>
      <c r="Z188" s="13"/>
      <c r="AA188" s="13"/>
      <c r="AB188" s="13"/>
      <c r="AC188" s="13"/>
      <c r="AD188" s="13"/>
      <c r="AE188" s="348"/>
      <c r="AF188" s="349"/>
      <c r="AG188" s="13"/>
      <c r="AH188" s="13"/>
      <c r="AI188" s="13"/>
      <c r="AJ188" s="13"/>
      <c r="AK188" s="13"/>
      <c r="AL188" s="13"/>
      <c r="AM188" s="13"/>
      <c r="AN188" s="13"/>
      <c r="AO188" s="13"/>
      <c r="AP188" s="348"/>
      <c r="AQ188" s="348"/>
      <c r="AR188" s="349"/>
      <c r="AS188" s="349"/>
      <c r="AT188" s="349"/>
      <c r="AU188" s="349"/>
      <c r="AV188" s="349"/>
      <c r="AW188" s="349"/>
      <c r="AX188" s="349"/>
      <c r="AY188" s="349"/>
      <c r="AZ188" s="349"/>
      <c r="BA188" s="349"/>
      <c r="BB188" s="349"/>
      <c r="BC188" s="349"/>
      <c r="BD188" s="349"/>
      <c r="BE188" s="29"/>
      <c r="BF188" s="29"/>
      <c r="BG188" s="29"/>
      <c r="BH188" s="29"/>
      <c r="BI188" s="29"/>
      <c r="BJ188" s="29"/>
      <c r="BK188" s="29"/>
      <c r="BL188" s="29"/>
      <c r="BM188" s="29"/>
      <c r="BN188" s="29"/>
      <c r="BO188" s="29"/>
      <c r="BP188" s="29"/>
      <c r="BQ188" s="13"/>
      <c r="BR188" s="11"/>
    </row>
    <row r="189" spans="1:70" ht="12.75" customHeight="1">
      <c r="A189" s="346"/>
      <c r="B189" s="347"/>
      <c r="C189" s="125"/>
      <c r="D189" s="347"/>
      <c r="E189" s="125"/>
      <c r="F189" s="125"/>
      <c r="G189" s="348"/>
      <c r="H189" s="348"/>
      <c r="I189" s="348"/>
      <c r="J189" s="13"/>
      <c r="K189" s="13"/>
      <c r="L189" s="13"/>
      <c r="M189" s="13"/>
      <c r="N189" s="13"/>
      <c r="O189" s="13"/>
      <c r="P189" s="13"/>
      <c r="Q189" s="348"/>
      <c r="R189" s="13"/>
      <c r="S189" s="13"/>
      <c r="T189" s="13"/>
      <c r="U189" s="13"/>
      <c r="V189" s="13"/>
      <c r="W189" s="13"/>
      <c r="X189" s="348"/>
      <c r="Y189" s="13"/>
      <c r="Z189" s="13"/>
      <c r="AA189" s="13"/>
      <c r="AB189" s="13"/>
      <c r="AC189" s="13"/>
      <c r="AD189" s="13"/>
      <c r="AE189" s="348"/>
      <c r="AF189" s="349"/>
      <c r="AG189" s="13"/>
      <c r="AH189" s="13"/>
      <c r="AI189" s="13"/>
      <c r="AJ189" s="13"/>
      <c r="AK189" s="13"/>
      <c r="AL189" s="13"/>
      <c r="AM189" s="13"/>
      <c r="AN189" s="13"/>
      <c r="AO189" s="13"/>
      <c r="AP189" s="348"/>
      <c r="AQ189" s="348"/>
      <c r="AR189" s="349"/>
      <c r="AS189" s="349"/>
      <c r="AT189" s="349"/>
      <c r="AU189" s="349"/>
      <c r="AV189" s="349"/>
      <c r="AW189" s="349"/>
      <c r="AX189" s="349"/>
      <c r="AY189" s="349"/>
      <c r="AZ189" s="349"/>
      <c r="BA189" s="349"/>
      <c r="BB189" s="349"/>
      <c r="BC189" s="349"/>
      <c r="BD189" s="349"/>
      <c r="BE189" s="29"/>
      <c r="BF189" s="29"/>
      <c r="BG189" s="29"/>
      <c r="BH189" s="29"/>
      <c r="BI189" s="29"/>
      <c r="BJ189" s="29"/>
      <c r="BK189" s="29"/>
      <c r="BL189" s="29"/>
      <c r="BM189" s="29"/>
      <c r="BN189" s="29"/>
      <c r="BO189" s="29"/>
      <c r="BP189" s="29"/>
      <c r="BQ189" s="13"/>
      <c r="BR189" s="11"/>
    </row>
    <row r="190" spans="1:70" ht="12.75" customHeight="1">
      <c r="A190" s="346"/>
      <c r="B190" s="347"/>
      <c r="C190" s="125"/>
      <c r="D190" s="347"/>
      <c r="E190" s="125"/>
      <c r="F190" s="125"/>
      <c r="G190" s="348"/>
      <c r="H190" s="348"/>
      <c r="I190" s="348"/>
      <c r="J190" s="13"/>
      <c r="K190" s="13"/>
      <c r="L190" s="13"/>
      <c r="M190" s="13"/>
      <c r="N190" s="13"/>
      <c r="O190" s="13"/>
      <c r="P190" s="13"/>
      <c r="Q190" s="348"/>
      <c r="R190" s="13"/>
      <c r="S190" s="13"/>
      <c r="T190" s="13"/>
      <c r="U190" s="13"/>
      <c r="V190" s="13"/>
      <c r="W190" s="13"/>
      <c r="X190" s="348"/>
      <c r="Y190" s="13"/>
      <c r="Z190" s="13"/>
      <c r="AA190" s="13"/>
      <c r="AB190" s="13"/>
      <c r="AC190" s="13"/>
      <c r="AD190" s="13"/>
      <c r="AE190" s="348"/>
      <c r="AF190" s="349"/>
      <c r="AG190" s="13"/>
      <c r="AH190" s="13"/>
      <c r="AI190" s="13"/>
      <c r="AJ190" s="13"/>
      <c r="AK190" s="13"/>
      <c r="AL190" s="13"/>
      <c r="AM190" s="13"/>
      <c r="AN190" s="13"/>
      <c r="AO190" s="13"/>
      <c r="AP190" s="348"/>
      <c r="AQ190" s="348"/>
      <c r="AR190" s="349"/>
      <c r="AS190" s="349"/>
      <c r="AT190" s="349"/>
      <c r="AU190" s="349"/>
      <c r="AV190" s="349"/>
      <c r="AW190" s="349"/>
      <c r="AX190" s="349"/>
      <c r="AY190" s="349"/>
      <c r="AZ190" s="349"/>
      <c r="BA190" s="349"/>
      <c r="BB190" s="349"/>
      <c r="BC190" s="349"/>
      <c r="BD190" s="349"/>
      <c r="BE190" s="29"/>
      <c r="BF190" s="29"/>
      <c r="BG190" s="29"/>
      <c r="BH190" s="29"/>
      <c r="BI190" s="29"/>
      <c r="BJ190" s="29"/>
      <c r="BK190" s="29"/>
      <c r="BL190" s="29"/>
      <c r="BM190" s="29"/>
      <c r="BN190" s="29"/>
      <c r="BO190" s="29"/>
      <c r="BP190" s="29"/>
      <c r="BQ190" s="13"/>
      <c r="BR190" s="11"/>
    </row>
    <row r="191" spans="1:70" ht="12.75" customHeight="1">
      <c r="A191" s="346"/>
      <c r="B191" s="347"/>
      <c r="C191" s="125"/>
      <c r="D191" s="347"/>
      <c r="E191" s="125"/>
      <c r="F191" s="125"/>
      <c r="G191" s="348"/>
      <c r="H191" s="348"/>
      <c r="I191" s="348"/>
      <c r="J191" s="13"/>
      <c r="K191" s="13"/>
      <c r="L191" s="13"/>
      <c r="M191" s="13"/>
      <c r="N191" s="13"/>
      <c r="O191" s="13"/>
      <c r="P191" s="13"/>
      <c r="Q191" s="348"/>
      <c r="R191" s="13"/>
      <c r="S191" s="13"/>
      <c r="T191" s="13"/>
      <c r="U191" s="13"/>
      <c r="V191" s="13"/>
      <c r="W191" s="13"/>
      <c r="X191" s="348"/>
      <c r="Y191" s="13"/>
      <c r="Z191" s="13"/>
      <c r="AA191" s="13"/>
      <c r="AB191" s="13"/>
      <c r="AC191" s="13"/>
      <c r="AD191" s="13"/>
      <c r="AE191" s="348"/>
      <c r="AF191" s="349"/>
      <c r="AG191" s="13"/>
      <c r="AH191" s="13"/>
      <c r="AI191" s="13"/>
      <c r="AJ191" s="13"/>
      <c r="AK191" s="13"/>
      <c r="AL191" s="13"/>
      <c r="AM191" s="13"/>
      <c r="AN191" s="13"/>
      <c r="AO191" s="13"/>
      <c r="AP191" s="348"/>
      <c r="AQ191" s="348"/>
      <c r="AR191" s="349"/>
      <c r="AS191" s="349"/>
      <c r="AT191" s="349"/>
      <c r="AU191" s="349"/>
      <c r="AV191" s="349"/>
      <c r="AW191" s="349"/>
      <c r="AX191" s="349"/>
      <c r="AY191" s="349"/>
      <c r="AZ191" s="349"/>
      <c r="BA191" s="349"/>
      <c r="BB191" s="349"/>
      <c r="BC191" s="349"/>
      <c r="BD191" s="349"/>
      <c r="BE191" s="29"/>
      <c r="BF191" s="29"/>
      <c r="BG191" s="29"/>
      <c r="BH191" s="29"/>
      <c r="BI191" s="29"/>
      <c r="BJ191" s="29"/>
      <c r="BK191" s="29"/>
      <c r="BL191" s="29"/>
      <c r="BM191" s="29"/>
      <c r="BN191" s="29"/>
      <c r="BO191" s="29"/>
      <c r="BP191" s="29"/>
      <c r="BQ191" s="13"/>
      <c r="BR191" s="11"/>
    </row>
    <row r="192" spans="1:70" ht="12.75" customHeight="1">
      <c r="A192" s="346"/>
      <c r="B192" s="347"/>
      <c r="C192" s="125"/>
      <c r="D192" s="347"/>
      <c r="E192" s="125"/>
      <c r="F192" s="125"/>
      <c r="G192" s="348"/>
      <c r="H192" s="348"/>
      <c r="I192" s="348"/>
      <c r="J192" s="13"/>
      <c r="K192" s="13"/>
      <c r="L192" s="13"/>
      <c r="M192" s="13"/>
      <c r="N192" s="13"/>
      <c r="O192" s="13"/>
      <c r="P192" s="13"/>
      <c r="Q192" s="348"/>
      <c r="R192" s="13"/>
      <c r="S192" s="13"/>
      <c r="T192" s="13"/>
      <c r="U192" s="13"/>
      <c r="V192" s="13"/>
      <c r="W192" s="13"/>
      <c r="X192" s="348"/>
      <c r="Y192" s="13"/>
      <c r="Z192" s="13"/>
      <c r="AA192" s="13"/>
      <c r="AB192" s="13"/>
      <c r="AC192" s="13"/>
      <c r="AD192" s="13"/>
      <c r="AE192" s="348"/>
      <c r="AF192" s="349"/>
      <c r="AG192" s="13"/>
      <c r="AH192" s="13"/>
      <c r="AI192" s="13"/>
      <c r="AJ192" s="13"/>
      <c r="AK192" s="13"/>
      <c r="AL192" s="13"/>
      <c r="AM192" s="13"/>
      <c r="AN192" s="13"/>
      <c r="AO192" s="13"/>
      <c r="AP192" s="348"/>
      <c r="AQ192" s="348"/>
      <c r="AR192" s="349"/>
      <c r="AS192" s="349"/>
      <c r="AT192" s="349"/>
      <c r="AU192" s="349"/>
      <c r="AV192" s="349"/>
      <c r="AW192" s="349"/>
      <c r="AX192" s="349"/>
      <c r="AY192" s="349"/>
      <c r="AZ192" s="349"/>
      <c r="BA192" s="349"/>
      <c r="BB192" s="349"/>
      <c r="BC192" s="349"/>
      <c r="BD192" s="349"/>
      <c r="BE192" s="29"/>
      <c r="BF192" s="29"/>
      <c r="BG192" s="29"/>
      <c r="BH192" s="29"/>
      <c r="BI192" s="29"/>
      <c r="BJ192" s="29"/>
      <c r="BK192" s="29"/>
      <c r="BL192" s="29"/>
      <c r="BM192" s="29"/>
      <c r="BN192" s="29"/>
      <c r="BO192" s="29"/>
      <c r="BP192" s="29"/>
      <c r="BQ192" s="13"/>
      <c r="BR192" s="11"/>
    </row>
    <row r="193" spans="1:70" ht="12.75" customHeight="1">
      <c r="A193" s="346"/>
      <c r="B193" s="347"/>
      <c r="C193" s="125"/>
      <c r="D193" s="347"/>
      <c r="E193" s="125"/>
      <c r="F193" s="125"/>
      <c r="G193" s="348"/>
      <c r="H193" s="348"/>
      <c r="I193" s="348"/>
      <c r="J193" s="13"/>
      <c r="K193" s="13"/>
      <c r="L193" s="13"/>
      <c r="M193" s="13"/>
      <c r="N193" s="13"/>
      <c r="O193" s="13"/>
      <c r="P193" s="13"/>
      <c r="Q193" s="348"/>
      <c r="R193" s="13"/>
      <c r="S193" s="13"/>
      <c r="T193" s="13"/>
      <c r="U193" s="13"/>
      <c r="V193" s="13"/>
      <c r="W193" s="13"/>
      <c r="X193" s="348"/>
      <c r="Y193" s="13"/>
      <c r="Z193" s="13"/>
      <c r="AA193" s="13"/>
      <c r="AB193" s="13"/>
      <c r="AC193" s="13"/>
      <c r="AD193" s="13"/>
      <c r="AE193" s="348"/>
      <c r="AF193" s="349"/>
      <c r="AG193" s="13"/>
      <c r="AH193" s="13"/>
      <c r="AI193" s="13"/>
      <c r="AJ193" s="13"/>
      <c r="AK193" s="13"/>
      <c r="AL193" s="13"/>
      <c r="AM193" s="13"/>
      <c r="AN193" s="13"/>
      <c r="AO193" s="13"/>
      <c r="AP193" s="348"/>
      <c r="AQ193" s="348"/>
      <c r="AR193" s="349"/>
      <c r="AS193" s="349"/>
      <c r="AT193" s="349"/>
      <c r="AU193" s="349"/>
      <c r="AV193" s="349"/>
      <c r="AW193" s="349"/>
      <c r="AX193" s="349"/>
      <c r="AY193" s="349"/>
      <c r="AZ193" s="349"/>
      <c r="BA193" s="349"/>
      <c r="BB193" s="349"/>
      <c r="BC193" s="349"/>
      <c r="BD193" s="349"/>
      <c r="BE193" s="29"/>
      <c r="BF193" s="29"/>
      <c r="BG193" s="29"/>
      <c r="BH193" s="29"/>
      <c r="BI193" s="29"/>
      <c r="BJ193" s="29"/>
      <c r="BK193" s="29"/>
      <c r="BL193" s="29"/>
      <c r="BM193" s="29"/>
      <c r="BN193" s="29"/>
      <c r="BO193" s="29"/>
      <c r="BP193" s="29"/>
      <c r="BQ193" s="13"/>
      <c r="BR193" s="11"/>
    </row>
    <row r="194" spans="1:70" ht="12.75" customHeight="1">
      <c r="A194" s="346"/>
      <c r="B194" s="347"/>
      <c r="C194" s="125"/>
      <c r="D194" s="347"/>
      <c r="E194" s="125"/>
      <c r="F194" s="125"/>
      <c r="G194" s="348"/>
      <c r="H194" s="348"/>
      <c r="I194" s="348"/>
      <c r="J194" s="13"/>
      <c r="K194" s="13"/>
      <c r="L194" s="13"/>
      <c r="M194" s="13"/>
      <c r="N194" s="13"/>
      <c r="O194" s="13"/>
      <c r="P194" s="13"/>
      <c r="Q194" s="348"/>
      <c r="R194" s="13"/>
      <c r="S194" s="13"/>
      <c r="T194" s="13"/>
      <c r="U194" s="13"/>
      <c r="V194" s="13"/>
      <c r="W194" s="13"/>
      <c r="X194" s="348"/>
      <c r="Y194" s="13"/>
      <c r="Z194" s="13"/>
      <c r="AA194" s="13"/>
      <c r="AB194" s="13"/>
      <c r="AC194" s="13"/>
      <c r="AD194" s="13"/>
      <c r="AE194" s="348"/>
      <c r="AF194" s="349"/>
      <c r="AG194" s="13"/>
      <c r="AH194" s="13"/>
      <c r="AI194" s="13"/>
      <c r="AJ194" s="13"/>
      <c r="AK194" s="13"/>
      <c r="AL194" s="13"/>
      <c r="AM194" s="13"/>
      <c r="AN194" s="13"/>
      <c r="AO194" s="13"/>
      <c r="AP194" s="348"/>
      <c r="AQ194" s="348"/>
      <c r="AR194" s="349"/>
      <c r="AS194" s="349"/>
      <c r="AT194" s="349"/>
      <c r="AU194" s="349"/>
      <c r="AV194" s="349"/>
      <c r="AW194" s="349"/>
      <c r="AX194" s="349"/>
      <c r="AY194" s="349"/>
      <c r="AZ194" s="349"/>
      <c r="BA194" s="349"/>
      <c r="BB194" s="349"/>
      <c r="BC194" s="349"/>
      <c r="BD194" s="349"/>
      <c r="BE194" s="29"/>
      <c r="BF194" s="29"/>
      <c r="BG194" s="29"/>
      <c r="BH194" s="29"/>
      <c r="BI194" s="29"/>
      <c r="BJ194" s="29"/>
      <c r="BK194" s="29"/>
      <c r="BL194" s="29"/>
      <c r="BM194" s="29"/>
      <c r="BN194" s="29"/>
      <c r="BO194" s="29"/>
      <c r="BP194" s="29"/>
      <c r="BQ194" s="13"/>
      <c r="BR194" s="11"/>
    </row>
    <row r="195" spans="1:70" ht="12.75" customHeight="1">
      <c r="A195" s="346"/>
      <c r="B195" s="347"/>
      <c r="C195" s="125"/>
      <c r="D195" s="347"/>
      <c r="E195" s="125"/>
      <c r="F195" s="125"/>
      <c r="G195" s="348"/>
      <c r="H195" s="348"/>
      <c r="I195" s="348"/>
      <c r="J195" s="13"/>
      <c r="K195" s="13"/>
      <c r="L195" s="13"/>
      <c r="M195" s="13"/>
      <c r="N195" s="13"/>
      <c r="O195" s="13"/>
      <c r="P195" s="13"/>
      <c r="Q195" s="348"/>
      <c r="R195" s="13"/>
      <c r="S195" s="13"/>
      <c r="T195" s="13"/>
      <c r="U195" s="13"/>
      <c r="V195" s="13"/>
      <c r="W195" s="13"/>
      <c r="X195" s="348"/>
      <c r="Y195" s="13"/>
      <c r="Z195" s="13"/>
      <c r="AA195" s="13"/>
      <c r="AB195" s="13"/>
      <c r="AC195" s="13"/>
      <c r="AD195" s="13"/>
      <c r="AE195" s="348"/>
      <c r="AF195" s="349"/>
      <c r="AG195" s="13"/>
      <c r="AH195" s="13"/>
      <c r="AI195" s="13"/>
      <c r="AJ195" s="13"/>
      <c r="AK195" s="13"/>
      <c r="AL195" s="13"/>
      <c r="AM195" s="13"/>
      <c r="AN195" s="13"/>
      <c r="AO195" s="13"/>
      <c r="AP195" s="348"/>
      <c r="AQ195" s="348"/>
      <c r="AR195" s="349"/>
      <c r="AS195" s="349"/>
      <c r="AT195" s="349"/>
      <c r="AU195" s="349"/>
      <c r="AV195" s="349"/>
      <c r="AW195" s="349"/>
      <c r="AX195" s="349"/>
      <c r="AY195" s="349"/>
      <c r="AZ195" s="349"/>
      <c r="BA195" s="349"/>
      <c r="BB195" s="349"/>
      <c r="BC195" s="349"/>
      <c r="BD195" s="349"/>
      <c r="BE195" s="29"/>
      <c r="BF195" s="29"/>
      <c r="BG195" s="29"/>
      <c r="BH195" s="29"/>
      <c r="BI195" s="29"/>
      <c r="BJ195" s="29"/>
      <c r="BK195" s="29"/>
      <c r="BL195" s="29"/>
      <c r="BM195" s="29"/>
      <c r="BN195" s="29"/>
      <c r="BO195" s="29"/>
      <c r="BP195" s="29"/>
      <c r="BQ195" s="13"/>
      <c r="BR195" s="11"/>
    </row>
    <row r="196" spans="1:70" ht="12.75" customHeight="1">
      <c r="A196" s="346"/>
      <c r="B196" s="347"/>
      <c r="C196" s="125"/>
      <c r="D196" s="347"/>
      <c r="E196" s="125"/>
      <c r="F196" s="125"/>
      <c r="G196" s="348"/>
      <c r="H196" s="348"/>
      <c r="I196" s="348"/>
      <c r="J196" s="13"/>
      <c r="K196" s="13"/>
      <c r="L196" s="13"/>
      <c r="M196" s="13"/>
      <c r="N196" s="13"/>
      <c r="O196" s="13"/>
      <c r="P196" s="13"/>
      <c r="Q196" s="348"/>
      <c r="R196" s="13"/>
      <c r="S196" s="13"/>
      <c r="T196" s="13"/>
      <c r="U196" s="13"/>
      <c r="V196" s="13"/>
      <c r="W196" s="13"/>
      <c r="X196" s="348"/>
      <c r="Y196" s="13"/>
      <c r="Z196" s="13"/>
      <c r="AA196" s="13"/>
      <c r="AB196" s="13"/>
      <c r="AC196" s="13"/>
      <c r="AD196" s="13"/>
      <c r="AE196" s="348"/>
      <c r="AF196" s="349"/>
      <c r="AG196" s="13"/>
      <c r="AH196" s="13"/>
      <c r="AI196" s="13"/>
      <c r="AJ196" s="13"/>
      <c r="AK196" s="13"/>
      <c r="AL196" s="13"/>
      <c r="AM196" s="13"/>
      <c r="AN196" s="13"/>
      <c r="AO196" s="13"/>
      <c r="AP196" s="348"/>
      <c r="AQ196" s="348"/>
      <c r="AR196" s="349"/>
      <c r="AS196" s="349"/>
      <c r="AT196" s="349"/>
      <c r="AU196" s="349"/>
      <c r="AV196" s="349"/>
      <c r="AW196" s="349"/>
      <c r="AX196" s="349"/>
      <c r="AY196" s="349"/>
      <c r="AZ196" s="349"/>
      <c r="BA196" s="349"/>
      <c r="BB196" s="349"/>
      <c r="BC196" s="349"/>
      <c r="BD196" s="349"/>
      <c r="BE196" s="29"/>
      <c r="BF196" s="29"/>
      <c r="BG196" s="29"/>
      <c r="BH196" s="29"/>
      <c r="BI196" s="29"/>
      <c r="BJ196" s="29"/>
      <c r="BK196" s="29"/>
      <c r="BL196" s="29"/>
      <c r="BM196" s="29"/>
      <c r="BN196" s="29"/>
      <c r="BO196" s="29"/>
      <c r="BP196" s="29"/>
      <c r="BQ196" s="13"/>
      <c r="BR196" s="11"/>
    </row>
    <row r="197" spans="1:70" ht="12.75" customHeight="1">
      <c r="A197" s="346"/>
      <c r="B197" s="347"/>
      <c r="C197" s="125"/>
      <c r="D197" s="347"/>
      <c r="E197" s="125"/>
      <c r="F197" s="125"/>
      <c r="G197" s="348"/>
      <c r="H197" s="348"/>
      <c r="I197" s="348"/>
      <c r="J197" s="13"/>
      <c r="K197" s="13"/>
      <c r="L197" s="13"/>
      <c r="M197" s="13"/>
      <c r="N197" s="13"/>
      <c r="O197" s="13"/>
      <c r="P197" s="13"/>
      <c r="Q197" s="348"/>
      <c r="R197" s="13"/>
      <c r="S197" s="13"/>
      <c r="T197" s="13"/>
      <c r="U197" s="13"/>
      <c r="V197" s="13"/>
      <c r="W197" s="13"/>
      <c r="X197" s="348"/>
      <c r="Y197" s="13"/>
      <c r="Z197" s="13"/>
      <c r="AA197" s="13"/>
      <c r="AB197" s="13"/>
      <c r="AC197" s="13"/>
      <c r="AD197" s="13"/>
      <c r="AE197" s="348"/>
      <c r="AF197" s="349"/>
      <c r="AG197" s="13"/>
      <c r="AH197" s="13"/>
      <c r="AI197" s="13"/>
      <c r="AJ197" s="13"/>
      <c r="AK197" s="13"/>
      <c r="AL197" s="13"/>
      <c r="AM197" s="13"/>
      <c r="AN197" s="13"/>
      <c r="AO197" s="13"/>
      <c r="AP197" s="348"/>
      <c r="AQ197" s="348"/>
      <c r="AR197" s="349"/>
      <c r="AS197" s="349"/>
      <c r="AT197" s="349"/>
      <c r="AU197" s="349"/>
      <c r="AV197" s="349"/>
      <c r="AW197" s="349"/>
      <c r="AX197" s="349"/>
      <c r="AY197" s="349"/>
      <c r="AZ197" s="349"/>
      <c r="BA197" s="349"/>
      <c r="BB197" s="349"/>
      <c r="BC197" s="349"/>
      <c r="BD197" s="349"/>
      <c r="BE197" s="29"/>
      <c r="BF197" s="29"/>
      <c r="BG197" s="29"/>
      <c r="BH197" s="29"/>
      <c r="BI197" s="29"/>
      <c r="BJ197" s="29"/>
      <c r="BK197" s="29"/>
      <c r="BL197" s="29"/>
      <c r="BM197" s="29"/>
      <c r="BN197" s="29"/>
      <c r="BO197" s="29"/>
      <c r="BP197" s="29"/>
      <c r="BQ197" s="13"/>
      <c r="BR197" s="11"/>
    </row>
    <row r="198" spans="1:70" ht="12.75" customHeight="1">
      <c r="A198" s="346"/>
      <c r="B198" s="347"/>
      <c r="C198" s="125"/>
      <c r="D198" s="347"/>
      <c r="E198" s="125"/>
      <c r="F198" s="125"/>
      <c r="G198" s="348"/>
      <c r="H198" s="348"/>
      <c r="I198" s="348"/>
      <c r="J198" s="13"/>
      <c r="K198" s="13"/>
      <c r="L198" s="13"/>
      <c r="M198" s="13"/>
      <c r="N198" s="13"/>
      <c r="O198" s="13"/>
      <c r="P198" s="13"/>
      <c r="Q198" s="348"/>
      <c r="R198" s="13"/>
      <c r="S198" s="13"/>
      <c r="T198" s="13"/>
      <c r="U198" s="13"/>
      <c r="V198" s="13"/>
      <c r="W198" s="13"/>
      <c r="X198" s="348"/>
      <c r="Y198" s="13"/>
      <c r="Z198" s="13"/>
      <c r="AA198" s="13"/>
      <c r="AB198" s="13"/>
      <c r="AC198" s="13"/>
      <c r="AD198" s="13"/>
      <c r="AE198" s="348"/>
      <c r="AF198" s="349"/>
      <c r="AG198" s="13"/>
      <c r="AH198" s="13"/>
      <c r="AI198" s="13"/>
      <c r="AJ198" s="13"/>
      <c r="AK198" s="13"/>
      <c r="AL198" s="13"/>
      <c r="AM198" s="13"/>
      <c r="AN198" s="13"/>
      <c r="AO198" s="13"/>
      <c r="AP198" s="348"/>
      <c r="AQ198" s="348"/>
      <c r="AR198" s="349"/>
      <c r="AS198" s="349"/>
      <c r="AT198" s="349"/>
      <c r="AU198" s="349"/>
      <c r="AV198" s="349"/>
      <c r="AW198" s="349"/>
      <c r="AX198" s="349"/>
      <c r="AY198" s="349"/>
      <c r="AZ198" s="349"/>
      <c r="BA198" s="349"/>
      <c r="BB198" s="349"/>
      <c r="BC198" s="349"/>
      <c r="BD198" s="349"/>
      <c r="BE198" s="29"/>
      <c r="BF198" s="29"/>
      <c r="BG198" s="29"/>
      <c r="BH198" s="29"/>
      <c r="BI198" s="29"/>
      <c r="BJ198" s="29"/>
      <c r="BK198" s="29"/>
      <c r="BL198" s="29"/>
      <c r="BM198" s="29"/>
      <c r="BN198" s="29"/>
      <c r="BO198" s="29"/>
      <c r="BP198" s="29"/>
      <c r="BQ198" s="13"/>
      <c r="BR198" s="11"/>
    </row>
    <row r="199" spans="1:70" ht="12.75" customHeight="1">
      <c r="A199" s="346"/>
      <c r="B199" s="347"/>
      <c r="C199" s="125"/>
      <c r="D199" s="347"/>
      <c r="E199" s="125"/>
      <c r="F199" s="125"/>
      <c r="G199" s="348"/>
      <c r="H199" s="348"/>
      <c r="I199" s="348"/>
      <c r="J199" s="13"/>
      <c r="K199" s="13"/>
      <c r="L199" s="13"/>
      <c r="M199" s="13"/>
      <c r="N199" s="13"/>
      <c r="O199" s="13"/>
      <c r="P199" s="13"/>
      <c r="Q199" s="348"/>
      <c r="R199" s="13"/>
      <c r="S199" s="13"/>
      <c r="T199" s="13"/>
      <c r="U199" s="13"/>
      <c r="V199" s="13"/>
      <c r="W199" s="13"/>
      <c r="X199" s="348"/>
      <c r="Y199" s="13"/>
      <c r="Z199" s="13"/>
      <c r="AA199" s="13"/>
      <c r="AB199" s="13"/>
      <c r="AC199" s="13"/>
      <c r="AD199" s="13"/>
      <c r="AE199" s="348"/>
      <c r="AF199" s="349"/>
      <c r="AG199" s="13"/>
      <c r="AH199" s="13"/>
      <c r="AI199" s="13"/>
      <c r="AJ199" s="13"/>
      <c r="AK199" s="13"/>
      <c r="AL199" s="13"/>
      <c r="AM199" s="13"/>
      <c r="AN199" s="13"/>
      <c r="AO199" s="13"/>
      <c r="AP199" s="348"/>
      <c r="AQ199" s="348"/>
      <c r="AR199" s="349"/>
      <c r="AS199" s="349"/>
      <c r="AT199" s="349"/>
      <c r="AU199" s="349"/>
      <c r="AV199" s="349"/>
      <c r="AW199" s="349"/>
      <c r="AX199" s="349"/>
      <c r="AY199" s="349"/>
      <c r="AZ199" s="349"/>
      <c r="BA199" s="349"/>
      <c r="BB199" s="349"/>
      <c r="BC199" s="349"/>
      <c r="BD199" s="349"/>
      <c r="BE199" s="29"/>
      <c r="BF199" s="29"/>
      <c r="BG199" s="29"/>
      <c r="BH199" s="29"/>
      <c r="BI199" s="29"/>
      <c r="BJ199" s="29"/>
      <c r="BK199" s="29"/>
      <c r="BL199" s="29"/>
      <c r="BM199" s="29"/>
      <c r="BN199" s="29"/>
      <c r="BO199" s="29"/>
      <c r="BP199" s="29"/>
      <c r="BQ199" s="13"/>
      <c r="BR199" s="11"/>
    </row>
    <row r="200" spans="1:70" ht="12.75" customHeight="1">
      <c r="A200" s="346"/>
      <c r="B200" s="347"/>
      <c r="C200" s="125"/>
      <c r="D200" s="347"/>
      <c r="E200" s="125"/>
      <c r="F200" s="125"/>
      <c r="G200" s="348"/>
      <c r="H200" s="348"/>
      <c r="I200" s="348"/>
      <c r="J200" s="13"/>
      <c r="K200" s="13"/>
      <c r="L200" s="13"/>
      <c r="M200" s="13"/>
      <c r="N200" s="13"/>
      <c r="O200" s="13"/>
      <c r="P200" s="13"/>
      <c r="Q200" s="348"/>
      <c r="R200" s="13"/>
      <c r="S200" s="13"/>
      <c r="T200" s="13"/>
      <c r="U200" s="13"/>
      <c r="V200" s="13"/>
      <c r="W200" s="13"/>
      <c r="X200" s="348"/>
      <c r="Y200" s="13"/>
      <c r="Z200" s="13"/>
      <c r="AA200" s="13"/>
      <c r="AB200" s="13"/>
      <c r="AC200" s="13"/>
      <c r="AD200" s="13"/>
      <c r="AE200" s="348"/>
      <c r="AF200" s="349"/>
      <c r="AG200" s="13"/>
      <c r="AH200" s="13"/>
      <c r="AI200" s="13"/>
      <c r="AJ200" s="13"/>
      <c r="AK200" s="13"/>
      <c r="AL200" s="13"/>
      <c r="AM200" s="13"/>
      <c r="AN200" s="13"/>
      <c r="AO200" s="13"/>
      <c r="AP200" s="348"/>
      <c r="AQ200" s="348"/>
      <c r="AR200" s="349"/>
      <c r="AS200" s="349"/>
      <c r="AT200" s="349"/>
      <c r="AU200" s="349"/>
      <c r="AV200" s="349"/>
      <c r="AW200" s="349"/>
      <c r="AX200" s="349"/>
      <c r="AY200" s="349"/>
      <c r="AZ200" s="349"/>
      <c r="BA200" s="349"/>
      <c r="BB200" s="349"/>
      <c r="BC200" s="349"/>
      <c r="BD200" s="349"/>
      <c r="BE200" s="29"/>
      <c r="BF200" s="29"/>
      <c r="BG200" s="29"/>
      <c r="BH200" s="29"/>
      <c r="BI200" s="29"/>
      <c r="BJ200" s="29"/>
      <c r="BK200" s="29"/>
      <c r="BL200" s="29"/>
      <c r="BM200" s="29"/>
      <c r="BN200" s="29"/>
      <c r="BO200" s="29"/>
      <c r="BP200" s="29"/>
      <c r="BQ200" s="13"/>
      <c r="BR200" s="11"/>
    </row>
    <row r="201" spans="1:70" ht="12.75" customHeight="1">
      <c r="A201" s="346"/>
      <c r="B201" s="347"/>
      <c r="C201" s="125"/>
      <c r="D201" s="347"/>
      <c r="E201" s="125"/>
      <c r="F201" s="125"/>
      <c r="G201" s="348"/>
      <c r="H201" s="348"/>
      <c r="I201" s="348"/>
      <c r="J201" s="13"/>
      <c r="K201" s="13"/>
      <c r="L201" s="13"/>
      <c r="M201" s="13"/>
      <c r="N201" s="13"/>
      <c r="O201" s="13"/>
      <c r="P201" s="13"/>
      <c r="Q201" s="348"/>
      <c r="R201" s="13"/>
      <c r="S201" s="13"/>
      <c r="T201" s="13"/>
      <c r="U201" s="13"/>
      <c r="V201" s="13"/>
      <c r="W201" s="13"/>
      <c r="X201" s="348"/>
      <c r="Y201" s="13"/>
      <c r="Z201" s="13"/>
      <c r="AA201" s="13"/>
      <c r="AB201" s="13"/>
      <c r="AC201" s="13"/>
      <c r="AD201" s="13"/>
      <c r="AE201" s="348"/>
      <c r="AF201" s="349"/>
      <c r="AG201" s="13"/>
      <c r="AH201" s="13"/>
      <c r="AI201" s="13"/>
      <c r="AJ201" s="13"/>
      <c r="AK201" s="13"/>
      <c r="AL201" s="13"/>
      <c r="AM201" s="13"/>
      <c r="AN201" s="13"/>
      <c r="AO201" s="13"/>
      <c r="AP201" s="348"/>
      <c r="AQ201" s="348"/>
      <c r="AR201" s="349"/>
      <c r="AS201" s="349"/>
      <c r="AT201" s="349"/>
      <c r="AU201" s="349"/>
      <c r="AV201" s="349"/>
      <c r="AW201" s="349"/>
      <c r="AX201" s="349"/>
      <c r="AY201" s="349"/>
      <c r="AZ201" s="349"/>
      <c r="BA201" s="349"/>
      <c r="BB201" s="349"/>
      <c r="BC201" s="349"/>
      <c r="BD201" s="349"/>
      <c r="BE201" s="29"/>
      <c r="BF201" s="29"/>
      <c r="BG201" s="29"/>
      <c r="BH201" s="29"/>
      <c r="BI201" s="29"/>
      <c r="BJ201" s="29"/>
      <c r="BK201" s="29"/>
      <c r="BL201" s="29"/>
      <c r="BM201" s="29"/>
      <c r="BN201" s="29"/>
      <c r="BO201" s="29"/>
      <c r="BP201" s="29"/>
      <c r="BQ201" s="13"/>
      <c r="BR201" s="11"/>
    </row>
    <row r="202" spans="1:70" ht="12.75" customHeight="1">
      <c r="A202" s="346"/>
      <c r="B202" s="347"/>
      <c r="C202" s="125"/>
      <c r="D202" s="347"/>
      <c r="E202" s="125"/>
      <c r="F202" s="125"/>
      <c r="G202" s="348"/>
      <c r="H202" s="348"/>
      <c r="I202" s="348"/>
      <c r="J202" s="13"/>
      <c r="K202" s="13"/>
      <c r="L202" s="13"/>
      <c r="M202" s="13"/>
      <c r="N202" s="13"/>
      <c r="O202" s="13"/>
      <c r="P202" s="13"/>
      <c r="Q202" s="348"/>
      <c r="R202" s="13"/>
      <c r="S202" s="13"/>
      <c r="T202" s="13"/>
      <c r="U202" s="13"/>
      <c r="V202" s="13"/>
      <c r="W202" s="13"/>
      <c r="X202" s="348"/>
      <c r="Y202" s="13"/>
      <c r="Z202" s="13"/>
      <c r="AA202" s="13"/>
      <c r="AB202" s="13"/>
      <c r="AC202" s="13"/>
      <c r="AD202" s="13"/>
      <c r="AE202" s="348"/>
      <c r="AF202" s="349"/>
      <c r="AG202" s="13"/>
      <c r="AH202" s="13"/>
      <c r="AI202" s="13"/>
      <c r="AJ202" s="13"/>
      <c r="AK202" s="13"/>
      <c r="AL202" s="13"/>
      <c r="AM202" s="13"/>
      <c r="AN202" s="13"/>
      <c r="AO202" s="13"/>
      <c r="AP202" s="348"/>
      <c r="AQ202" s="348"/>
      <c r="AR202" s="349"/>
      <c r="AS202" s="349"/>
      <c r="AT202" s="349"/>
      <c r="AU202" s="349"/>
      <c r="AV202" s="349"/>
      <c r="AW202" s="349"/>
      <c r="AX202" s="349"/>
      <c r="AY202" s="349"/>
      <c r="AZ202" s="349"/>
      <c r="BA202" s="349"/>
      <c r="BB202" s="349"/>
      <c r="BC202" s="349"/>
      <c r="BD202" s="349"/>
      <c r="BE202" s="29"/>
      <c r="BF202" s="29"/>
      <c r="BG202" s="29"/>
      <c r="BH202" s="29"/>
      <c r="BI202" s="29"/>
      <c r="BJ202" s="29"/>
      <c r="BK202" s="29"/>
      <c r="BL202" s="29"/>
      <c r="BM202" s="29"/>
      <c r="BN202" s="29"/>
      <c r="BO202" s="29"/>
      <c r="BP202" s="29"/>
      <c r="BQ202" s="13"/>
      <c r="BR202" s="11"/>
    </row>
    <row r="203" spans="1:70" ht="12.75" customHeight="1">
      <c r="A203" s="346"/>
      <c r="B203" s="347"/>
      <c r="C203" s="125"/>
      <c r="D203" s="347"/>
      <c r="E203" s="125"/>
      <c r="F203" s="125"/>
      <c r="G203" s="348"/>
      <c r="H203" s="348"/>
      <c r="I203" s="348"/>
      <c r="J203" s="13"/>
      <c r="K203" s="13"/>
      <c r="L203" s="13"/>
      <c r="M203" s="13"/>
      <c r="N203" s="13"/>
      <c r="O203" s="13"/>
      <c r="P203" s="13"/>
      <c r="Q203" s="348"/>
      <c r="R203" s="13"/>
      <c r="S203" s="13"/>
      <c r="T203" s="13"/>
      <c r="U203" s="13"/>
      <c r="V203" s="13"/>
      <c r="W203" s="13"/>
      <c r="X203" s="348"/>
      <c r="Y203" s="13"/>
      <c r="Z203" s="13"/>
      <c r="AA203" s="13"/>
      <c r="AB203" s="13"/>
      <c r="AC203" s="13"/>
      <c r="AD203" s="13"/>
      <c r="AE203" s="348"/>
      <c r="AF203" s="349"/>
      <c r="AG203" s="13"/>
      <c r="AH203" s="13"/>
      <c r="AI203" s="13"/>
      <c r="AJ203" s="13"/>
      <c r="AK203" s="13"/>
      <c r="AL203" s="13"/>
      <c r="AM203" s="13"/>
      <c r="AN203" s="13"/>
      <c r="AO203" s="13"/>
      <c r="AP203" s="348"/>
      <c r="AQ203" s="348"/>
      <c r="AR203" s="349"/>
      <c r="AS203" s="349"/>
      <c r="AT203" s="349"/>
      <c r="AU203" s="349"/>
      <c r="AV203" s="349"/>
      <c r="AW203" s="349"/>
      <c r="AX203" s="349"/>
      <c r="AY203" s="349"/>
      <c r="AZ203" s="349"/>
      <c r="BA203" s="349"/>
      <c r="BB203" s="349"/>
      <c r="BC203" s="349"/>
      <c r="BD203" s="349"/>
      <c r="BE203" s="29"/>
      <c r="BF203" s="29"/>
      <c r="BG203" s="29"/>
      <c r="BH203" s="29"/>
      <c r="BI203" s="29"/>
      <c r="BJ203" s="29"/>
      <c r="BK203" s="29"/>
      <c r="BL203" s="29"/>
      <c r="BM203" s="29"/>
      <c r="BN203" s="29"/>
      <c r="BO203" s="29"/>
      <c r="BP203" s="29"/>
      <c r="BQ203" s="13"/>
      <c r="BR203" s="11"/>
    </row>
    <row r="204" spans="1:70" ht="12.75" customHeight="1">
      <c r="A204" s="346"/>
      <c r="B204" s="347"/>
      <c r="C204" s="125"/>
      <c r="D204" s="347"/>
      <c r="E204" s="125"/>
      <c r="F204" s="125"/>
      <c r="G204" s="348"/>
      <c r="H204" s="348"/>
      <c r="I204" s="348"/>
      <c r="J204" s="13"/>
      <c r="K204" s="13"/>
      <c r="L204" s="13"/>
      <c r="M204" s="13"/>
      <c r="N204" s="13"/>
      <c r="O204" s="13"/>
      <c r="P204" s="13"/>
      <c r="Q204" s="348"/>
      <c r="R204" s="13"/>
      <c r="S204" s="13"/>
      <c r="T204" s="13"/>
      <c r="U204" s="13"/>
      <c r="V204" s="13"/>
      <c r="W204" s="13"/>
      <c r="X204" s="348"/>
      <c r="Y204" s="13"/>
      <c r="Z204" s="13"/>
      <c r="AA204" s="13"/>
      <c r="AB204" s="13"/>
      <c r="AC204" s="13"/>
      <c r="AD204" s="13"/>
      <c r="AE204" s="348"/>
      <c r="AF204" s="349"/>
      <c r="AG204" s="13"/>
      <c r="AH204" s="13"/>
      <c r="AI204" s="13"/>
      <c r="AJ204" s="13"/>
      <c r="AK204" s="13"/>
      <c r="AL204" s="13"/>
      <c r="AM204" s="13"/>
      <c r="AN204" s="13"/>
      <c r="AO204" s="13"/>
      <c r="AP204" s="348"/>
      <c r="AQ204" s="348"/>
      <c r="AR204" s="349"/>
      <c r="AS204" s="349"/>
      <c r="AT204" s="349"/>
      <c r="AU204" s="349"/>
      <c r="AV204" s="349"/>
      <c r="AW204" s="349"/>
      <c r="AX204" s="349"/>
      <c r="AY204" s="349"/>
      <c r="AZ204" s="349"/>
      <c r="BA204" s="349"/>
      <c r="BB204" s="349"/>
      <c r="BC204" s="349"/>
      <c r="BD204" s="349"/>
      <c r="BE204" s="29"/>
      <c r="BF204" s="29"/>
      <c r="BG204" s="29"/>
      <c r="BH204" s="29"/>
      <c r="BI204" s="29"/>
      <c r="BJ204" s="29"/>
      <c r="BK204" s="29"/>
      <c r="BL204" s="29"/>
      <c r="BM204" s="29"/>
      <c r="BN204" s="29"/>
      <c r="BO204" s="29"/>
      <c r="BP204" s="29"/>
      <c r="BQ204" s="13"/>
      <c r="BR204" s="11"/>
    </row>
    <row r="205" spans="1:70" ht="12.75" customHeight="1">
      <c r="A205" s="346"/>
      <c r="B205" s="347"/>
      <c r="C205" s="125"/>
      <c r="D205" s="347"/>
      <c r="E205" s="125"/>
      <c r="F205" s="125"/>
      <c r="G205" s="348"/>
      <c r="H205" s="348"/>
      <c r="I205" s="348"/>
      <c r="J205" s="13"/>
      <c r="K205" s="13"/>
      <c r="L205" s="13"/>
      <c r="M205" s="13"/>
      <c r="N205" s="13"/>
      <c r="O205" s="13"/>
      <c r="P205" s="13"/>
      <c r="Q205" s="348"/>
      <c r="R205" s="13"/>
      <c r="S205" s="13"/>
      <c r="T205" s="13"/>
      <c r="U205" s="13"/>
      <c r="V205" s="13"/>
      <c r="W205" s="13"/>
      <c r="X205" s="348"/>
      <c r="Y205" s="13"/>
      <c r="Z205" s="13"/>
      <c r="AA205" s="13"/>
      <c r="AB205" s="13"/>
      <c r="AC205" s="13"/>
      <c r="AD205" s="13"/>
      <c r="AE205" s="348"/>
      <c r="AF205" s="349"/>
      <c r="AG205" s="13"/>
      <c r="AH205" s="13"/>
      <c r="AI205" s="13"/>
      <c r="AJ205" s="13"/>
      <c r="AK205" s="13"/>
      <c r="AL205" s="13"/>
      <c r="AM205" s="13"/>
      <c r="AN205" s="13"/>
      <c r="AO205" s="13"/>
      <c r="AP205" s="348"/>
      <c r="AQ205" s="348"/>
      <c r="AR205" s="349"/>
      <c r="AS205" s="349"/>
      <c r="AT205" s="349"/>
      <c r="AU205" s="349"/>
      <c r="AV205" s="349"/>
      <c r="AW205" s="349"/>
      <c r="AX205" s="349"/>
      <c r="AY205" s="349"/>
      <c r="AZ205" s="349"/>
      <c r="BA205" s="349"/>
      <c r="BB205" s="349"/>
      <c r="BC205" s="349"/>
      <c r="BD205" s="349"/>
      <c r="BE205" s="29"/>
      <c r="BF205" s="29"/>
      <c r="BG205" s="29"/>
      <c r="BH205" s="29"/>
      <c r="BI205" s="29"/>
      <c r="BJ205" s="29"/>
      <c r="BK205" s="29"/>
      <c r="BL205" s="29"/>
      <c r="BM205" s="29"/>
      <c r="BN205" s="29"/>
      <c r="BO205" s="29"/>
      <c r="BP205" s="29"/>
      <c r="BQ205" s="13"/>
      <c r="BR205" s="11"/>
    </row>
    <row r="206" spans="1:70" ht="12.75" customHeight="1">
      <c r="A206" s="346"/>
      <c r="B206" s="347"/>
      <c r="C206" s="125"/>
      <c r="D206" s="347"/>
      <c r="E206" s="125"/>
      <c r="F206" s="125"/>
      <c r="G206" s="348"/>
      <c r="H206" s="348"/>
      <c r="I206" s="348"/>
      <c r="J206" s="13"/>
      <c r="K206" s="13"/>
      <c r="L206" s="13"/>
      <c r="M206" s="13"/>
      <c r="N206" s="13"/>
      <c r="O206" s="13"/>
      <c r="P206" s="13"/>
      <c r="Q206" s="348"/>
      <c r="R206" s="13"/>
      <c r="S206" s="13"/>
      <c r="T206" s="13"/>
      <c r="U206" s="13"/>
      <c r="V206" s="13"/>
      <c r="W206" s="13"/>
      <c r="X206" s="348"/>
      <c r="Y206" s="13"/>
      <c r="Z206" s="13"/>
      <c r="AA206" s="13"/>
      <c r="AB206" s="13"/>
      <c r="AC206" s="13"/>
      <c r="AD206" s="13"/>
      <c r="AE206" s="348"/>
      <c r="AF206" s="349"/>
      <c r="AG206" s="13"/>
      <c r="AH206" s="13"/>
      <c r="AI206" s="13"/>
      <c r="AJ206" s="13"/>
      <c r="AK206" s="13"/>
      <c r="AL206" s="13"/>
      <c r="AM206" s="13"/>
      <c r="AN206" s="13"/>
      <c r="AO206" s="13"/>
      <c r="AP206" s="348"/>
      <c r="AQ206" s="348"/>
      <c r="AR206" s="349"/>
      <c r="AS206" s="349"/>
      <c r="AT206" s="349"/>
      <c r="AU206" s="349"/>
      <c r="AV206" s="349"/>
      <c r="AW206" s="349"/>
      <c r="AX206" s="349"/>
      <c r="AY206" s="349"/>
      <c r="AZ206" s="349"/>
      <c r="BA206" s="349"/>
      <c r="BB206" s="349"/>
      <c r="BC206" s="349"/>
      <c r="BD206" s="349"/>
      <c r="BE206" s="29"/>
      <c r="BF206" s="29"/>
      <c r="BG206" s="29"/>
      <c r="BH206" s="29"/>
      <c r="BI206" s="29"/>
      <c r="BJ206" s="29"/>
      <c r="BK206" s="29"/>
      <c r="BL206" s="29"/>
      <c r="BM206" s="29"/>
      <c r="BN206" s="29"/>
      <c r="BO206" s="29"/>
      <c r="BP206" s="29"/>
      <c r="BQ206" s="13"/>
      <c r="BR206" s="11"/>
    </row>
    <row r="207" spans="1:70" ht="12.75" customHeight="1">
      <c r="A207" s="346"/>
      <c r="B207" s="347"/>
      <c r="C207" s="125"/>
      <c r="D207" s="347"/>
      <c r="E207" s="125"/>
      <c r="F207" s="125"/>
      <c r="G207" s="348"/>
      <c r="H207" s="348"/>
      <c r="I207" s="348"/>
      <c r="J207" s="13"/>
      <c r="K207" s="13"/>
      <c r="L207" s="13"/>
      <c r="M207" s="13"/>
      <c r="N207" s="13"/>
      <c r="O207" s="13"/>
      <c r="P207" s="13"/>
      <c r="Q207" s="348"/>
      <c r="R207" s="13"/>
      <c r="S207" s="13"/>
      <c r="T207" s="13"/>
      <c r="U207" s="13"/>
      <c r="V207" s="13"/>
      <c r="W207" s="13"/>
      <c r="X207" s="348"/>
      <c r="Y207" s="13"/>
      <c r="Z207" s="13"/>
      <c r="AA207" s="13"/>
      <c r="AB207" s="13"/>
      <c r="AC207" s="13"/>
      <c r="AD207" s="13"/>
      <c r="AE207" s="348"/>
      <c r="AF207" s="349"/>
      <c r="AG207" s="13"/>
      <c r="AH207" s="13"/>
      <c r="AI207" s="13"/>
      <c r="AJ207" s="13"/>
      <c r="AK207" s="13"/>
      <c r="AL207" s="13"/>
      <c r="AM207" s="13"/>
      <c r="AN207" s="13"/>
      <c r="AO207" s="13"/>
      <c r="AP207" s="348"/>
      <c r="AQ207" s="348"/>
      <c r="AR207" s="349"/>
      <c r="AS207" s="349"/>
      <c r="AT207" s="349"/>
      <c r="AU207" s="349"/>
      <c r="AV207" s="349"/>
      <c r="AW207" s="349"/>
      <c r="AX207" s="349"/>
      <c r="AY207" s="349"/>
      <c r="AZ207" s="349"/>
      <c r="BA207" s="349"/>
      <c r="BB207" s="349"/>
      <c r="BC207" s="349"/>
      <c r="BD207" s="349"/>
      <c r="BE207" s="29"/>
      <c r="BF207" s="29"/>
      <c r="BG207" s="29"/>
      <c r="BH207" s="29"/>
      <c r="BI207" s="29"/>
      <c r="BJ207" s="29"/>
      <c r="BK207" s="29"/>
      <c r="BL207" s="29"/>
      <c r="BM207" s="29"/>
      <c r="BN207" s="29"/>
      <c r="BO207" s="29"/>
      <c r="BP207" s="29"/>
      <c r="BQ207" s="13"/>
      <c r="BR207" s="11"/>
    </row>
    <row r="208" spans="1:70" ht="12.75" customHeight="1">
      <c r="A208" s="346"/>
      <c r="B208" s="347"/>
      <c r="C208" s="125"/>
      <c r="D208" s="347"/>
      <c r="E208" s="125"/>
      <c r="F208" s="125"/>
      <c r="G208" s="348"/>
      <c r="H208" s="348"/>
      <c r="I208" s="348"/>
      <c r="J208" s="13"/>
      <c r="K208" s="13"/>
      <c r="L208" s="13"/>
      <c r="M208" s="13"/>
      <c r="N208" s="13"/>
      <c r="O208" s="13"/>
      <c r="P208" s="13"/>
      <c r="Q208" s="348"/>
      <c r="R208" s="13"/>
      <c r="S208" s="13"/>
      <c r="T208" s="13"/>
      <c r="U208" s="13"/>
      <c r="V208" s="13"/>
      <c r="W208" s="13"/>
      <c r="X208" s="348"/>
      <c r="Y208" s="13"/>
      <c r="Z208" s="13"/>
      <c r="AA208" s="13"/>
      <c r="AB208" s="13"/>
      <c r="AC208" s="13"/>
      <c r="AD208" s="13"/>
      <c r="AE208" s="348"/>
      <c r="AF208" s="349"/>
      <c r="AG208" s="13"/>
      <c r="AH208" s="13"/>
      <c r="AI208" s="13"/>
      <c r="AJ208" s="13"/>
      <c r="AK208" s="13"/>
      <c r="AL208" s="13"/>
      <c r="AM208" s="13"/>
      <c r="AN208" s="13"/>
      <c r="AO208" s="13"/>
      <c r="AP208" s="348"/>
      <c r="AQ208" s="348"/>
      <c r="AR208" s="349"/>
      <c r="AS208" s="349"/>
      <c r="AT208" s="349"/>
      <c r="AU208" s="349"/>
      <c r="AV208" s="349"/>
      <c r="AW208" s="349"/>
      <c r="AX208" s="349"/>
      <c r="AY208" s="349"/>
      <c r="AZ208" s="349"/>
      <c r="BA208" s="349"/>
      <c r="BB208" s="349"/>
      <c r="BC208" s="349"/>
      <c r="BD208" s="349"/>
      <c r="BE208" s="29"/>
      <c r="BF208" s="29"/>
      <c r="BG208" s="29"/>
      <c r="BH208" s="29"/>
      <c r="BI208" s="29"/>
      <c r="BJ208" s="29"/>
      <c r="BK208" s="29"/>
      <c r="BL208" s="29"/>
      <c r="BM208" s="29"/>
      <c r="BN208" s="29"/>
      <c r="BO208" s="29"/>
      <c r="BP208" s="29"/>
      <c r="BQ208" s="13"/>
      <c r="BR208" s="11"/>
    </row>
    <row r="209" spans="1:70" ht="12.75" customHeight="1">
      <c r="A209" s="346"/>
      <c r="B209" s="347"/>
      <c r="C209" s="125"/>
      <c r="D209" s="347"/>
      <c r="E209" s="125"/>
      <c r="F209" s="125"/>
      <c r="G209" s="348"/>
      <c r="H209" s="348"/>
      <c r="I209" s="348"/>
      <c r="J209" s="13"/>
      <c r="K209" s="13"/>
      <c r="L209" s="13"/>
      <c r="M209" s="13"/>
      <c r="N209" s="13"/>
      <c r="O209" s="13"/>
      <c r="P209" s="13"/>
      <c r="Q209" s="348"/>
      <c r="R209" s="13"/>
      <c r="S209" s="13"/>
      <c r="T209" s="13"/>
      <c r="U209" s="13"/>
      <c r="V209" s="13"/>
      <c r="W209" s="13"/>
      <c r="X209" s="348"/>
      <c r="Y209" s="13"/>
      <c r="Z209" s="13"/>
      <c r="AA209" s="13"/>
      <c r="AB209" s="13"/>
      <c r="AC209" s="13"/>
      <c r="AD209" s="13"/>
      <c r="AE209" s="348"/>
      <c r="AF209" s="349"/>
      <c r="AG209" s="13"/>
      <c r="AH209" s="13"/>
      <c r="AI209" s="13"/>
      <c r="AJ209" s="13"/>
      <c r="AK209" s="13"/>
      <c r="AL209" s="13"/>
      <c r="AM209" s="13"/>
      <c r="AN209" s="13"/>
      <c r="AO209" s="13"/>
      <c r="AP209" s="348"/>
      <c r="AQ209" s="348"/>
      <c r="AR209" s="349"/>
      <c r="AS209" s="349"/>
      <c r="AT209" s="349"/>
      <c r="AU209" s="349"/>
      <c r="AV209" s="349"/>
      <c r="AW209" s="349"/>
      <c r="AX209" s="349"/>
      <c r="AY209" s="349"/>
      <c r="AZ209" s="349"/>
      <c r="BA209" s="349"/>
      <c r="BB209" s="349"/>
      <c r="BC209" s="349"/>
      <c r="BD209" s="349"/>
      <c r="BE209" s="29"/>
      <c r="BF209" s="29"/>
      <c r="BG209" s="29"/>
      <c r="BH209" s="29"/>
      <c r="BI209" s="29"/>
      <c r="BJ209" s="29"/>
      <c r="BK209" s="29"/>
      <c r="BL209" s="29"/>
      <c r="BM209" s="29"/>
      <c r="BN209" s="29"/>
      <c r="BO209" s="29"/>
      <c r="BP209" s="29"/>
      <c r="BQ209" s="13"/>
      <c r="BR209" s="11"/>
    </row>
    <row r="210" spans="1:70" ht="12.75" customHeight="1">
      <c r="A210" s="346"/>
      <c r="B210" s="347"/>
      <c r="C210" s="125"/>
      <c r="D210" s="347"/>
      <c r="E210" s="125"/>
      <c r="F210" s="125"/>
      <c r="G210" s="348"/>
      <c r="H210" s="348"/>
      <c r="I210" s="348"/>
      <c r="J210" s="13"/>
      <c r="K210" s="13"/>
      <c r="L210" s="13"/>
      <c r="M210" s="13"/>
      <c r="N210" s="13"/>
      <c r="O210" s="13"/>
      <c r="P210" s="13"/>
      <c r="Q210" s="348"/>
      <c r="R210" s="13"/>
      <c r="S210" s="13"/>
      <c r="T210" s="13"/>
      <c r="U210" s="13"/>
      <c r="V210" s="13"/>
      <c r="W210" s="13"/>
      <c r="X210" s="348"/>
      <c r="Y210" s="13"/>
      <c r="Z210" s="13"/>
      <c r="AA210" s="13"/>
      <c r="AB210" s="13"/>
      <c r="AC210" s="13"/>
      <c r="AD210" s="13"/>
      <c r="AE210" s="348"/>
      <c r="AF210" s="349"/>
      <c r="AG210" s="13"/>
      <c r="AH210" s="13"/>
      <c r="AI210" s="13"/>
      <c r="AJ210" s="13"/>
      <c r="AK210" s="13"/>
      <c r="AL210" s="13"/>
      <c r="AM210" s="13"/>
      <c r="AN210" s="13"/>
      <c r="AO210" s="13"/>
      <c r="AP210" s="348"/>
      <c r="AQ210" s="348"/>
      <c r="AR210" s="349"/>
      <c r="AS210" s="349"/>
      <c r="AT210" s="349"/>
      <c r="AU210" s="349"/>
      <c r="AV210" s="349"/>
      <c r="AW210" s="349"/>
      <c r="AX210" s="349"/>
      <c r="AY210" s="349"/>
      <c r="AZ210" s="349"/>
      <c r="BA210" s="349"/>
      <c r="BB210" s="349"/>
      <c r="BC210" s="349"/>
      <c r="BD210" s="349"/>
      <c r="BE210" s="29"/>
      <c r="BF210" s="29"/>
      <c r="BG210" s="29"/>
      <c r="BH210" s="29"/>
      <c r="BI210" s="29"/>
      <c r="BJ210" s="29"/>
      <c r="BK210" s="29"/>
      <c r="BL210" s="29"/>
      <c r="BM210" s="29"/>
      <c r="BN210" s="29"/>
      <c r="BO210" s="29"/>
      <c r="BP210" s="29"/>
      <c r="BQ210" s="13"/>
      <c r="BR210" s="11"/>
    </row>
    <row r="211" spans="1:70" ht="12.75" customHeight="1">
      <c r="A211" s="346"/>
      <c r="B211" s="347"/>
      <c r="C211" s="125"/>
      <c r="D211" s="347"/>
      <c r="E211" s="125"/>
      <c r="F211" s="125"/>
      <c r="G211" s="348"/>
      <c r="H211" s="348"/>
      <c r="I211" s="348"/>
      <c r="J211" s="13"/>
      <c r="K211" s="13"/>
      <c r="L211" s="13"/>
      <c r="M211" s="13"/>
      <c r="N211" s="13"/>
      <c r="O211" s="13"/>
      <c r="P211" s="13"/>
      <c r="Q211" s="348"/>
      <c r="R211" s="13"/>
      <c r="S211" s="13"/>
      <c r="T211" s="13"/>
      <c r="U211" s="13"/>
      <c r="V211" s="13"/>
      <c r="W211" s="13"/>
      <c r="X211" s="348"/>
      <c r="Y211" s="13"/>
      <c r="Z211" s="13"/>
      <c r="AA211" s="13"/>
      <c r="AB211" s="13"/>
      <c r="AC211" s="13"/>
      <c r="AD211" s="13"/>
      <c r="AE211" s="348"/>
      <c r="AF211" s="349"/>
      <c r="AG211" s="13"/>
      <c r="AH211" s="13"/>
      <c r="AI211" s="13"/>
      <c r="AJ211" s="13"/>
      <c r="AK211" s="13"/>
      <c r="AL211" s="13"/>
      <c r="AM211" s="13"/>
      <c r="AN211" s="13"/>
      <c r="AO211" s="13"/>
      <c r="AP211" s="348"/>
      <c r="AQ211" s="348"/>
      <c r="AR211" s="349"/>
      <c r="AS211" s="349"/>
      <c r="AT211" s="349"/>
      <c r="AU211" s="349"/>
      <c r="AV211" s="349"/>
      <c r="AW211" s="349"/>
      <c r="AX211" s="349"/>
      <c r="AY211" s="349"/>
      <c r="AZ211" s="349"/>
      <c r="BA211" s="349"/>
      <c r="BB211" s="349"/>
      <c r="BC211" s="349"/>
      <c r="BD211" s="349"/>
      <c r="BE211" s="29"/>
      <c r="BF211" s="29"/>
      <c r="BG211" s="29"/>
      <c r="BH211" s="29"/>
      <c r="BI211" s="29"/>
      <c r="BJ211" s="29"/>
      <c r="BK211" s="29"/>
      <c r="BL211" s="29"/>
      <c r="BM211" s="29"/>
      <c r="BN211" s="29"/>
      <c r="BO211" s="29"/>
      <c r="BP211" s="29"/>
      <c r="BQ211" s="13"/>
      <c r="BR211" s="11"/>
    </row>
    <row r="212" spans="1:70" ht="12.75" customHeight="1">
      <c r="A212" s="346"/>
      <c r="B212" s="347"/>
      <c r="C212" s="125"/>
      <c r="D212" s="347"/>
      <c r="E212" s="125"/>
      <c r="F212" s="125"/>
      <c r="G212" s="348"/>
      <c r="H212" s="348"/>
      <c r="I212" s="348"/>
      <c r="J212" s="13"/>
      <c r="K212" s="13"/>
      <c r="L212" s="13"/>
      <c r="M212" s="13"/>
      <c r="N212" s="13"/>
      <c r="O212" s="13"/>
      <c r="P212" s="13"/>
      <c r="Q212" s="348"/>
      <c r="R212" s="13"/>
      <c r="S212" s="13"/>
      <c r="T212" s="13"/>
      <c r="U212" s="13"/>
      <c r="V212" s="13"/>
      <c r="W212" s="13"/>
      <c r="X212" s="348"/>
      <c r="Y212" s="13"/>
      <c r="Z212" s="13"/>
      <c r="AA212" s="13"/>
      <c r="AB212" s="13"/>
      <c r="AC212" s="13"/>
      <c r="AD212" s="13"/>
      <c r="AE212" s="348"/>
      <c r="AF212" s="349"/>
      <c r="AG212" s="13"/>
      <c r="AH212" s="13"/>
      <c r="AI212" s="13"/>
      <c r="AJ212" s="13"/>
      <c r="AK212" s="13"/>
      <c r="AL212" s="13"/>
      <c r="AM212" s="13"/>
      <c r="AN212" s="13"/>
      <c r="AO212" s="13"/>
      <c r="AP212" s="348"/>
      <c r="AQ212" s="348"/>
      <c r="AR212" s="349"/>
      <c r="AS212" s="349"/>
      <c r="AT212" s="349"/>
      <c r="AU212" s="349"/>
      <c r="AV212" s="349"/>
      <c r="AW212" s="349"/>
      <c r="AX212" s="349"/>
      <c r="AY212" s="349"/>
      <c r="AZ212" s="349"/>
      <c r="BA212" s="349"/>
      <c r="BB212" s="349"/>
      <c r="BC212" s="349"/>
      <c r="BD212" s="349"/>
      <c r="BE212" s="29"/>
      <c r="BF212" s="29"/>
      <c r="BG212" s="29"/>
      <c r="BH212" s="29"/>
      <c r="BI212" s="29"/>
      <c r="BJ212" s="29"/>
      <c r="BK212" s="29"/>
      <c r="BL212" s="29"/>
      <c r="BM212" s="29"/>
      <c r="BN212" s="29"/>
      <c r="BO212" s="29"/>
      <c r="BP212" s="29"/>
      <c r="BQ212" s="13"/>
      <c r="BR212" s="11"/>
    </row>
    <row r="213" spans="1:70" ht="12.75" customHeight="1">
      <c r="A213" s="346"/>
      <c r="B213" s="347"/>
      <c r="C213" s="125"/>
      <c r="D213" s="347"/>
      <c r="E213" s="125"/>
      <c r="F213" s="125"/>
      <c r="G213" s="348"/>
      <c r="H213" s="348"/>
      <c r="I213" s="348"/>
      <c r="J213" s="13"/>
      <c r="K213" s="13"/>
      <c r="L213" s="13"/>
      <c r="M213" s="13"/>
      <c r="N213" s="13"/>
      <c r="O213" s="13"/>
      <c r="P213" s="13"/>
      <c r="Q213" s="348"/>
      <c r="R213" s="13"/>
      <c r="S213" s="13"/>
      <c r="T213" s="13"/>
      <c r="U213" s="13"/>
      <c r="V213" s="13"/>
      <c r="W213" s="13"/>
      <c r="X213" s="348"/>
      <c r="Y213" s="13"/>
      <c r="Z213" s="13"/>
      <c r="AA213" s="13"/>
      <c r="AB213" s="13"/>
      <c r="AC213" s="13"/>
      <c r="AD213" s="13"/>
      <c r="AE213" s="348"/>
      <c r="AF213" s="349"/>
      <c r="AG213" s="13"/>
      <c r="AH213" s="13"/>
      <c r="AI213" s="13"/>
      <c r="AJ213" s="13"/>
      <c r="AK213" s="13"/>
      <c r="AL213" s="13"/>
      <c r="AM213" s="13"/>
      <c r="AN213" s="13"/>
      <c r="AO213" s="13"/>
      <c r="AP213" s="348"/>
      <c r="AQ213" s="348"/>
      <c r="AR213" s="349"/>
      <c r="AS213" s="349"/>
      <c r="AT213" s="349"/>
      <c r="AU213" s="349"/>
      <c r="AV213" s="349"/>
      <c r="AW213" s="349"/>
      <c r="AX213" s="349"/>
      <c r="AY213" s="349"/>
      <c r="AZ213" s="349"/>
      <c r="BA213" s="349"/>
      <c r="BB213" s="349"/>
      <c r="BC213" s="349"/>
      <c r="BD213" s="349"/>
      <c r="BE213" s="29"/>
      <c r="BF213" s="29"/>
      <c r="BG213" s="29"/>
      <c r="BH213" s="29"/>
      <c r="BI213" s="29"/>
      <c r="BJ213" s="29"/>
      <c r="BK213" s="29"/>
      <c r="BL213" s="29"/>
      <c r="BM213" s="29"/>
      <c r="BN213" s="29"/>
      <c r="BO213" s="29"/>
      <c r="BP213" s="29"/>
      <c r="BQ213" s="13"/>
      <c r="BR213" s="11"/>
    </row>
    <row r="214" spans="1:70" ht="12.75" customHeight="1">
      <c r="A214" s="346"/>
      <c r="B214" s="347"/>
      <c r="C214" s="125"/>
      <c r="D214" s="347"/>
      <c r="E214" s="125"/>
      <c r="F214" s="125"/>
      <c r="G214" s="348"/>
      <c r="H214" s="348"/>
      <c r="I214" s="348"/>
      <c r="J214" s="13"/>
      <c r="K214" s="13"/>
      <c r="L214" s="13"/>
      <c r="M214" s="13"/>
      <c r="N214" s="13"/>
      <c r="O214" s="13"/>
      <c r="P214" s="13"/>
      <c r="Q214" s="348"/>
      <c r="R214" s="13"/>
      <c r="S214" s="13"/>
      <c r="T214" s="13"/>
      <c r="U214" s="13"/>
      <c r="V214" s="13"/>
      <c r="W214" s="13"/>
      <c r="X214" s="348"/>
      <c r="Y214" s="13"/>
      <c r="Z214" s="13"/>
      <c r="AA214" s="13"/>
      <c r="AB214" s="13"/>
      <c r="AC214" s="13"/>
      <c r="AD214" s="13"/>
      <c r="AE214" s="348"/>
      <c r="AF214" s="349"/>
      <c r="AG214" s="13"/>
      <c r="AH214" s="13"/>
      <c r="AI214" s="13"/>
      <c r="AJ214" s="13"/>
      <c r="AK214" s="13"/>
      <c r="AL214" s="13"/>
      <c r="AM214" s="13"/>
      <c r="AN214" s="13"/>
      <c r="AO214" s="13"/>
      <c r="AP214" s="348"/>
      <c r="AQ214" s="348"/>
      <c r="AR214" s="349"/>
      <c r="AS214" s="349"/>
      <c r="AT214" s="349"/>
      <c r="AU214" s="349"/>
      <c r="AV214" s="349"/>
      <c r="AW214" s="349"/>
      <c r="AX214" s="349"/>
      <c r="AY214" s="349"/>
      <c r="AZ214" s="349"/>
      <c r="BA214" s="349"/>
      <c r="BB214" s="349"/>
      <c r="BC214" s="349"/>
      <c r="BD214" s="349"/>
      <c r="BE214" s="29"/>
      <c r="BF214" s="29"/>
      <c r="BG214" s="29"/>
      <c r="BH214" s="29"/>
      <c r="BI214" s="29"/>
      <c r="BJ214" s="29"/>
      <c r="BK214" s="29"/>
      <c r="BL214" s="29"/>
      <c r="BM214" s="29"/>
      <c r="BN214" s="29"/>
      <c r="BO214" s="29"/>
      <c r="BP214" s="29"/>
      <c r="BQ214" s="13"/>
      <c r="BR214" s="11"/>
    </row>
    <row r="215" spans="1:70" ht="12.75" customHeight="1">
      <c r="A215" s="346"/>
      <c r="B215" s="347"/>
      <c r="C215" s="125"/>
      <c r="D215" s="347"/>
      <c r="E215" s="125"/>
      <c r="F215" s="125"/>
      <c r="G215" s="348"/>
      <c r="H215" s="348"/>
      <c r="I215" s="348"/>
      <c r="J215" s="13"/>
      <c r="K215" s="13"/>
      <c r="L215" s="13"/>
      <c r="M215" s="13"/>
      <c r="N215" s="13"/>
      <c r="O215" s="13"/>
      <c r="P215" s="13"/>
      <c r="Q215" s="348"/>
      <c r="R215" s="13"/>
      <c r="S215" s="13"/>
      <c r="T215" s="13"/>
      <c r="U215" s="13"/>
      <c r="V215" s="13"/>
      <c r="W215" s="13"/>
      <c r="X215" s="348"/>
      <c r="Y215" s="13"/>
      <c r="Z215" s="13"/>
      <c r="AA215" s="13"/>
      <c r="AB215" s="13"/>
      <c r="AC215" s="13"/>
      <c r="AD215" s="13"/>
      <c r="AE215" s="348"/>
      <c r="AF215" s="349"/>
      <c r="AG215" s="13"/>
      <c r="AH215" s="13"/>
      <c r="AI215" s="13"/>
      <c r="AJ215" s="13"/>
      <c r="AK215" s="13"/>
      <c r="AL215" s="13"/>
      <c r="AM215" s="13"/>
      <c r="AN215" s="13"/>
      <c r="AO215" s="13"/>
      <c r="AP215" s="348"/>
      <c r="AQ215" s="348"/>
      <c r="AR215" s="349"/>
      <c r="AS215" s="349"/>
      <c r="AT215" s="349"/>
      <c r="AU215" s="349"/>
      <c r="AV215" s="349"/>
      <c r="AW215" s="349"/>
      <c r="AX215" s="349"/>
      <c r="AY215" s="349"/>
      <c r="AZ215" s="349"/>
      <c r="BA215" s="349"/>
      <c r="BB215" s="349"/>
      <c r="BC215" s="349"/>
      <c r="BD215" s="349"/>
      <c r="BE215" s="29"/>
      <c r="BF215" s="29"/>
      <c r="BG215" s="29"/>
      <c r="BH215" s="29"/>
      <c r="BI215" s="29"/>
      <c r="BJ215" s="29"/>
      <c r="BK215" s="29"/>
      <c r="BL215" s="29"/>
      <c r="BM215" s="29"/>
      <c r="BN215" s="29"/>
      <c r="BO215" s="29"/>
      <c r="BP215" s="29"/>
      <c r="BQ215" s="13"/>
      <c r="BR215" s="11"/>
    </row>
    <row r="216" spans="1:70" ht="12.75" customHeight="1">
      <c r="A216" s="346"/>
      <c r="B216" s="347"/>
      <c r="C216" s="125"/>
      <c r="D216" s="347"/>
      <c r="E216" s="125"/>
      <c r="F216" s="125"/>
      <c r="G216" s="348"/>
      <c r="H216" s="348"/>
      <c r="I216" s="348"/>
      <c r="J216" s="13"/>
      <c r="K216" s="13"/>
      <c r="L216" s="13"/>
      <c r="M216" s="13"/>
      <c r="N216" s="13"/>
      <c r="O216" s="13"/>
      <c r="P216" s="13"/>
      <c r="Q216" s="348"/>
      <c r="R216" s="13"/>
      <c r="S216" s="13"/>
      <c r="T216" s="13"/>
      <c r="U216" s="13"/>
      <c r="V216" s="13"/>
      <c r="W216" s="13"/>
      <c r="X216" s="348"/>
      <c r="Y216" s="13"/>
      <c r="Z216" s="13"/>
      <c r="AA216" s="13"/>
      <c r="AB216" s="13"/>
      <c r="AC216" s="13"/>
      <c r="AD216" s="13"/>
      <c r="AE216" s="348"/>
      <c r="AF216" s="349"/>
      <c r="AG216" s="13"/>
      <c r="AH216" s="13"/>
      <c r="AI216" s="13"/>
      <c r="AJ216" s="13"/>
      <c r="AK216" s="13"/>
      <c r="AL216" s="13"/>
      <c r="AM216" s="13"/>
      <c r="AN216" s="13"/>
      <c r="AO216" s="13"/>
      <c r="AP216" s="348"/>
      <c r="AQ216" s="348"/>
      <c r="AR216" s="349"/>
      <c r="AS216" s="349"/>
      <c r="AT216" s="349"/>
      <c r="AU216" s="349"/>
      <c r="AV216" s="349"/>
      <c r="AW216" s="349"/>
      <c r="AX216" s="349"/>
      <c r="AY216" s="349"/>
      <c r="AZ216" s="349"/>
      <c r="BA216" s="349"/>
      <c r="BB216" s="349"/>
      <c r="BC216" s="349"/>
      <c r="BD216" s="349"/>
      <c r="BE216" s="29"/>
      <c r="BF216" s="29"/>
      <c r="BG216" s="29"/>
      <c r="BH216" s="29"/>
      <c r="BI216" s="29"/>
      <c r="BJ216" s="29"/>
      <c r="BK216" s="29"/>
      <c r="BL216" s="29"/>
      <c r="BM216" s="29"/>
      <c r="BN216" s="29"/>
      <c r="BO216" s="29"/>
      <c r="BP216" s="29"/>
      <c r="BQ216" s="13"/>
      <c r="BR216" s="11"/>
    </row>
    <row r="217" spans="1:70" ht="12.75" customHeight="1">
      <c r="A217" s="346"/>
      <c r="B217" s="347"/>
      <c r="C217" s="125"/>
      <c r="D217" s="347"/>
      <c r="E217" s="125"/>
      <c r="F217" s="125"/>
      <c r="G217" s="348"/>
      <c r="H217" s="348"/>
      <c r="I217" s="348"/>
      <c r="J217" s="13"/>
      <c r="K217" s="13"/>
      <c r="L217" s="13"/>
      <c r="M217" s="13"/>
      <c r="N217" s="13"/>
      <c r="O217" s="13"/>
      <c r="P217" s="13"/>
      <c r="Q217" s="348"/>
      <c r="R217" s="13"/>
      <c r="S217" s="13"/>
      <c r="T217" s="13"/>
      <c r="U217" s="13"/>
      <c r="V217" s="13"/>
      <c r="W217" s="13"/>
      <c r="X217" s="348"/>
      <c r="Y217" s="13"/>
      <c r="Z217" s="13"/>
      <c r="AA217" s="13"/>
      <c r="AB217" s="13"/>
      <c r="AC217" s="13"/>
      <c r="AD217" s="13"/>
      <c r="AE217" s="348"/>
      <c r="AF217" s="349"/>
      <c r="AG217" s="13"/>
      <c r="AH217" s="13"/>
      <c r="AI217" s="13"/>
      <c r="AJ217" s="13"/>
      <c r="AK217" s="13"/>
      <c r="AL217" s="13"/>
      <c r="AM217" s="13"/>
      <c r="AN217" s="13"/>
      <c r="AO217" s="13"/>
      <c r="AP217" s="348"/>
      <c r="AQ217" s="348"/>
      <c r="AR217" s="349"/>
      <c r="AS217" s="349"/>
      <c r="AT217" s="349"/>
      <c r="AU217" s="349"/>
      <c r="AV217" s="349"/>
      <c r="AW217" s="349"/>
      <c r="AX217" s="349"/>
      <c r="AY217" s="349"/>
      <c r="AZ217" s="349"/>
      <c r="BA217" s="349"/>
      <c r="BB217" s="349"/>
      <c r="BC217" s="349"/>
      <c r="BD217" s="349"/>
      <c r="BE217" s="29"/>
      <c r="BF217" s="29"/>
      <c r="BG217" s="29"/>
      <c r="BH217" s="29"/>
      <c r="BI217" s="29"/>
      <c r="BJ217" s="29"/>
      <c r="BK217" s="29"/>
      <c r="BL217" s="29"/>
      <c r="BM217" s="29"/>
      <c r="BN217" s="29"/>
      <c r="BO217" s="29"/>
      <c r="BP217" s="29"/>
      <c r="BQ217" s="13"/>
      <c r="BR217" s="11"/>
    </row>
    <row r="218" spans="1:70" ht="12.75" customHeight="1">
      <c r="A218" s="346"/>
      <c r="B218" s="347"/>
      <c r="C218" s="125"/>
      <c r="D218" s="347"/>
      <c r="E218" s="125"/>
      <c r="F218" s="125"/>
      <c r="G218" s="348"/>
      <c r="H218" s="348"/>
      <c r="I218" s="348"/>
      <c r="J218" s="13"/>
      <c r="K218" s="13"/>
      <c r="L218" s="13"/>
      <c r="M218" s="13"/>
      <c r="N218" s="13"/>
      <c r="O218" s="13"/>
      <c r="P218" s="13"/>
      <c r="Q218" s="348"/>
      <c r="R218" s="13"/>
      <c r="S218" s="13"/>
      <c r="T218" s="13"/>
      <c r="U218" s="13"/>
      <c r="V218" s="13"/>
      <c r="W218" s="13"/>
      <c r="X218" s="348"/>
      <c r="Y218" s="13"/>
      <c r="Z218" s="13"/>
      <c r="AA218" s="13"/>
      <c r="AB218" s="13"/>
      <c r="AC218" s="13"/>
      <c r="AD218" s="13"/>
      <c r="AE218" s="348"/>
      <c r="AF218" s="349"/>
      <c r="AG218" s="13"/>
      <c r="AH218" s="13"/>
      <c r="AI218" s="13"/>
      <c r="AJ218" s="13"/>
      <c r="AK218" s="13"/>
      <c r="AL218" s="13"/>
      <c r="AM218" s="13"/>
      <c r="AN218" s="13"/>
      <c r="AO218" s="13"/>
      <c r="AP218" s="348"/>
      <c r="AQ218" s="348"/>
      <c r="AR218" s="349"/>
      <c r="AS218" s="349"/>
      <c r="AT218" s="349"/>
      <c r="AU218" s="349"/>
      <c r="AV218" s="349"/>
      <c r="AW218" s="349"/>
      <c r="AX218" s="349"/>
      <c r="AY218" s="349"/>
      <c r="AZ218" s="349"/>
      <c r="BA218" s="349"/>
      <c r="BB218" s="349"/>
      <c r="BC218" s="349"/>
      <c r="BD218" s="349"/>
      <c r="BE218" s="29"/>
      <c r="BF218" s="29"/>
      <c r="BG218" s="29"/>
      <c r="BH218" s="29"/>
      <c r="BI218" s="29"/>
      <c r="BJ218" s="29"/>
      <c r="BK218" s="29"/>
      <c r="BL218" s="29"/>
      <c r="BM218" s="29"/>
      <c r="BN218" s="29"/>
      <c r="BO218" s="29"/>
      <c r="BP218" s="29"/>
      <c r="BQ218" s="13"/>
      <c r="BR218" s="11"/>
    </row>
    <row r="219" spans="1:70" ht="12.75" customHeight="1">
      <c r="A219" s="346"/>
      <c r="B219" s="347"/>
      <c r="C219" s="125"/>
      <c r="D219" s="347"/>
      <c r="E219" s="125"/>
      <c r="F219" s="125"/>
      <c r="G219" s="348"/>
      <c r="H219" s="348"/>
      <c r="I219" s="348"/>
      <c r="J219" s="13"/>
      <c r="K219" s="13"/>
      <c r="L219" s="13"/>
      <c r="M219" s="13"/>
      <c r="N219" s="13"/>
      <c r="O219" s="13"/>
      <c r="P219" s="13"/>
      <c r="Q219" s="348"/>
      <c r="R219" s="13"/>
      <c r="S219" s="13"/>
      <c r="T219" s="13"/>
      <c r="U219" s="13"/>
      <c r="V219" s="13"/>
      <c r="W219" s="13"/>
      <c r="X219" s="348"/>
      <c r="Y219" s="13"/>
      <c r="Z219" s="13"/>
      <c r="AA219" s="13"/>
      <c r="AB219" s="13"/>
      <c r="AC219" s="13"/>
      <c r="AD219" s="13"/>
      <c r="AE219" s="348"/>
      <c r="AF219" s="349"/>
      <c r="AG219" s="13"/>
      <c r="AH219" s="13"/>
      <c r="AI219" s="13"/>
      <c r="AJ219" s="13"/>
      <c r="AK219" s="13"/>
      <c r="AL219" s="13"/>
      <c r="AM219" s="13"/>
      <c r="AN219" s="13"/>
      <c r="AO219" s="13"/>
      <c r="AP219" s="348"/>
      <c r="AQ219" s="348"/>
      <c r="AR219" s="349"/>
      <c r="AS219" s="349"/>
      <c r="AT219" s="349"/>
      <c r="AU219" s="349"/>
      <c r="AV219" s="349"/>
      <c r="AW219" s="349"/>
      <c r="AX219" s="349"/>
      <c r="AY219" s="349"/>
      <c r="AZ219" s="349"/>
      <c r="BA219" s="349"/>
      <c r="BB219" s="349"/>
      <c r="BC219" s="349"/>
      <c r="BD219" s="349"/>
      <c r="BE219" s="29"/>
      <c r="BF219" s="29"/>
      <c r="BG219" s="29"/>
      <c r="BH219" s="29"/>
      <c r="BI219" s="29"/>
      <c r="BJ219" s="29"/>
      <c r="BK219" s="29"/>
      <c r="BL219" s="29"/>
      <c r="BM219" s="29"/>
      <c r="BN219" s="29"/>
      <c r="BO219" s="29"/>
      <c r="BP219" s="29"/>
      <c r="BQ219" s="13"/>
      <c r="BR219" s="11"/>
    </row>
    <row r="220" spans="1:70" ht="12.75" customHeight="1">
      <c r="A220" s="346"/>
      <c r="B220" s="347"/>
      <c r="C220" s="125"/>
      <c r="D220" s="347"/>
      <c r="E220" s="125"/>
      <c r="F220" s="125"/>
      <c r="G220" s="348"/>
      <c r="H220" s="348"/>
      <c r="I220" s="348"/>
      <c r="J220" s="13"/>
      <c r="K220" s="13"/>
      <c r="L220" s="13"/>
      <c r="M220" s="13"/>
      <c r="N220" s="13"/>
      <c r="O220" s="13"/>
      <c r="P220" s="13"/>
      <c r="Q220" s="348"/>
      <c r="R220" s="13"/>
      <c r="S220" s="13"/>
      <c r="T220" s="13"/>
      <c r="U220" s="13"/>
      <c r="V220" s="13"/>
      <c r="W220" s="13"/>
      <c r="X220" s="348"/>
      <c r="Y220" s="13"/>
      <c r="Z220" s="13"/>
      <c r="AA220" s="13"/>
      <c r="AB220" s="13"/>
      <c r="AC220" s="13"/>
      <c r="AD220" s="13"/>
      <c r="AE220" s="348"/>
      <c r="AF220" s="349"/>
      <c r="AG220" s="13"/>
      <c r="AH220" s="13"/>
      <c r="AI220" s="13"/>
      <c r="AJ220" s="13"/>
      <c r="AK220" s="13"/>
      <c r="AL220" s="13"/>
      <c r="AM220" s="13"/>
      <c r="AN220" s="13"/>
      <c r="AO220" s="13"/>
      <c r="AP220" s="348"/>
      <c r="AQ220" s="348"/>
      <c r="AR220" s="349"/>
      <c r="AS220" s="349"/>
      <c r="AT220" s="349"/>
      <c r="AU220" s="349"/>
      <c r="AV220" s="349"/>
      <c r="AW220" s="349"/>
      <c r="AX220" s="349"/>
      <c r="AY220" s="349"/>
      <c r="AZ220" s="349"/>
      <c r="BA220" s="349"/>
      <c r="BB220" s="349"/>
      <c r="BC220" s="349"/>
      <c r="BD220" s="349"/>
      <c r="BE220" s="29"/>
      <c r="BF220" s="29"/>
      <c r="BG220" s="29"/>
      <c r="BH220" s="29"/>
      <c r="BI220" s="29"/>
      <c r="BJ220" s="29"/>
      <c r="BK220" s="29"/>
      <c r="BL220" s="29"/>
      <c r="BM220" s="29"/>
      <c r="BN220" s="29"/>
      <c r="BO220" s="29"/>
      <c r="BP220" s="29"/>
      <c r="BQ220" s="13"/>
      <c r="BR220" s="11"/>
    </row>
    <row r="221" spans="1:70" ht="12.75" customHeight="1">
      <c r="A221" s="346"/>
      <c r="B221" s="347"/>
      <c r="C221" s="125"/>
      <c r="D221" s="347"/>
      <c r="E221" s="125"/>
      <c r="F221" s="125"/>
      <c r="G221" s="348"/>
      <c r="H221" s="348"/>
      <c r="I221" s="348"/>
      <c r="J221" s="13"/>
      <c r="K221" s="13"/>
      <c r="L221" s="13"/>
      <c r="M221" s="13"/>
      <c r="N221" s="13"/>
      <c r="O221" s="13"/>
      <c r="P221" s="13"/>
      <c r="Q221" s="348"/>
      <c r="R221" s="13"/>
      <c r="S221" s="13"/>
      <c r="T221" s="13"/>
      <c r="U221" s="13"/>
      <c r="V221" s="13"/>
      <c r="W221" s="13"/>
      <c r="X221" s="348"/>
      <c r="Y221" s="13"/>
      <c r="Z221" s="13"/>
      <c r="AA221" s="13"/>
      <c r="AB221" s="13"/>
      <c r="AC221" s="13"/>
      <c r="AD221" s="13"/>
      <c r="AE221" s="348"/>
      <c r="AF221" s="349"/>
      <c r="AG221" s="13"/>
      <c r="AH221" s="13"/>
      <c r="AI221" s="13"/>
      <c r="AJ221" s="13"/>
      <c r="AK221" s="13"/>
      <c r="AL221" s="13"/>
      <c r="AM221" s="13"/>
      <c r="AN221" s="13"/>
      <c r="AO221" s="13"/>
      <c r="AP221" s="348"/>
      <c r="AQ221" s="348"/>
      <c r="AR221" s="349"/>
      <c r="AS221" s="349"/>
      <c r="AT221" s="349"/>
      <c r="AU221" s="349"/>
      <c r="AV221" s="349"/>
      <c r="AW221" s="349"/>
      <c r="AX221" s="349"/>
      <c r="AY221" s="349"/>
      <c r="AZ221" s="349"/>
      <c r="BA221" s="349"/>
      <c r="BB221" s="349"/>
      <c r="BC221" s="349"/>
      <c r="BD221" s="349"/>
      <c r="BE221" s="29"/>
      <c r="BF221" s="29"/>
      <c r="BG221" s="29"/>
      <c r="BH221" s="29"/>
      <c r="BI221" s="29"/>
      <c r="BJ221" s="29"/>
      <c r="BK221" s="29"/>
      <c r="BL221" s="29"/>
      <c r="BM221" s="29"/>
      <c r="BN221" s="29"/>
      <c r="BO221" s="29"/>
      <c r="BP221" s="29"/>
      <c r="BQ221" s="13"/>
      <c r="BR221" s="11"/>
    </row>
    <row r="222" spans="1:70" ht="12.75" customHeight="1">
      <c r="A222" s="346"/>
      <c r="B222" s="347"/>
      <c r="C222" s="125"/>
      <c r="D222" s="347"/>
      <c r="E222" s="125"/>
      <c r="F222" s="125"/>
      <c r="G222" s="348"/>
      <c r="H222" s="348"/>
      <c r="I222" s="348"/>
      <c r="J222" s="13"/>
      <c r="K222" s="13"/>
      <c r="L222" s="13"/>
      <c r="M222" s="13"/>
      <c r="N222" s="13"/>
      <c r="O222" s="13"/>
      <c r="P222" s="13"/>
      <c r="Q222" s="348"/>
      <c r="R222" s="13"/>
      <c r="S222" s="13"/>
      <c r="T222" s="13"/>
      <c r="U222" s="13"/>
      <c r="V222" s="13"/>
      <c r="W222" s="13"/>
      <c r="X222" s="348"/>
      <c r="Y222" s="13"/>
      <c r="Z222" s="13"/>
      <c r="AA222" s="13"/>
      <c r="AB222" s="13"/>
      <c r="AC222" s="13"/>
      <c r="AD222" s="13"/>
      <c r="AE222" s="348"/>
      <c r="AF222" s="349"/>
      <c r="AG222" s="13"/>
      <c r="AH222" s="13"/>
      <c r="AI222" s="13"/>
      <c r="AJ222" s="13"/>
      <c r="AK222" s="13"/>
      <c r="AL222" s="13"/>
      <c r="AM222" s="13"/>
      <c r="AN222" s="13"/>
      <c r="AO222" s="13"/>
      <c r="AP222" s="348"/>
      <c r="AQ222" s="348"/>
      <c r="AR222" s="349"/>
      <c r="AS222" s="349"/>
      <c r="AT222" s="349"/>
      <c r="AU222" s="349"/>
      <c r="AV222" s="349"/>
      <c r="AW222" s="349"/>
      <c r="AX222" s="349"/>
      <c r="AY222" s="349"/>
      <c r="AZ222" s="349"/>
      <c r="BA222" s="349"/>
      <c r="BB222" s="349"/>
      <c r="BC222" s="349"/>
      <c r="BD222" s="349"/>
      <c r="BE222" s="29"/>
      <c r="BF222" s="29"/>
      <c r="BG222" s="29"/>
      <c r="BH222" s="29"/>
      <c r="BI222" s="29"/>
      <c r="BJ222" s="29"/>
      <c r="BK222" s="29"/>
      <c r="BL222" s="29"/>
      <c r="BM222" s="29"/>
      <c r="BN222" s="29"/>
      <c r="BO222" s="29"/>
      <c r="BP222" s="29"/>
      <c r="BQ222" s="13"/>
      <c r="BR222" s="11"/>
    </row>
    <row r="223" spans="1:70" ht="12.75" customHeight="1">
      <c r="A223" s="346"/>
      <c r="B223" s="347"/>
      <c r="C223" s="125"/>
      <c r="D223" s="347"/>
      <c r="E223" s="125"/>
      <c r="F223" s="125"/>
      <c r="G223" s="348"/>
      <c r="H223" s="348"/>
      <c r="I223" s="348"/>
      <c r="J223" s="13"/>
      <c r="K223" s="13"/>
      <c r="L223" s="13"/>
      <c r="M223" s="13"/>
      <c r="N223" s="13"/>
      <c r="O223" s="13"/>
      <c r="P223" s="13"/>
      <c r="Q223" s="348"/>
      <c r="R223" s="13"/>
      <c r="S223" s="13"/>
      <c r="T223" s="13"/>
      <c r="U223" s="13"/>
      <c r="V223" s="13"/>
      <c r="W223" s="13"/>
      <c r="X223" s="348"/>
      <c r="Y223" s="13"/>
      <c r="Z223" s="13"/>
      <c r="AA223" s="13"/>
      <c r="AB223" s="13"/>
      <c r="AC223" s="13"/>
      <c r="AD223" s="13"/>
      <c r="AE223" s="348"/>
      <c r="AF223" s="349"/>
      <c r="AG223" s="13"/>
      <c r="AH223" s="13"/>
      <c r="AI223" s="13"/>
      <c r="AJ223" s="13"/>
      <c r="AK223" s="13"/>
      <c r="AL223" s="13"/>
      <c r="AM223" s="13"/>
      <c r="AN223" s="13"/>
      <c r="AO223" s="13"/>
      <c r="AP223" s="348"/>
      <c r="AQ223" s="348"/>
      <c r="AR223" s="349"/>
      <c r="AS223" s="349"/>
      <c r="AT223" s="349"/>
      <c r="AU223" s="349"/>
      <c r="AV223" s="349"/>
      <c r="AW223" s="349"/>
      <c r="AX223" s="349"/>
      <c r="AY223" s="349"/>
      <c r="AZ223" s="349"/>
      <c r="BA223" s="349"/>
      <c r="BB223" s="349"/>
      <c r="BC223" s="349"/>
      <c r="BD223" s="349"/>
      <c r="BE223" s="29"/>
      <c r="BF223" s="29"/>
      <c r="BG223" s="29"/>
      <c r="BH223" s="29"/>
      <c r="BI223" s="29"/>
      <c r="BJ223" s="29"/>
      <c r="BK223" s="29"/>
      <c r="BL223" s="29"/>
      <c r="BM223" s="29"/>
      <c r="BN223" s="29"/>
      <c r="BO223" s="29"/>
      <c r="BP223" s="29"/>
      <c r="BQ223" s="13"/>
      <c r="BR223" s="11"/>
    </row>
    <row r="224" spans="1:70" ht="12.75" customHeight="1">
      <c r="A224" s="346"/>
      <c r="B224" s="347"/>
      <c r="C224" s="125"/>
      <c r="D224" s="347"/>
      <c r="E224" s="125"/>
      <c r="F224" s="125"/>
      <c r="G224" s="348"/>
      <c r="H224" s="348"/>
      <c r="I224" s="348"/>
      <c r="J224" s="13"/>
      <c r="K224" s="13"/>
      <c r="L224" s="13"/>
      <c r="M224" s="13"/>
      <c r="N224" s="13"/>
      <c r="O224" s="13"/>
      <c r="P224" s="13"/>
      <c r="Q224" s="348"/>
      <c r="R224" s="13"/>
      <c r="S224" s="13"/>
      <c r="T224" s="13"/>
      <c r="U224" s="13"/>
      <c r="V224" s="13"/>
      <c r="W224" s="13"/>
      <c r="X224" s="348"/>
      <c r="Y224" s="13"/>
      <c r="Z224" s="13"/>
      <c r="AA224" s="13"/>
      <c r="AB224" s="13"/>
      <c r="AC224" s="13"/>
      <c r="AD224" s="13"/>
      <c r="AE224" s="348"/>
      <c r="AF224" s="349"/>
      <c r="AG224" s="13"/>
      <c r="AH224" s="13"/>
      <c r="AI224" s="13"/>
      <c r="AJ224" s="13"/>
      <c r="AK224" s="13"/>
      <c r="AL224" s="13"/>
      <c r="AM224" s="13"/>
      <c r="AN224" s="13"/>
      <c r="AO224" s="13"/>
      <c r="AP224" s="348"/>
      <c r="AQ224" s="348"/>
      <c r="AR224" s="349"/>
      <c r="AS224" s="349"/>
      <c r="AT224" s="349"/>
      <c r="AU224" s="349"/>
      <c r="AV224" s="349"/>
      <c r="AW224" s="349"/>
      <c r="AX224" s="349"/>
      <c r="AY224" s="349"/>
      <c r="AZ224" s="349"/>
      <c r="BA224" s="349"/>
      <c r="BB224" s="349"/>
      <c r="BC224" s="349"/>
      <c r="BD224" s="349"/>
      <c r="BE224" s="29"/>
      <c r="BF224" s="29"/>
      <c r="BG224" s="29"/>
      <c r="BH224" s="29"/>
      <c r="BI224" s="29"/>
      <c r="BJ224" s="29"/>
      <c r="BK224" s="29"/>
      <c r="BL224" s="29"/>
      <c r="BM224" s="29"/>
      <c r="BN224" s="29"/>
      <c r="BO224" s="29"/>
      <c r="BP224" s="29"/>
      <c r="BQ224" s="13"/>
      <c r="BR224" s="11"/>
    </row>
    <row r="225" spans="1:70" ht="12.75" customHeight="1">
      <c r="A225" s="346"/>
      <c r="B225" s="347"/>
      <c r="C225" s="125"/>
      <c r="D225" s="347"/>
      <c r="E225" s="125"/>
      <c r="F225" s="125"/>
      <c r="G225" s="348"/>
      <c r="H225" s="348"/>
      <c r="I225" s="348"/>
      <c r="J225" s="13"/>
      <c r="K225" s="13"/>
      <c r="L225" s="13"/>
      <c r="M225" s="13"/>
      <c r="N225" s="13"/>
      <c r="O225" s="13"/>
      <c r="P225" s="13"/>
      <c r="Q225" s="348"/>
      <c r="R225" s="13"/>
      <c r="S225" s="13"/>
      <c r="T225" s="13"/>
      <c r="U225" s="13"/>
      <c r="V225" s="13"/>
      <c r="W225" s="13"/>
      <c r="X225" s="348"/>
      <c r="Y225" s="13"/>
      <c r="Z225" s="13"/>
      <c r="AA225" s="13"/>
      <c r="AB225" s="13"/>
      <c r="AC225" s="13"/>
      <c r="AD225" s="13"/>
      <c r="AE225" s="348"/>
      <c r="AF225" s="349"/>
      <c r="AG225" s="13"/>
      <c r="AH225" s="13"/>
      <c r="AI225" s="13"/>
      <c r="AJ225" s="13"/>
      <c r="AK225" s="13"/>
      <c r="AL225" s="13"/>
      <c r="AM225" s="13"/>
      <c r="AN225" s="13"/>
      <c r="AO225" s="13"/>
      <c r="AP225" s="348"/>
      <c r="AQ225" s="348"/>
      <c r="AR225" s="349"/>
      <c r="AS225" s="349"/>
      <c r="AT225" s="349"/>
      <c r="AU225" s="349"/>
      <c r="AV225" s="349"/>
      <c r="AW225" s="349"/>
      <c r="AX225" s="349"/>
      <c r="AY225" s="349"/>
      <c r="AZ225" s="349"/>
      <c r="BA225" s="349"/>
      <c r="BB225" s="349"/>
      <c r="BC225" s="349"/>
      <c r="BD225" s="349"/>
      <c r="BE225" s="29"/>
      <c r="BF225" s="29"/>
      <c r="BG225" s="29"/>
      <c r="BH225" s="29"/>
      <c r="BI225" s="29"/>
      <c r="BJ225" s="29"/>
      <c r="BK225" s="29"/>
      <c r="BL225" s="29"/>
      <c r="BM225" s="29"/>
      <c r="BN225" s="29"/>
      <c r="BO225" s="29"/>
      <c r="BP225" s="29"/>
      <c r="BQ225" s="13"/>
      <c r="BR225" s="11"/>
    </row>
    <row r="226" spans="1:70" ht="12.75" customHeight="1">
      <c r="A226" s="346"/>
      <c r="B226" s="347"/>
      <c r="C226" s="125"/>
      <c r="D226" s="347"/>
      <c r="E226" s="125"/>
      <c r="F226" s="125"/>
      <c r="G226" s="348"/>
      <c r="H226" s="348"/>
      <c r="I226" s="348"/>
      <c r="J226" s="13"/>
      <c r="K226" s="13"/>
      <c r="L226" s="13"/>
      <c r="M226" s="13"/>
      <c r="N226" s="13"/>
      <c r="O226" s="13"/>
      <c r="P226" s="13"/>
      <c r="Q226" s="348"/>
      <c r="R226" s="13"/>
      <c r="S226" s="13"/>
      <c r="T226" s="13"/>
      <c r="U226" s="13"/>
      <c r="V226" s="13"/>
      <c r="W226" s="13"/>
      <c r="X226" s="348"/>
      <c r="Y226" s="13"/>
      <c r="Z226" s="13"/>
      <c r="AA226" s="13"/>
      <c r="AB226" s="13"/>
      <c r="AC226" s="13"/>
      <c r="AD226" s="13"/>
      <c r="AE226" s="348"/>
      <c r="AF226" s="349"/>
      <c r="AG226" s="13"/>
      <c r="AH226" s="13"/>
      <c r="AI226" s="13"/>
      <c r="AJ226" s="13"/>
      <c r="AK226" s="13"/>
      <c r="AL226" s="13"/>
      <c r="AM226" s="13"/>
      <c r="AN226" s="13"/>
      <c r="AO226" s="13"/>
      <c r="AP226" s="348"/>
      <c r="AQ226" s="348"/>
      <c r="AR226" s="349"/>
      <c r="AS226" s="349"/>
      <c r="AT226" s="349"/>
      <c r="AU226" s="349"/>
      <c r="AV226" s="349"/>
      <c r="AW226" s="349"/>
      <c r="AX226" s="349"/>
      <c r="AY226" s="349"/>
      <c r="AZ226" s="349"/>
      <c r="BA226" s="349"/>
      <c r="BB226" s="349"/>
      <c r="BC226" s="349"/>
      <c r="BD226" s="349"/>
      <c r="BE226" s="29"/>
      <c r="BF226" s="29"/>
      <c r="BG226" s="29"/>
      <c r="BH226" s="29"/>
      <c r="BI226" s="29"/>
      <c r="BJ226" s="29"/>
      <c r="BK226" s="29"/>
      <c r="BL226" s="29"/>
      <c r="BM226" s="29"/>
      <c r="BN226" s="29"/>
      <c r="BO226" s="29"/>
      <c r="BP226" s="29"/>
      <c r="BQ226" s="13"/>
      <c r="BR226" s="11"/>
    </row>
    <row r="227" spans="1:70" ht="12.75" customHeight="1">
      <c r="A227" s="346"/>
      <c r="B227" s="347"/>
      <c r="C227" s="125"/>
      <c r="D227" s="347"/>
      <c r="E227" s="125"/>
      <c r="F227" s="125"/>
      <c r="G227" s="348"/>
      <c r="H227" s="348"/>
      <c r="I227" s="348"/>
      <c r="J227" s="13"/>
      <c r="K227" s="13"/>
      <c r="L227" s="13"/>
      <c r="M227" s="13"/>
      <c r="N227" s="13"/>
      <c r="O227" s="13"/>
      <c r="P227" s="13"/>
      <c r="Q227" s="348"/>
      <c r="R227" s="13"/>
      <c r="S227" s="13"/>
      <c r="T227" s="13"/>
      <c r="U227" s="13"/>
      <c r="V227" s="13"/>
      <c r="W227" s="13"/>
      <c r="X227" s="348"/>
      <c r="Y227" s="13"/>
      <c r="Z227" s="13"/>
      <c r="AA227" s="13"/>
      <c r="AB227" s="13"/>
      <c r="AC227" s="13"/>
      <c r="AD227" s="13"/>
      <c r="AE227" s="348"/>
      <c r="AF227" s="349"/>
      <c r="AG227" s="13"/>
      <c r="AH227" s="13"/>
      <c r="AI227" s="13"/>
      <c r="AJ227" s="13"/>
      <c r="AK227" s="13"/>
      <c r="AL227" s="13"/>
      <c r="AM227" s="13"/>
      <c r="AN227" s="13"/>
      <c r="AO227" s="13"/>
      <c r="AP227" s="348"/>
      <c r="AQ227" s="348"/>
      <c r="AR227" s="349"/>
      <c r="AS227" s="349"/>
      <c r="AT227" s="349"/>
      <c r="AU227" s="349"/>
      <c r="AV227" s="349"/>
      <c r="AW227" s="349"/>
      <c r="AX227" s="349"/>
      <c r="AY227" s="349"/>
      <c r="AZ227" s="349"/>
      <c r="BA227" s="349"/>
      <c r="BB227" s="349"/>
      <c r="BC227" s="349"/>
      <c r="BD227" s="349"/>
      <c r="BE227" s="29"/>
      <c r="BF227" s="29"/>
      <c r="BG227" s="29"/>
      <c r="BH227" s="29"/>
      <c r="BI227" s="29"/>
      <c r="BJ227" s="29"/>
      <c r="BK227" s="29"/>
      <c r="BL227" s="29"/>
      <c r="BM227" s="29"/>
      <c r="BN227" s="29"/>
      <c r="BO227" s="29"/>
      <c r="BP227" s="29"/>
      <c r="BQ227" s="13"/>
      <c r="BR227" s="11"/>
    </row>
    <row r="228" spans="1:70" ht="12.75" customHeight="1">
      <c r="A228" s="346"/>
      <c r="B228" s="347"/>
      <c r="C228" s="125"/>
      <c r="D228" s="347"/>
      <c r="E228" s="125"/>
      <c r="F228" s="125"/>
      <c r="G228" s="348"/>
      <c r="H228" s="348"/>
      <c r="I228" s="348"/>
      <c r="J228" s="13"/>
      <c r="K228" s="13"/>
      <c r="L228" s="13"/>
      <c r="M228" s="13"/>
      <c r="N228" s="13"/>
      <c r="O228" s="13"/>
      <c r="P228" s="13"/>
      <c r="Q228" s="348"/>
      <c r="R228" s="13"/>
      <c r="S228" s="13"/>
      <c r="T228" s="13"/>
      <c r="U228" s="13"/>
      <c r="V228" s="13"/>
      <c r="W228" s="13"/>
      <c r="X228" s="348"/>
      <c r="Y228" s="13"/>
      <c r="Z228" s="13"/>
      <c r="AA228" s="13"/>
      <c r="AB228" s="13"/>
      <c r="AC228" s="13"/>
      <c r="AD228" s="13"/>
      <c r="AE228" s="348"/>
      <c r="AF228" s="349"/>
      <c r="AG228" s="13"/>
      <c r="AH228" s="13"/>
      <c r="AI228" s="13"/>
      <c r="AJ228" s="13"/>
      <c r="AK228" s="13"/>
      <c r="AL228" s="13"/>
      <c r="AM228" s="13"/>
      <c r="AN228" s="13"/>
      <c r="AO228" s="13"/>
      <c r="AP228" s="348"/>
      <c r="AQ228" s="348"/>
      <c r="AR228" s="349"/>
      <c r="AS228" s="349"/>
      <c r="AT228" s="349"/>
      <c r="AU228" s="349"/>
      <c r="AV228" s="349"/>
      <c r="AW228" s="349"/>
      <c r="AX228" s="349"/>
      <c r="AY228" s="349"/>
      <c r="AZ228" s="349"/>
      <c r="BA228" s="349"/>
      <c r="BB228" s="349"/>
      <c r="BC228" s="349"/>
      <c r="BD228" s="349"/>
      <c r="BE228" s="29"/>
      <c r="BF228" s="29"/>
      <c r="BG228" s="29"/>
      <c r="BH228" s="29"/>
      <c r="BI228" s="29"/>
      <c r="BJ228" s="29"/>
      <c r="BK228" s="29"/>
      <c r="BL228" s="29"/>
      <c r="BM228" s="29"/>
      <c r="BN228" s="29"/>
      <c r="BO228" s="29"/>
      <c r="BP228" s="29"/>
      <c r="BQ228" s="13"/>
      <c r="BR228" s="11"/>
    </row>
    <row r="229" spans="1:70" ht="12.75" customHeight="1">
      <c r="A229" s="346"/>
      <c r="B229" s="347"/>
      <c r="C229" s="125"/>
      <c r="D229" s="347"/>
      <c r="E229" s="125"/>
      <c r="F229" s="125"/>
      <c r="G229" s="348"/>
      <c r="H229" s="348"/>
      <c r="I229" s="348"/>
      <c r="J229" s="13"/>
      <c r="K229" s="13"/>
      <c r="L229" s="13"/>
      <c r="M229" s="13"/>
      <c r="N229" s="13"/>
      <c r="O229" s="13"/>
      <c r="P229" s="13"/>
      <c r="Q229" s="348"/>
      <c r="R229" s="13"/>
      <c r="S229" s="13"/>
      <c r="T229" s="13"/>
      <c r="U229" s="13"/>
      <c r="V229" s="13"/>
      <c r="W229" s="13"/>
      <c r="X229" s="348"/>
      <c r="Y229" s="13"/>
      <c r="Z229" s="13"/>
      <c r="AA229" s="13"/>
      <c r="AB229" s="13"/>
      <c r="AC229" s="13"/>
      <c r="AD229" s="13"/>
      <c r="AE229" s="348"/>
      <c r="AF229" s="349"/>
      <c r="AG229" s="13"/>
      <c r="AH229" s="13"/>
      <c r="AI229" s="13"/>
      <c r="AJ229" s="13"/>
      <c r="AK229" s="13"/>
      <c r="AL229" s="13"/>
      <c r="AM229" s="13"/>
      <c r="AN229" s="13"/>
      <c r="AO229" s="13"/>
      <c r="AP229" s="348"/>
      <c r="AQ229" s="348"/>
      <c r="AR229" s="349"/>
      <c r="AS229" s="349"/>
      <c r="AT229" s="349"/>
      <c r="AU229" s="349"/>
      <c r="AV229" s="349"/>
      <c r="AW229" s="349"/>
      <c r="AX229" s="349"/>
      <c r="AY229" s="349"/>
      <c r="AZ229" s="349"/>
      <c r="BA229" s="349"/>
      <c r="BB229" s="349"/>
      <c r="BC229" s="349"/>
      <c r="BD229" s="349"/>
      <c r="BE229" s="29"/>
      <c r="BF229" s="29"/>
      <c r="BG229" s="29"/>
      <c r="BH229" s="29"/>
      <c r="BI229" s="29"/>
      <c r="BJ229" s="29"/>
      <c r="BK229" s="29"/>
      <c r="BL229" s="29"/>
      <c r="BM229" s="29"/>
      <c r="BN229" s="29"/>
      <c r="BO229" s="29"/>
      <c r="BP229" s="29"/>
      <c r="BQ229" s="13"/>
      <c r="BR229" s="11"/>
    </row>
    <row r="230" spans="1:70" ht="12.75" customHeight="1">
      <c r="A230" s="346"/>
      <c r="B230" s="347"/>
      <c r="C230" s="125"/>
      <c r="D230" s="347"/>
      <c r="E230" s="125"/>
      <c r="F230" s="125"/>
      <c r="G230" s="348"/>
      <c r="H230" s="348"/>
      <c r="I230" s="348"/>
      <c r="J230" s="13"/>
      <c r="K230" s="13"/>
      <c r="L230" s="13"/>
      <c r="M230" s="13"/>
      <c r="N230" s="13"/>
      <c r="O230" s="13"/>
      <c r="P230" s="13"/>
      <c r="Q230" s="348"/>
      <c r="R230" s="13"/>
      <c r="S230" s="13"/>
      <c r="T230" s="13"/>
      <c r="U230" s="13"/>
      <c r="V230" s="13"/>
      <c r="W230" s="13"/>
      <c r="X230" s="348"/>
      <c r="Y230" s="13"/>
      <c r="Z230" s="13"/>
      <c r="AA230" s="13"/>
      <c r="AB230" s="13"/>
      <c r="AC230" s="13"/>
      <c r="AD230" s="13"/>
      <c r="AE230" s="348"/>
      <c r="AF230" s="349"/>
      <c r="AG230" s="13"/>
      <c r="AH230" s="13"/>
      <c r="AI230" s="13"/>
      <c r="AJ230" s="13"/>
      <c r="AK230" s="13"/>
      <c r="AL230" s="13"/>
      <c r="AM230" s="13"/>
      <c r="AN230" s="13"/>
      <c r="AO230" s="13"/>
      <c r="AP230" s="348"/>
      <c r="AQ230" s="348"/>
      <c r="AR230" s="349"/>
      <c r="AS230" s="349"/>
      <c r="AT230" s="349"/>
      <c r="AU230" s="349"/>
      <c r="AV230" s="349"/>
      <c r="AW230" s="349"/>
      <c r="AX230" s="349"/>
      <c r="AY230" s="349"/>
      <c r="AZ230" s="349"/>
      <c r="BA230" s="349"/>
      <c r="BB230" s="349"/>
      <c r="BC230" s="349"/>
      <c r="BD230" s="349"/>
      <c r="BE230" s="29"/>
      <c r="BF230" s="29"/>
      <c r="BG230" s="29"/>
      <c r="BH230" s="29"/>
      <c r="BI230" s="29"/>
      <c r="BJ230" s="29"/>
      <c r="BK230" s="29"/>
      <c r="BL230" s="29"/>
      <c r="BM230" s="29"/>
      <c r="BN230" s="29"/>
      <c r="BO230" s="29"/>
      <c r="BP230" s="29"/>
      <c r="BQ230" s="13"/>
      <c r="BR230" s="11"/>
    </row>
    <row r="231" spans="1:70" ht="12.75" customHeight="1">
      <c r="A231" s="346"/>
      <c r="B231" s="347"/>
      <c r="C231" s="125"/>
      <c r="D231" s="347"/>
      <c r="E231" s="125"/>
      <c r="F231" s="125"/>
      <c r="G231" s="348"/>
      <c r="H231" s="348"/>
      <c r="I231" s="348"/>
      <c r="J231" s="13"/>
      <c r="K231" s="13"/>
      <c r="L231" s="13"/>
      <c r="M231" s="13"/>
      <c r="N231" s="13"/>
      <c r="O231" s="13"/>
      <c r="P231" s="13"/>
      <c r="Q231" s="348"/>
      <c r="R231" s="13"/>
      <c r="S231" s="13"/>
      <c r="T231" s="13"/>
      <c r="U231" s="13"/>
      <c r="V231" s="13"/>
      <c r="W231" s="13"/>
      <c r="X231" s="348"/>
      <c r="Y231" s="13"/>
      <c r="Z231" s="13"/>
      <c r="AA231" s="13"/>
      <c r="AB231" s="13"/>
      <c r="AC231" s="13"/>
      <c r="AD231" s="13"/>
      <c r="AE231" s="348"/>
      <c r="AF231" s="349"/>
      <c r="AG231" s="13"/>
      <c r="AH231" s="13"/>
      <c r="AI231" s="13"/>
      <c r="AJ231" s="13"/>
      <c r="AK231" s="13"/>
      <c r="AL231" s="13"/>
      <c r="AM231" s="13"/>
      <c r="AN231" s="13"/>
      <c r="AO231" s="13"/>
      <c r="AP231" s="348"/>
      <c r="AQ231" s="348"/>
      <c r="AR231" s="349"/>
      <c r="AS231" s="349"/>
      <c r="AT231" s="349"/>
      <c r="AU231" s="349"/>
      <c r="AV231" s="349"/>
      <c r="AW231" s="349"/>
      <c r="AX231" s="349"/>
      <c r="AY231" s="349"/>
      <c r="AZ231" s="349"/>
      <c r="BA231" s="349"/>
      <c r="BB231" s="349"/>
      <c r="BC231" s="349"/>
      <c r="BD231" s="349"/>
      <c r="BE231" s="29"/>
      <c r="BF231" s="29"/>
      <c r="BG231" s="29"/>
      <c r="BH231" s="29"/>
      <c r="BI231" s="29"/>
      <c r="BJ231" s="29"/>
      <c r="BK231" s="29"/>
      <c r="BL231" s="29"/>
      <c r="BM231" s="29"/>
      <c r="BN231" s="29"/>
      <c r="BO231" s="29"/>
      <c r="BP231" s="29"/>
      <c r="BQ231" s="13"/>
      <c r="BR231" s="11"/>
    </row>
    <row r="232" spans="1:70" ht="12.75" customHeight="1">
      <c r="A232" s="346"/>
      <c r="B232" s="347"/>
      <c r="C232" s="125"/>
      <c r="D232" s="347"/>
      <c r="E232" s="125"/>
      <c r="F232" s="125"/>
      <c r="G232" s="348"/>
      <c r="H232" s="348"/>
      <c r="I232" s="348"/>
      <c r="J232" s="13"/>
      <c r="K232" s="13"/>
      <c r="L232" s="13"/>
      <c r="M232" s="13"/>
      <c r="N232" s="13"/>
      <c r="O232" s="13"/>
      <c r="P232" s="13"/>
      <c r="Q232" s="348"/>
      <c r="R232" s="13"/>
      <c r="S232" s="13"/>
      <c r="T232" s="13"/>
      <c r="U232" s="13"/>
      <c r="V232" s="13"/>
      <c r="W232" s="13"/>
      <c r="X232" s="348"/>
      <c r="Y232" s="13"/>
      <c r="Z232" s="13"/>
      <c r="AA232" s="13"/>
      <c r="AB232" s="13"/>
      <c r="AC232" s="13"/>
      <c r="AD232" s="13"/>
      <c r="AE232" s="348"/>
      <c r="AF232" s="349"/>
      <c r="AG232" s="13"/>
      <c r="AH232" s="13"/>
      <c r="AI232" s="13"/>
      <c r="AJ232" s="13"/>
      <c r="AK232" s="13"/>
      <c r="AL232" s="13"/>
      <c r="AM232" s="13"/>
      <c r="AN232" s="13"/>
      <c r="AO232" s="13"/>
      <c r="AP232" s="348"/>
      <c r="AQ232" s="348"/>
      <c r="AR232" s="349"/>
      <c r="AS232" s="349"/>
      <c r="AT232" s="349"/>
      <c r="AU232" s="349"/>
      <c r="AV232" s="349"/>
      <c r="AW232" s="349"/>
      <c r="AX232" s="349"/>
      <c r="AY232" s="349"/>
      <c r="AZ232" s="349"/>
      <c r="BA232" s="349"/>
      <c r="BB232" s="349"/>
      <c r="BC232" s="349"/>
      <c r="BD232" s="349"/>
      <c r="BE232" s="29"/>
      <c r="BF232" s="29"/>
      <c r="BG232" s="29"/>
      <c r="BH232" s="29"/>
      <c r="BI232" s="29"/>
      <c r="BJ232" s="29"/>
      <c r="BK232" s="29"/>
      <c r="BL232" s="29"/>
      <c r="BM232" s="29"/>
      <c r="BN232" s="29"/>
      <c r="BO232" s="29"/>
      <c r="BP232" s="29"/>
      <c r="BQ232" s="13"/>
      <c r="BR232" s="11"/>
    </row>
    <row r="233" spans="1:70" ht="12.75" customHeight="1">
      <c r="A233" s="346"/>
      <c r="B233" s="347"/>
      <c r="C233" s="125"/>
      <c r="D233" s="347"/>
      <c r="E233" s="125"/>
      <c r="F233" s="125"/>
      <c r="G233" s="348"/>
      <c r="H233" s="348"/>
      <c r="I233" s="348"/>
      <c r="J233" s="13"/>
      <c r="K233" s="13"/>
      <c r="L233" s="13"/>
      <c r="M233" s="13"/>
      <c r="N233" s="13"/>
      <c r="O233" s="13"/>
      <c r="P233" s="13"/>
      <c r="Q233" s="348"/>
      <c r="R233" s="13"/>
      <c r="S233" s="13"/>
      <c r="T233" s="13"/>
      <c r="U233" s="13"/>
      <c r="V233" s="13"/>
      <c r="W233" s="13"/>
      <c r="X233" s="348"/>
      <c r="Y233" s="13"/>
      <c r="Z233" s="13"/>
      <c r="AA233" s="13"/>
      <c r="AB233" s="13"/>
      <c r="AC233" s="13"/>
      <c r="AD233" s="13"/>
      <c r="AE233" s="348"/>
      <c r="AF233" s="349"/>
      <c r="AG233" s="13"/>
      <c r="AH233" s="13"/>
      <c r="AI233" s="13"/>
      <c r="AJ233" s="13"/>
      <c r="AK233" s="13"/>
      <c r="AL233" s="13"/>
      <c r="AM233" s="13"/>
      <c r="AN233" s="13"/>
      <c r="AO233" s="13"/>
      <c r="AP233" s="348"/>
      <c r="AQ233" s="348"/>
      <c r="AR233" s="349"/>
      <c r="AS233" s="349"/>
      <c r="AT233" s="349"/>
      <c r="AU233" s="349"/>
      <c r="AV233" s="349"/>
      <c r="AW233" s="349"/>
      <c r="AX233" s="349"/>
      <c r="AY233" s="349"/>
      <c r="AZ233" s="349"/>
      <c r="BA233" s="349"/>
      <c r="BB233" s="349"/>
      <c r="BC233" s="349"/>
      <c r="BD233" s="349"/>
      <c r="BE233" s="29"/>
      <c r="BF233" s="29"/>
      <c r="BG233" s="29"/>
      <c r="BH233" s="29"/>
      <c r="BI233" s="29"/>
      <c r="BJ233" s="29"/>
      <c r="BK233" s="29"/>
      <c r="BL233" s="29"/>
      <c r="BM233" s="29"/>
      <c r="BN233" s="29"/>
      <c r="BO233" s="29"/>
      <c r="BP233" s="29"/>
      <c r="BQ233" s="13"/>
      <c r="BR233" s="11"/>
    </row>
    <row r="234" spans="1:70" ht="12.75" customHeight="1">
      <c r="A234" s="346"/>
      <c r="B234" s="347"/>
      <c r="C234" s="125"/>
      <c r="D234" s="347"/>
      <c r="E234" s="125"/>
      <c r="F234" s="125"/>
      <c r="G234" s="348"/>
      <c r="H234" s="348"/>
      <c r="I234" s="348"/>
      <c r="J234" s="13"/>
      <c r="K234" s="13"/>
      <c r="L234" s="13"/>
      <c r="M234" s="13"/>
      <c r="N234" s="13"/>
      <c r="O234" s="13"/>
      <c r="P234" s="13"/>
      <c r="Q234" s="348"/>
      <c r="R234" s="13"/>
      <c r="S234" s="13"/>
      <c r="T234" s="13"/>
      <c r="U234" s="13"/>
      <c r="V234" s="13"/>
      <c r="W234" s="13"/>
      <c r="X234" s="348"/>
      <c r="Y234" s="13"/>
      <c r="Z234" s="13"/>
      <c r="AA234" s="13"/>
      <c r="AB234" s="13"/>
      <c r="AC234" s="13"/>
      <c r="AD234" s="13"/>
      <c r="AE234" s="348"/>
      <c r="AF234" s="349"/>
      <c r="AG234" s="13"/>
      <c r="AH234" s="13"/>
      <c r="AI234" s="13"/>
      <c r="AJ234" s="13"/>
      <c r="AK234" s="13"/>
      <c r="AL234" s="13"/>
      <c r="AM234" s="13"/>
      <c r="AN234" s="13"/>
      <c r="AO234" s="13"/>
      <c r="AP234" s="348"/>
      <c r="AQ234" s="348"/>
      <c r="AR234" s="349"/>
      <c r="AS234" s="349"/>
      <c r="AT234" s="349"/>
      <c r="AU234" s="349"/>
      <c r="AV234" s="349"/>
      <c r="AW234" s="349"/>
      <c r="AX234" s="349"/>
      <c r="AY234" s="349"/>
      <c r="AZ234" s="349"/>
      <c r="BA234" s="349"/>
      <c r="BB234" s="349"/>
      <c r="BC234" s="349"/>
      <c r="BD234" s="349"/>
      <c r="BE234" s="29"/>
      <c r="BF234" s="29"/>
      <c r="BG234" s="29"/>
      <c r="BH234" s="29"/>
      <c r="BI234" s="29"/>
      <c r="BJ234" s="29"/>
      <c r="BK234" s="29"/>
      <c r="BL234" s="29"/>
      <c r="BM234" s="29"/>
      <c r="BN234" s="29"/>
      <c r="BO234" s="29"/>
      <c r="BP234" s="29"/>
      <c r="BQ234" s="13"/>
      <c r="BR234" s="11"/>
    </row>
    <row r="235" spans="1:70" ht="12.75" customHeight="1">
      <c r="A235" s="346"/>
      <c r="B235" s="347"/>
      <c r="C235" s="125"/>
      <c r="D235" s="347"/>
      <c r="E235" s="125"/>
      <c r="F235" s="125"/>
      <c r="G235" s="348"/>
      <c r="H235" s="348"/>
      <c r="I235" s="348"/>
      <c r="J235" s="13"/>
      <c r="K235" s="13"/>
      <c r="L235" s="13"/>
      <c r="M235" s="13"/>
      <c r="N235" s="13"/>
      <c r="O235" s="13"/>
      <c r="P235" s="13"/>
      <c r="Q235" s="348"/>
      <c r="R235" s="13"/>
      <c r="S235" s="13"/>
      <c r="T235" s="13"/>
      <c r="U235" s="13"/>
      <c r="V235" s="13"/>
      <c r="W235" s="13"/>
      <c r="X235" s="348"/>
      <c r="Y235" s="13"/>
      <c r="Z235" s="13"/>
      <c r="AA235" s="13"/>
      <c r="AB235" s="13"/>
      <c r="AC235" s="13"/>
      <c r="AD235" s="13"/>
      <c r="AE235" s="348"/>
      <c r="AF235" s="349"/>
      <c r="AG235" s="13"/>
      <c r="AH235" s="13"/>
      <c r="AI235" s="13"/>
      <c r="AJ235" s="13"/>
      <c r="AK235" s="13"/>
      <c r="AL235" s="13"/>
      <c r="AM235" s="13"/>
      <c r="AN235" s="13"/>
      <c r="AO235" s="13"/>
      <c r="AP235" s="348"/>
      <c r="AQ235" s="348"/>
      <c r="AR235" s="349"/>
      <c r="AS235" s="349"/>
      <c r="AT235" s="349"/>
      <c r="AU235" s="349"/>
      <c r="AV235" s="349"/>
      <c r="AW235" s="349"/>
      <c r="AX235" s="349"/>
      <c r="AY235" s="349"/>
      <c r="AZ235" s="349"/>
      <c r="BA235" s="349"/>
      <c r="BB235" s="349"/>
      <c r="BC235" s="349"/>
      <c r="BD235" s="349"/>
      <c r="BE235" s="29"/>
      <c r="BF235" s="29"/>
      <c r="BG235" s="29"/>
      <c r="BH235" s="29"/>
      <c r="BI235" s="29"/>
      <c r="BJ235" s="29"/>
      <c r="BK235" s="29"/>
      <c r="BL235" s="29"/>
      <c r="BM235" s="29"/>
      <c r="BN235" s="29"/>
      <c r="BO235" s="29"/>
      <c r="BP235" s="29"/>
      <c r="BQ235" s="13"/>
      <c r="BR235" s="11"/>
    </row>
    <row r="236" spans="1:70" ht="12.75" customHeight="1">
      <c r="A236" s="346"/>
      <c r="B236" s="347"/>
      <c r="C236" s="125"/>
      <c r="D236" s="347"/>
      <c r="E236" s="125"/>
      <c r="F236" s="125"/>
      <c r="G236" s="348"/>
      <c r="H236" s="348"/>
      <c r="I236" s="348"/>
      <c r="J236" s="13"/>
      <c r="K236" s="13"/>
      <c r="L236" s="13"/>
      <c r="M236" s="13"/>
      <c r="N236" s="13"/>
      <c r="O236" s="13"/>
      <c r="P236" s="13"/>
      <c r="Q236" s="348"/>
      <c r="R236" s="13"/>
      <c r="S236" s="13"/>
      <c r="T236" s="13"/>
      <c r="U236" s="13"/>
      <c r="V236" s="13"/>
      <c r="W236" s="13"/>
      <c r="X236" s="348"/>
      <c r="Y236" s="13"/>
      <c r="Z236" s="13"/>
      <c r="AA236" s="13"/>
      <c r="AB236" s="13"/>
      <c r="AC236" s="13"/>
      <c r="AD236" s="13"/>
      <c r="AE236" s="348"/>
      <c r="AF236" s="349"/>
      <c r="AG236" s="13"/>
      <c r="AH236" s="13"/>
      <c r="AI236" s="13"/>
      <c r="AJ236" s="13"/>
      <c r="AK236" s="13"/>
      <c r="AL236" s="13"/>
      <c r="AM236" s="13"/>
      <c r="AN236" s="13"/>
      <c r="AO236" s="13"/>
      <c r="AP236" s="348"/>
      <c r="AQ236" s="348"/>
      <c r="AR236" s="349"/>
      <c r="AS236" s="349"/>
      <c r="AT236" s="349"/>
      <c r="AU236" s="349"/>
      <c r="AV236" s="349"/>
      <c r="AW236" s="349"/>
      <c r="AX236" s="349"/>
      <c r="AY236" s="349"/>
      <c r="AZ236" s="349"/>
      <c r="BA236" s="349"/>
      <c r="BB236" s="349"/>
      <c r="BC236" s="349"/>
      <c r="BD236" s="349"/>
      <c r="BE236" s="29"/>
      <c r="BF236" s="29"/>
      <c r="BG236" s="29"/>
      <c r="BH236" s="29"/>
      <c r="BI236" s="29"/>
      <c r="BJ236" s="29"/>
      <c r="BK236" s="29"/>
      <c r="BL236" s="29"/>
      <c r="BM236" s="29"/>
      <c r="BN236" s="29"/>
      <c r="BO236" s="29"/>
      <c r="BP236" s="29"/>
      <c r="BQ236" s="13"/>
      <c r="BR236" s="11"/>
    </row>
    <row r="237" spans="1:70" ht="12.75" customHeight="1">
      <c r="A237" s="346"/>
      <c r="B237" s="347"/>
      <c r="C237" s="125"/>
      <c r="D237" s="347"/>
      <c r="E237" s="125"/>
      <c r="F237" s="125"/>
      <c r="G237" s="348"/>
      <c r="H237" s="348"/>
      <c r="I237" s="348"/>
      <c r="J237" s="13"/>
      <c r="K237" s="13"/>
      <c r="L237" s="13"/>
      <c r="M237" s="13"/>
      <c r="N237" s="13"/>
      <c r="O237" s="13"/>
      <c r="P237" s="13"/>
      <c r="Q237" s="348"/>
      <c r="R237" s="13"/>
      <c r="S237" s="13"/>
      <c r="T237" s="13"/>
      <c r="U237" s="13"/>
      <c r="V237" s="13"/>
      <c r="W237" s="13"/>
      <c r="X237" s="348"/>
      <c r="Y237" s="13"/>
      <c r="Z237" s="13"/>
      <c r="AA237" s="13"/>
      <c r="AB237" s="13"/>
      <c r="AC237" s="13"/>
      <c r="AD237" s="13"/>
      <c r="AE237" s="348"/>
      <c r="AF237" s="349"/>
      <c r="AG237" s="13"/>
      <c r="AH237" s="13"/>
      <c r="AI237" s="13"/>
      <c r="AJ237" s="13"/>
      <c r="AK237" s="13"/>
      <c r="AL237" s="13"/>
      <c r="AM237" s="13"/>
      <c r="AN237" s="13"/>
      <c r="AO237" s="13"/>
      <c r="AP237" s="348"/>
      <c r="AQ237" s="348"/>
      <c r="AR237" s="349"/>
      <c r="AS237" s="349"/>
      <c r="AT237" s="349"/>
      <c r="AU237" s="349"/>
      <c r="AV237" s="349"/>
      <c r="AW237" s="349"/>
      <c r="AX237" s="349"/>
      <c r="AY237" s="349"/>
      <c r="AZ237" s="349"/>
      <c r="BA237" s="349"/>
      <c r="BB237" s="349"/>
      <c r="BC237" s="349"/>
      <c r="BD237" s="349"/>
      <c r="BE237" s="29"/>
      <c r="BF237" s="29"/>
      <c r="BG237" s="29"/>
      <c r="BH237" s="29"/>
      <c r="BI237" s="29"/>
      <c r="BJ237" s="29"/>
      <c r="BK237" s="29"/>
      <c r="BL237" s="29"/>
      <c r="BM237" s="29"/>
      <c r="BN237" s="29"/>
      <c r="BO237" s="29"/>
      <c r="BP237" s="29"/>
      <c r="BQ237" s="13"/>
      <c r="BR237" s="11"/>
    </row>
    <row r="238" spans="1:70" ht="12.75" customHeight="1">
      <c r="A238" s="346"/>
      <c r="B238" s="347"/>
      <c r="C238" s="125"/>
      <c r="D238" s="347"/>
      <c r="E238" s="125"/>
      <c r="F238" s="125"/>
      <c r="G238" s="348"/>
      <c r="H238" s="348"/>
      <c r="I238" s="348"/>
      <c r="J238" s="13"/>
      <c r="K238" s="13"/>
      <c r="L238" s="13"/>
      <c r="M238" s="13"/>
      <c r="N238" s="13"/>
      <c r="O238" s="13"/>
      <c r="P238" s="13"/>
      <c r="Q238" s="348"/>
      <c r="R238" s="13"/>
      <c r="S238" s="13"/>
      <c r="T238" s="13"/>
      <c r="U238" s="13"/>
      <c r="V238" s="13"/>
      <c r="W238" s="13"/>
      <c r="X238" s="348"/>
      <c r="Y238" s="13"/>
      <c r="Z238" s="13"/>
      <c r="AA238" s="13"/>
      <c r="AB238" s="13"/>
      <c r="AC238" s="13"/>
      <c r="AD238" s="13"/>
      <c r="AE238" s="348"/>
      <c r="AF238" s="349"/>
      <c r="AG238" s="13"/>
      <c r="AH238" s="13"/>
      <c r="AI238" s="13"/>
      <c r="AJ238" s="13"/>
      <c r="AK238" s="13"/>
      <c r="AL238" s="13"/>
      <c r="AM238" s="13"/>
      <c r="AN238" s="13"/>
      <c r="AO238" s="13"/>
      <c r="AP238" s="348"/>
      <c r="AQ238" s="348"/>
      <c r="AR238" s="349"/>
      <c r="AS238" s="349"/>
      <c r="AT238" s="349"/>
      <c r="AU238" s="349"/>
      <c r="AV238" s="349"/>
      <c r="AW238" s="349"/>
      <c r="AX238" s="349"/>
      <c r="AY238" s="349"/>
      <c r="AZ238" s="349"/>
      <c r="BA238" s="349"/>
      <c r="BB238" s="349"/>
      <c r="BC238" s="349"/>
      <c r="BD238" s="349"/>
      <c r="BE238" s="29"/>
      <c r="BF238" s="29"/>
      <c r="BG238" s="29"/>
      <c r="BH238" s="29"/>
      <c r="BI238" s="29"/>
      <c r="BJ238" s="29"/>
      <c r="BK238" s="29"/>
      <c r="BL238" s="29"/>
      <c r="BM238" s="29"/>
      <c r="BN238" s="29"/>
      <c r="BO238" s="29"/>
      <c r="BP238" s="29"/>
      <c r="BQ238" s="13"/>
      <c r="BR238" s="11"/>
    </row>
    <row r="239" spans="1:70" ht="12.75" customHeight="1">
      <c r="A239" s="346"/>
      <c r="B239" s="347"/>
      <c r="C239" s="125"/>
      <c r="D239" s="347"/>
      <c r="E239" s="125"/>
      <c r="F239" s="125"/>
      <c r="G239" s="348"/>
      <c r="H239" s="348"/>
      <c r="I239" s="348"/>
      <c r="J239" s="13"/>
      <c r="K239" s="13"/>
      <c r="L239" s="13"/>
      <c r="M239" s="13"/>
      <c r="N239" s="13"/>
      <c r="O239" s="13"/>
      <c r="P239" s="13"/>
      <c r="Q239" s="348"/>
      <c r="R239" s="13"/>
      <c r="S239" s="13"/>
      <c r="T239" s="13"/>
      <c r="U239" s="13"/>
      <c r="V239" s="13"/>
      <c r="W239" s="13"/>
      <c r="X239" s="348"/>
      <c r="Y239" s="13"/>
      <c r="Z239" s="13"/>
      <c r="AA239" s="13"/>
      <c r="AB239" s="13"/>
      <c r="AC239" s="13"/>
      <c r="AD239" s="13"/>
      <c r="AE239" s="348"/>
      <c r="AF239" s="349"/>
      <c r="AG239" s="13"/>
      <c r="AH239" s="13"/>
      <c r="AI239" s="13"/>
      <c r="AJ239" s="13"/>
      <c r="AK239" s="13"/>
      <c r="AL239" s="13"/>
      <c r="AM239" s="13"/>
      <c r="AN239" s="13"/>
      <c r="AO239" s="13"/>
      <c r="AP239" s="348"/>
      <c r="AQ239" s="348"/>
      <c r="AR239" s="349"/>
      <c r="AS239" s="349"/>
      <c r="AT239" s="349"/>
      <c r="AU239" s="349"/>
      <c r="AV239" s="349"/>
      <c r="AW239" s="349"/>
      <c r="AX239" s="349"/>
      <c r="AY239" s="349"/>
      <c r="AZ239" s="349"/>
      <c r="BA239" s="349"/>
      <c r="BB239" s="349"/>
      <c r="BC239" s="349"/>
      <c r="BD239" s="349"/>
      <c r="BE239" s="29"/>
      <c r="BF239" s="29"/>
      <c r="BG239" s="29"/>
      <c r="BH239" s="29"/>
      <c r="BI239" s="29"/>
      <c r="BJ239" s="29"/>
      <c r="BK239" s="29"/>
      <c r="BL239" s="29"/>
      <c r="BM239" s="29"/>
      <c r="BN239" s="29"/>
      <c r="BO239" s="29"/>
      <c r="BP239" s="29"/>
      <c r="BQ239" s="13"/>
      <c r="BR239" s="11"/>
    </row>
    <row r="240" spans="1:70" ht="12.75" customHeight="1">
      <c r="A240" s="346"/>
      <c r="B240" s="347"/>
      <c r="C240" s="125"/>
      <c r="D240" s="347"/>
      <c r="E240" s="125"/>
      <c r="F240" s="125"/>
      <c r="G240" s="348"/>
      <c r="H240" s="348"/>
      <c r="I240" s="348"/>
      <c r="J240" s="13"/>
      <c r="K240" s="13"/>
      <c r="L240" s="13"/>
      <c r="M240" s="13"/>
      <c r="N240" s="13"/>
      <c r="O240" s="13"/>
      <c r="P240" s="13"/>
      <c r="Q240" s="348"/>
      <c r="R240" s="13"/>
      <c r="S240" s="13"/>
      <c r="T240" s="13"/>
      <c r="U240" s="13"/>
      <c r="V240" s="13"/>
      <c r="W240" s="13"/>
      <c r="X240" s="348"/>
      <c r="Y240" s="13"/>
      <c r="Z240" s="13"/>
      <c r="AA240" s="13"/>
      <c r="AB240" s="13"/>
      <c r="AC240" s="13"/>
      <c r="AD240" s="13"/>
      <c r="AE240" s="348"/>
      <c r="AF240" s="349"/>
      <c r="AG240" s="13"/>
      <c r="AH240" s="13"/>
      <c r="AI240" s="13"/>
      <c r="AJ240" s="13"/>
      <c r="AK240" s="13"/>
      <c r="AL240" s="13"/>
      <c r="AM240" s="13"/>
      <c r="AN240" s="13"/>
      <c r="AO240" s="13"/>
      <c r="AP240" s="348"/>
      <c r="AQ240" s="348"/>
      <c r="AR240" s="349"/>
      <c r="AS240" s="349"/>
      <c r="AT240" s="349"/>
      <c r="AU240" s="349"/>
      <c r="AV240" s="349"/>
      <c r="AW240" s="349"/>
      <c r="AX240" s="349"/>
      <c r="AY240" s="349"/>
      <c r="AZ240" s="349"/>
      <c r="BA240" s="349"/>
      <c r="BB240" s="349"/>
      <c r="BC240" s="349"/>
      <c r="BD240" s="349"/>
      <c r="BE240" s="29"/>
      <c r="BF240" s="29"/>
      <c r="BG240" s="29"/>
      <c r="BH240" s="29"/>
      <c r="BI240" s="29"/>
      <c r="BJ240" s="29"/>
      <c r="BK240" s="29"/>
      <c r="BL240" s="29"/>
      <c r="BM240" s="29"/>
      <c r="BN240" s="29"/>
      <c r="BO240" s="29"/>
      <c r="BP240" s="29"/>
      <c r="BQ240" s="13"/>
      <c r="BR240" s="11"/>
    </row>
    <row r="241" spans="1:70" ht="12.75" customHeight="1">
      <c r="A241" s="346"/>
      <c r="B241" s="347"/>
      <c r="C241" s="125"/>
      <c r="D241" s="347"/>
      <c r="E241" s="125"/>
      <c r="F241" s="125"/>
      <c r="G241" s="348"/>
      <c r="H241" s="348"/>
      <c r="I241" s="348"/>
      <c r="J241" s="13"/>
      <c r="K241" s="13"/>
      <c r="L241" s="13"/>
      <c r="M241" s="13"/>
      <c r="N241" s="13"/>
      <c r="O241" s="13"/>
      <c r="P241" s="13"/>
      <c r="Q241" s="348"/>
      <c r="R241" s="13"/>
      <c r="S241" s="13"/>
      <c r="T241" s="13"/>
      <c r="U241" s="13"/>
      <c r="V241" s="13"/>
      <c r="W241" s="13"/>
      <c r="X241" s="348"/>
      <c r="Y241" s="13"/>
      <c r="Z241" s="13"/>
      <c r="AA241" s="13"/>
      <c r="AB241" s="13"/>
      <c r="AC241" s="13"/>
      <c r="AD241" s="13"/>
      <c r="AE241" s="348"/>
      <c r="AF241" s="349"/>
      <c r="AG241" s="13"/>
      <c r="AH241" s="13"/>
      <c r="AI241" s="13"/>
      <c r="AJ241" s="13"/>
      <c r="AK241" s="13"/>
      <c r="AL241" s="13"/>
      <c r="AM241" s="13"/>
      <c r="AN241" s="13"/>
      <c r="AO241" s="13"/>
      <c r="AP241" s="348"/>
      <c r="AQ241" s="348"/>
      <c r="AR241" s="349"/>
      <c r="AS241" s="349"/>
      <c r="AT241" s="349"/>
      <c r="AU241" s="349"/>
      <c r="AV241" s="349"/>
      <c r="AW241" s="349"/>
      <c r="AX241" s="349"/>
      <c r="AY241" s="349"/>
      <c r="AZ241" s="349"/>
      <c r="BA241" s="349"/>
      <c r="BB241" s="349"/>
      <c r="BC241" s="349"/>
      <c r="BD241" s="349"/>
      <c r="BE241" s="29"/>
      <c r="BF241" s="29"/>
      <c r="BG241" s="29"/>
      <c r="BH241" s="29"/>
      <c r="BI241" s="29"/>
      <c r="BJ241" s="29"/>
      <c r="BK241" s="29"/>
      <c r="BL241" s="29"/>
      <c r="BM241" s="29"/>
      <c r="BN241" s="29"/>
      <c r="BO241" s="29"/>
      <c r="BP241" s="29"/>
      <c r="BQ241" s="13"/>
      <c r="BR241" s="11"/>
    </row>
    <row r="242" spans="1:70" ht="12.75" customHeight="1">
      <c r="A242" s="346"/>
      <c r="B242" s="347"/>
      <c r="C242" s="125"/>
      <c r="D242" s="347"/>
      <c r="E242" s="125"/>
      <c r="F242" s="125"/>
      <c r="G242" s="348"/>
      <c r="H242" s="348"/>
      <c r="I242" s="348"/>
      <c r="J242" s="13"/>
      <c r="K242" s="13"/>
      <c r="L242" s="13"/>
      <c r="M242" s="13"/>
      <c r="N242" s="13"/>
      <c r="O242" s="13"/>
      <c r="P242" s="13"/>
      <c r="Q242" s="348"/>
      <c r="R242" s="13"/>
      <c r="S242" s="13"/>
      <c r="T242" s="13"/>
      <c r="U242" s="13"/>
      <c r="V242" s="13"/>
      <c r="W242" s="13"/>
      <c r="X242" s="348"/>
      <c r="Y242" s="13"/>
      <c r="Z242" s="13"/>
      <c r="AA242" s="13"/>
      <c r="AB242" s="13"/>
      <c r="AC242" s="13"/>
      <c r="AD242" s="13"/>
      <c r="AE242" s="348"/>
      <c r="AF242" s="349"/>
      <c r="AG242" s="13"/>
      <c r="AH242" s="13"/>
      <c r="AI242" s="13"/>
      <c r="AJ242" s="13"/>
      <c r="AK242" s="13"/>
      <c r="AL242" s="13"/>
      <c r="AM242" s="13"/>
      <c r="AN242" s="13"/>
      <c r="AO242" s="13"/>
      <c r="AP242" s="348"/>
      <c r="AQ242" s="348"/>
      <c r="AR242" s="349"/>
      <c r="AS242" s="349"/>
      <c r="AT242" s="349"/>
      <c r="AU242" s="349"/>
      <c r="AV242" s="349"/>
      <c r="AW242" s="349"/>
      <c r="AX242" s="349"/>
      <c r="AY242" s="349"/>
      <c r="AZ242" s="349"/>
      <c r="BA242" s="349"/>
      <c r="BB242" s="349"/>
      <c r="BC242" s="349"/>
      <c r="BD242" s="349"/>
      <c r="BE242" s="29"/>
      <c r="BF242" s="29"/>
      <c r="BG242" s="29"/>
      <c r="BH242" s="29"/>
      <c r="BI242" s="29"/>
      <c r="BJ242" s="29"/>
      <c r="BK242" s="29"/>
      <c r="BL242" s="29"/>
      <c r="BM242" s="29"/>
      <c r="BN242" s="29"/>
      <c r="BO242" s="29"/>
      <c r="BP242" s="29"/>
      <c r="BQ242" s="13"/>
      <c r="BR242" s="11"/>
    </row>
    <row r="243" spans="1:70" ht="12.75" customHeight="1">
      <c r="A243" s="346"/>
      <c r="B243" s="347"/>
      <c r="C243" s="125"/>
      <c r="D243" s="347"/>
      <c r="E243" s="125"/>
      <c r="F243" s="125"/>
      <c r="G243" s="348"/>
      <c r="H243" s="348"/>
      <c r="I243" s="348"/>
      <c r="J243" s="13"/>
      <c r="K243" s="13"/>
      <c r="L243" s="13"/>
      <c r="M243" s="13"/>
      <c r="N243" s="13"/>
      <c r="O243" s="13"/>
      <c r="P243" s="13"/>
      <c r="Q243" s="348"/>
      <c r="R243" s="13"/>
      <c r="S243" s="13"/>
      <c r="T243" s="13"/>
      <c r="U243" s="13"/>
      <c r="V243" s="13"/>
      <c r="W243" s="13"/>
      <c r="X243" s="348"/>
      <c r="Y243" s="13"/>
      <c r="Z243" s="13"/>
      <c r="AA243" s="13"/>
      <c r="AB243" s="13"/>
      <c r="AC243" s="13"/>
      <c r="AD243" s="13"/>
      <c r="AE243" s="348"/>
      <c r="AF243" s="349"/>
      <c r="AG243" s="13"/>
      <c r="AH243" s="13"/>
      <c r="AI243" s="13"/>
      <c r="AJ243" s="13"/>
      <c r="AK243" s="13"/>
      <c r="AL243" s="13"/>
      <c r="AM243" s="13"/>
      <c r="AN243" s="13"/>
      <c r="AO243" s="13"/>
      <c r="AP243" s="348"/>
      <c r="AQ243" s="348"/>
      <c r="AR243" s="349"/>
      <c r="AS243" s="349"/>
      <c r="AT243" s="349"/>
      <c r="AU243" s="349"/>
      <c r="AV243" s="349"/>
      <c r="AW243" s="349"/>
      <c r="AX243" s="349"/>
      <c r="AY243" s="349"/>
      <c r="AZ243" s="349"/>
      <c r="BA243" s="349"/>
      <c r="BB243" s="349"/>
      <c r="BC243" s="349"/>
      <c r="BD243" s="349"/>
      <c r="BE243" s="29"/>
      <c r="BF243" s="29"/>
      <c r="BG243" s="29"/>
      <c r="BH243" s="29"/>
      <c r="BI243" s="29"/>
      <c r="BJ243" s="29"/>
      <c r="BK243" s="29"/>
      <c r="BL243" s="29"/>
      <c r="BM243" s="29"/>
      <c r="BN243" s="29"/>
      <c r="BO243" s="29"/>
      <c r="BP243" s="29"/>
      <c r="BQ243" s="13"/>
      <c r="BR243" s="11"/>
    </row>
    <row r="244" spans="1:70" ht="12.75" customHeight="1">
      <c r="A244" s="346"/>
      <c r="B244" s="347"/>
      <c r="C244" s="125"/>
      <c r="D244" s="347"/>
      <c r="E244" s="125"/>
      <c r="F244" s="125"/>
      <c r="G244" s="348"/>
      <c r="H244" s="348"/>
      <c r="I244" s="348"/>
      <c r="J244" s="13"/>
      <c r="K244" s="13"/>
      <c r="L244" s="13"/>
      <c r="M244" s="13"/>
      <c r="N244" s="13"/>
      <c r="O244" s="13"/>
      <c r="P244" s="13"/>
      <c r="Q244" s="348"/>
      <c r="R244" s="13"/>
      <c r="S244" s="13"/>
      <c r="T244" s="13"/>
      <c r="U244" s="13"/>
      <c r="V244" s="13"/>
      <c r="W244" s="13"/>
      <c r="X244" s="348"/>
      <c r="Y244" s="13"/>
      <c r="Z244" s="13"/>
      <c r="AA244" s="13"/>
      <c r="AB244" s="13"/>
      <c r="AC244" s="13"/>
      <c r="AD244" s="13"/>
      <c r="AE244" s="348"/>
      <c r="AF244" s="349"/>
      <c r="AG244" s="13"/>
      <c r="AH244" s="13"/>
      <c r="AI244" s="13"/>
      <c r="AJ244" s="13"/>
      <c r="AK244" s="13"/>
      <c r="AL244" s="13"/>
      <c r="AM244" s="13"/>
      <c r="AN244" s="13"/>
      <c r="AO244" s="13"/>
      <c r="AP244" s="348"/>
      <c r="AQ244" s="348"/>
      <c r="AR244" s="349"/>
      <c r="AS244" s="349"/>
      <c r="AT244" s="349"/>
      <c r="AU244" s="349"/>
      <c r="AV244" s="349"/>
      <c r="AW244" s="349"/>
      <c r="AX244" s="349"/>
      <c r="AY244" s="349"/>
      <c r="AZ244" s="349"/>
      <c r="BA244" s="349"/>
      <c r="BB244" s="349"/>
      <c r="BC244" s="349"/>
      <c r="BD244" s="349"/>
      <c r="BE244" s="29"/>
      <c r="BF244" s="29"/>
      <c r="BG244" s="29"/>
      <c r="BH244" s="29"/>
      <c r="BI244" s="29"/>
      <c r="BJ244" s="29"/>
      <c r="BK244" s="29"/>
      <c r="BL244" s="29"/>
      <c r="BM244" s="29"/>
      <c r="BN244" s="29"/>
      <c r="BO244" s="29"/>
      <c r="BP244" s="29"/>
      <c r="BQ244" s="13"/>
      <c r="BR244" s="11"/>
    </row>
    <row r="245" spans="1:70" ht="12.75" customHeight="1">
      <c r="A245" s="346"/>
      <c r="B245" s="347"/>
      <c r="C245" s="125"/>
      <c r="D245" s="347"/>
      <c r="E245" s="125"/>
      <c r="F245" s="125"/>
      <c r="G245" s="348"/>
      <c r="H245" s="348"/>
      <c r="I245" s="348"/>
      <c r="J245" s="13"/>
      <c r="K245" s="13"/>
      <c r="L245" s="13"/>
      <c r="M245" s="13"/>
      <c r="N245" s="13"/>
      <c r="O245" s="13"/>
      <c r="P245" s="13"/>
      <c r="Q245" s="348"/>
      <c r="R245" s="13"/>
      <c r="S245" s="13"/>
      <c r="T245" s="13"/>
      <c r="U245" s="13"/>
      <c r="V245" s="13"/>
      <c r="W245" s="13"/>
      <c r="X245" s="348"/>
      <c r="Y245" s="13"/>
      <c r="Z245" s="13"/>
      <c r="AA245" s="13"/>
      <c r="AB245" s="13"/>
      <c r="AC245" s="13"/>
      <c r="AD245" s="13"/>
      <c r="AE245" s="348"/>
      <c r="AF245" s="349"/>
      <c r="AG245" s="13"/>
      <c r="AH245" s="13"/>
      <c r="AI245" s="13"/>
      <c r="AJ245" s="13"/>
      <c r="AK245" s="13"/>
      <c r="AL245" s="13"/>
      <c r="AM245" s="13"/>
      <c r="AN245" s="13"/>
      <c r="AO245" s="13"/>
      <c r="AP245" s="348"/>
      <c r="AQ245" s="348"/>
      <c r="AR245" s="349"/>
      <c r="AS245" s="349"/>
      <c r="AT245" s="349"/>
      <c r="AU245" s="349"/>
      <c r="AV245" s="349"/>
      <c r="AW245" s="349"/>
      <c r="AX245" s="349"/>
      <c r="AY245" s="349"/>
      <c r="AZ245" s="349"/>
      <c r="BA245" s="349"/>
      <c r="BB245" s="349"/>
      <c r="BC245" s="349"/>
      <c r="BD245" s="349"/>
      <c r="BE245" s="29"/>
      <c r="BF245" s="29"/>
      <c r="BG245" s="29"/>
      <c r="BH245" s="29"/>
      <c r="BI245" s="29"/>
      <c r="BJ245" s="29"/>
      <c r="BK245" s="29"/>
      <c r="BL245" s="29"/>
      <c r="BM245" s="29"/>
      <c r="BN245" s="29"/>
      <c r="BO245" s="29"/>
      <c r="BP245" s="29"/>
      <c r="BQ245" s="13"/>
      <c r="BR245" s="11"/>
    </row>
    <row r="246" spans="1:70" ht="12.75" customHeight="1">
      <c r="A246" s="346"/>
      <c r="B246" s="347"/>
      <c r="C246" s="125"/>
      <c r="D246" s="347"/>
      <c r="E246" s="125"/>
      <c r="F246" s="125"/>
      <c r="G246" s="348"/>
      <c r="H246" s="348"/>
      <c r="I246" s="348"/>
      <c r="J246" s="13"/>
      <c r="K246" s="13"/>
      <c r="L246" s="13"/>
      <c r="M246" s="13"/>
      <c r="N246" s="13"/>
      <c r="O246" s="13"/>
      <c r="P246" s="13"/>
      <c r="Q246" s="348"/>
      <c r="R246" s="13"/>
      <c r="S246" s="13"/>
      <c r="T246" s="13"/>
      <c r="U246" s="13"/>
      <c r="V246" s="13"/>
      <c r="W246" s="13"/>
      <c r="X246" s="348"/>
      <c r="Y246" s="13"/>
      <c r="Z246" s="13"/>
      <c r="AA246" s="13"/>
      <c r="AB246" s="13"/>
      <c r="AC246" s="13"/>
      <c r="AD246" s="13"/>
      <c r="AE246" s="348"/>
      <c r="AF246" s="349"/>
      <c r="AG246" s="13"/>
      <c r="AH246" s="13"/>
      <c r="AI246" s="13"/>
      <c r="AJ246" s="13"/>
      <c r="AK246" s="13"/>
      <c r="AL246" s="13"/>
      <c r="AM246" s="13"/>
      <c r="AN246" s="13"/>
      <c r="AO246" s="13"/>
      <c r="AP246" s="348"/>
      <c r="AQ246" s="348"/>
      <c r="AR246" s="349"/>
      <c r="AS246" s="349"/>
      <c r="AT246" s="349"/>
      <c r="AU246" s="349"/>
      <c r="AV246" s="349"/>
      <c r="AW246" s="349"/>
      <c r="AX246" s="349"/>
      <c r="AY246" s="349"/>
      <c r="AZ246" s="349"/>
      <c r="BA246" s="349"/>
      <c r="BB246" s="349"/>
      <c r="BC246" s="349"/>
      <c r="BD246" s="349"/>
      <c r="BE246" s="29"/>
      <c r="BF246" s="29"/>
      <c r="BG246" s="29"/>
      <c r="BH246" s="29"/>
      <c r="BI246" s="29"/>
      <c r="BJ246" s="29"/>
      <c r="BK246" s="29"/>
      <c r="BL246" s="29"/>
      <c r="BM246" s="29"/>
      <c r="BN246" s="29"/>
      <c r="BO246" s="29"/>
      <c r="BP246" s="29"/>
      <c r="BQ246" s="13"/>
      <c r="BR246" s="11"/>
    </row>
    <row r="247" spans="1:70" ht="12.75" customHeight="1">
      <c r="A247" s="346"/>
      <c r="B247" s="347"/>
      <c r="C247" s="125"/>
      <c r="D247" s="347"/>
      <c r="E247" s="125"/>
      <c r="F247" s="125"/>
      <c r="G247" s="348"/>
      <c r="H247" s="348"/>
      <c r="I247" s="348"/>
      <c r="J247" s="13"/>
      <c r="K247" s="13"/>
      <c r="L247" s="13"/>
      <c r="M247" s="13"/>
      <c r="N247" s="13"/>
      <c r="O247" s="13"/>
      <c r="P247" s="13"/>
      <c r="Q247" s="348"/>
      <c r="R247" s="13"/>
      <c r="S247" s="13"/>
      <c r="T247" s="13"/>
      <c r="U247" s="13"/>
      <c r="V247" s="13"/>
      <c r="W247" s="13"/>
      <c r="X247" s="348"/>
      <c r="Y247" s="13"/>
      <c r="Z247" s="13"/>
      <c r="AA247" s="13"/>
      <c r="AB247" s="13"/>
      <c r="AC247" s="13"/>
      <c r="AD247" s="13"/>
      <c r="AE247" s="348"/>
      <c r="AF247" s="349"/>
      <c r="AG247" s="13"/>
      <c r="AH247" s="13"/>
      <c r="AI247" s="13"/>
      <c r="AJ247" s="13"/>
      <c r="AK247" s="13"/>
      <c r="AL247" s="13"/>
      <c r="AM247" s="13"/>
      <c r="AN247" s="13"/>
      <c r="AO247" s="13"/>
      <c r="AP247" s="348"/>
      <c r="AQ247" s="348"/>
      <c r="AR247" s="349"/>
      <c r="AS247" s="349"/>
      <c r="AT247" s="349"/>
      <c r="AU247" s="349"/>
      <c r="AV247" s="349"/>
      <c r="AW247" s="349"/>
      <c r="AX247" s="349"/>
      <c r="AY247" s="349"/>
      <c r="AZ247" s="349"/>
      <c r="BA247" s="349"/>
      <c r="BB247" s="349"/>
      <c r="BC247" s="349"/>
      <c r="BD247" s="349"/>
      <c r="BE247" s="29"/>
      <c r="BF247" s="29"/>
      <c r="BG247" s="29"/>
      <c r="BH247" s="29"/>
      <c r="BI247" s="29"/>
      <c r="BJ247" s="29"/>
      <c r="BK247" s="29"/>
      <c r="BL247" s="29"/>
      <c r="BM247" s="29"/>
      <c r="BN247" s="29"/>
      <c r="BO247" s="29"/>
      <c r="BP247" s="29"/>
      <c r="BQ247" s="13"/>
      <c r="BR247" s="11"/>
    </row>
    <row r="248" spans="1:70" ht="12.75" customHeight="1">
      <c r="A248" s="346"/>
      <c r="B248" s="347"/>
      <c r="C248" s="125"/>
      <c r="D248" s="347"/>
      <c r="E248" s="125"/>
      <c r="F248" s="125"/>
      <c r="G248" s="348"/>
      <c r="H248" s="348"/>
      <c r="I248" s="348"/>
      <c r="J248" s="13"/>
      <c r="K248" s="13"/>
      <c r="L248" s="13"/>
      <c r="M248" s="13"/>
      <c r="N248" s="13"/>
      <c r="O248" s="13"/>
      <c r="P248" s="13"/>
      <c r="Q248" s="348"/>
      <c r="R248" s="13"/>
      <c r="S248" s="13"/>
      <c r="T248" s="13"/>
      <c r="U248" s="13"/>
      <c r="V248" s="13"/>
      <c r="W248" s="13"/>
      <c r="X248" s="348"/>
      <c r="Y248" s="13"/>
      <c r="Z248" s="13"/>
      <c r="AA248" s="13"/>
      <c r="AB248" s="13"/>
      <c r="AC248" s="13"/>
      <c r="AD248" s="13"/>
      <c r="AE248" s="348"/>
      <c r="AF248" s="349"/>
      <c r="AG248" s="13"/>
      <c r="AH248" s="13"/>
      <c r="AI248" s="13"/>
      <c r="AJ248" s="13"/>
      <c r="AK248" s="13"/>
      <c r="AL248" s="13"/>
      <c r="AM248" s="13"/>
      <c r="AN248" s="13"/>
      <c r="AO248" s="13"/>
      <c r="AP248" s="348"/>
      <c r="AQ248" s="348"/>
      <c r="AR248" s="349"/>
      <c r="AS248" s="349"/>
      <c r="AT248" s="349"/>
      <c r="AU248" s="349"/>
      <c r="AV248" s="349"/>
      <c r="AW248" s="349"/>
      <c r="AX248" s="349"/>
      <c r="AY248" s="349"/>
      <c r="AZ248" s="349"/>
      <c r="BA248" s="349"/>
      <c r="BB248" s="349"/>
      <c r="BC248" s="349"/>
      <c r="BD248" s="349"/>
      <c r="BE248" s="29"/>
      <c r="BF248" s="29"/>
      <c r="BG248" s="29"/>
      <c r="BH248" s="29"/>
      <c r="BI248" s="29"/>
      <c r="BJ248" s="29"/>
      <c r="BK248" s="29"/>
      <c r="BL248" s="29"/>
      <c r="BM248" s="29"/>
      <c r="BN248" s="29"/>
      <c r="BO248" s="29"/>
      <c r="BP248" s="29"/>
      <c r="BQ248" s="13"/>
      <c r="BR248" s="11"/>
    </row>
    <row r="249" spans="1:70" ht="12.75" customHeight="1">
      <c r="A249" s="346"/>
      <c r="B249" s="347"/>
      <c r="C249" s="125"/>
      <c r="D249" s="347"/>
      <c r="E249" s="125"/>
      <c r="F249" s="125"/>
      <c r="G249" s="348"/>
      <c r="H249" s="348"/>
      <c r="I249" s="348"/>
      <c r="J249" s="13"/>
      <c r="K249" s="13"/>
      <c r="L249" s="13"/>
      <c r="M249" s="13"/>
      <c r="N249" s="13"/>
      <c r="O249" s="13"/>
      <c r="P249" s="13"/>
      <c r="Q249" s="348"/>
      <c r="R249" s="13"/>
      <c r="S249" s="13"/>
      <c r="T249" s="13"/>
      <c r="U249" s="13"/>
      <c r="V249" s="13"/>
      <c r="W249" s="13"/>
      <c r="X249" s="348"/>
      <c r="Y249" s="13"/>
      <c r="Z249" s="13"/>
      <c r="AA249" s="13"/>
      <c r="AB249" s="13"/>
      <c r="AC249" s="13"/>
      <c r="AD249" s="13"/>
      <c r="AE249" s="348"/>
      <c r="AF249" s="349"/>
      <c r="AG249" s="13"/>
      <c r="AH249" s="13"/>
      <c r="AI249" s="13"/>
      <c r="AJ249" s="13"/>
      <c r="AK249" s="13"/>
      <c r="AL249" s="13"/>
      <c r="AM249" s="13"/>
      <c r="AN249" s="13"/>
      <c r="AO249" s="13"/>
      <c r="AP249" s="348"/>
      <c r="AQ249" s="348"/>
      <c r="AR249" s="349"/>
      <c r="AS249" s="349"/>
      <c r="AT249" s="349"/>
      <c r="AU249" s="349"/>
      <c r="AV249" s="349"/>
      <c r="AW249" s="349"/>
      <c r="AX249" s="349"/>
      <c r="AY249" s="349"/>
      <c r="AZ249" s="349"/>
      <c r="BA249" s="349"/>
      <c r="BB249" s="349"/>
      <c r="BC249" s="349"/>
      <c r="BD249" s="349"/>
      <c r="BE249" s="29"/>
      <c r="BF249" s="29"/>
      <c r="BG249" s="29"/>
      <c r="BH249" s="29"/>
      <c r="BI249" s="29"/>
      <c r="BJ249" s="29"/>
      <c r="BK249" s="29"/>
      <c r="BL249" s="29"/>
      <c r="BM249" s="29"/>
      <c r="BN249" s="29"/>
      <c r="BO249" s="29"/>
      <c r="BP249" s="29"/>
      <c r="BQ249" s="13"/>
      <c r="BR249" s="11"/>
    </row>
    <row r="250" spans="1:70" ht="12.75" customHeight="1">
      <c r="A250" s="346"/>
      <c r="B250" s="347"/>
      <c r="C250" s="125"/>
      <c r="D250" s="347"/>
      <c r="E250" s="125"/>
      <c r="F250" s="125"/>
      <c r="G250" s="348"/>
      <c r="H250" s="348"/>
      <c r="I250" s="348"/>
      <c r="J250" s="13"/>
      <c r="K250" s="13"/>
      <c r="L250" s="13"/>
      <c r="M250" s="13"/>
      <c r="N250" s="13"/>
      <c r="O250" s="13"/>
      <c r="P250" s="13"/>
      <c r="Q250" s="348"/>
      <c r="R250" s="13"/>
      <c r="S250" s="13"/>
      <c r="T250" s="13"/>
      <c r="U250" s="13"/>
      <c r="V250" s="13"/>
      <c r="W250" s="13"/>
      <c r="X250" s="348"/>
      <c r="Y250" s="13"/>
      <c r="Z250" s="13"/>
      <c r="AA250" s="13"/>
      <c r="AB250" s="13"/>
      <c r="AC250" s="13"/>
      <c r="AD250" s="13"/>
      <c r="AE250" s="348"/>
      <c r="AF250" s="349"/>
      <c r="AG250" s="13"/>
      <c r="AH250" s="13"/>
      <c r="AI250" s="13"/>
      <c r="AJ250" s="13"/>
      <c r="AK250" s="13"/>
      <c r="AL250" s="13"/>
      <c r="AM250" s="13"/>
      <c r="AN250" s="13"/>
      <c r="AO250" s="13"/>
      <c r="AP250" s="348"/>
      <c r="AQ250" s="348"/>
      <c r="AR250" s="349"/>
      <c r="AS250" s="349"/>
      <c r="AT250" s="349"/>
      <c r="AU250" s="349"/>
      <c r="AV250" s="349"/>
      <c r="AW250" s="349"/>
      <c r="AX250" s="349"/>
      <c r="AY250" s="349"/>
      <c r="AZ250" s="349"/>
      <c r="BA250" s="349"/>
      <c r="BB250" s="349"/>
      <c r="BC250" s="349"/>
      <c r="BD250" s="349"/>
      <c r="BE250" s="29"/>
      <c r="BF250" s="29"/>
      <c r="BG250" s="29"/>
      <c r="BH250" s="29"/>
      <c r="BI250" s="29"/>
      <c r="BJ250" s="29"/>
      <c r="BK250" s="29"/>
      <c r="BL250" s="29"/>
      <c r="BM250" s="29"/>
      <c r="BN250" s="29"/>
      <c r="BO250" s="29"/>
      <c r="BP250" s="29"/>
      <c r="BQ250" s="13"/>
      <c r="BR250" s="11"/>
    </row>
    <row r="251" spans="1:70" ht="12.75" customHeight="1">
      <c r="A251" s="346"/>
      <c r="B251" s="347"/>
      <c r="C251" s="125"/>
      <c r="D251" s="347"/>
      <c r="E251" s="125"/>
      <c r="F251" s="125"/>
      <c r="G251" s="348"/>
      <c r="H251" s="348"/>
      <c r="I251" s="348"/>
      <c r="J251" s="13"/>
      <c r="K251" s="13"/>
      <c r="L251" s="13"/>
      <c r="M251" s="13"/>
      <c r="N251" s="13"/>
      <c r="O251" s="13"/>
      <c r="P251" s="13"/>
      <c r="Q251" s="348"/>
      <c r="R251" s="13"/>
      <c r="S251" s="13"/>
      <c r="T251" s="13"/>
      <c r="U251" s="13"/>
      <c r="V251" s="13"/>
      <c r="W251" s="13"/>
      <c r="X251" s="348"/>
      <c r="Y251" s="13"/>
      <c r="Z251" s="13"/>
      <c r="AA251" s="13"/>
      <c r="AB251" s="13"/>
      <c r="AC251" s="13"/>
      <c r="AD251" s="13"/>
      <c r="AE251" s="348"/>
      <c r="AF251" s="349"/>
      <c r="AG251" s="13"/>
      <c r="AH251" s="13"/>
      <c r="AI251" s="13"/>
      <c r="AJ251" s="13"/>
      <c r="AK251" s="13"/>
      <c r="AL251" s="13"/>
      <c r="AM251" s="13"/>
      <c r="AN251" s="13"/>
      <c r="AO251" s="13"/>
      <c r="AP251" s="348"/>
      <c r="AQ251" s="348"/>
      <c r="AR251" s="349"/>
      <c r="AS251" s="349"/>
      <c r="AT251" s="349"/>
      <c r="AU251" s="349"/>
      <c r="AV251" s="349"/>
      <c r="AW251" s="349"/>
      <c r="AX251" s="349"/>
      <c r="AY251" s="349"/>
      <c r="AZ251" s="349"/>
      <c r="BA251" s="349"/>
      <c r="BB251" s="349"/>
      <c r="BC251" s="349"/>
      <c r="BD251" s="349"/>
      <c r="BE251" s="29"/>
      <c r="BF251" s="29"/>
      <c r="BG251" s="29"/>
      <c r="BH251" s="29"/>
      <c r="BI251" s="29"/>
      <c r="BJ251" s="29"/>
      <c r="BK251" s="29"/>
      <c r="BL251" s="29"/>
      <c r="BM251" s="29"/>
      <c r="BN251" s="29"/>
      <c r="BO251" s="29"/>
      <c r="BP251" s="29"/>
      <c r="BQ251" s="13"/>
      <c r="BR251" s="11"/>
    </row>
    <row r="252" spans="1:70" ht="12.75" customHeight="1">
      <c r="A252" s="346"/>
      <c r="B252" s="347"/>
      <c r="C252" s="125"/>
      <c r="D252" s="347"/>
      <c r="E252" s="125"/>
      <c r="F252" s="125"/>
      <c r="G252" s="348"/>
      <c r="H252" s="348"/>
      <c r="I252" s="348"/>
      <c r="J252" s="13"/>
      <c r="K252" s="13"/>
      <c r="L252" s="13"/>
      <c r="M252" s="13"/>
      <c r="N252" s="13"/>
      <c r="O252" s="13"/>
      <c r="P252" s="13"/>
      <c r="Q252" s="348"/>
      <c r="R252" s="13"/>
      <c r="S252" s="13"/>
      <c r="T252" s="13"/>
      <c r="U252" s="13"/>
      <c r="V252" s="13"/>
      <c r="W252" s="13"/>
      <c r="X252" s="348"/>
      <c r="Y252" s="13"/>
      <c r="Z252" s="13"/>
      <c r="AA252" s="13"/>
      <c r="AB252" s="13"/>
      <c r="AC252" s="13"/>
      <c r="AD252" s="13"/>
      <c r="AE252" s="348"/>
      <c r="AF252" s="349"/>
      <c r="AG252" s="13"/>
      <c r="AH252" s="13"/>
      <c r="AI252" s="13"/>
      <c r="AJ252" s="13"/>
      <c r="AK252" s="13"/>
      <c r="AL252" s="13"/>
      <c r="AM252" s="13"/>
      <c r="AN252" s="13"/>
      <c r="AO252" s="13"/>
      <c r="AP252" s="348"/>
      <c r="AQ252" s="348"/>
      <c r="AR252" s="349"/>
      <c r="AS252" s="349"/>
      <c r="AT252" s="349"/>
      <c r="AU252" s="349"/>
      <c r="AV252" s="349"/>
      <c r="AW252" s="349"/>
      <c r="AX252" s="349"/>
      <c r="AY252" s="349"/>
      <c r="AZ252" s="349"/>
      <c r="BA252" s="349"/>
      <c r="BB252" s="349"/>
      <c r="BC252" s="349"/>
      <c r="BD252" s="349"/>
      <c r="BE252" s="29"/>
      <c r="BF252" s="29"/>
      <c r="BG252" s="29"/>
      <c r="BH252" s="29"/>
      <c r="BI252" s="29"/>
      <c r="BJ252" s="29"/>
      <c r="BK252" s="29"/>
      <c r="BL252" s="29"/>
      <c r="BM252" s="29"/>
      <c r="BN252" s="29"/>
      <c r="BO252" s="29"/>
      <c r="BP252" s="29"/>
      <c r="BQ252" s="13"/>
      <c r="BR252" s="11"/>
    </row>
    <row r="253" spans="1:70" ht="12.75" customHeight="1">
      <c r="A253" s="346"/>
      <c r="B253" s="347"/>
      <c r="C253" s="125"/>
      <c r="D253" s="347"/>
      <c r="E253" s="125"/>
      <c r="F253" s="125"/>
      <c r="G253" s="348"/>
      <c r="H253" s="348"/>
      <c r="I253" s="348"/>
      <c r="J253" s="13"/>
      <c r="K253" s="13"/>
      <c r="L253" s="13"/>
      <c r="M253" s="13"/>
      <c r="N253" s="13"/>
      <c r="O253" s="13"/>
      <c r="P253" s="13"/>
      <c r="Q253" s="348"/>
      <c r="R253" s="13"/>
      <c r="S253" s="13"/>
      <c r="T253" s="13"/>
      <c r="U253" s="13"/>
      <c r="V253" s="13"/>
      <c r="W253" s="13"/>
      <c r="X253" s="348"/>
      <c r="Y253" s="13"/>
      <c r="Z253" s="13"/>
      <c r="AA253" s="13"/>
      <c r="AB253" s="13"/>
      <c r="AC253" s="13"/>
      <c r="AD253" s="13"/>
      <c r="AE253" s="348"/>
      <c r="AF253" s="349"/>
      <c r="AG253" s="13"/>
      <c r="AH253" s="13"/>
      <c r="AI253" s="13"/>
      <c r="AJ253" s="13"/>
      <c r="AK253" s="13"/>
      <c r="AL253" s="13"/>
      <c r="AM253" s="13"/>
      <c r="AN253" s="13"/>
      <c r="AO253" s="13"/>
      <c r="AP253" s="348"/>
      <c r="AQ253" s="348"/>
      <c r="AR253" s="349"/>
      <c r="AS253" s="349"/>
      <c r="AT253" s="349"/>
      <c r="AU253" s="349"/>
      <c r="AV253" s="349"/>
      <c r="AW253" s="349"/>
      <c r="AX253" s="349"/>
      <c r="AY253" s="349"/>
      <c r="AZ253" s="349"/>
      <c r="BA253" s="349"/>
      <c r="BB253" s="349"/>
      <c r="BC253" s="349"/>
      <c r="BD253" s="349"/>
      <c r="BE253" s="29"/>
      <c r="BF253" s="29"/>
      <c r="BG253" s="29"/>
      <c r="BH253" s="29"/>
      <c r="BI253" s="29"/>
      <c r="BJ253" s="29"/>
      <c r="BK253" s="29"/>
      <c r="BL253" s="29"/>
      <c r="BM253" s="29"/>
      <c r="BN253" s="29"/>
      <c r="BO253" s="29"/>
      <c r="BP253" s="29"/>
      <c r="BQ253" s="13"/>
      <c r="BR253" s="11"/>
    </row>
    <row r="254" spans="1:70" ht="12.75" customHeight="1">
      <c r="A254" s="346"/>
      <c r="B254" s="347"/>
      <c r="C254" s="125"/>
      <c r="D254" s="347"/>
      <c r="E254" s="125"/>
      <c r="F254" s="125"/>
      <c r="G254" s="348"/>
      <c r="H254" s="348"/>
      <c r="I254" s="348"/>
      <c r="J254" s="13"/>
      <c r="K254" s="13"/>
      <c r="L254" s="13"/>
      <c r="M254" s="13"/>
      <c r="N254" s="13"/>
      <c r="O254" s="13"/>
      <c r="P254" s="13"/>
      <c r="Q254" s="348"/>
      <c r="R254" s="13"/>
      <c r="S254" s="13"/>
      <c r="T254" s="13"/>
      <c r="U254" s="13"/>
      <c r="V254" s="13"/>
      <c r="W254" s="13"/>
      <c r="X254" s="348"/>
      <c r="Y254" s="13"/>
      <c r="Z254" s="13"/>
      <c r="AA254" s="13"/>
      <c r="AB254" s="13"/>
      <c r="AC254" s="13"/>
      <c r="AD254" s="13"/>
      <c r="AE254" s="348"/>
      <c r="AF254" s="349"/>
      <c r="AG254" s="13"/>
      <c r="AH254" s="13"/>
      <c r="AI254" s="13"/>
      <c r="AJ254" s="13"/>
      <c r="AK254" s="13"/>
      <c r="AL254" s="13"/>
      <c r="AM254" s="13"/>
      <c r="AN254" s="13"/>
      <c r="AO254" s="13"/>
      <c r="AP254" s="348"/>
      <c r="AQ254" s="348"/>
      <c r="AR254" s="349"/>
      <c r="AS254" s="349"/>
      <c r="AT254" s="349"/>
      <c r="AU254" s="349"/>
      <c r="AV254" s="349"/>
      <c r="AW254" s="349"/>
      <c r="AX254" s="349"/>
      <c r="AY254" s="349"/>
      <c r="AZ254" s="349"/>
      <c r="BA254" s="349"/>
      <c r="BB254" s="349"/>
      <c r="BC254" s="349"/>
      <c r="BD254" s="349"/>
      <c r="BE254" s="29"/>
      <c r="BF254" s="29"/>
      <c r="BG254" s="29"/>
      <c r="BH254" s="29"/>
      <c r="BI254" s="29"/>
      <c r="BJ254" s="29"/>
      <c r="BK254" s="29"/>
      <c r="BL254" s="29"/>
      <c r="BM254" s="29"/>
      <c r="BN254" s="29"/>
      <c r="BO254" s="29"/>
      <c r="BP254" s="29"/>
      <c r="BQ254" s="13"/>
      <c r="BR254" s="11"/>
    </row>
    <row r="255" spans="1:70" ht="12.75" customHeight="1">
      <c r="A255" s="346"/>
      <c r="B255" s="347"/>
      <c r="C255" s="125"/>
      <c r="D255" s="347"/>
      <c r="E255" s="125"/>
      <c r="F255" s="125"/>
      <c r="G255" s="348"/>
      <c r="H255" s="348"/>
      <c r="I255" s="348"/>
      <c r="J255" s="13"/>
      <c r="K255" s="13"/>
      <c r="L255" s="13"/>
      <c r="M255" s="13"/>
      <c r="N255" s="13"/>
      <c r="O255" s="13"/>
      <c r="P255" s="13"/>
      <c r="Q255" s="348"/>
      <c r="R255" s="13"/>
      <c r="S255" s="13"/>
      <c r="T255" s="13"/>
      <c r="U255" s="13"/>
      <c r="V255" s="13"/>
      <c r="W255" s="13"/>
      <c r="X255" s="348"/>
      <c r="Y255" s="13"/>
      <c r="Z255" s="13"/>
      <c r="AA255" s="13"/>
      <c r="AB255" s="13"/>
      <c r="AC255" s="13"/>
      <c r="AD255" s="13"/>
      <c r="AE255" s="348"/>
      <c r="AF255" s="349"/>
      <c r="AG255" s="13"/>
      <c r="AH255" s="13"/>
      <c r="AI255" s="13"/>
      <c r="AJ255" s="13"/>
      <c r="AK255" s="13"/>
      <c r="AL255" s="13"/>
      <c r="AM255" s="13"/>
      <c r="AN255" s="13"/>
      <c r="AO255" s="13"/>
      <c r="AP255" s="348"/>
      <c r="AQ255" s="348"/>
      <c r="AR255" s="349"/>
      <c r="AS255" s="349"/>
      <c r="AT255" s="349"/>
      <c r="AU255" s="349"/>
      <c r="AV255" s="349"/>
      <c r="AW255" s="349"/>
      <c r="AX255" s="349"/>
      <c r="AY255" s="349"/>
      <c r="AZ255" s="349"/>
      <c r="BA255" s="349"/>
      <c r="BB255" s="349"/>
      <c r="BC255" s="349"/>
      <c r="BD255" s="349"/>
      <c r="BE255" s="29"/>
      <c r="BF255" s="29"/>
      <c r="BG255" s="29"/>
      <c r="BH255" s="29"/>
      <c r="BI255" s="29"/>
      <c r="BJ255" s="29"/>
      <c r="BK255" s="29"/>
      <c r="BL255" s="29"/>
      <c r="BM255" s="29"/>
      <c r="BN255" s="29"/>
      <c r="BO255" s="29"/>
      <c r="BP255" s="29"/>
      <c r="BQ255" s="13"/>
      <c r="BR255" s="11"/>
    </row>
    <row r="256" spans="1:70" ht="12.75" customHeight="1">
      <c r="A256" s="346"/>
      <c r="B256" s="347"/>
      <c r="C256" s="125"/>
      <c r="D256" s="347"/>
      <c r="E256" s="125"/>
      <c r="F256" s="125"/>
      <c r="G256" s="348"/>
      <c r="H256" s="348"/>
      <c r="I256" s="348"/>
      <c r="J256" s="13"/>
      <c r="K256" s="13"/>
      <c r="L256" s="13"/>
      <c r="M256" s="13"/>
      <c r="N256" s="13"/>
      <c r="O256" s="13"/>
      <c r="P256" s="13"/>
      <c r="Q256" s="348"/>
      <c r="R256" s="13"/>
      <c r="S256" s="13"/>
      <c r="T256" s="13"/>
      <c r="U256" s="13"/>
      <c r="V256" s="13"/>
      <c r="W256" s="13"/>
      <c r="X256" s="348"/>
      <c r="Y256" s="13"/>
      <c r="Z256" s="13"/>
      <c r="AA256" s="13"/>
      <c r="AB256" s="13"/>
      <c r="AC256" s="13"/>
      <c r="AD256" s="13"/>
      <c r="AE256" s="348"/>
      <c r="AF256" s="349"/>
      <c r="AG256" s="13"/>
      <c r="AH256" s="13"/>
      <c r="AI256" s="13"/>
      <c r="AJ256" s="13"/>
      <c r="AK256" s="13"/>
      <c r="AL256" s="13"/>
      <c r="AM256" s="13"/>
      <c r="AN256" s="13"/>
      <c r="AO256" s="13"/>
      <c r="AP256" s="348"/>
      <c r="AQ256" s="348"/>
      <c r="AR256" s="349"/>
      <c r="AS256" s="349"/>
      <c r="AT256" s="349"/>
      <c r="AU256" s="349"/>
      <c r="AV256" s="349"/>
      <c r="AW256" s="349"/>
      <c r="AX256" s="349"/>
      <c r="AY256" s="349"/>
      <c r="AZ256" s="349"/>
      <c r="BA256" s="349"/>
      <c r="BB256" s="349"/>
      <c r="BC256" s="349"/>
      <c r="BD256" s="349"/>
      <c r="BE256" s="29"/>
      <c r="BF256" s="29"/>
      <c r="BG256" s="29"/>
      <c r="BH256" s="29"/>
      <c r="BI256" s="29"/>
      <c r="BJ256" s="29"/>
      <c r="BK256" s="29"/>
      <c r="BL256" s="29"/>
      <c r="BM256" s="29"/>
      <c r="BN256" s="29"/>
      <c r="BO256" s="29"/>
      <c r="BP256" s="29"/>
      <c r="BQ256" s="13"/>
      <c r="BR256" s="11"/>
    </row>
    <row r="257" spans="1:70" ht="12.75" customHeight="1">
      <c r="A257" s="346"/>
      <c r="B257" s="347"/>
      <c r="C257" s="125"/>
      <c r="D257" s="347"/>
      <c r="E257" s="125"/>
      <c r="F257" s="125"/>
      <c r="G257" s="348"/>
      <c r="H257" s="348"/>
      <c r="I257" s="348"/>
      <c r="J257" s="13"/>
      <c r="K257" s="13"/>
      <c r="L257" s="13"/>
      <c r="M257" s="13"/>
      <c r="N257" s="13"/>
      <c r="O257" s="13"/>
      <c r="P257" s="13"/>
      <c r="Q257" s="348"/>
      <c r="R257" s="13"/>
      <c r="S257" s="13"/>
      <c r="T257" s="13"/>
      <c r="U257" s="13"/>
      <c r="V257" s="13"/>
      <c r="W257" s="13"/>
      <c r="X257" s="348"/>
      <c r="Y257" s="13"/>
      <c r="Z257" s="13"/>
      <c r="AA257" s="13"/>
      <c r="AB257" s="13"/>
      <c r="AC257" s="13"/>
      <c r="AD257" s="13"/>
      <c r="AE257" s="348"/>
      <c r="AF257" s="349"/>
      <c r="AG257" s="13"/>
      <c r="AH257" s="13"/>
      <c r="AI257" s="13"/>
      <c r="AJ257" s="13"/>
      <c r="AK257" s="13"/>
      <c r="AL257" s="13"/>
      <c r="AM257" s="13"/>
      <c r="AN257" s="13"/>
      <c r="AO257" s="13"/>
      <c r="AP257" s="348"/>
      <c r="AQ257" s="348"/>
      <c r="AR257" s="349"/>
      <c r="AS257" s="349"/>
      <c r="AT257" s="349"/>
      <c r="AU257" s="349"/>
      <c r="AV257" s="349"/>
      <c r="AW257" s="349"/>
      <c r="AX257" s="349"/>
      <c r="AY257" s="349"/>
      <c r="AZ257" s="349"/>
      <c r="BA257" s="349"/>
      <c r="BB257" s="349"/>
      <c r="BC257" s="349"/>
      <c r="BD257" s="349"/>
      <c r="BE257" s="29"/>
      <c r="BF257" s="29"/>
      <c r="BG257" s="29"/>
      <c r="BH257" s="29"/>
      <c r="BI257" s="29"/>
      <c r="BJ257" s="29"/>
      <c r="BK257" s="29"/>
      <c r="BL257" s="29"/>
      <c r="BM257" s="29"/>
      <c r="BN257" s="29"/>
      <c r="BO257" s="29"/>
      <c r="BP257" s="29"/>
      <c r="BQ257" s="13"/>
      <c r="BR257" s="11"/>
    </row>
    <row r="258" spans="1:70" ht="12.75" customHeight="1">
      <c r="A258" s="346"/>
      <c r="B258" s="347"/>
      <c r="C258" s="125"/>
      <c r="D258" s="347"/>
      <c r="E258" s="125"/>
      <c r="F258" s="125"/>
      <c r="G258" s="348"/>
      <c r="H258" s="348"/>
      <c r="I258" s="348"/>
      <c r="J258" s="13"/>
      <c r="K258" s="13"/>
      <c r="L258" s="13"/>
      <c r="M258" s="13"/>
      <c r="N258" s="13"/>
      <c r="O258" s="13"/>
      <c r="P258" s="13"/>
      <c r="Q258" s="348"/>
      <c r="R258" s="13"/>
      <c r="S258" s="13"/>
      <c r="T258" s="13"/>
      <c r="U258" s="13"/>
      <c r="V258" s="13"/>
      <c r="W258" s="13"/>
      <c r="X258" s="348"/>
      <c r="Y258" s="13"/>
      <c r="Z258" s="13"/>
      <c r="AA258" s="13"/>
      <c r="AB258" s="13"/>
      <c r="AC258" s="13"/>
      <c r="AD258" s="13"/>
      <c r="AE258" s="348"/>
      <c r="AF258" s="349"/>
      <c r="AG258" s="13"/>
      <c r="AH258" s="13"/>
      <c r="AI258" s="13"/>
      <c r="AJ258" s="13"/>
      <c r="AK258" s="13"/>
      <c r="AL258" s="13"/>
      <c r="AM258" s="13"/>
      <c r="AN258" s="13"/>
      <c r="AO258" s="13"/>
      <c r="AP258" s="348"/>
      <c r="AQ258" s="348"/>
      <c r="AR258" s="349"/>
      <c r="AS258" s="349"/>
      <c r="AT258" s="349"/>
      <c r="AU258" s="349"/>
      <c r="AV258" s="349"/>
      <c r="AW258" s="349"/>
      <c r="AX258" s="349"/>
      <c r="AY258" s="349"/>
      <c r="AZ258" s="349"/>
      <c r="BA258" s="349"/>
      <c r="BB258" s="349"/>
      <c r="BC258" s="349"/>
      <c r="BD258" s="349"/>
      <c r="BE258" s="29"/>
      <c r="BF258" s="29"/>
      <c r="BG258" s="29"/>
      <c r="BH258" s="29"/>
      <c r="BI258" s="29"/>
      <c r="BJ258" s="29"/>
      <c r="BK258" s="29"/>
      <c r="BL258" s="29"/>
      <c r="BM258" s="29"/>
      <c r="BN258" s="29"/>
      <c r="BO258" s="29"/>
      <c r="BP258" s="29"/>
      <c r="BQ258" s="13"/>
      <c r="BR258" s="11"/>
    </row>
    <row r="259" spans="1:70" ht="12.75" customHeight="1">
      <c r="A259" s="346"/>
      <c r="B259" s="347"/>
      <c r="C259" s="125"/>
      <c r="D259" s="347"/>
      <c r="E259" s="125"/>
      <c r="F259" s="125"/>
      <c r="G259" s="348"/>
      <c r="H259" s="348"/>
      <c r="I259" s="348"/>
      <c r="J259" s="13"/>
      <c r="K259" s="13"/>
      <c r="L259" s="13"/>
      <c r="M259" s="13"/>
      <c r="N259" s="13"/>
      <c r="O259" s="13"/>
      <c r="P259" s="13"/>
      <c r="Q259" s="348"/>
      <c r="R259" s="13"/>
      <c r="S259" s="13"/>
      <c r="T259" s="13"/>
      <c r="U259" s="13"/>
      <c r="V259" s="13"/>
      <c r="W259" s="13"/>
      <c r="X259" s="348"/>
      <c r="Y259" s="13"/>
      <c r="Z259" s="13"/>
      <c r="AA259" s="13"/>
      <c r="AB259" s="13"/>
      <c r="AC259" s="13"/>
      <c r="AD259" s="13"/>
      <c r="AE259" s="348"/>
      <c r="AF259" s="349"/>
      <c r="AG259" s="13"/>
      <c r="AH259" s="13"/>
      <c r="AI259" s="13"/>
      <c r="AJ259" s="13"/>
      <c r="AK259" s="13"/>
      <c r="AL259" s="13"/>
      <c r="AM259" s="13"/>
      <c r="AN259" s="13"/>
      <c r="AO259" s="13"/>
      <c r="AP259" s="348"/>
      <c r="AQ259" s="348"/>
      <c r="AR259" s="349"/>
      <c r="AS259" s="349"/>
      <c r="AT259" s="349"/>
      <c r="AU259" s="349"/>
      <c r="AV259" s="349"/>
      <c r="AW259" s="349"/>
      <c r="AX259" s="349"/>
      <c r="AY259" s="349"/>
      <c r="AZ259" s="349"/>
      <c r="BA259" s="349"/>
      <c r="BB259" s="349"/>
      <c r="BC259" s="349"/>
      <c r="BD259" s="349"/>
      <c r="BE259" s="29"/>
      <c r="BF259" s="29"/>
      <c r="BG259" s="29"/>
      <c r="BH259" s="29"/>
      <c r="BI259" s="29"/>
      <c r="BJ259" s="29"/>
      <c r="BK259" s="29"/>
      <c r="BL259" s="29"/>
      <c r="BM259" s="29"/>
      <c r="BN259" s="29"/>
      <c r="BO259" s="29"/>
      <c r="BP259" s="29"/>
      <c r="BQ259" s="13"/>
      <c r="BR259" s="11"/>
    </row>
    <row r="260" spans="1:70" ht="12.75" customHeight="1">
      <c r="A260" s="346"/>
      <c r="B260" s="347"/>
      <c r="C260" s="125"/>
      <c r="D260" s="347"/>
      <c r="E260" s="125"/>
      <c r="F260" s="125"/>
      <c r="G260" s="348"/>
      <c r="H260" s="348"/>
      <c r="I260" s="348"/>
      <c r="J260" s="13"/>
      <c r="K260" s="13"/>
      <c r="L260" s="13"/>
      <c r="M260" s="13"/>
      <c r="N260" s="13"/>
      <c r="O260" s="13"/>
      <c r="P260" s="13"/>
      <c r="Q260" s="348"/>
      <c r="R260" s="13"/>
      <c r="S260" s="13"/>
      <c r="T260" s="13"/>
      <c r="U260" s="13"/>
      <c r="V260" s="13"/>
      <c r="W260" s="13"/>
      <c r="X260" s="348"/>
      <c r="Y260" s="13"/>
      <c r="Z260" s="13"/>
      <c r="AA260" s="13"/>
      <c r="AB260" s="13"/>
      <c r="AC260" s="13"/>
      <c r="AD260" s="13"/>
      <c r="AE260" s="348"/>
      <c r="AF260" s="349"/>
      <c r="AG260" s="13"/>
      <c r="AH260" s="13"/>
      <c r="AI260" s="13"/>
      <c r="AJ260" s="13"/>
      <c r="AK260" s="13"/>
      <c r="AL260" s="13"/>
      <c r="AM260" s="13"/>
      <c r="AN260" s="13"/>
      <c r="AO260" s="13"/>
      <c r="AP260" s="348"/>
      <c r="AQ260" s="348"/>
      <c r="AR260" s="349"/>
      <c r="AS260" s="349"/>
      <c r="AT260" s="349"/>
      <c r="AU260" s="349"/>
      <c r="AV260" s="349"/>
      <c r="AW260" s="349"/>
      <c r="AX260" s="349"/>
      <c r="AY260" s="349"/>
      <c r="AZ260" s="349"/>
      <c r="BA260" s="349"/>
      <c r="BB260" s="349"/>
      <c r="BC260" s="349"/>
      <c r="BD260" s="349"/>
      <c r="BE260" s="29"/>
      <c r="BF260" s="29"/>
      <c r="BG260" s="29"/>
      <c r="BH260" s="29"/>
      <c r="BI260" s="29"/>
      <c r="BJ260" s="29"/>
      <c r="BK260" s="29"/>
      <c r="BL260" s="29"/>
      <c r="BM260" s="29"/>
      <c r="BN260" s="29"/>
      <c r="BO260" s="29"/>
      <c r="BP260" s="29"/>
      <c r="BQ260" s="13"/>
      <c r="BR260" s="11"/>
    </row>
    <row r="261" spans="1:70" ht="12.75" customHeight="1">
      <c r="A261" s="346"/>
      <c r="B261" s="347"/>
      <c r="C261" s="125"/>
      <c r="D261" s="347"/>
      <c r="E261" s="125"/>
      <c r="F261" s="125"/>
      <c r="G261" s="348"/>
      <c r="H261" s="348"/>
      <c r="I261" s="348"/>
      <c r="J261" s="13"/>
      <c r="K261" s="13"/>
      <c r="L261" s="13"/>
      <c r="M261" s="13"/>
      <c r="N261" s="13"/>
      <c r="O261" s="13"/>
      <c r="P261" s="13"/>
      <c r="Q261" s="348"/>
      <c r="R261" s="13"/>
      <c r="S261" s="13"/>
      <c r="T261" s="13"/>
      <c r="U261" s="13"/>
      <c r="V261" s="13"/>
      <c r="W261" s="13"/>
      <c r="X261" s="348"/>
      <c r="Y261" s="13"/>
      <c r="Z261" s="13"/>
      <c r="AA261" s="13"/>
      <c r="AB261" s="13"/>
      <c r="AC261" s="13"/>
      <c r="AD261" s="13"/>
      <c r="AE261" s="348"/>
      <c r="AF261" s="349"/>
      <c r="AG261" s="13"/>
      <c r="AH261" s="13"/>
      <c r="AI261" s="13"/>
      <c r="AJ261" s="13"/>
      <c r="AK261" s="13"/>
      <c r="AL261" s="13"/>
      <c r="AM261" s="13"/>
      <c r="AN261" s="13"/>
      <c r="AO261" s="13"/>
      <c r="AP261" s="348"/>
      <c r="AQ261" s="348"/>
      <c r="AR261" s="349"/>
      <c r="AS261" s="349"/>
      <c r="AT261" s="349"/>
      <c r="AU261" s="349"/>
      <c r="AV261" s="349"/>
      <c r="AW261" s="349"/>
      <c r="AX261" s="349"/>
      <c r="AY261" s="349"/>
      <c r="AZ261" s="349"/>
      <c r="BA261" s="349"/>
      <c r="BB261" s="349"/>
      <c r="BC261" s="349"/>
      <c r="BD261" s="349"/>
      <c r="BE261" s="29"/>
      <c r="BF261" s="29"/>
      <c r="BG261" s="29"/>
      <c r="BH261" s="29"/>
      <c r="BI261" s="29"/>
      <c r="BJ261" s="29"/>
      <c r="BK261" s="29"/>
      <c r="BL261" s="29"/>
      <c r="BM261" s="29"/>
      <c r="BN261" s="29"/>
      <c r="BO261" s="29"/>
      <c r="BP261" s="29"/>
      <c r="BQ261" s="13"/>
      <c r="BR261" s="11"/>
    </row>
    <row r="262" spans="1:70" ht="12.75" customHeight="1">
      <c r="A262" s="346"/>
      <c r="B262" s="347"/>
      <c r="C262" s="125"/>
      <c r="D262" s="347"/>
      <c r="E262" s="125"/>
      <c r="F262" s="125"/>
      <c r="G262" s="348"/>
      <c r="H262" s="348"/>
      <c r="I262" s="348"/>
      <c r="J262" s="13"/>
      <c r="K262" s="13"/>
      <c r="L262" s="13"/>
      <c r="M262" s="13"/>
      <c r="N262" s="13"/>
      <c r="O262" s="13"/>
      <c r="P262" s="13"/>
      <c r="Q262" s="348"/>
      <c r="R262" s="13"/>
      <c r="S262" s="13"/>
      <c r="T262" s="13"/>
      <c r="U262" s="13"/>
      <c r="V262" s="13"/>
      <c r="W262" s="13"/>
      <c r="X262" s="348"/>
      <c r="Y262" s="13"/>
      <c r="Z262" s="13"/>
      <c r="AA262" s="13"/>
      <c r="AB262" s="13"/>
      <c r="AC262" s="13"/>
      <c r="AD262" s="13"/>
      <c r="AE262" s="348"/>
      <c r="AF262" s="349"/>
      <c r="AG262" s="13"/>
      <c r="AH262" s="13"/>
      <c r="AI262" s="13"/>
      <c r="AJ262" s="13"/>
      <c r="AK262" s="13"/>
      <c r="AL262" s="13"/>
      <c r="AM262" s="13"/>
      <c r="AN262" s="13"/>
      <c r="AO262" s="13"/>
      <c r="AP262" s="348"/>
      <c r="AQ262" s="348"/>
      <c r="AR262" s="349"/>
      <c r="AS262" s="349"/>
      <c r="AT262" s="349"/>
      <c r="AU262" s="349"/>
      <c r="AV262" s="349"/>
      <c r="AW262" s="349"/>
      <c r="AX262" s="349"/>
      <c r="AY262" s="349"/>
      <c r="AZ262" s="349"/>
      <c r="BA262" s="349"/>
      <c r="BB262" s="349"/>
      <c r="BC262" s="349"/>
      <c r="BD262" s="349"/>
      <c r="BE262" s="29"/>
      <c r="BF262" s="29"/>
      <c r="BG262" s="29"/>
      <c r="BH262" s="29"/>
      <c r="BI262" s="29"/>
      <c r="BJ262" s="29"/>
      <c r="BK262" s="29"/>
      <c r="BL262" s="29"/>
      <c r="BM262" s="29"/>
      <c r="BN262" s="29"/>
      <c r="BO262" s="29"/>
      <c r="BP262" s="29"/>
      <c r="BQ262" s="13"/>
      <c r="BR262" s="11"/>
    </row>
    <row r="263" spans="1:70" ht="12.75" customHeight="1">
      <c r="A263" s="346"/>
      <c r="B263" s="347"/>
      <c r="C263" s="125"/>
      <c r="D263" s="347"/>
      <c r="E263" s="125"/>
      <c r="F263" s="125"/>
      <c r="G263" s="348"/>
      <c r="H263" s="348"/>
      <c r="I263" s="348"/>
      <c r="J263" s="13"/>
      <c r="K263" s="13"/>
      <c r="L263" s="13"/>
      <c r="M263" s="13"/>
      <c r="N263" s="13"/>
      <c r="O263" s="13"/>
      <c r="P263" s="13"/>
      <c r="Q263" s="348"/>
      <c r="R263" s="13"/>
      <c r="S263" s="13"/>
      <c r="T263" s="13"/>
      <c r="U263" s="13"/>
      <c r="V263" s="13"/>
      <c r="W263" s="13"/>
      <c r="X263" s="348"/>
      <c r="Y263" s="13"/>
      <c r="Z263" s="13"/>
      <c r="AA263" s="13"/>
      <c r="AB263" s="13"/>
      <c r="AC263" s="13"/>
      <c r="AD263" s="13"/>
      <c r="AE263" s="348"/>
      <c r="AF263" s="349"/>
      <c r="AG263" s="13"/>
      <c r="AH263" s="13"/>
      <c r="AI263" s="13"/>
      <c r="AJ263" s="13"/>
      <c r="AK263" s="13"/>
      <c r="AL263" s="13"/>
      <c r="AM263" s="13"/>
      <c r="AN263" s="13"/>
      <c r="AO263" s="13"/>
      <c r="AP263" s="348"/>
      <c r="AQ263" s="348"/>
      <c r="AR263" s="349"/>
      <c r="AS263" s="349"/>
      <c r="AT263" s="349"/>
      <c r="AU263" s="349"/>
      <c r="AV263" s="349"/>
      <c r="AW263" s="349"/>
      <c r="AX263" s="349"/>
      <c r="AY263" s="349"/>
      <c r="AZ263" s="349"/>
      <c r="BA263" s="349"/>
      <c r="BB263" s="349"/>
      <c r="BC263" s="349"/>
      <c r="BD263" s="349"/>
      <c r="BE263" s="29"/>
      <c r="BF263" s="29"/>
      <c r="BG263" s="29"/>
      <c r="BH263" s="29"/>
      <c r="BI263" s="29"/>
      <c r="BJ263" s="29"/>
      <c r="BK263" s="29"/>
      <c r="BL263" s="29"/>
      <c r="BM263" s="29"/>
      <c r="BN263" s="29"/>
      <c r="BO263" s="29"/>
      <c r="BP263" s="29"/>
      <c r="BQ263" s="13"/>
      <c r="BR263" s="11"/>
    </row>
    <row r="264" spans="1:70" ht="12.75" customHeight="1">
      <c r="A264" s="346"/>
      <c r="B264" s="347"/>
      <c r="C264" s="125"/>
      <c r="D264" s="347"/>
      <c r="E264" s="125"/>
      <c r="F264" s="125"/>
      <c r="G264" s="348"/>
      <c r="H264" s="348"/>
      <c r="I264" s="348"/>
      <c r="J264" s="13"/>
      <c r="K264" s="13"/>
      <c r="L264" s="13"/>
      <c r="M264" s="13"/>
      <c r="N264" s="13"/>
      <c r="O264" s="13"/>
      <c r="P264" s="13"/>
      <c r="Q264" s="348"/>
      <c r="R264" s="13"/>
      <c r="S264" s="13"/>
      <c r="T264" s="13"/>
      <c r="U264" s="13"/>
      <c r="V264" s="13"/>
      <c r="W264" s="13"/>
      <c r="X264" s="348"/>
      <c r="Y264" s="13"/>
      <c r="Z264" s="13"/>
      <c r="AA264" s="13"/>
      <c r="AB264" s="13"/>
      <c r="AC264" s="13"/>
      <c r="AD264" s="13"/>
      <c r="AE264" s="348"/>
      <c r="AF264" s="349"/>
      <c r="AG264" s="13"/>
      <c r="AH264" s="13"/>
      <c r="AI264" s="13"/>
      <c r="AJ264" s="13"/>
      <c r="AK264" s="13"/>
      <c r="AL264" s="13"/>
      <c r="AM264" s="13"/>
      <c r="AN264" s="13"/>
      <c r="AO264" s="13"/>
      <c r="AP264" s="348"/>
      <c r="AQ264" s="348"/>
      <c r="AR264" s="349"/>
      <c r="AS264" s="349"/>
      <c r="AT264" s="349"/>
      <c r="AU264" s="349"/>
      <c r="AV264" s="349"/>
      <c r="AW264" s="349"/>
      <c r="AX264" s="349"/>
      <c r="AY264" s="349"/>
      <c r="AZ264" s="349"/>
      <c r="BA264" s="349"/>
      <c r="BB264" s="349"/>
      <c r="BC264" s="349"/>
      <c r="BD264" s="349"/>
      <c r="BE264" s="29"/>
      <c r="BF264" s="29"/>
      <c r="BG264" s="29"/>
      <c r="BH264" s="29"/>
      <c r="BI264" s="29"/>
      <c r="BJ264" s="29"/>
      <c r="BK264" s="29"/>
      <c r="BL264" s="29"/>
      <c r="BM264" s="29"/>
      <c r="BN264" s="29"/>
      <c r="BO264" s="29"/>
      <c r="BP264" s="29"/>
      <c r="BQ264" s="13"/>
      <c r="BR264" s="11"/>
    </row>
    <row r="265" spans="1:70" ht="12.75" customHeight="1">
      <c r="A265" s="346"/>
      <c r="B265" s="347"/>
      <c r="C265" s="125"/>
      <c r="D265" s="347"/>
      <c r="E265" s="125"/>
      <c r="F265" s="125"/>
      <c r="G265" s="348"/>
      <c r="H265" s="348"/>
      <c r="I265" s="348"/>
      <c r="J265" s="13"/>
      <c r="K265" s="13"/>
      <c r="L265" s="13"/>
      <c r="M265" s="13"/>
      <c r="N265" s="13"/>
      <c r="O265" s="13"/>
      <c r="P265" s="13"/>
      <c r="Q265" s="348"/>
      <c r="R265" s="13"/>
      <c r="S265" s="13"/>
      <c r="T265" s="13"/>
      <c r="U265" s="13"/>
      <c r="V265" s="13"/>
      <c r="W265" s="13"/>
      <c r="X265" s="348"/>
      <c r="Y265" s="13"/>
      <c r="Z265" s="13"/>
      <c r="AA265" s="13"/>
      <c r="AB265" s="13"/>
      <c r="AC265" s="13"/>
      <c r="AD265" s="13"/>
      <c r="AE265" s="348"/>
      <c r="AF265" s="349"/>
      <c r="AG265" s="13"/>
      <c r="AH265" s="13"/>
      <c r="AI265" s="13"/>
      <c r="AJ265" s="13"/>
      <c r="AK265" s="13"/>
      <c r="AL265" s="13"/>
      <c r="AM265" s="13"/>
      <c r="AN265" s="13"/>
      <c r="AO265" s="13"/>
      <c r="AP265" s="348"/>
      <c r="AQ265" s="348"/>
      <c r="AR265" s="349"/>
      <c r="AS265" s="349"/>
      <c r="AT265" s="349"/>
      <c r="AU265" s="349"/>
      <c r="AV265" s="349"/>
      <c r="AW265" s="349"/>
      <c r="AX265" s="349"/>
      <c r="AY265" s="349"/>
      <c r="AZ265" s="349"/>
      <c r="BA265" s="349"/>
      <c r="BB265" s="349"/>
      <c r="BC265" s="349"/>
      <c r="BD265" s="349"/>
      <c r="BE265" s="29"/>
      <c r="BF265" s="29"/>
      <c r="BG265" s="29"/>
      <c r="BH265" s="29"/>
      <c r="BI265" s="29"/>
      <c r="BJ265" s="29"/>
      <c r="BK265" s="29"/>
      <c r="BL265" s="29"/>
      <c r="BM265" s="29"/>
      <c r="BN265" s="29"/>
      <c r="BO265" s="29"/>
      <c r="BP265" s="29"/>
      <c r="BQ265" s="13"/>
      <c r="BR265" s="11"/>
    </row>
    <row r="266" spans="1:70" ht="12.75" customHeight="1">
      <c r="A266" s="346"/>
      <c r="B266" s="347"/>
      <c r="C266" s="125"/>
      <c r="D266" s="347"/>
      <c r="E266" s="125"/>
      <c r="F266" s="125"/>
      <c r="G266" s="348"/>
      <c r="H266" s="348"/>
      <c r="I266" s="348"/>
      <c r="J266" s="13"/>
      <c r="K266" s="13"/>
      <c r="L266" s="13"/>
      <c r="M266" s="13"/>
      <c r="N266" s="13"/>
      <c r="O266" s="13"/>
      <c r="P266" s="13"/>
      <c r="Q266" s="348"/>
      <c r="R266" s="13"/>
      <c r="S266" s="13"/>
      <c r="T266" s="13"/>
      <c r="U266" s="13"/>
      <c r="V266" s="13"/>
      <c r="W266" s="13"/>
      <c r="X266" s="348"/>
      <c r="Y266" s="13"/>
      <c r="Z266" s="13"/>
      <c r="AA266" s="13"/>
      <c r="AB266" s="13"/>
      <c r="AC266" s="13"/>
      <c r="AD266" s="13"/>
      <c r="AE266" s="348"/>
      <c r="AF266" s="349"/>
      <c r="AG266" s="13"/>
      <c r="AH266" s="13"/>
      <c r="AI266" s="13"/>
      <c r="AJ266" s="13"/>
      <c r="AK266" s="13"/>
      <c r="AL266" s="13"/>
      <c r="AM266" s="13"/>
      <c r="AN266" s="13"/>
      <c r="AO266" s="13"/>
      <c r="AP266" s="348"/>
      <c r="AQ266" s="348"/>
      <c r="AR266" s="349"/>
      <c r="AS266" s="349"/>
      <c r="AT266" s="349"/>
      <c r="AU266" s="349"/>
      <c r="AV266" s="349"/>
      <c r="AW266" s="349"/>
      <c r="AX266" s="349"/>
      <c r="AY266" s="349"/>
      <c r="AZ266" s="349"/>
      <c r="BA266" s="349"/>
      <c r="BB266" s="349"/>
      <c r="BC266" s="349"/>
      <c r="BD266" s="349"/>
      <c r="BE266" s="29"/>
      <c r="BF266" s="29"/>
      <c r="BG266" s="29"/>
      <c r="BH266" s="29"/>
      <c r="BI266" s="29"/>
      <c r="BJ266" s="29"/>
      <c r="BK266" s="29"/>
      <c r="BL266" s="29"/>
      <c r="BM266" s="29"/>
      <c r="BN266" s="29"/>
      <c r="BO266" s="29"/>
      <c r="BP266" s="29"/>
      <c r="BQ266" s="13"/>
      <c r="BR266" s="11"/>
    </row>
    <row r="267" spans="1:70" ht="12.75" customHeight="1">
      <c r="A267" s="346"/>
      <c r="B267" s="347"/>
      <c r="C267" s="125"/>
      <c r="D267" s="347"/>
      <c r="E267" s="125"/>
      <c r="F267" s="125"/>
      <c r="G267" s="348"/>
      <c r="H267" s="348"/>
      <c r="I267" s="348"/>
      <c r="J267" s="13"/>
      <c r="K267" s="13"/>
      <c r="L267" s="13"/>
      <c r="M267" s="13"/>
      <c r="N267" s="13"/>
      <c r="O267" s="13"/>
      <c r="P267" s="13"/>
      <c r="Q267" s="348"/>
      <c r="R267" s="13"/>
      <c r="S267" s="13"/>
      <c r="T267" s="13"/>
      <c r="U267" s="13"/>
      <c r="V267" s="13"/>
      <c r="W267" s="13"/>
      <c r="X267" s="348"/>
      <c r="Y267" s="13"/>
      <c r="Z267" s="13"/>
      <c r="AA267" s="13"/>
      <c r="AB267" s="13"/>
      <c r="AC267" s="13"/>
      <c r="AD267" s="13"/>
      <c r="AE267" s="348"/>
      <c r="AF267" s="349"/>
      <c r="AG267" s="13"/>
      <c r="AH267" s="13"/>
      <c r="AI267" s="13"/>
      <c r="AJ267" s="13"/>
      <c r="AK267" s="13"/>
      <c r="AL267" s="13"/>
      <c r="AM267" s="13"/>
      <c r="AN267" s="13"/>
      <c r="AO267" s="13"/>
      <c r="AP267" s="348"/>
      <c r="AQ267" s="348"/>
      <c r="AR267" s="349"/>
      <c r="AS267" s="349"/>
      <c r="AT267" s="349"/>
      <c r="AU267" s="349"/>
      <c r="AV267" s="349"/>
      <c r="AW267" s="349"/>
      <c r="AX267" s="349"/>
      <c r="AY267" s="349"/>
      <c r="AZ267" s="349"/>
      <c r="BA267" s="349"/>
      <c r="BB267" s="349"/>
      <c r="BC267" s="349"/>
      <c r="BD267" s="349"/>
      <c r="BE267" s="29"/>
      <c r="BF267" s="29"/>
      <c r="BG267" s="29"/>
      <c r="BH267" s="29"/>
      <c r="BI267" s="29"/>
      <c r="BJ267" s="29"/>
      <c r="BK267" s="29"/>
      <c r="BL267" s="29"/>
      <c r="BM267" s="29"/>
      <c r="BN267" s="29"/>
      <c r="BO267" s="29"/>
      <c r="BP267" s="29"/>
      <c r="BQ267" s="13"/>
      <c r="BR267" s="11"/>
    </row>
    <row r="268" spans="1:70" ht="12.75" customHeight="1">
      <c r="A268" s="346"/>
      <c r="B268" s="347"/>
      <c r="C268" s="125"/>
      <c r="D268" s="347"/>
      <c r="E268" s="125"/>
      <c r="F268" s="125"/>
      <c r="G268" s="348"/>
      <c r="H268" s="348"/>
      <c r="I268" s="348"/>
      <c r="J268" s="13"/>
      <c r="K268" s="13"/>
      <c r="L268" s="13"/>
      <c r="M268" s="13"/>
      <c r="N268" s="13"/>
      <c r="O268" s="13"/>
      <c r="P268" s="13"/>
      <c r="Q268" s="348"/>
      <c r="R268" s="13"/>
      <c r="S268" s="13"/>
      <c r="T268" s="13"/>
      <c r="U268" s="13"/>
      <c r="V268" s="13"/>
      <c r="W268" s="13"/>
      <c r="X268" s="348"/>
      <c r="Y268" s="13"/>
      <c r="Z268" s="13"/>
      <c r="AA268" s="13"/>
      <c r="AB268" s="13"/>
      <c r="AC268" s="13"/>
      <c r="AD268" s="13"/>
      <c r="AE268" s="348"/>
      <c r="AF268" s="349"/>
      <c r="AG268" s="13"/>
      <c r="AH268" s="13"/>
      <c r="AI268" s="13"/>
      <c r="AJ268" s="13"/>
      <c r="AK268" s="13"/>
      <c r="AL268" s="13"/>
      <c r="AM268" s="13"/>
      <c r="AN268" s="13"/>
      <c r="AO268" s="13"/>
      <c r="AP268" s="348"/>
      <c r="AQ268" s="348"/>
      <c r="AR268" s="349"/>
      <c r="AS268" s="349"/>
      <c r="AT268" s="349"/>
      <c r="AU268" s="349"/>
      <c r="AV268" s="349"/>
      <c r="AW268" s="349"/>
      <c r="AX268" s="349"/>
      <c r="AY268" s="349"/>
      <c r="AZ268" s="349"/>
      <c r="BA268" s="349"/>
      <c r="BB268" s="349"/>
      <c r="BC268" s="349"/>
      <c r="BD268" s="349"/>
      <c r="BE268" s="29"/>
      <c r="BF268" s="29"/>
      <c r="BG268" s="29"/>
      <c r="BH268" s="29"/>
      <c r="BI268" s="29"/>
      <c r="BJ268" s="29"/>
      <c r="BK268" s="29"/>
      <c r="BL268" s="29"/>
      <c r="BM268" s="29"/>
      <c r="BN268" s="29"/>
      <c r="BO268" s="29"/>
      <c r="BP268" s="29"/>
      <c r="BQ268" s="13"/>
      <c r="BR268" s="11"/>
    </row>
    <row r="269" spans="1:70" ht="12.75" customHeight="1">
      <c r="A269" s="346"/>
      <c r="B269" s="347"/>
      <c r="C269" s="125"/>
      <c r="D269" s="347"/>
      <c r="E269" s="125"/>
      <c r="F269" s="125"/>
      <c r="G269" s="348"/>
      <c r="H269" s="348"/>
      <c r="I269" s="348"/>
      <c r="J269" s="13"/>
      <c r="K269" s="13"/>
      <c r="L269" s="13"/>
      <c r="M269" s="13"/>
      <c r="N269" s="13"/>
      <c r="O269" s="13"/>
      <c r="P269" s="13"/>
      <c r="Q269" s="348"/>
      <c r="R269" s="13"/>
      <c r="S269" s="13"/>
      <c r="T269" s="13"/>
      <c r="U269" s="13"/>
      <c r="V269" s="13"/>
      <c r="W269" s="13"/>
      <c r="X269" s="348"/>
      <c r="Y269" s="13"/>
      <c r="Z269" s="13"/>
      <c r="AA269" s="13"/>
      <c r="AB269" s="13"/>
      <c r="AC269" s="13"/>
      <c r="AD269" s="13"/>
      <c r="AE269" s="348"/>
      <c r="AF269" s="349"/>
      <c r="AG269" s="13"/>
      <c r="AH269" s="13"/>
      <c r="AI269" s="13"/>
      <c r="AJ269" s="13"/>
      <c r="AK269" s="13"/>
      <c r="AL269" s="13"/>
      <c r="AM269" s="13"/>
      <c r="AN269" s="13"/>
      <c r="AO269" s="13"/>
      <c r="AP269" s="348"/>
      <c r="AQ269" s="348"/>
      <c r="AR269" s="349"/>
      <c r="AS269" s="349"/>
      <c r="AT269" s="349"/>
      <c r="AU269" s="349"/>
      <c r="AV269" s="349"/>
      <c r="AW269" s="349"/>
      <c r="AX269" s="349"/>
      <c r="AY269" s="349"/>
      <c r="AZ269" s="349"/>
      <c r="BA269" s="349"/>
      <c r="BB269" s="349"/>
      <c r="BC269" s="349"/>
      <c r="BD269" s="349"/>
      <c r="BE269" s="29"/>
      <c r="BF269" s="29"/>
      <c r="BG269" s="29"/>
      <c r="BH269" s="29"/>
      <c r="BI269" s="29"/>
      <c r="BJ269" s="29"/>
      <c r="BK269" s="29"/>
      <c r="BL269" s="29"/>
      <c r="BM269" s="29"/>
      <c r="BN269" s="29"/>
      <c r="BO269" s="29"/>
      <c r="BP269" s="29"/>
      <c r="BQ269" s="13"/>
      <c r="BR269" s="11"/>
    </row>
    <row r="270" spans="1:70" ht="12.75" customHeight="1">
      <c r="A270" s="346"/>
      <c r="B270" s="347"/>
      <c r="C270" s="125"/>
      <c r="D270" s="347"/>
      <c r="E270" s="125"/>
      <c r="F270" s="125"/>
      <c r="G270" s="348"/>
      <c r="H270" s="348"/>
      <c r="I270" s="348"/>
      <c r="J270" s="13"/>
      <c r="K270" s="13"/>
      <c r="L270" s="13"/>
      <c r="M270" s="13"/>
      <c r="N270" s="13"/>
      <c r="O270" s="13"/>
      <c r="P270" s="13"/>
      <c r="Q270" s="348"/>
      <c r="R270" s="13"/>
      <c r="S270" s="13"/>
      <c r="T270" s="13"/>
      <c r="U270" s="13"/>
      <c r="V270" s="13"/>
      <c r="W270" s="13"/>
      <c r="X270" s="348"/>
      <c r="Y270" s="13"/>
      <c r="Z270" s="13"/>
      <c r="AA270" s="13"/>
      <c r="AB270" s="13"/>
      <c r="AC270" s="13"/>
      <c r="AD270" s="13"/>
      <c r="AE270" s="348"/>
      <c r="AF270" s="349"/>
      <c r="AG270" s="13"/>
      <c r="AH270" s="13"/>
      <c r="AI270" s="13"/>
      <c r="AJ270" s="13"/>
      <c r="AK270" s="13"/>
      <c r="AL270" s="13"/>
      <c r="AM270" s="13"/>
      <c r="AN270" s="13"/>
      <c r="AO270" s="13"/>
      <c r="AP270" s="348"/>
      <c r="AQ270" s="348"/>
      <c r="AR270" s="349"/>
      <c r="AS270" s="349"/>
      <c r="AT270" s="349"/>
      <c r="AU270" s="349"/>
      <c r="AV270" s="349"/>
      <c r="AW270" s="349"/>
      <c r="AX270" s="349"/>
      <c r="AY270" s="349"/>
      <c r="AZ270" s="349"/>
      <c r="BA270" s="349"/>
      <c r="BB270" s="349"/>
      <c r="BC270" s="349"/>
      <c r="BD270" s="349"/>
      <c r="BE270" s="29"/>
      <c r="BF270" s="29"/>
      <c r="BG270" s="29"/>
      <c r="BH270" s="29"/>
      <c r="BI270" s="29"/>
      <c r="BJ270" s="29"/>
      <c r="BK270" s="29"/>
      <c r="BL270" s="29"/>
      <c r="BM270" s="29"/>
      <c r="BN270" s="29"/>
      <c r="BO270" s="29"/>
      <c r="BP270" s="29"/>
      <c r="BQ270" s="13"/>
      <c r="BR270" s="11"/>
    </row>
    <row r="271" spans="1:70" ht="12.75" customHeight="1">
      <c r="A271" s="346"/>
      <c r="B271" s="347"/>
      <c r="C271" s="125"/>
      <c r="D271" s="347"/>
      <c r="E271" s="125"/>
      <c r="F271" s="125"/>
      <c r="G271" s="348"/>
      <c r="H271" s="348"/>
      <c r="I271" s="348"/>
      <c r="J271" s="13"/>
      <c r="K271" s="13"/>
      <c r="L271" s="13"/>
      <c r="M271" s="13"/>
      <c r="N271" s="13"/>
      <c r="O271" s="13"/>
      <c r="P271" s="13"/>
      <c r="Q271" s="348"/>
      <c r="R271" s="13"/>
      <c r="S271" s="13"/>
      <c r="T271" s="13"/>
      <c r="U271" s="13"/>
      <c r="V271" s="13"/>
      <c r="W271" s="13"/>
      <c r="X271" s="348"/>
      <c r="Y271" s="13"/>
      <c r="Z271" s="13"/>
      <c r="AA271" s="13"/>
      <c r="AB271" s="13"/>
      <c r="AC271" s="13"/>
      <c r="AD271" s="13"/>
      <c r="AE271" s="348"/>
      <c r="AF271" s="349"/>
      <c r="AG271" s="13"/>
      <c r="AH271" s="13"/>
      <c r="AI271" s="13"/>
      <c r="AJ271" s="13"/>
      <c r="AK271" s="13"/>
      <c r="AL271" s="13"/>
      <c r="AM271" s="13"/>
      <c r="AN271" s="13"/>
      <c r="AO271" s="13"/>
      <c r="AP271" s="348"/>
      <c r="AQ271" s="348"/>
      <c r="AR271" s="349"/>
      <c r="AS271" s="349"/>
      <c r="AT271" s="349"/>
      <c r="AU271" s="349"/>
      <c r="AV271" s="349"/>
      <c r="AW271" s="349"/>
      <c r="AX271" s="349"/>
      <c r="AY271" s="349"/>
      <c r="AZ271" s="349"/>
      <c r="BA271" s="349"/>
      <c r="BB271" s="349"/>
      <c r="BC271" s="349"/>
      <c r="BD271" s="349"/>
      <c r="BE271" s="29"/>
      <c r="BF271" s="29"/>
      <c r="BG271" s="29"/>
      <c r="BH271" s="29"/>
      <c r="BI271" s="29"/>
      <c r="BJ271" s="29"/>
      <c r="BK271" s="29"/>
      <c r="BL271" s="29"/>
      <c r="BM271" s="29"/>
      <c r="BN271" s="29"/>
      <c r="BO271" s="29"/>
      <c r="BP271" s="29"/>
      <c r="BQ271" s="13"/>
      <c r="BR271" s="11"/>
    </row>
    <row r="272" spans="1:70" ht="12.75" customHeight="1">
      <c r="A272" s="346"/>
      <c r="B272" s="347"/>
      <c r="C272" s="125"/>
      <c r="D272" s="347"/>
      <c r="E272" s="125"/>
      <c r="F272" s="125"/>
      <c r="G272" s="348"/>
      <c r="H272" s="348"/>
      <c r="I272" s="348"/>
      <c r="J272" s="13"/>
      <c r="K272" s="13"/>
      <c r="L272" s="13"/>
      <c r="M272" s="13"/>
      <c r="N272" s="13"/>
      <c r="O272" s="13"/>
      <c r="P272" s="13"/>
      <c r="Q272" s="348"/>
      <c r="R272" s="13"/>
      <c r="S272" s="13"/>
      <c r="T272" s="13"/>
      <c r="U272" s="13"/>
      <c r="V272" s="13"/>
      <c r="W272" s="13"/>
      <c r="X272" s="348"/>
      <c r="Y272" s="13"/>
      <c r="Z272" s="13"/>
      <c r="AA272" s="13"/>
      <c r="AB272" s="13"/>
      <c r="AC272" s="13"/>
      <c r="AD272" s="13"/>
      <c r="AE272" s="348"/>
      <c r="AF272" s="349"/>
      <c r="AG272" s="13"/>
      <c r="AH272" s="13"/>
      <c r="AI272" s="13"/>
      <c r="AJ272" s="13"/>
      <c r="AK272" s="13"/>
      <c r="AL272" s="13"/>
      <c r="AM272" s="13"/>
      <c r="AN272" s="13"/>
      <c r="AO272" s="13"/>
      <c r="AP272" s="348"/>
      <c r="AQ272" s="348"/>
      <c r="AR272" s="349"/>
      <c r="AS272" s="349"/>
      <c r="AT272" s="349"/>
      <c r="AU272" s="349"/>
      <c r="AV272" s="349"/>
      <c r="AW272" s="349"/>
      <c r="AX272" s="349"/>
      <c r="AY272" s="349"/>
      <c r="AZ272" s="349"/>
      <c r="BA272" s="349"/>
      <c r="BB272" s="349"/>
      <c r="BC272" s="349"/>
      <c r="BD272" s="349"/>
      <c r="BE272" s="29"/>
      <c r="BF272" s="29"/>
      <c r="BG272" s="29"/>
      <c r="BH272" s="29"/>
      <c r="BI272" s="29"/>
      <c r="BJ272" s="29"/>
      <c r="BK272" s="29"/>
      <c r="BL272" s="29"/>
      <c r="BM272" s="29"/>
      <c r="BN272" s="29"/>
      <c r="BO272" s="29"/>
      <c r="BP272" s="29"/>
      <c r="BQ272" s="13"/>
      <c r="BR272" s="11"/>
    </row>
    <row r="273" spans="1:70" ht="12.75" customHeight="1">
      <c r="A273" s="346"/>
      <c r="B273" s="347"/>
      <c r="C273" s="125"/>
      <c r="D273" s="347"/>
      <c r="E273" s="125"/>
      <c r="F273" s="125"/>
      <c r="G273" s="348"/>
      <c r="H273" s="348"/>
      <c r="I273" s="348"/>
      <c r="J273" s="13"/>
      <c r="K273" s="13"/>
      <c r="L273" s="13"/>
      <c r="M273" s="13"/>
      <c r="N273" s="13"/>
      <c r="O273" s="13"/>
      <c r="P273" s="13"/>
      <c r="Q273" s="348"/>
      <c r="R273" s="13"/>
      <c r="S273" s="13"/>
      <c r="T273" s="13"/>
      <c r="U273" s="13"/>
      <c r="V273" s="13"/>
      <c r="W273" s="13"/>
      <c r="X273" s="348"/>
      <c r="Y273" s="13"/>
      <c r="Z273" s="13"/>
      <c r="AA273" s="13"/>
      <c r="AB273" s="13"/>
      <c r="AC273" s="13"/>
      <c r="AD273" s="13"/>
      <c r="AE273" s="348"/>
      <c r="AF273" s="349"/>
      <c r="AG273" s="13"/>
      <c r="AH273" s="13"/>
      <c r="AI273" s="13"/>
      <c r="AJ273" s="13"/>
      <c r="AK273" s="13"/>
      <c r="AL273" s="13"/>
      <c r="AM273" s="13"/>
      <c r="AN273" s="13"/>
      <c r="AO273" s="13"/>
      <c r="AP273" s="348"/>
      <c r="AQ273" s="348"/>
      <c r="AR273" s="349"/>
      <c r="AS273" s="349"/>
      <c r="AT273" s="349"/>
      <c r="AU273" s="349"/>
      <c r="AV273" s="349"/>
      <c r="AW273" s="349"/>
      <c r="AX273" s="349"/>
      <c r="AY273" s="349"/>
      <c r="AZ273" s="349"/>
      <c r="BA273" s="349"/>
      <c r="BB273" s="349"/>
      <c r="BC273" s="349"/>
      <c r="BD273" s="349"/>
      <c r="BE273" s="29"/>
      <c r="BF273" s="29"/>
      <c r="BG273" s="29"/>
      <c r="BH273" s="29"/>
      <c r="BI273" s="29"/>
      <c r="BJ273" s="29"/>
      <c r="BK273" s="29"/>
      <c r="BL273" s="29"/>
      <c r="BM273" s="29"/>
      <c r="BN273" s="29"/>
      <c r="BO273" s="29"/>
      <c r="BP273" s="29"/>
      <c r="BQ273" s="13"/>
      <c r="BR273" s="11"/>
    </row>
    <row r="274" spans="1:70" ht="12.75" customHeight="1">
      <c r="A274" s="346"/>
      <c r="B274" s="347"/>
      <c r="C274" s="125"/>
      <c r="D274" s="347"/>
      <c r="E274" s="125"/>
      <c r="F274" s="125"/>
      <c r="G274" s="348"/>
      <c r="H274" s="348"/>
      <c r="I274" s="348"/>
      <c r="J274" s="13"/>
      <c r="K274" s="13"/>
      <c r="L274" s="13"/>
      <c r="M274" s="13"/>
      <c r="N274" s="13"/>
      <c r="O274" s="13"/>
      <c r="P274" s="13"/>
      <c r="Q274" s="348"/>
      <c r="R274" s="13"/>
      <c r="S274" s="13"/>
      <c r="T274" s="13"/>
      <c r="U274" s="13"/>
      <c r="V274" s="13"/>
      <c r="W274" s="13"/>
      <c r="X274" s="348"/>
      <c r="Y274" s="13"/>
      <c r="Z274" s="13"/>
      <c r="AA274" s="13"/>
      <c r="AB274" s="13"/>
      <c r="AC274" s="13"/>
      <c r="AD274" s="13"/>
      <c r="AE274" s="348"/>
      <c r="AF274" s="349"/>
      <c r="AG274" s="13"/>
      <c r="AH274" s="13"/>
      <c r="AI274" s="13"/>
      <c r="AJ274" s="13"/>
      <c r="AK274" s="13"/>
      <c r="AL274" s="13"/>
      <c r="AM274" s="13"/>
      <c r="AN274" s="13"/>
      <c r="AO274" s="13"/>
      <c r="AP274" s="348"/>
      <c r="AQ274" s="348"/>
      <c r="AR274" s="349"/>
      <c r="AS274" s="349"/>
      <c r="AT274" s="349"/>
      <c r="AU274" s="349"/>
      <c r="AV274" s="349"/>
      <c r="AW274" s="349"/>
      <c r="AX274" s="349"/>
      <c r="AY274" s="349"/>
      <c r="AZ274" s="349"/>
      <c r="BA274" s="349"/>
      <c r="BB274" s="349"/>
      <c r="BC274" s="349"/>
      <c r="BD274" s="349"/>
      <c r="BE274" s="29"/>
      <c r="BF274" s="29"/>
      <c r="BG274" s="29"/>
      <c r="BH274" s="29"/>
      <c r="BI274" s="29"/>
      <c r="BJ274" s="29"/>
      <c r="BK274" s="29"/>
      <c r="BL274" s="29"/>
      <c r="BM274" s="29"/>
      <c r="BN274" s="29"/>
      <c r="BO274" s="29"/>
      <c r="BP274" s="29"/>
      <c r="BQ274" s="13"/>
      <c r="BR274" s="11"/>
    </row>
    <row r="275" spans="1:70" ht="12.75" customHeight="1">
      <c r="A275" s="346"/>
      <c r="B275" s="347"/>
      <c r="C275" s="125"/>
      <c r="D275" s="347"/>
      <c r="E275" s="125"/>
      <c r="F275" s="125"/>
      <c r="G275" s="348"/>
      <c r="H275" s="348"/>
      <c r="I275" s="348"/>
      <c r="J275" s="13"/>
      <c r="K275" s="13"/>
      <c r="L275" s="13"/>
      <c r="M275" s="13"/>
      <c r="N275" s="13"/>
      <c r="O275" s="13"/>
      <c r="P275" s="13"/>
      <c r="Q275" s="348"/>
      <c r="R275" s="13"/>
      <c r="S275" s="13"/>
      <c r="T275" s="13"/>
      <c r="U275" s="13"/>
      <c r="V275" s="13"/>
      <c r="W275" s="13"/>
      <c r="X275" s="348"/>
      <c r="Y275" s="13"/>
      <c r="Z275" s="13"/>
      <c r="AA275" s="13"/>
      <c r="AB275" s="13"/>
      <c r="AC275" s="13"/>
      <c r="AD275" s="13"/>
      <c r="AE275" s="348"/>
      <c r="AF275" s="349"/>
      <c r="AG275" s="13"/>
      <c r="AH275" s="13"/>
      <c r="AI275" s="13"/>
      <c r="AJ275" s="13"/>
      <c r="AK275" s="13"/>
      <c r="AL275" s="13"/>
      <c r="AM275" s="13"/>
      <c r="AN275" s="13"/>
      <c r="AO275" s="13"/>
      <c r="AP275" s="348"/>
      <c r="AQ275" s="348"/>
      <c r="AR275" s="349"/>
      <c r="AS275" s="349"/>
      <c r="AT275" s="349"/>
      <c r="AU275" s="349"/>
      <c r="AV275" s="349"/>
      <c r="AW275" s="349"/>
      <c r="AX275" s="349"/>
      <c r="AY275" s="349"/>
      <c r="AZ275" s="349"/>
      <c r="BA275" s="349"/>
      <c r="BB275" s="349"/>
      <c r="BC275" s="349"/>
      <c r="BD275" s="349"/>
      <c r="BE275" s="29"/>
      <c r="BF275" s="29"/>
      <c r="BG275" s="29"/>
      <c r="BH275" s="29"/>
      <c r="BI275" s="29"/>
      <c r="BJ275" s="29"/>
      <c r="BK275" s="29"/>
      <c r="BL275" s="29"/>
      <c r="BM275" s="29"/>
      <c r="BN275" s="29"/>
      <c r="BO275" s="29"/>
      <c r="BP275" s="29"/>
      <c r="BQ275" s="13"/>
      <c r="BR275" s="11"/>
    </row>
    <row r="276" spans="1:70" ht="12.75" customHeight="1">
      <c r="A276" s="346"/>
      <c r="B276" s="347"/>
      <c r="C276" s="125"/>
      <c r="D276" s="347"/>
      <c r="E276" s="125"/>
      <c r="F276" s="125"/>
      <c r="G276" s="348"/>
      <c r="H276" s="348"/>
      <c r="I276" s="348"/>
      <c r="J276" s="13"/>
      <c r="K276" s="13"/>
      <c r="L276" s="13"/>
      <c r="M276" s="13"/>
      <c r="N276" s="13"/>
      <c r="O276" s="13"/>
      <c r="P276" s="13"/>
      <c r="Q276" s="348"/>
      <c r="R276" s="13"/>
      <c r="S276" s="13"/>
      <c r="T276" s="13"/>
      <c r="U276" s="13"/>
      <c r="V276" s="13"/>
      <c r="W276" s="13"/>
      <c r="X276" s="348"/>
      <c r="Y276" s="13"/>
      <c r="Z276" s="13"/>
      <c r="AA276" s="13"/>
      <c r="AB276" s="13"/>
      <c r="AC276" s="13"/>
      <c r="AD276" s="13"/>
      <c r="AE276" s="348"/>
      <c r="AF276" s="349"/>
      <c r="AG276" s="13"/>
      <c r="AH276" s="13"/>
      <c r="AI276" s="13"/>
      <c r="AJ276" s="13"/>
      <c r="AK276" s="13"/>
      <c r="AL276" s="13"/>
      <c r="AM276" s="13"/>
      <c r="AN276" s="13"/>
      <c r="AO276" s="13"/>
      <c r="AP276" s="348"/>
      <c r="AQ276" s="348"/>
      <c r="AR276" s="349"/>
      <c r="AS276" s="349"/>
      <c r="AT276" s="349"/>
      <c r="AU276" s="349"/>
      <c r="AV276" s="349"/>
      <c r="AW276" s="349"/>
      <c r="AX276" s="349"/>
      <c r="AY276" s="349"/>
      <c r="AZ276" s="349"/>
      <c r="BA276" s="349"/>
      <c r="BB276" s="349"/>
      <c r="BC276" s="349"/>
      <c r="BD276" s="349"/>
      <c r="BE276" s="29"/>
      <c r="BF276" s="29"/>
      <c r="BG276" s="29"/>
      <c r="BH276" s="29"/>
      <c r="BI276" s="29"/>
      <c r="BJ276" s="29"/>
      <c r="BK276" s="29"/>
      <c r="BL276" s="29"/>
      <c r="BM276" s="29"/>
      <c r="BN276" s="29"/>
      <c r="BO276" s="29"/>
      <c r="BP276" s="29"/>
      <c r="BQ276" s="13"/>
      <c r="BR276" s="11"/>
    </row>
    <row r="277" spans="1:70" ht="12.75" customHeight="1">
      <c r="A277" s="346"/>
      <c r="B277" s="347"/>
      <c r="C277" s="125"/>
      <c r="D277" s="347"/>
      <c r="E277" s="125"/>
      <c r="F277" s="125"/>
      <c r="G277" s="348"/>
      <c r="H277" s="348"/>
      <c r="I277" s="348"/>
      <c r="J277" s="13"/>
      <c r="K277" s="13"/>
      <c r="L277" s="13"/>
      <c r="M277" s="13"/>
      <c r="N277" s="13"/>
      <c r="O277" s="13"/>
      <c r="P277" s="13"/>
      <c r="Q277" s="348"/>
      <c r="R277" s="13"/>
      <c r="S277" s="13"/>
      <c r="T277" s="13"/>
      <c r="U277" s="13"/>
      <c r="V277" s="13"/>
      <c r="W277" s="13"/>
      <c r="X277" s="348"/>
      <c r="Y277" s="13"/>
      <c r="Z277" s="13"/>
      <c r="AA277" s="13"/>
      <c r="AB277" s="13"/>
      <c r="AC277" s="13"/>
      <c r="AD277" s="13"/>
      <c r="AE277" s="348"/>
      <c r="AF277" s="349"/>
      <c r="AG277" s="13"/>
      <c r="AH277" s="13"/>
      <c r="AI277" s="13"/>
      <c r="AJ277" s="13"/>
      <c r="AK277" s="13"/>
      <c r="AL277" s="13"/>
      <c r="AM277" s="13"/>
      <c r="AN277" s="13"/>
      <c r="AO277" s="13"/>
      <c r="AP277" s="348"/>
      <c r="AQ277" s="348"/>
      <c r="AR277" s="349"/>
      <c r="AS277" s="349"/>
      <c r="AT277" s="349"/>
      <c r="AU277" s="349"/>
      <c r="AV277" s="349"/>
      <c r="AW277" s="349"/>
      <c r="AX277" s="349"/>
      <c r="AY277" s="349"/>
      <c r="AZ277" s="349"/>
      <c r="BA277" s="349"/>
      <c r="BB277" s="349"/>
      <c r="BC277" s="349"/>
      <c r="BD277" s="349"/>
      <c r="BE277" s="29"/>
      <c r="BF277" s="29"/>
      <c r="BG277" s="29"/>
      <c r="BH277" s="29"/>
      <c r="BI277" s="29"/>
      <c r="BJ277" s="29"/>
      <c r="BK277" s="29"/>
      <c r="BL277" s="29"/>
      <c r="BM277" s="29"/>
      <c r="BN277" s="29"/>
      <c r="BO277" s="29"/>
      <c r="BP277" s="29"/>
      <c r="BQ277" s="13"/>
      <c r="BR277" s="11"/>
    </row>
    <row r="278" spans="1:70" ht="12.75" customHeight="1">
      <c r="A278" s="346"/>
      <c r="B278" s="347"/>
      <c r="C278" s="125"/>
      <c r="D278" s="347"/>
      <c r="E278" s="125"/>
      <c r="F278" s="125"/>
      <c r="G278" s="348"/>
      <c r="H278" s="348"/>
      <c r="I278" s="348"/>
      <c r="J278" s="13"/>
      <c r="K278" s="13"/>
      <c r="L278" s="13"/>
      <c r="M278" s="13"/>
      <c r="N278" s="13"/>
      <c r="O278" s="13"/>
      <c r="P278" s="13"/>
      <c r="Q278" s="348"/>
      <c r="R278" s="13"/>
      <c r="S278" s="13"/>
      <c r="T278" s="13"/>
      <c r="U278" s="13"/>
      <c r="V278" s="13"/>
      <c r="W278" s="13"/>
      <c r="X278" s="348"/>
      <c r="Y278" s="13"/>
      <c r="Z278" s="13"/>
      <c r="AA278" s="13"/>
      <c r="AB278" s="13"/>
      <c r="AC278" s="13"/>
      <c r="AD278" s="13"/>
      <c r="AE278" s="348"/>
      <c r="AF278" s="349"/>
      <c r="AG278" s="13"/>
      <c r="AH278" s="13"/>
      <c r="AI278" s="13"/>
      <c r="AJ278" s="13"/>
      <c r="AK278" s="13"/>
      <c r="AL278" s="13"/>
      <c r="AM278" s="13"/>
      <c r="AN278" s="13"/>
      <c r="AO278" s="13"/>
      <c r="AP278" s="348"/>
      <c r="AQ278" s="348"/>
      <c r="AR278" s="349"/>
      <c r="AS278" s="349"/>
      <c r="AT278" s="349"/>
      <c r="AU278" s="349"/>
      <c r="AV278" s="349"/>
      <c r="AW278" s="349"/>
      <c r="AX278" s="349"/>
      <c r="AY278" s="349"/>
      <c r="AZ278" s="349"/>
      <c r="BA278" s="349"/>
      <c r="BB278" s="349"/>
      <c r="BC278" s="349"/>
      <c r="BD278" s="349"/>
      <c r="BE278" s="29"/>
      <c r="BF278" s="29"/>
      <c r="BG278" s="29"/>
      <c r="BH278" s="29"/>
      <c r="BI278" s="29"/>
      <c r="BJ278" s="29"/>
      <c r="BK278" s="29"/>
      <c r="BL278" s="29"/>
      <c r="BM278" s="29"/>
      <c r="BN278" s="29"/>
      <c r="BO278" s="29"/>
      <c r="BP278" s="29"/>
      <c r="BQ278" s="13"/>
      <c r="BR278" s="11"/>
    </row>
    <row r="279" spans="1:70" ht="12.75" customHeight="1">
      <c r="A279" s="346"/>
      <c r="B279" s="347"/>
      <c r="C279" s="125"/>
      <c r="D279" s="347"/>
      <c r="E279" s="125"/>
      <c r="F279" s="125"/>
      <c r="G279" s="348"/>
      <c r="H279" s="348"/>
      <c r="I279" s="348"/>
      <c r="J279" s="13"/>
      <c r="K279" s="13"/>
      <c r="L279" s="13"/>
      <c r="M279" s="13"/>
      <c r="N279" s="13"/>
      <c r="O279" s="13"/>
      <c r="P279" s="13"/>
      <c r="Q279" s="348"/>
      <c r="R279" s="13"/>
      <c r="S279" s="13"/>
      <c r="T279" s="13"/>
      <c r="U279" s="13"/>
      <c r="V279" s="13"/>
      <c r="W279" s="13"/>
      <c r="X279" s="348"/>
      <c r="Y279" s="13"/>
      <c r="Z279" s="13"/>
      <c r="AA279" s="13"/>
      <c r="AB279" s="13"/>
      <c r="AC279" s="13"/>
      <c r="AD279" s="13"/>
      <c r="AE279" s="348"/>
      <c r="AF279" s="349"/>
      <c r="AG279" s="13"/>
      <c r="AH279" s="13"/>
      <c r="AI279" s="13"/>
      <c r="AJ279" s="13"/>
      <c r="AK279" s="13"/>
      <c r="AL279" s="13"/>
      <c r="AM279" s="13"/>
      <c r="AN279" s="13"/>
      <c r="AO279" s="13"/>
      <c r="AP279" s="348"/>
      <c r="AQ279" s="348"/>
      <c r="AR279" s="349"/>
      <c r="AS279" s="349"/>
      <c r="AT279" s="349"/>
      <c r="AU279" s="349"/>
      <c r="AV279" s="349"/>
      <c r="AW279" s="349"/>
      <c r="AX279" s="349"/>
      <c r="AY279" s="349"/>
      <c r="AZ279" s="349"/>
      <c r="BA279" s="349"/>
      <c r="BB279" s="349"/>
      <c r="BC279" s="349"/>
      <c r="BD279" s="349"/>
      <c r="BE279" s="29"/>
      <c r="BF279" s="29"/>
      <c r="BG279" s="29"/>
      <c r="BH279" s="29"/>
      <c r="BI279" s="29"/>
      <c r="BJ279" s="29"/>
      <c r="BK279" s="29"/>
      <c r="BL279" s="29"/>
      <c r="BM279" s="29"/>
      <c r="BN279" s="29"/>
      <c r="BO279" s="29"/>
      <c r="BP279" s="29"/>
      <c r="BQ279" s="13"/>
      <c r="BR279" s="11"/>
    </row>
    <row r="280" spans="1:70" ht="12.75" customHeight="1">
      <c r="A280" s="346"/>
      <c r="B280" s="347"/>
      <c r="C280" s="125"/>
      <c r="D280" s="347"/>
      <c r="E280" s="125"/>
      <c r="F280" s="125"/>
      <c r="G280" s="348"/>
      <c r="H280" s="348"/>
      <c r="I280" s="348"/>
      <c r="J280" s="13"/>
      <c r="K280" s="13"/>
      <c r="L280" s="13"/>
      <c r="M280" s="13"/>
      <c r="N280" s="13"/>
      <c r="O280" s="13"/>
      <c r="P280" s="13"/>
      <c r="Q280" s="348"/>
      <c r="R280" s="13"/>
      <c r="S280" s="13"/>
      <c r="T280" s="13"/>
      <c r="U280" s="13"/>
      <c r="V280" s="13"/>
      <c r="W280" s="13"/>
      <c r="X280" s="348"/>
      <c r="Y280" s="13"/>
      <c r="Z280" s="13"/>
      <c r="AA280" s="13"/>
      <c r="AB280" s="13"/>
      <c r="AC280" s="13"/>
      <c r="AD280" s="13"/>
      <c r="AE280" s="348"/>
      <c r="AF280" s="349"/>
      <c r="AG280" s="13"/>
      <c r="AH280" s="13"/>
      <c r="AI280" s="13"/>
      <c r="AJ280" s="13"/>
      <c r="AK280" s="13"/>
      <c r="AL280" s="13"/>
      <c r="AM280" s="13"/>
      <c r="AN280" s="13"/>
      <c r="AO280" s="13"/>
      <c r="AP280" s="348"/>
      <c r="AQ280" s="348"/>
      <c r="AR280" s="349"/>
      <c r="AS280" s="349"/>
      <c r="AT280" s="349"/>
      <c r="AU280" s="349"/>
      <c r="AV280" s="349"/>
      <c r="AW280" s="349"/>
      <c r="AX280" s="349"/>
      <c r="AY280" s="349"/>
      <c r="AZ280" s="349"/>
      <c r="BA280" s="349"/>
      <c r="BB280" s="349"/>
      <c r="BC280" s="349"/>
      <c r="BD280" s="349"/>
      <c r="BE280" s="29"/>
      <c r="BF280" s="29"/>
      <c r="BG280" s="29"/>
      <c r="BH280" s="29"/>
      <c r="BI280" s="29"/>
      <c r="BJ280" s="29"/>
      <c r="BK280" s="29"/>
      <c r="BL280" s="29"/>
      <c r="BM280" s="29"/>
      <c r="BN280" s="29"/>
      <c r="BO280" s="29"/>
      <c r="BP280" s="29"/>
      <c r="BQ280" s="13"/>
      <c r="BR280" s="11"/>
    </row>
    <row r="281" spans="1:70" ht="12.75" customHeight="1">
      <c r="A281" s="346"/>
      <c r="B281" s="347"/>
      <c r="C281" s="125"/>
      <c r="D281" s="347"/>
      <c r="E281" s="125"/>
      <c r="F281" s="125"/>
      <c r="G281" s="348"/>
      <c r="H281" s="348"/>
      <c r="I281" s="348"/>
      <c r="J281" s="13"/>
      <c r="K281" s="13"/>
      <c r="L281" s="13"/>
      <c r="M281" s="13"/>
      <c r="N281" s="13"/>
      <c r="O281" s="13"/>
      <c r="P281" s="13"/>
      <c r="Q281" s="348"/>
      <c r="R281" s="13"/>
      <c r="S281" s="13"/>
      <c r="T281" s="13"/>
      <c r="U281" s="13"/>
      <c r="V281" s="13"/>
      <c r="W281" s="13"/>
      <c r="X281" s="348"/>
      <c r="Y281" s="13"/>
      <c r="Z281" s="13"/>
      <c r="AA281" s="13"/>
      <c r="AB281" s="13"/>
      <c r="AC281" s="13"/>
      <c r="AD281" s="13"/>
      <c r="AE281" s="348"/>
      <c r="AF281" s="349"/>
      <c r="AG281" s="13"/>
      <c r="AH281" s="13"/>
      <c r="AI281" s="13"/>
      <c r="AJ281" s="13"/>
      <c r="AK281" s="13"/>
      <c r="AL281" s="13"/>
      <c r="AM281" s="13"/>
      <c r="AN281" s="13"/>
      <c r="AO281" s="13"/>
      <c r="AP281" s="348"/>
      <c r="AQ281" s="348"/>
      <c r="AR281" s="349"/>
      <c r="AS281" s="349"/>
      <c r="AT281" s="349"/>
      <c r="AU281" s="349"/>
      <c r="AV281" s="349"/>
      <c r="AW281" s="349"/>
      <c r="AX281" s="349"/>
      <c r="AY281" s="349"/>
      <c r="AZ281" s="349"/>
      <c r="BA281" s="349"/>
      <c r="BB281" s="349"/>
      <c r="BC281" s="349"/>
      <c r="BD281" s="349"/>
      <c r="BE281" s="29"/>
      <c r="BF281" s="29"/>
      <c r="BG281" s="29"/>
      <c r="BH281" s="29"/>
      <c r="BI281" s="29"/>
      <c r="BJ281" s="29"/>
      <c r="BK281" s="29"/>
      <c r="BL281" s="29"/>
      <c r="BM281" s="29"/>
      <c r="BN281" s="29"/>
      <c r="BO281" s="29"/>
      <c r="BP281" s="29"/>
      <c r="BQ281" s="13"/>
      <c r="BR281" s="11"/>
    </row>
    <row r="282" spans="1:70" ht="12.75" customHeight="1">
      <c r="A282" s="346"/>
      <c r="B282" s="347"/>
      <c r="C282" s="125"/>
      <c r="D282" s="347"/>
      <c r="E282" s="125"/>
      <c r="F282" s="125"/>
      <c r="G282" s="348"/>
      <c r="H282" s="348"/>
      <c r="I282" s="348"/>
      <c r="J282" s="13"/>
      <c r="K282" s="13"/>
      <c r="L282" s="13"/>
      <c r="M282" s="13"/>
      <c r="N282" s="13"/>
      <c r="O282" s="13"/>
      <c r="P282" s="13"/>
      <c r="Q282" s="348"/>
      <c r="R282" s="13"/>
      <c r="S282" s="13"/>
      <c r="T282" s="13"/>
      <c r="U282" s="13"/>
      <c r="V282" s="13"/>
      <c r="W282" s="13"/>
      <c r="X282" s="348"/>
      <c r="Y282" s="13"/>
      <c r="Z282" s="13"/>
      <c r="AA282" s="13"/>
      <c r="AB282" s="13"/>
      <c r="AC282" s="13"/>
      <c r="AD282" s="13"/>
      <c r="AE282" s="348"/>
      <c r="AF282" s="349"/>
      <c r="AG282" s="13"/>
      <c r="AH282" s="13"/>
      <c r="AI282" s="13"/>
      <c r="AJ282" s="13"/>
      <c r="AK282" s="13"/>
      <c r="AL282" s="13"/>
      <c r="AM282" s="13"/>
      <c r="AN282" s="13"/>
      <c r="AO282" s="13"/>
      <c r="AP282" s="348"/>
      <c r="AQ282" s="348"/>
      <c r="AR282" s="349"/>
      <c r="AS282" s="349"/>
      <c r="AT282" s="349"/>
      <c r="AU282" s="349"/>
      <c r="AV282" s="349"/>
      <c r="AW282" s="349"/>
      <c r="AX282" s="349"/>
      <c r="AY282" s="349"/>
      <c r="AZ282" s="349"/>
      <c r="BA282" s="349"/>
      <c r="BB282" s="349"/>
      <c r="BC282" s="349"/>
      <c r="BD282" s="349"/>
      <c r="BE282" s="29"/>
      <c r="BF282" s="29"/>
      <c r="BG282" s="29"/>
      <c r="BH282" s="29"/>
      <c r="BI282" s="29"/>
      <c r="BJ282" s="29"/>
      <c r="BK282" s="29"/>
      <c r="BL282" s="29"/>
      <c r="BM282" s="29"/>
      <c r="BN282" s="29"/>
      <c r="BO282" s="29"/>
      <c r="BP282" s="29"/>
      <c r="BQ282" s="13"/>
      <c r="BR282" s="11"/>
    </row>
    <row r="283" spans="1:70" ht="12.75" customHeight="1">
      <c r="A283" s="346"/>
      <c r="B283" s="347"/>
      <c r="C283" s="125"/>
      <c r="D283" s="347"/>
      <c r="E283" s="125"/>
      <c r="F283" s="125"/>
      <c r="G283" s="348"/>
      <c r="H283" s="348"/>
      <c r="I283" s="348"/>
      <c r="J283" s="13"/>
      <c r="K283" s="13"/>
      <c r="L283" s="13"/>
      <c r="M283" s="13"/>
      <c r="N283" s="13"/>
      <c r="O283" s="13"/>
      <c r="P283" s="13"/>
      <c r="Q283" s="348"/>
      <c r="R283" s="13"/>
      <c r="S283" s="13"/>
      <c r="T283" s="13"/>
      <c r="U283" s="13"/>
      <c r="V283" s="13"/>
      <c r="W283" s="13"/>
      <c r="X283" s="348"/>
      <c r="Y283" s="13"/>
      <c r="Z283" s="13"/>
      <c r="AA283" s="13"/>
      <c r="AB283" s="13"/>
      <c r="AC283" s="13"/>
      <c r="AD283" s="13"/>
      <c r="AE283" s="348"/>
      <c r="AF283" s="349"/>
      <c r="AG283" s="13"/>
      <c r="AH283" s="13"/>
      <c r="AI283" s="13"/>
      <c r="AJ283" s="13"/>
      <c r="AK283" s="13"/>
      <c r="AL283" s="13"/>
      <c r="AM283" s="13"/>
      <c r="AN283" s="13"/>
      <c r="AO283" s="13"/>
      <c r="AP283" s="348"/>
      <c r="AQ283" s="348"/>
      <c r="AR283" s="349"/>
      <c r="AS283" s="349"/>
      <c r="AT283" s="349"/>
      <c r="AU283" s="349"/>
      <c r="AV283" s="349"/>
      <c r="AW283" s="349"/>
      <c r="AX283" s="349"/>
      <c r="AY283" s="349"/>
      <c r="AZ283" s="349"/>
      <c r="BA283" s="349"/>
      <c r="BB283" s="349"/>
      <c r="BC283" s="349"/>
      <c r="BD283" s="349"/>
      <c r="BE283" s="29"/>
      <c r="BF283" s="29"/>
      <c r="BG283" s="29"/>
      <c r="BH283" s="29"/>
      <c r="BI283" s="29"/>
      <c r="BJ283" s="29"/>
      <c r="BK283" s="29"/>
      <c r="BL283" s="29"/>
      <c r="BM283" s="29"/>
      <c r="BN283" s="29"/>
      <c r="BO283" s="29"/>
      <c r="BP283" s="29"/>
      <c r="BQ283" s="13"/>
      <c r="BR283" s="11"/>
    </row>
    <row r="284" spans="1:70" ht="12.75" customHeight="1">
      <c r="A284" s="346"/>
      <c r="B284" s="347"/>
      <c r="C284" s="125"/>
      <c r="D284" s="347"/>
      <c r="E284" s="125"/>
      <c r="F284" s="125"/>
      <c r="G284" s="348"/>
      <c r="H284" s="348"/>
      <c r="I284" s="348"/>
      <c r="J284" s="13"/>
      <c r="K284" s="13"/>
      <c r="L284" s="13"/>
      <c r="M284" s="13"/>
      <c r="N284" s="13"/>
      <c r="O284" s="13"/>
      <c r="P284" s="13"/>
      <c r="Q284" s="348"/>
      <c r="R284" s="13"/>
      <c r="S284" s="13"/>
      <c r="T284" s="13"/>
      <c r="U284" s="13"/>
      <c r="V284" s="13"/>
      <c r="W284" s="13"/>
      <c r="X284" s="348"/>
      <c r="Y284" s="13"/>
      <c r="Z284" s="13"/>
      <c r="AA284" s="13"/>
      <c r="AB284" s="13"/>
      <c r="AC284" s="13"/>
      <c r="AD284" s="13"/>
      <c r="AE284" s="348"/>
      <c r="AF284" s="349"/>
      <c r="AG284" s="13"/>
      <c r="AH284" s="13"/>
      <c r="AI284" s="13"/>
      <c r="AJ284" s="13"/>
      <c r="AK284" s="13"/>
      <c r="AL284" s="13"/>
      <c r="AM284" s="13"/>
      <c r="AN284" s="13"/>
      <c r="AO284" s="13"/>
      <c r="AP284" s="348"/>
      <c r="AQ284" s="348"/>
      <c r="AR284" s="349"/>
      <c r="AS284" s="349"/>
      <c r="AT284" s="349"/>
      <c r="AU284" s="349"/>
      <c r="AV284" s="349"/>
      <c r="AW284" s="349"/>
      <c r="AX284" s="349"/>
      <c r="AY284" s="349"/>
      <c r="AZ284" s="349"/>
      <c r="BA284" s="349"/>
      <c r="BB284" s="349"/>
      <c r="BC284" s="349"/>
      <c r="BD284" s="349"/>
      <c r="BE284" s="29"/>
      <c r="BF284" s="29"/>
      <c r="BG284" s="29"/>
      <c r="BH284" s="29"/>
      <c r="BI284" s="29"/>
      <c r="BJ284" s="29"/>
      <c r="BK284" s="29"/>
      <c r="BL284" s="29"/>
      <c r="BM284" s="29"/>
      <c r="BN284" s="29"/>
      <c r="BO284" s="29"/>
      <c r="BP284" s="29"/>
      <c r="BQ284" s="13"/>
      <c r="BR284" s="11"/>
    </row>
    <row r="285" spans="1:70" ht="12.75" customHeight="1">
      <c r="A285" s="346"/>
      <c r="B285" s="347"/>
      <c r="C285" s="125"/>
      <c r="D285" s="347"/>
      <c r="E285" s="125"/>
      <c r="F285" s="125"/>
      <c r="G285" s="348"/>
      <c r="H285" s="348"/>
      <c r="I285" s="348"/>
      <c r="J285" s="13"/>
      <c r="K285" s="13"/>
      <c r="L285" s="13"/>
      <c r="M285" s="13"/>
      <c r="N285" s="13"/>
      <c r="O285" s="13"/>
      <c r="P285" s="13"/>
      <c r="Q285" s="348"/>
      <c r="R285" s="13"/>
      <c r="S285" s="13"/>
      <c r="T285" s="13"/>
      <c r="U285" s="13"/>
      <c r="V285" s="13"/>
      <c r="W285" s="13"/>
      <c r="X285" s="348"/>
      <c r="Y285" s="13"/>
      <c r="Z285" s="13"/>
      <c r="AA285" s="13"/>
      <c r="AB285" s="13"/>
      <c r="AC285" s="13"/>
      <c r="AD285" s="13"/>
      <c r="AE285" s="348"/>
      <c r="AF285" s="349"/>
      <c r="AG285" s="13"/>
      <c r="AH285" s="13"/>
      <c r="AI285" s="13"/>
      <c r="AJ285" s="13"/>
      <c r="AK285" s="13"/>
      <c r="AL285" s="13"/>
      <c r="AM285" s="13"/>
      <c r="AN285" s="13"/>
      <c r="AO285" s="13"/>
      <c r="AP285" s="348"/>
      <c r="AQ285" s="348"/>
      <c r="AR285" s="349"/>
      <c r="AS285" s="349"/>
      <c r="AT285" s="349"/>
      <c r="AU285" s="349"/>
      <c r="AV285" s="349"/>
      <c r="AW285" s="349"/>
      <c r="AX285" s="349"/>
      <c r="AY285" s="349"/>
      <c r="AZ285" s="349"/>
      <c r="BA285" s="349"/>
      <c r="BB285" s="349"/>
      <c r="BC285" s="349"/>
      <c r="BD285" s="349"/>
      <c r="BE285" s="29"/>
      <c r="BF285" s="29"/>
      <c r="BG285" s="29"/>
      <c r="BH285" s="29"/>
      <c r="BI285" s="29"/>
      <c r="BJ285" s="29"/>
      <c r="BK285" s="29"/>
      <c r="BL285" s="29"/>
      <c r="BM285" s="29"/>
      <c r="BN285" s="29"/>
      <c r="BO285" s="29"/>
      <c r="BP285" s="29"/>
      <c r="BQ285" s="13"/>
      <c r="BR285" s="11"/>
    </row>
    <row r="286" spans="1:70" ht="12.75" customHeight="1">
      <c r="A286" s="346"/>
      <c r="B286" s="347"/>
      <c r="C286" s="125"/>
      <c r="D286" s="347"/>
      <c r="E286" s="125"/>
      <c r="F286" s="125"/>
      <c r="G286" s="348"/>
      <c r="H286" s="348"/>
      <c r="I286" s="348"/>
      <c r="J286" s="13"/>
      <c r="K286" s="13"/>
      <c r="L286" s="13"/>
      <c r="M286" s="13"/>
      <c r="N286" s="13"/>
      <c r="O286" s="13"/>
      <c r="P286" s="13"/>
      <c r="Q286" s="348"/>
      <c r="R286" s="13"/>
      <c r="S286" s="13"/>
      <c r="T286" s="13"/>
      <c r="U286" s="13"/>
      <c r="V286" s="13"/>
      <c r="W286" s="13"/>
      <c r="X286" s="348"/>
      <c r="Y286" s="13"/>
      <c r="Z286" s="13"/>
      <c r="AA286" s="13"/>
      <c r="AB286" s="13"/>
      <c r="AC286" s="13"/>
      <c r="AD286" s="13"/>
      <c r="AE286" s="348"/>
      <c r="AF286" s="349"/>
      <c r="AG286" s="13"/>
      <c r="AH286" s="13"/>
      <c r="AI286" s="13"/>
      <c r="AJ286" s="13"/>
      <c r="AK286" s="13"/>
      <c r="AL286" s="13"/>
      <c r="AM286" s="13"/>
      <c r="AN286" s="13"/>
      <c r="AO286" s="13"/>
      <c r="AP286" s="348"/>
      <c r="AQ286" s="348"/>
      <c r="AR286" s="349"/>
      <c r="AS286" s="349"/>
      <c r="AT286" s="349"/>
      <c r="AU286" s="349"/>
      <c r="AV286" s="349"/>
      <c r="AW286" s="349"/>
      <c r="AX286" s="349"/>
      <c r="AY286" s="349"/>
      <c r="AZ286" s="349"/>
      <c r="BA286" s="349"/>
      <c r="BB286" s="349"/>
      <c r="BC286" s="349"/>
      <c r="BD286" s="349"/>
      <c r="BE286" s="29"/>
      <c r="BF286" s="29"/>
      <c r="BG286" s="29"/>
      <c r="BH286" s="29"/>
      <c r="BI286" s="29"/>
      <c r="BJ286" s="29"/>
      <c r="BK286" s="29"/>
      <c r="BL286" s="29"/>
      <c r="BM286" s="29"/>
      <c r="BN286" s="29"/>
      <c r="BO286" s="29"/>
      <c r="BP286" s="29"/>
      <c r="BQ286" s="13"/>
      <c r="BR286" s="11"/>
    </row>
    <row r="287" spans="1:70" ht="12.75" customHeight="1">
      <c r="A287" s="346"/>
      <c r="B287" s="347"/>
      <c r="C287" s="125"/>
      <c r="D287" s="347"/>
      <c r="E287" s="125"/>
      <c r="F287" s="125"/>
      <c r="G287" s="348"/>
      <c r="H287" s="348"/>
      <c r="I287" s="348"/>
      <c r="J287" s="13"/>
      <c r="K287" s="13"/>
      <c r="L287" s="13"/>
      <c r="M287" s="13"/>
      <c r="N287" s="13"/>
      <c r="O287" s="13"/>
      <c r="P287" s="13"/>
      <c r="Q287" s="348"/>
      <c r="R287" s="13"/>
      <c r="S287" s="13"/>
      <c r="T287" s="13"/>
      <c r="U287" s="13"/>
      <c r="V287" s="13"/>
      <c r="W287" s="13"/>
      <c r="X287" s="348"/>
      <c r="Y287" s="13"/>
      <c r="Z287" s="13"/>
      <c r="AA287" s="13"/>
      <c r="AB287" s="13"/>
      <c r="AC287" s="13"/>
      <c r="AD287" s="13"/>
      <c r="AE287" s="348"/>
      <c r="AF287" s="349"/>
      <c r="AG287" s="13"/>
      <c r="AH287" s="13"/>
      <c r="AI287" s="13"/>
      <c r="AJ287" s="13"/>
      <c r="AK287" s="13"/>
      <c r="AL287" s="13"/>
      <c r="AM287" s="13"/>
      <c r="AN287" s="13"/>
      <c r="AO287" s="13"/>
      <c r="AP287" s="348"/>
      <c r="AQ287" s="348"/>
      <c r="AR287" s="349"/>
      <c r="AS287" s="349"/>
      <c r="AT287" s="349"/>
      <c r="AU287" s="349"/>
      <c r="AV287" s="349"/>
      <c r="AW287" s="349"/>
      <c r="AX287" s="349"/>
      <c r="AY287" s="349"/>
      <c r="AZ287" s="349"/>
      <c r="BA287" s="349"/>
      <c r="BB287" s="349"/>
      <c r="BC287" s="349"/>
      <c r="BD287" s="349"/>
      <c r="BE287" s="29"/>
      <c r="BF287" s="29"/>
      <c r="BG287" s="29"/>
      <c r="BH287" s="29"/>
      <c r="BI287" s="29"/>
      <c r="BJ287" s="29"/>
      <c r="BK287" s="29"/>
      <c r="BL287" s="29"/>
      <c r="BM287" s="29"/>
      <c r="BN287" s="29"/>
      <c r="BO287" s="29"/>
      <c r="BP287" s="29"/>
      <c r="BQ287" s="13"/>
      <c r="BR287" s="11"/>
    </row>
    <row r="288" spans="1:70" ht="12.75" customHeight="1">
      <c r="A288" s="346"/>
      <c r="B288" s="347"/>
      <c r="C288" s="125"/>
      <c r="D288" s="347"/>
      <c r="E288" s="125"/>
      <c r="F288" s="125"/>
      <c r="G288" s="348"/>
      <c r="H288" s="348"/>
      <c r="I288" s="348"/>
      <c r="J288" s="13"/>
      <c r="K288" s="13"/>
      <c r="L288" s="13"/>
      <c r="M288" s="13"/>
      <c r="N288" s="13"/>
      <c r="O288" s="13"/>
      <c r="P288" s="13"/>
      <c r="Q288" s="348"/>
      <c r="R288" s="13"/>
      <c r="S288" s="13"/>
      <c r="T288" s="13"/>
      <c r="U288" s="13"/>
      <c r="V288" s="13"/>
      <c r="W288" s="13"/>
      <c r="X288" s="348"/>
      <c r="Y288" s="13"/>
      <c r="Z288" s="13"/>
      <c r="AA288" s="13"/>
      <c r="AB288" s="13"/>
      <c r="AC288" s="13"/>
      <c r="AD288" s="13"/>
      <c r="AE288" s="348"/>
      <c r="AF288" s="349"/>
      <c r="AG288" s="13"/>
      <c r="AH288" s="13"/>
      <c r="AI288" s="13"/>
      <c r="AJ288" s="13"/>
      <c r="AK288" s="13"/>
      <c r="AL288" s="13"/>
      <c r="AM288" s="13"/>
      <c r="AN288" s="13"/>
      <c r="AO288" s="13"/>
      <c r="AP288" s="348"/>
      <c r="AQ288" s="348"/>
      <c r="AR288" s="349"/>
      <c r="AS288" s="349"/>
      <c r="AT288" s="349"/>
      <c r="AU288" s="349"/>
      <c r="AV288" s="349"/>
      <c r="AW288" s="349"/>
      <c r="AX288" s="349"/>
      <c r="AY288" s="349"/>
      <c r="AZ288" s="349"/>
      <c r="BA288" s="349"/>
      <c r="BB288" s="349"/>
      <c r="BC288" s="349"/>
      <c r="BD288" s="349"/>
      <c r="BE288" s="29"/>
      <c r="BF288" s="29"/>
      <c r="BG288" s="29"/>
      <c r="BH288" s="29"/>
      <c r="BI288" s="29"/>
      <c r="BJ288" s="29"/>
      <c r="BK288" s="29"/>
      <c r="BL288" s="29"/>
      <c r="BM288" s="29"/>
      <c r="BN288" s="29"/>
      <c r="BO288" s="29"/>
      <c r="BP288" s="29"/>
      <c r="BQ288" s="13"/>
      <c r="BR288" s="11"/>
    </row>
    <row r="289" spans="1:70" ht="12.75" customHeight="1">
      <c r="A289" s="346"/>
      <c r="B289" s="347"/>
      <c r="C289" s="125"/>
      <c r="D289" s="347"/>
      <c r="E289" s="125"/>
      <c r="F289" s="125"/>
      <c r="G289" s="348"/>
      <c r="H289" s="348"/>
      <c r="I289" s="348"/>
      <c r="J289" s="13"/>
      <c r="K289" s="13"/>
      <c r="L289" s="13"/>
      <c r="M289" s="13"/>
      <c r="N289" s="13"/>
      <c r="O289" s="13"/>
      <c r="P289" s="13"/>
      <c r="Q289" s="348"/>
      <c r="R289" s="13"/>
      <c r="S289" s="13"/>
      <c r="T289" s="13"/>
      <c r="U289" s="13"/>
      <c r="V289" s="13"/>
      <c r="W289" s="13"/>
      <c r="X289" s="348"/>
      <c r="Y289" s="13"/>
      <c r="Z289" s="13"/>
      <c r="AA289" s="13"/>
      <c r="AB289" s="13"/>
      <c r="AC289" s="13"/>
      <c r="AD289" s="13"/>
      <c r="AE289" s="348"/>
      <c r="AF289" s="349"/>
      <c r="AG289" s="13"/>
      <c r="AH289" s="13"/>
      <c r="AI289" s="13"/>
      <c r="AJ289" s="13"/>
      <c r="AK289" s="13"/>
      <c r="AL289" s="13"/>
      <c r="AM289" s="13"/>
      <c r="AN289" s="13"/>
      <c r="AO289" s="13"/>
      <c r="AP289" s="348"/>
      <c r="AQ289" s="348"/>
      <c r="AR289" s="349"/>
      <c r="AS289" s="349"/>
      <c r="AT289" s="349"/>
      <c r="AU289" s="349"/>
      <c r="AV289" s="349"/>
      <c r="AW289" s="349"/>
      <c r="AX289" s="349"/>
      <c r="AY289" s="349"/>
      <c r="AZ289" s="349"/>
      <c r="BA289" s="349"/>
      <c r="BB289" s="349"/>
      <c r="BC289" s="349"/>
      <c r="BD289" s="349"/>
      <c r="BE289" s="29"/>
      <c r="BF289" s="29"/>
      <c r="BG289" s="29"/>
      <c r="BH289" s="29"/>
      <c r="BI289" s="29"/>
      <c r="BJ289" s="29"/>
      <c r="BK289" s="29"/>
      <c r="BL289" s="29"/>
      <c r="BM289" s="29"/>
      <c r="BN289" s="29"/>
      <c r="BO289" s="29"/>
      <c r="BP289" s="29"/>
      <c r="BQ289" s="13"/>
      <c r="BR289" s="11"/>
    </row>
    <row r="290" spans="1:70" ht="12.75" customHeight="1">
      <c r="A290" s="346"/>
      <c r="B290" s="347"/>
      <c r="C290" s="125"/>
      <c r="D290" s="347"/>
      <c r="E290" s="125"/>
      <c r="F290" s="125"/>
      <c r="G290" s="348"/>
      <c r="H290" s="348"/>
      <c r="I290" s="348"/>
      <c r="J290" s="13"/>
      <c r="K290" s="13"/>
      <c r="L290" s="13"/>
      <c r="M290" s="13"/>
      <c r="N290" s="13"/>
      <c r="O290" s="13"/>
      <c r="P290" s="13"/>
      <c r="Q290" s="348"/>
      <c r="R290" s="13"/>
      <c r="S290" s="13"/>
      <c r="T290" s="13"/>
      <c r="U290" s="13"/>
      <c r="V290" s="13"/>
      <c r="W290" s="13"/>
      <c r="X290" s="348"/>
      <c r="Y290" s="13"/>
      <c r="Z290" s="13"/>
      <c r="AA290" s="13"/>
      <c r="AB290" s="13"/>
      <c r="AC290" s="13"/>
      <c r="AD290" s="13"/>
      <c r="AE290" s="348"/>
      <c r="AF290" s="349"/>
      <c r="AG290" s="13"/>
      <c r="AH290" s="13"/>
      <c r="AI290" s="13"/>
      <c r="AJ290" s="13"/>
      <c r="AK290" s="13"/>
      <c r="AL290" s="13"/>
      <c r="AM290" s="13"/>
      <c r="AN290" s="13"/>
      <c r="AO290" s="13"/>
      <c r="AP290" s="348"/>
      <c r="AQ290" s="348"/>
      <c r="AR290" s="349"/>
      <c r="AS290" s="349"/>
      <c r="AT290" s="349"/>
      <c r="AU290" s="349"/>
      <c r="AV290" s="349"/>
      <c r="AW290" s="349"/>
      <c r="AX290" s="349"/>
      <c r="AY290" s="349"/>
      <c r="AZ290" s="349"/>
      <c r="BA290" s="349"/>
      <c r="BB290" s="349"/>
      <c r="BC290" s="349"/>
      <c r="BD290" s="349"/>
      <c r="BE290" s="29"/>
      <c r="BF290" s="29"/>
      <c r="BG290" s="29"/>
      <c r="BH290" s="29"/>
      <c r="BI290" s="29"/>
      <c r="BJ290" s="29"/>
      <c r="BK290" s="29"/>
      <c r="BL290" s="29"/>
      <c r="BM290" s="29"/>
      <c r="BN290" s="29"/>
      <c r="BO290" s="29"/>
      <c r="BP290" s="29"/>
      <c r="BQ290" s="13"/>
      <c r="BR290" s="11"/>
    </row>
    <row r="291" spans="1:70" ht="12.75" customHeight="1">
      <c r="A291" s="346"/>
      <c r="B291" s="347"/>
      <c r="C291" s="125"/>
      <c r="D291" s="347"/>
      <c r="E291" s="125"/>
      <c r="F291" s="125"/>
      <c r="G291" s="348"/>
      <c r="H291" s="348"/>
      <c r="I291" s="348"/>
      <c r="J291" s="13"/>
      <c r="K291" s="13"/>
      <c r="L291" s="13"/>
      <c r="M291" s="13"/>
      <c r="N291" s="13"/>
      <c r="O291" s="13"/>
      <c r="P291" s="13"/>
      <c r="Q291" s="348"/>
      <c r="R291" s="13"/>
      <c r="S291" s="13"/>
      <c r="T291" s="13"/>
      <c r="U291" s="13"/>
      <c r="V291" s="13"/>
      <c r="W291" s="13"/>
      <c r="X291" s="348"/>
      <c r="Y291" s="13"/>
      <c r="Z291" s="13"/>
      <c r="AA291" s="13"/>
      <c r="AB291" s="13"/>
      <c r="AC291" s="13"/>
      <c r="AD291" s="13"/>
      <c r="AE291" s="348"/>
      <c r="AF291" s="349"/>
      <c r="AG291" s="13"/>
      <c r="AH291" s="13"/>
      <c r="AI291" s="13"/>
      <c r="AJ291" s="13"/>
      <c r="AK291" s="13"/>
      <c r="AL291" s="13"/>
      <c r="AM291" s="13"/>
      <c r="AN291" s="13"/>
      <c r="AO291" s="13"/>
      <c r="AP291" s="348"/>
      <c r="AQ291" s="348"/>
      <c r="AR291" s="349"/>
      <c r="AS291" s="349"/>
      <c r="AT291" s="349"/>
      <c r="AU291" s="349"/>
      <c r="AV291" s="349"/>
      <c r="AW291" s="349"/>
      <c r="AX291" s="349"/>
      <c r="AY291" s="349"/>
      <c r="AZ291" s="349"/>
      <c r="BA291" s="349"/>
      <c r="BB291" s="349"/>
      <c r="BC291" s="349"/>
      <c r="BD291" s="349"/>
      <c r="BE291" s="29"/>
      <c r="BF291" s="29"/>
      <c r="BG291" s="29"/>
      <c r="BH291" s="29"/>
      <c r="BI291" s="29"/>
      <c r="BJ291" s="29"/>
      <c r="BK291" s="29"/>
      <c r="BL291" s="29"/>
      <c r="BM291" s="29"/>
      <c r="BN291" s="29"/>
      <c r="BO291" s="29"/>
      <c r="BP291" s="29"/>
      <c r="BQ291" s="13"/>
      <c r="BR291" s="11"/>
    </row>
    <row r="292" spans="1:70" ht="12.75" customHeight="1">
      <c r="A292" s="346"/>
      <c r="B292" s="347"/>
      <c r="C292" s="125"/>
      <c r="D292" s="347"/>
      <c r="E292" s="125"/>
      <c r="F292" s="125"/>
      <c r="G292" s="348"/>
      <c r="H292" s="348"/>
      <c r="I292" s="348"/>
      <c r="J292" s="13"/>
      <c r="K292" s="13"/>
      <c r="L292" s="13"/>
      <c r="M292" s="13"/>
      <c r="N292" s="13"/>
      <c r="O292" s="13"/>
      <c r="P292" s="13"/>
      <c r="Q292" s="348"/>
      <c r="R292" s="13"/>
      <c r="S292" s="13"/>
      <c r="T292" s="13"/>
      <c r="U292" s="13"/>
      <c r="V292" s="13"/>
      <c r="W292" s="13"/>
      <c r="X292" s="348"/>
      <c r="Y292" s="13"/>
      <c r="Z292" s="13"/>
      <c r="AA292" s="13"/>
      <c r="AB292" s="13"/>
      <c r="AC292" s="13"/>
      <c r="AD292" s="13"/>
      <c r="AE292" s="348"/>
      <c r="AF292" s="349"/>
      <c r="AG292" s="13"/>
      <c r="AH292" s="13"/>
      <c r="AI292" s="13"/>
      <c r="AJ292" s="13"/>
      <c r="AK292" s="13"/>
      <c r="AL292" s="13"/>
      <c r="AM292" s="13"/>
      <c r="AN292" s="13"/>
      <c r="AO292" s="13"/>
      <c r="AP292" s="348"/>
      <c r="AQ292" s="348"/>
      <c r="AR292" s="349"/>
      <c r="AS292" s="349"/>
      <c r="AT292" s="349"/>
      <c r="AU292" s="349"/>
      <c r="AV292" s="349"/>
      <c r="AW292" s="349"/>
      <c r="AX292" s="349"/>
      <c r="AY292" s="349"/>
      <c r="AZ292" s="349"/>
      <c r="BA292" s="349"/>
      <c r="BB292" s="349"/>
      <c r="BC292" s="349"/>
      <c r="BD292" s="349"/>
      <c r="BE292" s="29"/>
      <c r="BF292" s="29"/>
      <c r="BG292" s="29"/>
      <c r="BH292" s="29"/>
      <c r="BI292" s="29"/>
      <c r="BJ292" s="29"/>
      <c r="BK292" s="29"/>
      <c r="BL292" s="29"/>
      <c r="BM292" s="29"/>
      <c r="BN292" s="29"/>
      <c r="BO292" s="29"/>
      <c r="BP292" s="29"/>
      <c r="BQ292" s="13"/>
      <c r="BR292" s="11"/>
    </row>
    <row r="293" spans="1:70" ht="12.75" customHeight="1">
      <c r="A293" s="346"/>
      <c r="B293" s="347"/>
      <c r="C293" s="125"/>
      <c r="D293" s="347"/>
      <c r="E293" s="125"/>
      <c r="F293" s="125"/>
      <c r="G293" s="348"/>
      <c r="H293" s="348"/>
      <c r="I293" s="348"/>
      <c r="J293" s="13"/>
      <c r="K293" s="13"/>
      <c r="L293" s="13"/>
      <c r="M293" s="13"/>
      <c r="N293" s="13"/>
      <c r="O293" s="13"/>
      <c r="P293" s="13"/>
      <c r="Q293" s="348"/>
      <c r="R293" s="13"/>
      <c r="S293" s="13"/>
      <c r="T293" s="13"/>
      <c r="U293" s="13"/>
      <c r="V293" s="13"/>
      <c r="W293" s="13"/>
      <c r="X293" s="348"/>
      <c r="Y293" s="13"/>
      <c r="Z293" s="13"/>
      <c r="AA293" s="13"/>
      <c r="AB293" s="13"/>
      <c r="AC293" s="13"/>
      <c r="AD293" s="13"/>
      <c r="AE293" s="348"/>
      <c r="AF293" s="349"/>
      <c r="AG293" s="13"/>
      <c r="AH293" s="13"/>
      <c r="AI293" s="13"/>
      <c r="AJ293" s="13"/>
      <c r="AK293" s="13"/>
      <c r="AL293" s="13"/>
      <c r="AM293" s="13"/>
      <c r="AN293" s="13"/>
      <c r="AO293" s="13"/>
      <c r="AP293" s="348"/>
      <c r="AQ293" s="348"/>
      <c r="AR293" s="349"/>
      <c r="AS293" s="349"/>
      <c r="AT293" s="349"/>
      <c r="AU293" s="349"/>
      <c r="AV293" s="349"/>
      <c r="AW293" s="349"/>
      <c r="AX293" s="349"/>
      <c r="AY293" s="349"/>
      <c r="AZ293" s="349"/>
      <c r="BA293" s="349"/>
      <c r="BB293" s="349"/>
      <c r="BC293" s="349"/>
      <c r="BD293" s="349"/>
      <c r="BE293" s="29"/>
      <c r="BF293" s="29"/>
      <c r="BG293" s="29"/>
      <c r="BH293" s="29"/>
      <c r="BI293" s="29"/>
      <c r="BJ293" s="29"/>
      <c r="BK293" s="29"/>
      <c r="BL293" s="29"/>
      <c r="BM293" s="29"/>
      <c r="BN293" s="29"/>
      <c r="BO293" s="29"/>
      <c r="BP293" s="29"/>
      <c r="BQ293" s="13"/>
      <c r="BR293" s="11"/>
    </row>
    <row r="294" spans="1:70" ht="12.75" customHeight="1">
      <c r="A294" s="346"/>
      <c r="B294" s="347"/>
      <c r="C294" s="125"/>
      <c r="D294" s="347"/>
      <c r="E294" s="125"/>
      <c r="F294" s="125"/>
      <c r="G294" s="348"/>
      <c r="H294" s="348"/>
      <c r="I294" s="348"/>
      <c r="J294" s="13"/>
      <c r="K294" s="13"/>
      <c r="L294" s="13"/>
      <c r="M294" s="13"/>
      <c r="N294" s="13"/>
      <c r="O294" s="13"/>
      <c r="P294" s="13"/>
      <c r="Q294" s="348"/>
      <c r="R294" s="13"/>
      <c r="S294" s="13"/>
      <c r="T294" s="13"/>
      <c r="U294" s="13"/>
      <c r="V294" s="13"/>
      <c r="W294" s="13"/>
      <c r="X294" s="348"/>
      <c r="Y294" s="13"/>
      <c r="Z294" s="13"/>
      <c r="AA294" s="13"/>
      <c r="AB294" s="13"/>
      <c r="AC294" s="13"/>
      <c r="AD294" s="13"/>
      <c r="AE294" s="348"/>
      <c r="AF294" s="349"/>
      <c r="AG294" s="13"/>
      <c r="AH294" s="13"/>
      <c r="AI294" s="13"/>
      <c r="AJ294" s="13"/>
      <c r="AK294" s="13"/>
      <c r="AL294" s="13"/>
      <c r="AM294" s="13"/>
      <c r="AN294" s="13"/>
      <c r="AO294" s="13"/>
      <c r="AP294" s="348"/>
      <c r="AQ294" s="348"/>
      <c r="AR294" s="349"/>
      <c r="AS294" s="349"/>
      <c r="AT294" s="349"/>
      <c r="AU294" s="349"/>
      <c r="AV294" s="349"/>
      <c r="AW294" s="349"/>
      <c r="AX294" s="349"/>
      <c r="AY294" s="349"/>
      <c r="AZ294" s="349"/>
      <c r="BA294" s="349"/>
      <c r="BB294" s="349"/>
      <c r="BC294" s="349"/>
      <c r="BD294" s="349"/>
      <c r="BE294" s="29"/>
      <c r="BF294" s="29"/>
      <c r="BG294" s="29"/>
      <c r="BH294" s="29"/>
      <c r="BI294" s="29"/>
      <c r="BJ294" s="29"/>
      <c r="BK294" s="29"/>
      <c r="BL294" s="29"/>
      <c r="BM294" s="29"/>
      <c r="BN294" s="29"/>
      <c r="BO294" s="29"/>
      <c r="BP294" s="29"/>
      <c r="BQ294" s="13"/>
      <c r="BR294" s="11"/>
    </row>
    <row r="295" spans="1:70" ht="12.75" customHeight="1">
      <c r="A295" s="346"/>
      <c r="B295" s="347"/>
      <c r="C295" s="125"/>
      <c r="D295" s="347"/>
      <c r="E295" s="125"/>
      <c r="F295" s="125"/>
      <c r="G295" s="348"/>
      <c r="H295" s="348"/>
      <c r="I295" s="348"/>
      <c r="J295" s="13"/>
      <c r="K295" s="13"/>
      <c r="L295" s="13"/>
      <c r="M295" s="13"/>
      <c r="N295" s="13"/>
      <c r="O295" s="13"/>
      <c r="P295" s="13"/>
      <c r="Q295" s="348"/>
      <c r="R295" s="13"/>
      <c r="S295" s="13"/>
      <c r="T295" s="13"/>
      <c r="U295" s="13"/>
      <c r="V295" s="13"/>
      <c r="W295" s="13"/>
      <c r="X295" s="348"/>
      <c r="Y295" s="13"/>
      <c r="Z295" s="13"/>
      <c r="AA295" s="13"/>
      <c r="AB295" s="13"/>
      <c r="AC295" s="13"/>
      <c r="AD295" s="13"/>
      <c r="AE295" s="348"/>
      <c r="AF295" s="349"/>
      <c r="AG295" s="13"/>
      <c r="AH295" s="13"/>
      <c r="AI295" s="13"/>
      <c r="AJ295" s="13"/>
      <c r="AK295" s="13"/>
      <c r="AL295" s="13"/>
      <c r="AM295" s="13"/>
      <c r="AN295" s="13"/>
      <c r="AO295" s="13"/>
      <c r="AP295" s="348"/>
      <c r="AQ295" s="348"/>
      <c r="AR295" s="349"/>
      <c r="AS295" s="349"/>
      <c r="AT295" s="349"/>
      <c r="AU295" s="349"/>
      <c r="AV295" s="349"/>
      <c r="AW295" s="349"/>
      <c r="AX295" s="349"/>
      <c r="AY295" s="349"/>
      <c r="AZ295" s="349"/>
      <c r="BA295" s="349"/>
      <c r="BB295" s="349"/>
      <c r="BC295" s="349"/>
      <c r="BD295" s="349"/>
      <c r="BE295" s="29"/>
      <c r="BF295" s="29"/>
      <c r="BG295" s="29"/>
      <c r="BH295" s="29"/>
      <c r="BI295" s="29"/>
      <c r="BJ295" s="29"/>
      <c r="BK295" s="29"/>
      <c r="BL295" s="29"/>
      <c r="BM295" s="29"/>
      <c r="BN295" s="29"/>
      <c r="BO295" s="29"/>
      <c r="BP295" s="29"/>
      <c r="BQ295" s="13"/>
      <c r="BR295" s="11"/>
    </row>
    <row r="296" spans="1:70" ht="12.75" customHeight="1">
      <c r="A296" s="346"/>
      <c r="B296" s="347"/>
      <c r="C296" s="125"/>
      <c r="D296" s="347"/>
      <c r="E296" s="125"/>
      <c r="F296" s="125"/>
      <c r="G296" s="348"/>
      <c r="H296" s="348"/>
      <c r="I296" s="348"/>
      <c r="J296" s="13"/>
      <c r="K296" s="13"/>
      <c r="L296" s="13"/>
      <c r="M296" s="13"/>
      <c r="N296" s="13"/>
      <c r="O296" s="13"/>
      <c r="P296" s="13"/>
      <c r="Q296" s="348"/>
      <c r="R296" s="13"/>
      <c r="S296" s="13"/>
      <c r="T296" s="13"/>
      <c r="U296" s="13"/>
      <c r="V296" s="13"/>
      <c r="W296" s="13"/>
      <c r="X296" s="348"/>
      <c r="Y296" s="13"/>
      <c r="Z296" s="13"/>
      <c r="AA296" s="13"/>
      <c r="AB296" s="13"/>
      <c r="AC296" s="13"/>
      <c r="AD296" s="13"/>
      <c r="AE296" s="348"/>
      <c r="AF296" s="349"/>
      <c r="AG296" s="13"/>
      <c r="AH296" s="13"/>
      <c r="AI296" s="13"/>
      <c r="AJ296" s="13"/>
      <c r="AK296" s="13"/>
      <c r="AL296" s="13"/>
      <c r="AM296" s="13"/>
      <c r="AN296" s="13"/>
      <c r="AO296" s="13"/>
      <c r="AP296" s="348"/>
      <c r="AQ296" s="348"/>
      <c r="AR296" s="349"/>
      <c r="AS296" s="349"/>
      <c r="AT296" s="349"/>
      <c r="AU296" s="349"/>
      <c r="AV296" s="349"/>
      <c r="AW296" s="349"/>
      <c r="AX296" s="349"/>
      <c r="AY296" s="349"/>
      <c r="AZ296" s="349"/>
      <c r="BA296" s="349"/>
      <c r="BB296" s="349"/>
      <c r="BC296" s="349"/>
      <c r="BD296" s="349"/>
      <c r="BE296" s="29"/>
      <c r="BF296" s="29"/>
      <c r="BG296" s="29"/>
      <c r="BH296" s="29"/>
      <c r="BI296" s="29"/>
      <c r="BJ296" s="29"/>
      <c r="BK296" s="29"/>
      <c r="BL296" s="29"/>
      <c r="BM296" s="29"/>
      <c r="BN296" s="29"/>
      <c r="BO296" s="29"/>
      <c r="BP296" s="29"/>
      <c r="BQ296" s="13"/>
      <c r="BR296" s="11"/>
    </row>
    <row r="297" spans="1:70" ht="12.75" customHeight="1">
      <c r="A297" s="346"/>
      <c r="B297" s="347"/>
      <c r="C297" s="125"/>
      <c r="D297" s="347"/>
      <c r="E297" s="125"/>
      <c r="F297" s="125"/>
      <c r="G297" s="348"/>
      <c r="H297" s="348"/>
      <c r="I297" s="348"/>
      <c r="J297" s="13"/>
      <c r="K297" s="13"/>
      <c r="L297" s="13"/>
      <c r="M297" s="13"/>
      <c r="N297" s="13"/>
      <c r="O297" s="13"/>
      <c r="P297" s="13"/>
      <c r="Q297" s="348"/>
      <c r="R297" s="13"/>
      <c r="S297" s="13"/>
      <c r="T297" s="13"/>
      <c r="U297" s="13"/>
      <c r="V297" s="13"/>
      <c r="W297" s="13"/>
      <c r="X297" s="348"/>
      <c r="Y297" s="13"/>
      <c r="Z297" s="13"/>
      <c r="AA297" s="13"/>
      <c r="AB297" s="13"/>
      <c r="AC297" s="13"/>
      <c r="AD297" s="13"/>
      <c r="AE297" s="348"/>
      <c r="AF297" s="349"/>
      <c r="AG297" s="13"/>
      <c r="AH297" s="13"/>
      <c r="AI297" s="13"/>
      <c r="AJ297" s="13"/>
      <c r="AK297" s="13"/>
      <c r="AL297" s="13"/>
      <c r="AM297" s="13"/>
      <c r="AN297" s="13"/>
      <c r="AO297" s="13"/>
      <c r="AP297" s="348"/>
      <c r="AQ297" s="348"/>
      <c r="AR297" s="349"/>
      <c r="AS297" s="349"/>
      <c r="AT297" s="349"/>
      <c r="AU297" s="349"/>
      <c r="AV297" s="349"/>
      <c r="AW297" s="349"/>
      <c r="AX297" s="349"/>
      <c r="AY297" s="349"/>
      <c r="AZ297" s="349"/>
      <c r="BA297" s="349"/>
      <c r="BB297" s="349"/>
      <c r="BC297" s="349"/>
      <c r="BD297" s="349"/>
      <c r="BE297" s="29"/>
      <c r="BF297" s="29"/>
      <c r="BG297" s="29"/>
      <c r="BH297" s="29"/>
      <c r="BI297" s="29"/>
      <c r="BJ297" s="29"/>
      <c r="BK297" s="29"/>
      <c r="BL297" s="29"/>
      <c r="BM297" s="29"/>
      <c r="BN297" s="29"/>
      <c r="BO297" s="29"/>
      <c r="BP297" s="29"/>
      <c r="BQ297" s="13"/>
      <c r="BR297" s="11"/>
    </row>
    <row r="298" spans="1:70" ht="12.75" customHeight="1">
      <c r="A298" s="346"/>
      <c r="B298" s="347"/>
      <c r="C298" s="125"/>
      <c r="D298" s="347"/>
      <c r="E298" s="125"/>
      <c r="F298" s="125"/>
      <c r="G298" s="348"/>
      <c r="H298" s="348"/>
      <c r="I298" s="348"/>
      <c r="J298" s="13"/>
      <c r="K298" s="13"/>
      <c r="L298" s="13"/>
      <c r="M298" s="13"/>
      <c r="N298" s="13"/>
      <c r="O298" s="13"/>
      <c r="P298" s="13"/>
      <c r="Q298" s="348"/>
      <c r="R298" s="13"/>
      <c r="S298" s="13"/>
      <c r="T298" s="13"/>
      <c r="U298" s="13"/>
      <c r="V298" s="13"/>
      <c r="W298" s="13"/>
      <c r="X298" s="348"/>
      <c r="Y298" s="13"/>
      <c r="Z298" s="13"/>
      <c r="AA298" s="13"/>
      <c r="AB298" s="13"/>
      <c r="AC298" s="13"/>
      <c r="AD298" s="13"/>
      <c r="AE298" s="348"/>
      <c r="AF298" s="349"/>
      <c r="AG298" s="13"/>
      <c r="AH298" s="13"/>
      <c r="AI298" s="13"/>
      <c r="AJ298" s="13"/>
      <c r="AK298" s="13"/>
      <c r="AL298" s="13"/>
      <c r="AM298" s="13"/>
      <c r="AN298" s="13"/>
      <c r="AO298" s="13"/>
      <c r="AP298" s="348"/>
      <c r="AQ298" s="348"/>
      <c r="AR298" s="349"/>
      <c r="AS298" s="349"/>
      <c r="AT298" s="349"/>
      <c r="AU298" s="349"/>
      <c r="AV298" s="349"/>
      <c r="AW298" s="349"/>
      <c r="AX298" s="349"/>
      <c r="AY298" s="349"/>
      <c r="AZ298" s="349"/>
      <c r="BA298" s="349"/>
      <c r="BB298" s="349"/>
      <c r="BC298" s="349"/>
      <c r="BD298" s="349"/>
      <c r="BE298" s="29"/>
      <c r="BF298" s="29"/>
      <c r="BG298" s="29"/>
      <c r="BH298" s="29"/>
      <c r="BI298" s="29"/>
      <c r="BJ298" s="29"/>
      <c r="BK298" s="29"/>
      <c r="BL298" s="29"/>
      <c r="BM298" s="29"/>
      <c r="BN298" s="29"/>
      <c r="BO298" s="29"/>
      <c r="BP298" s="29"/>
      <c r="BQ298" s="13"/>
      <c r="BR298" s="11"/>
    </row>
    <row r="299" spans="1:70" ht="12.75" customHeight="1">
      <c r="A299" s="346"/>
      <c r="B299" s="347"/>
      <c r="C299" s="125"/>
      <c r="D299" s="347"/>
      <c r="E299" s="125"/>
      <c r="F299" s="125"/>
      <c r="G299" s="348"/>
      <c r="H299" s="348"/>
      <c r="I299" s="348"/>
      <c r="J299" s="13"/>
      <c r="K299" s="13"/>
      <c r="L299" s="13"/>
      <c r="M299" s="13"/>
      <c r="N299" s="13"/>
      <c r="O299" s="13"/>
      <c r="P299" s="13"/>
      <c r="Q299" s="348"/>
      <c r="R299" s="13"/>
      <c r="S299" s="13"/>
      <c r="T299" s="13"/>
      <c r="U299" s="13"/>
      <c r="V299" s="13"/>
      <c r="W299" s="13"/>
      <c r="X299" s="348"/>
      <c r="Y299" s="13"/>
      <c r="Z299" s="13"/>
      <c r="AA299" s="13"/>
      <c r="AB299" s="13"/>
      <c r="AC299" s="13"/>
      <c r="AD299" s="13"/>
      <c r="AE299" s="348"/>
      <c r="AF299" s="349"/>
      <c r="AG299" s="13"/>
      <c r="AH299" s="13"/>
      <c r="AI299" s="13"/>
      <c r="AJ299" s="13"/>
      <c r="AK299" s="13"/>
      <c r="AL299" s="13"/>
      <c r="AM299" s="13"/>
      <c r="AN299" s="13"/>
      <c r="AO299" s="13"/>
      <c r="AP299" s="348"/>
      <c r="AQ299" s="348"/>
      <c r="AR299" s="349"/>
      <c r="AS299" s="349"/>
      <c r="AT299" s="349"/>
      <c r="AU299" s="349"/>
      <c r="AV299" s="349"/>
      <c r="AW299" s="349"/>
      <c r="AX299" s="349"/>
      <c r="AY299" s="349"/>
      <c r="AZ299" s="349"/>
      <c r="BA299" s="349"/>
      <c r="BB299" s="349"/>
      <c r="BC299" s="349"/>
      <c r="BD299" s="349"/>
      <c r="BE299" s="29"/>
      <c r="BF299" s="29"/>
      <c r="BG299" s="29"/>
      <c r="BH299" s="29"/>
      <c r="BI299" s="29"/>
      <c r="BJ299" s="29"/>
      <c r="BK299" s="29"/>
      <c r="BL299" s="29"/>
      <c r="BM299" s="29"/>
      <c r="BN299" s="29"/>
      <c r="BO299" s="29"/>
      <c r="BP299" s="29"/>
      <c r="BQ299" s="13"/>
      <c r="BR299" s="11"/>
    </row>
    <row r="300" spans="1:70" ht="12.75" customHeight="1">
      <c r="A300" s="346"/>
      <c r="B300" s="347"/>
      <c r="C300" s="125"/>
      <c r="D300" s="347"/>
      <c r="E300" s="125"/>
      <c r="F300" s="125"/>
      <c r="G300" s="348"/>
      <c r="H300" s="348"/>
      <c r="I300" s="348"/>
      <c r="J300" s="13"/>
      <c r="K300" s="13"/>
      <c r="L300" s="13"/>
      <c r="M300" s="13"/>
      <c r="N300" s="13"/>
      <c r="O300" s="13"/>
      <c r="P300" s="13"/>
      <c r="Q300" s="348"/>
      <c r="R300" s="13"/>
      <c r="S300" s="13"/>
      <c r="T300" s="13"/>
      <c r="U300" s="13"/>
      <c r="V300" s="13"/>
      <c r="W300" s="13"/>
      <c r="X300" s="348"/>
      <c r="Y300" s="13"/>
      <c r="Z300" s="13"/>
      <c r="AA300" s="13"/>
      <c r="AB300" s="13"/>
      <c r="AC300" s="13"/>
      <c r="AD300" s="13"/>
      <c r="AE300" s="348"/>
      <c r="AF300" s="349"/>
      <c r="AG300" s="13"/>
      <c r="AH300" s="13"/>
      <c r="AI300" s="13"/>
      <c r="AJ300" s="13"/>
      <c r="AK300" s="13"/>
      <c r="AL300" s="13"/>
      <c r="AM300" s="13"/>
      <c r="AN300" s="13"/>
      <c r="AO300" s="13"/>
      <c r="AP300" s="348"/>
      <c r="AQ300" s="348"/>
      <c r="AR300" s="349"/>
      <c r="AS300" s="349"/>
      <c r="AT300" s="349"/>
      <c r="AU300" s="349"/>
      <c r="AV300" s="349"/>
      <c r="AW300" s="349"/>
      <c r="AX300" s="349"/>
      <c r="AY300" s="349"/>
      <c r="AZ300" s="349"/>
      <c r="BA300" s="349"/>
      <c r="BB300" s="349"/>
      <c r="BC300" s="349"/>
      <c r="BD300" s="349"/>
      <c r="BE300" s="29"/>
      <c r="BF300" s="29"/>
      <c r="BG300" s="29"/>
      <c r="BH300" s="29"/>
      <c r="BI300" s="29"/>
      <c r="BJ300" s="29"/>
      <c r="BK300" s="29"/>
      <c r="BL300" s="29"/>
      <c r="BM300" s="29"/>
      <c r="BN300" s="29"/>
      <c r="BO300" s="29"/>
      <c r="BP300" s="29"/>
      <c r="BQ300" s="13"/>
      <c r="BR300" s="11"/>
    </row>
    <row r="301" spans="1:70" ht="12.75" customHeight="1">
      <c r="A301" s="346"/>
      <c r="B301" s="347"/>
      <c r="C301" s="125"/>
      <c r="D301" s="347"/>
      <c r="E301" s="125"/>
      <c r="F301" s="125"/>
      <c r="G301" s="348"/>
      <c r="H301" s="348"/>
      <c r="I301" s="348"/>
      <c r="J301" s="13"/>
      <c r="K301" s="13"/>
      <c r="L301" s="13"/>
      <c r="M301" s="13"/>
      <c r="N301" s="13"/>
      <c r="O301" s="13"/>
      <c r="P301" s="13"/>
      <c r="Q301" s="348"/>
      <c r="R301" s="13"/>
      <c r="S301" s="13"/>
      <c r="T301" s="13"/>
      <c r="U301" s="13"/>
      <c r="V301" s="13"/>
      <c r="W301" s="13"/>
      <c r="X301" s="348"/>
      <c r="Y301" s="13"/>
      <c r="Z301" s="13"/>
      <c r="AA301" s="13"/>
      <c r="AB301" s="13"/>
      <c r="AC301" s="13"/>
      <c r="AD301" s="13"/>
      <c r="AE301" s="348"/>
      <c r="AF301" s="349"/>
      <c r="AG301" s="13"/>
      <c r="AH301" s="13"/>
      <c r="AI301" s="13"/>
      <c r="AJ301" s="13"/>
      <c r="AK301" s="13"/>
      <c r="AL301" s="13"/>
      <c r="AM301" s="13"/>
      <c r="AN301" s="13"/>
      <c r="AO301" s="13"/>
      <c r="AP301" s="348"/>
      <c r="AQ301" s="348"/>
      <c r="AR301" s="349"/>
      <c r="AS301" s="349"/>
      <c r="AT301" s="349"/>
      <c r="AU301" s="349"/>
      <c r="AV301" s="349"/>
      <c r="AW301" s="349"/>
      <c r="AX301" s="349"/>
      <c r="AY301" s="349"/>
      <c r="AZ301" s="349"/>
      <c r="BA301" s="349"/>
      <c r="BB301" s="349"/>
      <c r="BC301" s="349"/>
      <c r="BD301" s="349"/>
      <c r="BE301" s="29"/>
      <c r="BF301" s="29"/>
      <c r="BG301" s="29"/>
      <c r="BH301" s="29"/>
      <c r="BI301" s="29"/>
      <c r="BJ301" s="29"/>
      <c r="BK301" s="29"/>
      <c r="BL301" s="29"/>
      <c r="BM301" s="29"/>
      <c r="BN301" s="29"/>
      <c r="BO301" s="29"/>
      <c r="BP301" s="29"/>
      <c r="BQ301" s="13"/>
      <c r="BR301" s="11"/>
    </row>
    <row r="302" spans="1:70" ht="12.75" customHeight="1">
      <c r="A302" s="346"/>
      <c r="B302" s="347"/>
      <c r="C302" s="125"/>
      <c r="D302" s="347"/>
      <c r="E302" s="125"/>
      <c r="F302" s="125"/>
      <c r="G302" s="348"/>
      <c r="H302" s="348"/>
      <c r="I302" s="348"/>
      <c r="J302" s="13"/>
      <c r="K302" s="13"/>
      <c r="L302" s="13"/>
      <c r="M302" s="13"/>
      <c r="N302" s="13"/>
      <c r="O302" s="13"/>
      <c r="P302" s="13"/>
      <c r="Q302" s="348"/>
      <c r="R302" s="13"/>
      <c r="S302" s="13"/>
      <c r="T302" s="13"/>
      <c r="U302" s="13"/>
      <c r="V302" s="13"/>
      <c r="W302" s="13"/>
      <c r="X302" s="348"/>
      <c r="Y302" s="13"/>
      <c r="Z302" s="13"/>
      <c r="AA302" s="13"/>
      <c r="AB302" s="13"/>
      <c r="AC302" s="13"/>
      <c r="AD302" s="13"/>
      <c r="AE302" s="348"/>
      <c r="AF302" s="349"/>
      <c r="AG302" s="13"/>
      <c r="AH302" s="13"/>
      <c r="AI302" s="13"/>
      <c r="AJ302" s="13"/>
      <c r="AK302" s="13"/>
      <c r="AL302" s="13"/>
      <c r="AM302" s="13"/>
      <c r="AN302" s="13"/>
      <c r="AO302" s="13"/>
      <c r="AP302" s="348"/>
      <c r="AQ302" s="348"/>
      <c r="AR302" s="349"/>
      <c r="AS302" s="349"/>
      <c r="AT302" s="349"/>
      <c r="AU302" s="349"/>
      <c r="AV302" s="349"/>
      <c r="AW302" s="349"/>
      <c r="AX302" s="349"/>
      <c r="AY302" s="349"/>
      <c r="AZ302" s="349"/>
      <c r="BA302" s="349"/>
      <c r="BB302" s="349"/>
      <c r="BC302" s="349"/>
      <c r="BD302" s="349"/>
      <c r="BE302" s="29"/>
      <c r="BF302" s="29"/>
      <c r="BG302" s="29"/>
      <c r="BH302" s="29"/>
      <c r="BI302" s="29"/>
      <c r="BJ302" s="29"/>
      <c r="BK302" s="29"/>
      <c r="BL302" s="29"/>
      <c r="BM302" s="29"/>
      <c r="BN302" s="29"/>
      <c r="BO302" s="29"/>
      <c r="BP302" s="29"/>
      <c r="BQ302" s="13"/>
      <c r="BR302" s="11"/>
    </row>
    <row r="303" spans="1:70" ht="12.75" customHeight="1">
      <c r="A303" s="346"/>
      <c r="B303" s="347"/>
      <c r="C303" s="125"/>
      <c r="D303" s="347"/>
      <c r="E303" s="125"/>
      <c r="F303" s="125"/>
      <c r="G303" s="348"/>
      <c r="H303" s="348"/>
      <c r="I303" s="348"/>
      <c r="J303" s="13"/>
      <c r="K303" s="13"/>
      <c r="L303" s="13"/>
      <c r="M303" s="13"/>
      <c r="N303" s="13"/>
      <c r="O303" s="13"/>
      <c r="P303" s="13"/>
      <c r="Q303" s="348"/>
      <c r="R303" s="13"/>
      <c r="S303" s="13"/>
      <c r="T303" s="13"/>
      <c r="U303" s="13"/>
      <c r="V303" s="13"/>
      <c r="W303" s="13"/>
      <c r="X303" s="348"/>
      <c r="Y303" s="13"/>
      <c r="Z303" s="13"/>
      <c r="AA303" s="13"/>
      <c r="AB303" s="13"/>
      <c r="AC303" s="13"/>
      <c r="AD303" s="13"/>
      <c r="AE303" s="348"/>
      <c r="AF303" s="349"/>
      <c r="AG303" s="13"/>
      <c r="AH303" s="13"/>
      <c r="AI303" s="13"/>
      <c r="AJ303" s="13"/>
      <c r="AK303" s="13"/>
      <c r="AL303" s="13"/>
      <c r="AM303" s="13"/>
      <c r="AN303" s="13"/>
      <c r="AO303" s="13"/>
      <c r="AP303" s="348"/>
      <c r="AQ303" s="348"/>
      <c r="AR303" s="349"/>
      <c r="AS303" s="349"/>
      <c r="AT303" s="349"/>
      <c r="AU303" s="349"/>
      <c r="AV303" s="349"/>
      <c r="AW303" s="349"/>
      <c r="AX303" s="349"/>
      <c r="AY303" s="349"/>
      <c r="AZ303" s="349"/>
      <c r="BA303" s="349"/>
      <c r="BB303" s="349"/>
      <c r="BC303" s="349"/>
      <c r="BD303" s="349"/>
      <c r="BE303" s="29"/>
      <c r="BF303" s="29"/>
      <c r="BG303" s="29"/>
      <c r="BH303" s="29"/>
      <c r="BI303" s="29"/>
      <c r="BJ303" s="29"/>
      <c r="BK303" s="29"/>
      <c r="BL303" s="29"/>
      <c r="BM303" s="29"/>
      <c r="BN303" s="29"/>
      <c r="BO303" s="29"/>
      <c r="BP303" s="29"/>
      <c r="BQ303" s="13"/>
      <c r="BR303" s="11"/>
    </row>
    <row r="304" spans="1:70" ht="12.75" customHeight="1">
      <c r="A304" s="346"/>
      <c r="B304" s="347"/>
      <c r="C304" s="125"/>
      <c r="D304" s="347"/>
      <c r="E304" s="125"/>
      <c r="F304" s="125"/>
      <c r="G304" s="348"/>
      <c r="H304" s="348"/>
      <c r="I304" s="348"/>
      <c r="J304" s="13"/>
      <c r="K304" s="13"/>
      <c r="L304" s="13"/>
      <c r="M304" s="13"/>
      <c r="N304" s="13"/>
      <c r="O304" s="13"/>
      <c r="P304" s="13"/>
      <c r="Q304" s="348"/>
      <c r="R304" s="13"/>
      <c r="S304" s="13"/>
      <c r="T304" s="13"/>
      <c r="U304" s="13"/>
      <c r="V304" s="13"/>
      <c r="W304" s="13"/>
      <c r="X304" s="348"/>
      <c r="Y304" s="13"/>
      <c r="Z304" s="13"/>
      <c r="AA304" s="13"/>
      <c r="AB304" s="13"/>
      <c r="AC304" s="13"/>
      <c r="AD304" s="13"/>
      <c r="AE304" s="348"/>
      <c r="AF304" s="349"/>
      <c r="AG304" s="13"/>
      <c r="AH304" s="13"/>
      <c r="AI304" s="13"/>
      <c r="AJ304" s="13"/>
      <c r="AK304" s="13"/>
      <c r="AL304" s="13"/>
      <c r="AM304" s="13"/>
      <c r="AN304" s="13"/>
      <c r="AO304" s="13"/>
      <c r="AP304" s="348"/>
      <c r="AQ304" s="348"/>
      <c r="AR304" s="349"/>
      <c r="AS304" s="349"/>
      <c r="AT304" s="349"/>
      <c r="AU304" s="349"/>
      <c r="AV304" s="349"/>
      <c r="AW304" s="349"/>
      <c r="AX304" s="349"/>
      <c r="AY304" s="349"/>
      <c r="AZ304" s="349"/>
      <c r="BA304" s="349"/>
      <c r="BB304" s="349"/>
      <c r="BC304" s="349"/>
      <c r="BD304" s="349"/>
      <c r="BE304" s="29"/>
      <c r="BF304" s="29"/>
      <c r="BG304" s="29"/>
      <c r="BH304" s="29"/>
      <c r="BI304" s="29"/>
      <c r="BJ304" s="29"/>
      <c r="BK304" s="29"/>
      <c r="BL304" s="29"/>
      <c r="BM304" s="29"/>
      <c r="BN304" s="29"/>
      <c r="BO304" s="29"/>
      <c r="BP304" s="29"/>
      <c r="BQ304" s="13"/>
      <c r="BR304" s="11"/>
    </row>
    <row r="305" spans="1:70" ht="12.75" customHeight="1">
      <c r="A305" s="346"/>
      <c r="B305" s="347"/>
      <c r="C305" s="125"/>
      <c r="D305" s="347"/>
      <c r="E305" s="125"/>
      <c r="F305" s="125"/>
      <c r="G305" s="348"/>
      <c r="H305" s="348"/>
      <c r="I305" s="348"/>
      <c r="J305" s="13"/>
      <c r="K305" s="13"/>
      <c r="L305" s="13"/>
      <c r="M305" s="13"/>
      <c r="N305" s="13"/>
      <c r="O305" s="13"/>
      <c r="P305" s="13"/>
      <c r="Q305" s="348"/>
      <c r="R305" s="13"/>
      <c r="S305" s="13"/>
      <c r="T305" s="13"/>
      <c r="U305" s="13"/>
      <c r="V305" s="13"/>
      <c r="W305" s="13"/>
      <c r="X305" s="348"/>
      <c r="Y305" s="13"/>
      <c r="Z305" s="13"/>
      <c r="AA305" s="13"/>
      <c r="AB305" s="13"/>
      <c r="AC305" s="13"/>
      <c r="AD305" s="13"/>
      <c r="AE305" s="348"/>
      <c r="AF305" s="349"/>
      <c r="AG305" s="13"/>
      <c r="AH305" s="13"/>
      <c r="AI305" s="13"/>
      <c r="AJ305" s="13"/>
      <c r="AK305" s="13"/>
      <c r="AL305" s="13"/>
      <c r="AM305" s="13"/>
      <c r="AN305" s="13"/>
      <c r="AO305" s="13"/>
      <c r="AP305" s="348"/>
      <c r="AQ305" s="348"/>
      <c r="AR305" s="349"/>
      <c r="AS305" s="349"/>
      <c r="AT305" s="349"/>
      <c r="AU305" s="349"/>
      <c r="AV305" s="349"/>
      <c r="AW305" s="349"/>
      <c r="AX305" s="349"/>
      <c r="AY305" s="349"/>
      <c r="AZ305" s="349"/>
      <c r="BA305" s="349"/>
      <c r="BB305" s="349"/>
      <c r="BC305" s="349"/>
      <c r="BD305" s="349"/>
      <c r="BE305" s="29"/>
      <c r="BF305" s="29"/>
      <c r="BG305" s="29"/>
      <c r="BH305" s="29"/>
      <c r="BI305" s="29"/>
      <c r="BJ305" s="29"/>
      <c r="BK305" s="29"/>
      <c r="BL305" s="29"/>
      <c r="BM305" s="29"/>
      <c r="BN305" s="29"/>
      <c r="BO305" s="29"/>
      <c r="BP305" s="29"/>
      <c r="BQ305" s="13"/>
      <c r="BR305" s="11"/>
    </row>
    <row r="306" spans="1:70" ht="12.75" customHeight="1">
      <c r="A306" s="346"/>
      <c r="B306" s="347"/>
      <c r="C306" s="125"/>
      <c r="D306" s="347"/>
      <c r="E306" s="125"/>
      <c r="F306" s="125"/>
      <c r="G306" s="348"/>
      <c r="H306" s="348"/>
      <c r="I306" s="348"/>
      <c r="J306" s="13"/>
      <c r="K306" s="13"/>
      <c r="L306" s="13"/>
      <c r="M306" s="13"/>
      <c r="N306" s="13"/>
      <c r="O306" s="13"/>
      <c r="P306" s="13"/>
      <c r="Q306" s="348"/>
      <c r="R306" s="13"/>
      <c r="S306" s="13"/>
      <c r="T306" s="13"/>
      <c r="U306" s="13"/>
      <c r="V306" s="13"/>
      <c r="W306" s="13"/>
      <c r="X306" s="348"/>
      <c r="Y306" s="13"/>
      <c r="Z306" s="13"/>
      <c r="AA306" s="13"/>
      <c r="AB306" s="13"/>
      <c r="AC306" s="13"/>
      <c r="AD306" s="13"/>
      <c r="AE306" s="348"/>
      <c r="AF306" s="349"/>
      <c r="AG306" s="13"/>
      <c r="AH306" s="13"/>
      <c r="AI306" s="13"/>
      <c r="AJ306" s="13"/>
      <c r="AK306" s="13"/>
      <c r="AL306" s="13"/>
      <c r="AM306" s="13"/>
      <c r="AN306" s="13"/>
      <c r="AO306" s="13"/>
      <c r="AP306" s="348"/>
      <c r="AQ306" s="348"/>
      <c r="AR306" s="349"/>
      <c r="AS306" s="349"/>
      <c r="AT306" s="349"/>
      <c r="AU306" s="349"/>
      <c r="AV306" s="349"/>
      <c r="AW306" s="349"/>
      <c r="AX306" s="349"/>
      <c r="AY306" s="349"/>
      <c r="AZ306" s="349"/>
      <c r="BA306" s="349"/>
      <c r="BB306" s="349"/>
      <c r="BC306" s="349"/>
      <c r="BD306" s="349"/>
      <c r="BE306" s="29"/>
      <c r="BF306" s="29"/>
      <c r="BG306" s="29"/>
      <c r="BH306" s="29"/>
      <c r="BI306" s="29"/>
      <c r="BJ306" s="29"/>
      <c r="BK306" s="29"/>
      <c r="BL306" s="29"/>
      <c r="BM306" s="29"/>
      <c r="BN306" s="29"/>
      <c r="BO306" s="29"/>
      <c r="BP306" s="29"/>
      <c r="BQ306" s="13"/>
      <c r="BR306" s="11"/>
    </row>
    <row r="307" spans="1:70" ht="12.75" customHeight="1">
      <c r="A307" s="346"/>
      <c r="B307" s="347"/>
      <c r="C307" s="125"/>
      <c r="D307" s="347"/>
      <c r="E307" s="125"/>
      <c r="F307" s="125"/>
      <c r="G307" s="348"/>
      <c r="H307" s="348"/>
      <c r="I307" s="348"/>
      <c r="J307" s="13"/>
      <c r="K307" s="13"/>
      <c r="L307" s="13"/>
      <c r="M307" s="13"/>
      <c r="N307" s="13"/>
      <c r="O307" s="13"/>
      <c r="P307" s="13"/>
      <c r="Q307" s="348"/>
      <c r="R307" s="13"/>
      <c r="S307" s="13"/>
      <c r="T307" s="13"/>
      <c r="U307" s="13"/>
      <c r="V307" s="13"/>
      <c r="W307" s="13"/>
      <c r="X307" s="348"/>
      <c r="Y307" s="13"/>
      <c r="Z307" s="13"/>
      <c r="AA307" s="13"/>
      <c r="AB307" s="13"/>
      <c r="AC307" s="13"/>
      <c r="AD307" s="13"/>
      <c r="AE307" s="348"/>
      <c r="AF307" s="349"/>
      <c r="AG307" s="13"/>
      <c r="AH307" s="13"/>
      <c r="AI307" s="13"/>
      <c r="AJ307" s="13"/>
      <c r="AK307" s="13"/>
      <c r="AL307" s="13"/>
      <c r="AM307" s="13"/>
      <c r="AN307" s="13"/>
      <c r="AO307" s="13"/>
      <c r="AP307" s="348"/>
      <c r="AQ307" s="348"/>
      <c r="AR307" s="349"/>
      <c r="AS307" s="349"/>
      <c r="AT307" s="349"/>
      <c r="AU307" s="349"/>
      <c r="AV307" s="349"/>
      <c r="AW307" s="349"/>
      <c r="AX307" s="349"/>
      <c r="AY307" s="349"/>
      <c r="AZ307" s="349"/>
      <c r="BA307" s="349"/>
      <c r="BB307" s="349"/>
      <c r="BC307" s="349"/>
      <c r="BD307" s="349"/>
      <c r="BE307" s="29"/>
      <c r="BF307" s="29"/>
      <c r="BG307" s="29"/>
      <c r="BH307" s="29"/>
      <c r="BI307" s="29"/>
      <c r="BJ307" s="29"/>
      <c r="BK307" s="29"/>
      <c r="BL307" s="29"/>
      <c r="BM307" s="29"/>
      <c r="BN307" s="29"/>
      <c r="BO307" s="29"/>
      <c r="BP307" s="29"/>
      <c r="BQ307" s="13"/>
      <c r="BR307" s="11"/>
    </row>
    <row r="308" spans="1:70" ht="12.75" customHeight="1">
      <c r="A308" s="346"/>
      <c r="B308" s="347"/>
      <c r="C308" s="125"/>
      <c r="D308" s="347"/>
      <c r="E308" s="125"/>
      <c r="F308" s="125"/>
      <c r="G308" s="348"/>
      <c r="H308" s="348"/>
      <c r="I308" s="348"/>
      <c r="J308" s="13"/>
      <c r="K308" s="13"/>
      <c r="L308" s="13"/>
      <c r="M308" s="13"/>
      <c r="N308" s="13"/>
      <c r="O308" s="13"/>
      <c r="P308" s="13"/>
      <c r="Q308" s="348"/>
      <c r="R308" s="13"/>
      <c r="S308" s="13"/>
      <c r="T308" s="13"/>
      <c r="U308" s="13"/>
      <c r="V308" s="13"/>
      <c r="W308" s="13"/>
      <c r="X308" s="348"/>
      <c r="Y308" s="13"/>
      <c r="Z308" s="13"/>
      <c r="AA308" s="13"/>
      <c r="AB308" s="13"/>
      <c r="AC308" s="13"/>
      <c r="AD308" s="13"/>
      <c r="AE308" s="348"/>
      <c r="AF308" s="349"/>
      <c r="AG308" s="13"/>
      <c r="AH308" s="13"/>
      <c r="AI308" s="13"/>
      <c r="AJ308" s="13"/>
      <c r="AK308" s="13"/>
      <c r="AL308" s="13"/>
      <c r="AM308" s="13"/>
      <c r="AN308" s="13"/>
      <c r="AO308" s="13"/>
      <c r="AP308" s="348"/>
      <c r="AQ308" s="348"/>
      <c r="AR308" s="349"/>
      <c r="AS308" s="349"/>
      <c r="AT308" s="349"/>
      <c r="AU308" s="349"/>
      <c r="AV308" s="349"/>
      <c r="AW308" s="349"/>
      <c r="AX308" s="349"/>
      <c r="AY308" s="349"/>
      <c r="AZ308" s="349"/>
      <c r="BA308" s="349"/>
      <c r="BB308" s="349"/>
      <c r="BC308" s="349"/>
      <c r="BD308" s="349"/>
      <c r="BE308" s="29"/>
      <c r="BF308" s="29"/>
      <c r="BG308" s="29"/>
      <c r="BH308" s="29"/>
      <c r="BI308" s="29"/>
      <c r="BJ308" s="29"/>
      <c r="BK308" s="29"/>
      <c r="BL308" s="29"/>
      <c r="BM308" s="29"/>
      <c r="BN308" s="29"/>
      <c r="BO308" s="29"/>
      <c r="BP308" s="29"/>
      <c r="BQ308" s="13"/>
      <c r="BR308" s="11"/>
    </row>
    <row r="309" spans="1:70" ht="12.75" customHeight="1">
      <c r="A309" s="346"/>
      <c r="B309" s="347"/>
      <c r="C309" s="125"/>
      <c r="D309" s="347"/>
      <c r="E309" s="125"/>
      <c r="F309" s="125"/>
      <c r="G309" s="348"/>
      <c r="H309" s="348"/>
      <c r="I309" s="348"/>
      <c r="J309" s="13"/>
      <c r="K309" s="13"/>
      <c r="L309" s="13"/>
      <c r="M309" s="13"/>
      <c r="N309" s="13"/>
      <c r="O309" s="13"/>
      <c r="P309" s="13"/>
      <c r="Q309" s="348"/>
      <c r="R309" s="13"/>
      <c r="S309" s="13"/>
      <c r="T309" s="13"/>
      <c r="U309" s="13"/>
      <c r="V309" s="13"/>
      <c r="W309" s="13"/>
      <c r="X309" s="348"/>
      <c r="Y309" s="13"/>
      <c r="Z309" s="13"/>
      <c r="AA309" s="13"/>
      <c r="AB309" s="13"/>
      <c r="AC309" s="13"/>
      <c r="AD309" s="13"/>
      <c r="AE309" s="348"/>
      <c r="AF309" s="349"/>
      <c r="AG309" s="13"/>
      <c r="AH309" s="13"/>
      <c r="AI309" s="13"/>
      <c r="AJ309" s="13"/>
      <c r="AK309" s="13"/>
      <c r="AL309" s="13"/>
      <c r="AM309" s="13"/>
      <c r="AN309" s="13"/>
      <c r="AO309" s="13"/>
      <c r="AP309" s="348"/>
      <c r="AQ309" s="348"/>
      <c r="AR309" s="349"/>
      <c r="AS309" s="349"/>
      <c r="AT309" s="349"/>
      <c r="AU309" s="349"/>
      <c r="AV309" s="349"/>
      <c r="AW309" s="349"/>
      <c r="AX309" s="349"/>
      <c r="AY309" s="349"/>
      <c r="AZ309" s="349"/>
      <c r="BA309" s="349"/>
      <c r="BB309" s="349"/>
      <c r="BC309" s="349"/>
      <c r="BD309" s="349"/>
      <c r="BE309" s="29"/>
      <c r="BF309" s="29"/>
      <c r="BG309" s="29"/>
      <c r="BH309" s="29"/>
      <c r="BI309" s="29"/>
      <c r="BJ309" s="29"/>
      <c r="BK309" s="29"/>
      <c r="BL309" s="29"/>
      <c r="BM309" s="29"/>
      <c r="BN309" s="29"/>
      <c r="BO309" s="29"/>
      <c r="BP309" s="29"/>
      <c r="BQ309" s="13"/>
      <c r="BR309" s="11"/>
    </row>
    <row r="310" spans="1:70" ht="12.75" customHeight="1">
      <c r="A310" s="346"/>
      <c r="B310" s="347"/>
      <c r="C310" s="125"/>
      <c r="D310" s="347"/>
      <c r="E310" s="125"/>
      <c r="F310" s="125"/>
      <c r="G310" s="348"/>
      <c r="H310" s="348"/>
      <c r="I310" s="348"/>
      <c r="J310" s="13"/>
      <c r="K310" s="13"/>
      <c r="L310" s="13"/>
      <c r="M310" s="13"/>
      <c r="N310" s="13"/>
      <c r="O310" s="13"/>
      <c r="P310" s="13"/>
      <c r="Q310" s="348"/>
      <c r="R310" s="13"/>
      <c r="S310" s="13"/>
      <c r="T310" s="13"/>
      <c r="U310" s="13"/>
      <c r="V310" s="13"/>
      <c r="W310" s="13"/>
      <c r="X310" s="348"/>
      <c r="Y310" s="13"/>
      <c r="Z310" s="13"/>
      <c r="AA310" s="13"/>
      <c r="AB310" s="13"/>
      <c r="AC310" s="13"/>
      <c r="AD310" s="13"/>
      <c r="AE310" s="348"/>
      <c r="AF310" s="349"/>
      <c r="AG310" s="13"/>
      <c r="AH310" s="13"/>
      <c r="AI310" s="13"/>
      <c r="AJ310" s="13"/>
      <c r="AK310" s="13"/>
      <c r="AL310" s="13"/>
      <c r="AM310" s="13"/>
      <c r="AN310" s="13"/>
      <c r="AO310" s="13"/>
      <c r="AP310" s="348"/>
      <c r="AQ310" s="348"/>
      <c r="AR310" s="349"/>
      <c r="AS310" s="349"/>
      <c r="AT310" s="349"/>
      <c r="AU310" s="349"/>
      <c r="AV310" s="349"/>
      <c r="AW310" s="349"/>
      <c r="AX310" s="349"/>
      <c r="AY310" s="349"/>
      <c r="AZ310" s="349"/>
      <c r="BA310" s="349"/>
      <c r="BB310" s="349"/>
      <c r="BC310" s="349"/>
      <c r="BD310" s="349"/>
      <c r="BE310" s="29"/>
      <c r="BF310" s="29"/>
      <c r="BG310" s="29"/>
      <c r="BH310" s="29"/>
      <c r="BI310" s="29"/>
      <c r="BJ310" s="29"/>
      <c r="BK310" s="29"/>
      <c r="BL310" s="29"/>
      <c r="BM310" s="29"/>
      <c r="BN310" s="29"/>
      <c r="BO310" s="29"/>
      <c r="BP310" s="29"/>
      <c r="BQ310" s="13"/>
      <c r="BR310" s="11"/>
    </row>
    <row r="311" spans="1:70" ht="12.75" customHeight="1">
      <c r="A311" s="346"/>
      <c r="B311" s="347"/>
      <c r="C311" s="125"/>
      <c r="D311" s="347"/>
      <c r="E311" s="125"/>
      <c r="F311" s="125"/>
      <c r="G311" s="348"/>
      <c r="H311" s="348"/>
      <c r="I311" s="348"/>
      <c r="J311" s="13"/>
      <c r="K311" s="13"/>
      <c r="L311" s="13"/>
      <c r="M311" s="13"/>
      <c r="N311" s="13"/>
      <c r="O311" s="13"/>
      <c r="P311" s="13"/>
      <c r="Q311" s="348"/>
      <c r="R311" s="13"/>
      <c r="S311" s="13"/>
      <c r="T311" s="13"/>
      <c r="U311" s="13"/>
      <c r="V311" s="13"/>
      <c r="W311" s="13"/>
      <c r="X311" s="348"/>
      <c r="Y311" s="13"/>
      <c r="Z311" s="13"/>
      <c r="AA311" s="13"/>
      <c r="AB311" s="13"/>
      <c r="AC311" s="13"/>
      <c r="AD311" s="13"/>
      <c r="AE311" s="348"/>
      <c r="AF311" s="349"/>
      <c r="AG311" s="13"/>
      <c r="AH311" s="13"/>
      <c r="AI311" s="13"/>
      <c r="AJ311" s="13"/>
      <c r="AK311" s="13"/>
      <c r="AL311" s="13"/>
      <c r="AM311" s="13"/>
      <c r="AN311" s="13"/>
      <c r="AO311" s="13"/>
      <c r="AP311" s="348"/>
      <c r="AQ311" s="348"/>
      <c r="AR311" s="349"/>
      <c r="AS311" s="349"/>
      <c r="AT311" s="349"/>
      <c r="AU311" s="349"/>
      <c r="AV311" s="349"/>
      <c r="AW311" s="349"/>
      <c r="AX311" s="349"/>
      <c r="AY311" s="349"/>
      <c r="AZ311" s="349"/>
      <c r="BA311" s="349"/>
      <c r="BB311" s="349"/>
      <c r="BC311" s="349"/>
      <c r="BD311" s="349"/>
      <c r="BE311" s="29"/>
      <c r="BF311" s="29"/>
      <c r="BG311" s="29"/>
      <c r="BH311" s="29"/>
      <c r="BI311" s="29"/>
      <c r="BJ311" s="29"/>
      <c r="BK311" s="29"/>
      <c r="BL311" s="29"/>
      <c r="BM311" s="29"/>
      <c r="BN311" s="29"/>
      <c r="BO311" s="29"/>
      <c r="BP311" s="29"/>
      <c r="BQ311" s="13"/>
      <c r="BR311" s="11"/>
    </row>
    <row r="312" spans="1:70" ht="12.75" customHeight="1">
      <c r="A312" s="346"/>
      <c r="B312" s="347"/>
      <c r="C312" s="125"/>
      <c r="D312" s="347"/>
      <c r="E312" s="125"/>
      <c r="F312" s="125"/>
      <c r="G312" s="348"/>
      <c r="H312" s="348"/>
      <c r="I312" s="348"/>
      <c r="J312" s="13"/>
      <c r="K312" s="13"/>
      <c r="L312" s="13"/>
      <c r="M312" s="13"/>
      <c r="N312" s="13"/>
      <c r="O312" s="13"/>
      <c r="P312" s="13"/>
      <c r="Q312" s="348"/>
      <c r="R312" s="13"/>
      <c r="S312" s="13"/>
      <c r="T312" s="13"/>
      <c r="U312" s="13"/>
      <c r="V312" s="13"/>
      <c r="W312" s="13"/>
      <c r="X312" s="348"/>
      <c r="Y312" s="13"/>
      <c r="Z312" s="13"/>
      <c r="AA312" s="13"/>
      <c r="AB312" s="13"/>
      <c r="AC312" s="13"/>
      <c r="AD312" s="13"/>
      <c r="AE312" s="348"/>
      <c r="AF312" s="349"/>
      <c r="AG312" s="13"/>
      <c r="AH312" s="13"/>
      <c r="AI312" s="13"/>
      <c r="AJ312" s="13"/>
      <c r="AK312" s="13"/>
      <c r="AL312" s="13"/>
      <c r="AM312" s="13"/>
      <c r="AN312" s="13"/>
      <c r="AO312" s="13"/>
      <c r="AP312" s="348"/>
      <c r="AQ312" s="348"/>
      <c r="AR312" s="349"/>
      <c r="AS312" s="349"/>
      <c r="AT312" s="349"/>
      <c r="AU312" s="349"/>
      <c r="AV312" s="349"/>
      <c r="AW312" s="349"/>
      <c r="AX312" s="349"/>
      <c r="AY312" s="349"/>
      <c r="AZ312" s="349"/>
      <c r="BA312" s="349"/>
      <c r="BB312" s="349"/>
      <c r="BC312" s="349"/>
      <c r="BD312" s="349"/>
      <c r="BE312" s="29"/>
      <c r="BF312" s="29"/>
      <c r="BG312" s="29"/>
      <c r="BH312" s="29"/>
      <c r="BI312" s="29"/>
      <c r="BJ312" s="29"/>
      <c r="BK312" s="29"/>
      <c r="BL312" s="29"/>
      <c r="BM312" s="29"/>
      <c r="BN312" s="29"/>
      <c r="BO312" s="29"/>
      <c r="BP312" s="29"/>
      <c r="BQ312" s="13"/>
      <c r="BR312" s="11"/>
    </row>
    <row r="313" spans="1:70" ht="12.75" customHeight="1">
      <c r="A313" s="346"/>
      <c r="B313" s="347"/>
      <c r="C313" s="125"/>
      <c r="D313" s="347"/>
      <c r="E313" s="125"/>
      <c r="F313" s="125"/>
      <c r="G313" s="348"/>
      <c r="H313" s="348"/>
      <c r="I313" s="348"/>
      <c r="J313" s="13"/>
      <c r="K313" s="13"/>
      <c r="L313" s="13"/>
      <c r="M313" s="13"/>
      <c r="N313" s="13"/>
      <c r="O313" s="13"/>
      <c r="P313" s="13"/>
      <c r="Q313" s="348"/>
      <c r="R313" s="13"/>
      <c r="S313" s="13"/>
      <c r="T313" s="13"/>
      <c r="U313" s="13"/>
      <c r="V313" s="13"/>
      <c r="W313" s="13"/>
      <c r="X313" s="348"/>
      <c r="Y313" s="13"/>
      <c r="Z313" s="13"/>
      <c r="AA313" s="13"/>
      <c r="AB313" s="13"/>
      <c r="AC313" s="13"/>
      <c r="AD313" s="13"/>
      <c r="AE313" s="348"/>
      <c r="AF313" s="349"/>
      <c r="AG313" s="13"/>
      <c r="AH313" s="13"/>
      <c r="AI313" s="13"/>
      <c r="AJ313" s="13"/>
      <c r="AK313" s="13"/>
      <c r="AL313" s="13"/>
      <c r="AM313" s="13"/>
      <c r="AN313" s="13"/>
      <c r="AO313" s="13"/>
      <c r="AP313" s="348"/>
      <c r="AQ313" s="348"/>
      <c r="AR313" s="349"/>
      <c r="AS313" s="349"/>
      <c r="AT313" s="349"/>
      <c r="AU313" s="349"/>
      <c r="AV313" s="349"/>
      <c r="AW313" s="349"/>
      <c r="AX313" s="349"/>
      <c r="AY313" s="349"/>
      <c r="AZ313" s="349"/>
      <c r="BA313" s="349"/>
      <c r="BB313" s="349"/>
      <c r="BC313" s="349"/>
      <c r="BD313" s="349"/>
      <c r="BE313" s="29"/>
      <c r="BF313" s="29"/>
      <c r="BG313" s="29"/>
      <c r="BH313" s="29"/>
      <c r="BI313" s="29"/>
      <c r="BJ313" s="29"/>
      <c r="BK313" s="29"/>
      <c r="BL313" s="29"/>
      <c r="BM313" s="29"/>
      <c r="BN313" s="29"/>
      <c r="BO313" s="29"/>
      <c r="BP313" s="29"/>
      <c r="BQ313" s="13"/>
      <c r="BR313" s="11"/>
    </row>
    <row r="314" spans="1:70" ht="12.75" customHeight="1">
      <c r="A314" s="346"/>
      <c r="B314" s="347"/>
      <c r="C314" s="125"/>
      <c r="D314" s="347"/>
      <c r="E314" s="125"/>
      <c r="F314" s="125"/>
      <c r="G314" s="348"/>
      <c r="H314" s="348"/>
      <c r="I314" s="348"/>
      <c r="J314" s="13"/>
      <c r="K314" s="13"/>
      <c r="L314" s="13"/>
      <c r="M314" s="13"/>
      <c r="N314" s="13"/>
      <c r="O314" s="13"/>
      <c r="P314" s="13"/>
      <c r="Q314" s="348"/>
      <c r="R314" s="13"/>
      <c r="S314" s="13"/>
      <c r="T314" s="13"/>
      <c r="U314" s="13"/>
      <c r="V314" s="13"/>
      <c r="W314" s="13"/>
      <c r="X314" s="348"/>
      <c r="Y314" s="13"/>
      <c r="Z314" s="13"/>
      <c r="AA314" s="13"/>
      <c r="AB314" s="13"/>
      <c r="AC314" s="13"/>
      <c r="AD314" s="13"/>
      <c r="AE314" s="348"/>
      <c r="AF314" s="349"/>
      <c r="AG314" s="13"/>
      <c r="AH314" s="13"/>
      <c r="AI314" s="13"/>
      <c r="AJ314" s="13"/>
      <c r="AK314" s="13"/>
      <c r="AL314" s="13"/>
      <c r="AM314" s="13"/>
      <c r="AN314" s="13"/>
      <c r="AO314" s="13"/>
      <c r="AP314" s="348"/>
      <c r="AQ314" s="348"/>
      <c r="AR314" s="349"/>
      <c r="AS314" s="349"/>
      <c r="AT314" s="349"/>
      <c r="AU314" s="349"/>
      <c r="AV314" s="349"/>
      <c r="AW314" s="349"/>
      <c r="AX314" s="349"/>
      <c r="AY314" s="349"/>
      <c r="AZ314" s="349"/>
      <c r="BA314" s="349"/>
      <c r="BB314" s="349"/>
      <c r="BC314" s="349"/>
      <c r="BD314" s="349"/>
      <c r="BE314" s="29"/>
      <c r="BF314" s="29"/>
      <c r="BG314" s="29"/>
      <c r="BH314" s="29"/>
      <c r="BI314" s="29"/>
      <c r="BJ314" s="29"/>
      <c r="BK314" s="29"/>
      <c r="BL314" s="29"/>
      <c r="BM314" s="29"/>
      <c r="BN314" s="29"/>
      <c r="BO314" s="29"/>
      <c r="BP314" s="29"/>
      <c r="BQ314" s="13"/>
      <c r="BR314" s="11"/>
    </row>
    <row r="315" spans="1:70" ht="12.75" customHeight="1">
      <c r="A315" s="346"/>
      <c r="B315" s="347"/>
      <c r="C315" s="125"/>
      <c r="D315" s="347"/>
      <c r="E315" s="125"/>
      <c r="F315" s="125"/>
      <c r="G315" s="348"/>
      <c r="H315" s="348"/>
      <c r="I315" s="348"/>
      <c r="J315" s="13"/>
      <c r="K315" s="13"/>
      <c r="L315" s="13"/>
      <c r="M315" s="13"/>
      <c r="N315" s="13"/>
      <c r="O315" s="13"/>
      <c r="P315" s="13"/>
      <c r="Q315" s="348"/>
      <c r="R315" s="13"/>
      <c r="S315" s="13"/>
      <c r="T315" s="13"/>
      <c r="U315" s="13"/>
      <c r="V315" s="13"/>
      <c r="W315" s="13"/>
      <c r="X315" s="348"/>
      <c r="Y315" s="13"/>
      <c r="Z315" s="13"/>
      <c r="AA315" s="13"/>
      <c r="AB315" s="13"/>
      <c r="AC315" s="13"/>
      <c r="AD315" s="13"/>
      <c r="AE315" s="348"/>
      <c r="AF315" s="349"/>
      <c r="AG315" s="13"/>
      <c r="AH315" s="13"/>
      <c r="AI315" s="13"/>
      <c r="AJ315" s="13"/>
      <c r="AK315" s="13"/>
      <c r="AL315" s="13"/>
      <c r="AM315" s="13"/>
      <c r="AN315" s="13"/>
      <c r="AO315" s="13"/>
      <c r="AP315" s="348"/>
      <c r="AQ315" s="348"/>
      <c r="AR315" s="349"/>
      <c r="AS315" s="349"/>
      <c r="AT315" s="349"/>
      <c r="AU315" s="349"/>
      <c r="AV315" s="349"/>
      <c r="AW315" s="349"/>
      <c r="AX315" s="349"/>
      <c r="AY315" s="349"/>
      <c r="AZ315" s="349"/>
      <c r="BA315" s="349"/>
      <c r="BB315" s="349"/>
      <c r="BC315" s="349"/>
      <c r="BD315" s="349"/>
      <c r="BE315" s="29"/>
      <c r="BF315" s="29"/>
      <c r="BG315" s="29"/>
      <c r="BH315" s="29"/>
      <c r="BI315" s="29"/>
      <c r="BJ315" s="29"/>
      <c r="BK315" s="29"/>
      <c r="BL315" s="29"/>
      <c r="BM315" s="29"/>
      <c r="BN315" s="29"/>
      <c r="BO315" s="29"/>
      <c r="BP315" s="29"/>
      <c r="BQ315" s="13"/>
      <c r="BR315" s="11"/>
    </row>
    <row r="316" spans="1:70" ht="12.75" customHeight="1">
      <c r="A316" s="346"/>
      <c r="B316" s="347"/>
      <c r="C316" s="125"/>
      <c r="D316" s="347"/>
      <c r="E316" s="125"/>
      <c r="F316" s="125"/>
      <c r="G316" s="348"/>
      <c r="H316" s="348"/>
      <c r="I316" s="348"/>
      <c r="J316" s="13"/>
      <c r="K316" s="13"/>
      <c r="L316" s="13"/>
      <c r="M316" s="13"/>
      <c r="N316" s="13"/>
      <c r="O316" s="13"/>
      <c r="P316" s="13"/>
      <c r="Q316" s="348"/>
      <c r="R316" s="13"/>
      <c r="S316" s="13"/>
      <c r="T316" s="13"/>
      <c r="U316" s="13"/>
      <c r="V316" s="13"/>
      <c r="W316" s="13"/>
      <c r="X316" s="348"/>
      <c r="Y316" s="13"/>
      <c r="Z316" s="13"/>
      <c r="AA316" s="13"/>
      <c r="AB316" s="13"/>
      <c r="AC316" s="13"/>
      <c r="AD316" s="13"/>
      <c r="AE316" s="348"/>
      <c r="AF316" s="349"/>
      <c r="AG316" s="13"/>
      <c r="AH316" s="13"/>
      <c r="AI316" s="13"/>
      <c r="AJ316" s="13"/>
      <c r="AK316" s="13"/>
      <c r="AL316" s="13"/>
      <c r="AM316" s="13"/>
      <c r="AN316" s="13"/>
      <c r="AO316" s="13"/>
      <c r="AP316" s="348"/>
      <c r="AQ316" s="348"/>
      <c r="AR316" s="349"/>
      <c r="AS316" s="349"/>
      <c r="AT316" s="349"/>
      <c r="AU316" s="349"/>
      <c r="AV316" s="349"/>
      <c r="AW316" s="349"/>
      <c r="AX316" s="349"/>
      <c r="AY316" s="349"/>
      <c r="AZ316" s="349"/>
      <c r="BA316" s="349"/>
      <c r="BB316" s="349"/>
      <c r="BC316" s="349"/>
      <c r="BD316" s="349"/>
      <c r="BE316" s="29"/>
      <c r="BF316" s="29"/>
      <c r="BG316" s="29"/>
      <c r="BH316" s="29"/>
      <c r="BI316" s="29"/>
      <c r="BJ316" s="29"/>
      <c r="BK316" s="29"/>
      <c r="BL316" s="29"/>
      <c r="BM316" s="29"/>
      <c r="BN316" s="29"/>
      <c r="BO316" s="29"/>
      <c r="BP316" s="29"/>
      <c r="BQ316" s="13"/>
      <c r="BR316" s="11"/>
    </row>
    <row r="317" spans="1:70" ht="12.75" customHeight="1">
      <c r="A317" s="346"/>
      <c r="B317" s="347"/>
      <c r="C317" s="125"/>
      <c r="D317" s="347"/>
      <c r="E317" s="125"/>
      <c r="F317" s="125"/>
      <c r="G317" s="348"/>
      <c r="H317" s="348"/>
      <c r="I317" s="348"/>
      <c r="J317" s="13"/>
      <c r="K317" s="13"/>
      <c r="L317" s="13"/>
      <c r="M317" s="13"/>
      <c r="N317" s="13"/>
      <c r="O317" s="13"/>
      <c r="P317" s="13"/>
      <c r="Q317" s="348"/>
      <c r="R317" s="13"/>
      <c r="S317" s="13"/>
      <c r="T317" s="13"/>
      <c r="U317" s="13"/>
      <c r="V317" s="13"/>
      <c r="W317" s="13"/>
      <c r="X317" s="348"/>
      <c r="Y317" s="13"/>
      <c r="Z317" s="13"/>
      <c r="AA317" s="13"/>
      <c r="AB317" s="13"/>
      <c r="AC317" s="13"/>
      <c r="AD317" s="13"/>
      <c r="AE317" s="348"/>
      <c r="AF317" s="349"/>
      <c r="AG317" s="13"/>
      <c r="AH317" s="13"/>
      <c r="AI317" s="13"/>
      <c r="AJ317" s="13"/>
      <c r="AK317" s="13"/>
      <c r="AL317" s="13"/>
      <c r="AM317" s="13"/>
      <c r="AN317" s="13"/>
      <c r="AO317" s="13"/>
      <c r="AP317" s="348"/>
      <c r="AQ317" s="348"/>
      <c r="AR317" s="349"/>
      <c r="AS317" s="349"/>
      <c r="AT317" s="349"/>
      <c r="AU317" s="349"/>
      <c r="AV317" s="349"/>
      <c r="AW317" s="349"/>
      <c r="AX317" s="349"/>
      <c r="AY317" s="349"/>
      <c r="AZ317" s="349"/>
      <c r="BA317" s="349"/>
      <c r="BB317" s="349"/>
      <c r="BC317" s="349"/>
      <c r="BD317" s="349"/>
      <c r="BE317" s="29"/>
      <c r="BF317" s="29"/>
      <c r="BG317" s="29"/>
      <c r="BH317" s="29"/>
      <c r="BI317" s="29"/>
      <c r="BJ317" s="29"/>
      <c r="BK317" s="29"/>
      <c r="BL317" s="29"/>
      <c r="BM317" s="29"/>
      <c r="BN317" s="29"/>
      <c r="BO317" s="29"/>
      <c r="BP317" s="29"/>
      <c r="BQ317" s="13"/>
      <c r="BR317" s="11"/>
    </row>
    <row r="318" spans="1:70" ht="12.75" customHeight="1">
      <c r="A318" s="346"/>
      <c r="B318" s="347"/>
      <c r="C318" s="125"/>
      <c r="D318" s="347"/>
      <c r="E318" s="125"/>
      <c r="F318" s="125"/>
      <c r="G318" s="348"/>
      <c r="H318" s="348"/>
      <c r="I318" s="348"/>
      <c r="J318" s="13"/>
      <c r="K318" s="13"/>
      <c r="L318" s="13"/>
      <c r="M318" s="13"/>
      <c r="N318" s="13"/>
      <c r="O318" s="13"/>
      <c r="P318" s="13"/>
      <c r="Q318" s="348"/>
      <c r="R318" s="13"/>
      <c r="S318" s="13"/>
      <c r="T318" s="13"/>
      <c r="U318" s="13"/>
      <c r="V318" s="13"/>
      <c r="W318" s="13"/>
      <c r="X318" s="348"/>
      <c r="Y318" s="13"/>
      <c r="Z318" s="13"/>
      <c r="AA318" s="13"/>
      <c r="AB318" s="13"/>
      <c r="AC318" s="13"/>
      <c r="AD318" s="13"/>
      <c r="AE318" s="348"/>
      <c r="AF318" s="349"/>
      <c r="AG318" s="13"/>
      <c r="AH318" s="13"/>
      <c r="AI318" s="13"/>
      <c r="AJ318" s="13"/>
      <c r="AK318" s="13"/>
      <c r="AL318" s="13"/>
      <c r="AM318" s="13"/>
      <c r="AN318" s="13"/>
      <c r="AO318" s="13"/>
      <c r="AP318" s="348"/>
      <c r="AQ318" s="348"/>
      <c r="AR318" s="349"/>
      <c r="AS318" s="349"/>
      <c r="AT318" s="349"/>
      <c r="AU318" s="349"/>
      <c r="AV318" s="349"/>
      <c r="AW318" s="349"/>
      <c r="AX318" s="349"/>
      <c r="AY318" s="349"/>
      <c r="AZ318" s="349"/>
      <c r="BA318" s="349"/>
      <c r="BB318" s="349"/>
      <c r="BC318" s="349"/>
      <c r="BD318" s="349"/>
      <c r="BE318" s="29"/>
      <c r="BF318" s="29"/>
      <c r="BG318" s="29"/>
      <c r="BH318" s="29"/>
      <c r="BI318" s="29"/>
      <c r="BJ318" s="29"/>
      <c r="BK318" s="29"/>
      <c r="BL318" s="29"/>
      <c r="BM318" s="29"/>
      <c r="BN318" s="29"/>
      <c r="BO318" s="29"/>
      <c r="BP318" s="29"/>
      <c r="BQ318" s="13"/>
      <c r="BR318" s="11"/>
    </row>
    <row r="319" spans="1:70" ht="12.75" customHeight="1">
      <c r="A319" s="346"/>
      <c r="B319" s="347"/>
      <c r="C319" s="125"/>
      <c r="D319" s="347"/>
      <c r="E319" s="125"/>
      <c r="F319" s="125"/>
      <c r="G319" s="348"/>
      <c r="H319" s="348"/>
      <c r="I319" s="348"/>
      <c r="J319" s="13"/>
      <c r="K319" s="13"/>
      <c r="L319" s="13"/>
      <c r="M319" s="13"/>
      <c r="N319" s="13"/>
      <c r="O319" s="13"/>
      <c r="P319" s="13"/>
      <c r="Q319" s="348"/>
      <c r="R319" s="13"/>
      <c r="S319" s="13"/>
      <c r="T319" s="13"/>
      <c r="U319" s="13"/>
      <c r="V319" s="13"/>
      <c r="W319" s="13"/>
      <c r="X319" s="348"/>
      <c r="Y319" s="13"/>
      <c r="Z319" s="13"/>
      <c r="AA319" s="13"/>
      <c r="AB319" s="13"/>
      <c r="AC319" s="13"/>
      <c r="AD319" s="13"/>
      <c r="AE319" s="348"/>
      <c r="AF319" s="349"/>
      <c r="AG319" s="13"/>
      <c r="AH319" s="13"/>
      <c r="AI319" s="13"/>
      <c r="AJ319" s="13"/>
      <c r="AK319" s="13"/>
      <c r="AL319" s="13"/>
      <c r="AM319" s="13"/>
      <c r="AN319" s="13"/>
      <c r="AO319" s="13"/>
      <c r="AP319" s="348"/>
      <c r="AQ319" s="348"/>
      <c r="AR319" s="349"/>
      <c r="AS319" s="349"/>
      <c r="AT319" s="349"/>
      <c r="AU319" s="349"/>
      <c r="AV319" s="349"/>
      <c r="AW319" s="349"/>
      <c r="AX319" s="349"/>
      <c r="AY319" s="349"/>
      <c r="AZ319" s="349"/>
      <c r="BA319" s="349"/>
      <c r="BB319" s="349"/>
      <c r="BC319" s="349"/>
      <c r="BD319" s="349"/>
      <c r="BE319" s="29"/>
      <c r="BF319" s="29"/>
      <c r="BG319" s="29"/>
      <c r="BH319" s="29"/>
      <c r="BI319" s="29"/>
      <c r="BJ319" s="29"/>
      <c r="BK319" s="29"/>
      <c r="BL319" s="29"/>
      <c r="BM319" s="29"/>
      <c r="BN319" s="29"/>
      <c r="BO319" s="29"/>
      <c r="BP319" s="29"/>
      <c r="BQ319" s="13"/>
      <c r="BR319" s="11"/>
    </row>
    <row r="320" spans="1:70" ht="12.75" customHeight="1">
      <c r="A320" s="346"/>
      <c r="B320" s="347"/>
      <c r="C320" s="125"/>
      <c r="D320" s="347"/>
      <c r="E320" s="125"/>
      <c r="F320" s="125"/>
      <c r="G320" s="348"/>
      <c r="H320" s="348"/>
      <c r="I320" s="348"/>
      <c r="J320" s="13"/>
      <c r="K320" s="13"/>
      <c r="L320" s="13"/>
      <c r="M320" s="13"/>
      <c r="N320" s="13"/>
      <c r="O320" s="13"/>
      <c r="P320" s="13"/>
      <c r="Q320" s="348"/>
      <c r="R320" s="13"/>
      <c r="S320" s="13"/>
      <c r="T320" s="13"/>
      <c r="U320" s="13"/>
      <c r="V320" s="13"/>
      <c r="W320" s="13"/>
      <c r="X320" s="348"/>
      <c r="Y320" s="13"/>
      <c r="Z320" s="13"/>
      <c r="AA320" s="13"/>
      <c r="AB320" s="13"/>
      <c r="AC320" s="13"/>
      <c r="AD320" s="13"/>
      <c r="AE320" s="348"/>
      <c r="AF320" s="349"/>
      <c r="AG320" s="13"/>
      <c r="AH320" s="13"/>
      <c r="AI320" s="13"/>
      <c r="AJ320" s="13"/>
      <c r="AK320" s="13"/>
      <c r="AL320" s="13"/>
      <c r="AM320" s="13"/>
      <c r="AN320" s="13"/>
      <c r="AO320" s="13"/>
      <c r="AP320" s="348"/>
      <c r="AQ320" s="348"/>
      <c r="AR320" s="349"/>
      <c r="AS320" s="349"/>
      <c r="AT320" s="349"/>
      <c r="AU320" s="349"/>
      <c r="AV320" s="349"/>
      <c r="AW320" s="349"/>
      <c r="AX320" s="349"/>
      <c r="AY320" s="349"/>
      <c r="AZ320" s="349"/>
      <c r="BA320" s="349"/>
      <c r="BB320" s="349"/>
      <c r="BC320" s="349"/>
      <c r="BD320" s="349"/>
      <c r="BE320" s="29"/>
      <c r="BF320" s="29"/>
      <c r="BG320" s="29"/>
      <c r="BH320" s="29"/>
      <c r="BI320" s="29"/>
      <c r="BJ320" s="29"/>
      <c r="BK320" s="29"/>
      <c r="BL320" s="29"/>
      <c r="BM320" s="29"/>
      <c r="BN320" s="29"/>
      <c r="BO320" s="29"/>
      <c r="BP320" s="29"/>
      <c r="BQ320" s="13"/>
      <c r="BR320" s="11"/>
    </row>
    <row r="321" spans="1:70" ht="12.75" customHeight="1">
      <c r="A321" s="346"/>
      <c r="B321" s="347"/>
      <c r="C321" s="125"/>
      <c r="D321" s="347"/>
      <c r="E321" s="125"/>
      <c r="F321" s="125"/>
      <c r="G321" s="348"/>
      <c r="H321" s="348"/>
      <c r="I321" s="348"/>
      <c r="J321" s="13"/>
      <c r="K321" s="13"/>
      <c r="L321" s="13"/>
      <c r="M321" s="13"/>
      <c r="N321" s="13"/>
      <c r="O321" s="13"/>
      <c r="P321" s="13"/>
      <c r="Q321" s="348"/>
      <c r="R321" s="13"/>
      <c r="S321" s="13"/>
      <c r="T321" s="13"/>
      <c r="U321" s="13"/>
      <c r="V321" s="13"/>
      <c r="W321" s="13"/>
      <c r="X321" s="348"/>
      <c r="Y321" s="13"/>
      <c r="Z321" s="13"/>
      <c r="AA321" s="13"/>
      <c r="AB321" s="13"/>
      <c r="AC321" s="13"/>
      <c r="AD321" s="13"/>
      <c r="AE321" s="348"/>
      <c r="AF321" s="349"/>
      <c r="AG321" s="13"/>
      <c r="AH321" s="13"/>
      <c r="AI321" s="13"/>
      <c r="AJ321" s="13"/>
      <c r="AK321" s="13"/>
      <c r="AL321" s="13"/>
      <c r="AM321" s="13"/>
      <c r="AN321" s="13"/>
      <c r="AO321" s="13"/>
      <c r="AP321" s="348"/>
      <c r="AQ321" s="348"/>
      <c r="AR321" s="349"/>
      <c r="AS321" s="349"/>
      <c r="AT321" s="349"/>
      <c r="AU321" s="349"/>
      <c r="AV321" s="349"/>
      <c r="AW321" s="349"/>
      <c r="AX321" s="349"/>
      <c r="AY321" s="349"/>
      <c r="AZ321" s="349"/>
      <c r="BA321" s="349"/>
      <c r="BB321" s="349"/>
      <c r="BC321" s="349"/>
      <c r="BD321" s="349"/>
      <c r="BE321" s="29"/>
      <c r="BF321" s="29"/>
      <c r="BG321" s="29"/>
      <c r="BH321" s="29"/>
      <c r="BI321" s="29"/>
      <c r="BJ321" s="29"/>
      <c r="BK321" s="29"/>
      <c r="BL321" s="29"/>
      <c r="BM321" s="29"/>
      <c r="BN321" s="29"/>
      <c r="BO321" s="29"/>
      <c r="BP321" s="29"/>
      <c r="BQ321" s="13"/>
      <c r="BR321" s="11"/>
    </row>
    <row r="322" spans="1:70" ht="12.75" customHeight="1">
      <c r="A322" s="346"/>
      <c r="B322" s="347"/>
      <c r="C322" s="125"/>
      <c r="D322" s="347"/>
      <c r="E322" s="125"/>
      <c r="F322" s="125"/>
      <c r="G322" s="348"/>
      <c r="H322" s="348"/>
      <c r="I322" s="348"/>
      <c r="J322" s="13"/>
      <c r="K322" s="13"/>
      <c r="L322" s="13"/>
      <c r="M322" s="13"/>
      <c r="N322" s="13"/>
      <c r="O322" s="13"/>
      <c r="P322" s="13"/>
      <c r="Q322" s="348"/>
      <c r="R322" s="13"/>
      <c r="S322" s="13"/>
      <c r="T322" s="13"/>
      <c r="U322" s="13"/>
      <c r="V322" s="13"/>
      <c r="W322" s="13"/>
      <c r="X322" s="348"/>
      <c r="Y322" s="13"/>
      <c r="Z322" s="13"/>
      <c r="AA322" s="13"/>
      <c r="AB322" s="13"/>
      <c r="AC322" s="13"/>
      <c r="AD322" s="13"/>
      <c r="AE322" s="348"/>
      <c r="AF322" s="349"/>
      <c r="AG322" s="13"/>
      <c r="AH322" s="13"/>
      <c r="AI322" s="13"/>
      <c r="AJ322" s="13"/>
      <c r="AK322" s="13"/>
      <c r="AL322" s="13"/>
      <c r="AM322" s="13"/>
      <c r="AN322" s="13"/>
      <c r="AO322" s="13"/>
      <c r="AP322" s="348"/>
      <c r="AQ322" s="348"/>
      <c r="AR322" s="349"/>
      <c r="AS322" s="349"/>
      <c r="AT322" s="349"/>
      <c r="AU322" s="349"/>
      <c r="AV322" s="349"/>
      <c r="AW322" s="349"/>
      <c r="AX322" s="349"/>
      <c r="AY322" s="349"/>
      <c r="AZ322" s="349"/>
      <c r="BA322" s="349"/>
      <c r="BB322" s="349"/>
      <c r="BC322" s="349"/>
      <c r="BD322" s="349"/>
      <c r="BE322" s="29"/>
      <c r="BF322" s="29"/>
      <c r="BG322" s="29"/>
      <c r="BH322" s="29"/>
      <c r="BI322" s="29"/>
      <c r="BJ322" s="29"/>
      <c r="BK322" s="29"/>
      <c r="BL322" s="29"/>
      <c r="BM322" s="29"/>
      <c r="BN322" s="29"/>
      <c r="BO322" s="29"/>
      <c r="BP322" s="29"/>
      <c r="BQ322" s="13"/>
      <c r="BR322" s="11"/>
    </row>
    <row r="323" spans="1:70" ht="12.75" customHeight="1">
      <c r="A323" s="346"/>
      <c r="B323" s="347"/>
      <c r="C323" s="125"/>
      <c r="D323" s="347"/>
      <c r="E323" s="125"/>
      <c r="F323" s="125"/>
      <c r="G323" s="348"/>
      <c r="H323" s="348"/>
      <c r="I323" s="348"/>
      <c r="J323" s="13"/>
      <c r="K323" s="13"/>
      <c r="L323" s="13"/>
      <c r="M323" s="13"/>
      <c r="N323" s="13"/>
      <c r="O323" s="13"/>
      <c r="P323" s="13"/>
      <c r="Q323" s="348"/>
      <c r="R323" s="13"/>
      <c r="S323" s="13"/>
      <c r="T323" s="13"/>
      <c r="U323" s="13"/>
      <c r="V323" s="13"/>
      <c r="W323" s="13"/>
      <c r="X323" s="348"/>
      <c r="Y323" s="13"/>
      <c r="Z323" s="13"/>
      <c r="AA323" s="13"/>
      <c r="AB323" s="13"/>
      <c r="AC323" s="13"/>
      <c r="AD323" s="13"/>
      <c r="AE323" s="348"/>
      <c r="AF323" s="349"/>
      <c r="AG323" s="13"/>
      <c r="AH323" s="13"/>
      <c r="AI323" s="13"/>
      <c r="AJ323" s="13"/>
      <c r="AK323" s="13"/>
      <c r="AL323" s="13"/>
      <c r="AM323" s="13"/>
      <c r="AN323" s="13"/>
      <c r="AO323" s="13"/>
      <c r="AP323" s="348"/>
      <c r="AQ323" s="348"/>
      <c r="AR323" s="349"/>
      <c r="AS323" s="349"/>
      <c r="AT323" s="349"/>
      <c r="AU323" s="349"/>
      <c r="AV323" s="349"/>
      <c r="AW323" s="349"/>
      <c r="AX323" s="349"/>
      <c r="AY323" s="349"/>
      <c r="AZ323" s="349"/>
      <c r="BA323" s="349"/>
      <c r="BB323" s="349"/>
      <c r="BC323" s="349"/>
      <c r="BD323" s="349"/>
      <c r="BE323" s="29"/>
      <c r="BF323" s="29"/>
      <c r="BG323" s="29"/>
      <c r="BH323" s="29"/>
      <c r="BI323" s="29"/>
      <c r="BJ323" s="29"/>
      <c r="BK323" s="29"/>
      <c r="BL323" s="29"/>
      <c r="BM323" s="29"/>
      <c r="BN323" s="29"/>
      <c r="BO323" s="29"/>
      <c r="BP323" s="29"/>
      <c r="BQ323" s="13"/>
      <c r="BR323" s="11"/>
    </row>
    <row r="324" spans="1:70" ht="12.75" customHeight="1">
      <c r="A324" s="346"/>
      <c r="B324" s="347"/>
      <c r="C324" s="125"/>
      <c r="D324" s="347"/>
      <c r="E324" s="125"/>
      <c r="F324" s="125"/>
      <c r="G324" s="348"/>
      <c r="H324" s="348"/>
      <c r="I324" s="348"/>
      <c r="J324" s="13"/>
      <c r="K324" s="13"/>
      <c r="L324" s="13"/>
      <c r="M324" s="13"/>
      <c r="N324" s="13"/>
      <c r="O324" s="13"/>
      <c r="P324" s="13"/>
      <c r="Q324" s="348"/>
      <c r="R324" s="13"/>
      <c r="S324" s="13"/>
      <c r="T324" s="13"/>
      <c r="U324" s="13"/>
      <c r="V324" s="13"/>
      <c r="W324" s="13"/>
      <c r="X324" s="348"/>
      <c r="Y324" s="13"/>
      <c r="Z324" s="13"/>
      <c r="AA324" s="13"/>
      <c r="AB324" s="13"/>
      <c r="AC324" s="13"/>
      <c r="AD324" s="13"/>
      <c r="AE324" s="348"/>
      <c r="AF324" s="349"/>
      <c r="AG324" s="13"/>
      <c r="AH324" s="13"/>
      <c r="AI324" s="13"/>
      <c r="AJ324" s="13"/>
      <c r="AK324" s="13"/>
      <c r="AL324" s="13"/>
      <c r="AM324" s="13"/>
      <c r="AN324" s="13"/>
      <c r="AO324" s="13"/>
      <c r="AP324" s="348"/>
      <c r="AQ324" s="348"/>
      <c r="AR324" s="349"/>
      <c r="AS324" s="349"/>
      <c r="AT324" s="349"/>
      <c r="AU324" s="349"/>
      <c r="AV324" s="349"/>
      <c r="AW324" s="349"/>
      <c r="AX324" s="349"/>
      <c r="AY324" s="349"/>
      <c r="AZ324" s="349"/>
      <c r="BA324" s="349"/>
      <c r="BB324" s="349"/>
      <c r="BC324" s="349"/>
      <c r="BD324" s="349"/>
      <c r="BE324" s="29"/>
      <c r="BF324" s="29"/>
      <c r="BG324" s="29"/>
      <c r="BH324" s="29"/>
      <c r="BI324" s="29"/>
      <c r="BJ324" s="29"/>
      <c r="BK324" s="29"/>
      <c r="BL324" s="29"/>
      <c r="BM324" s="29"/>
      <c r="BN324" s="29"/>
      <c r="BO324" s="29"/>
      <c r="BP324" s="29"/>
      <c r="BQ324" s="13"/>
      <c r="BR324" s="11"/>
    </row>
    <row r="325" spans="1:70" ht="12.75" customHeight="1">
      <c r="A325" s="346"/>
      <c r="B325" s="347"/>
      <c r="C325" s="125"/>
      <c r="D325" s="347"/>
      <c r="E325" s="125"/>
      <c r="F325" s="125"/>
      <c r="G325" s="348"/>
      <c r="H325" s="348"/>
      <c r="I325" s="348"/>
      <c r="J325" s="13"/>
      <c r="K325" s="13"/>
      <c r="L325" s="13"/>
      <c r="M325" s="13"/>
      <c r="N325" s="13"/>
      <c r="O325" s="13"/>
      <c r="P325" s="13"/>
      <c r="Q325" s="348"/>
      <c r="R325" s="13"/>
      <c r="S325" s="13"/>
      <c r="T325" s="13"/>
      <c r="U325" s="13"/>
      <c r="V325" s="13"/>
      <c r="W325" s="13"/>
      <c r="X325" s="348"/>
      <c r="Y325" s="13"/>
      <c r="Z325" s="13"/>
      <c r="AA325" s="13"/>
      <c r="AB325" s="13"/>
      <c r="AC325" s="13"/>
      <c r="AD325" s="13"/>
      <c r="AE325" s="348"/>
      <c r="AF325" s="349"/>
      <c r="AG325" s="13"/>
      <c r="AH325" s="13"/>
      <c r="AI325" s="13"/>
      <c r="AJ325" s="13"/>
      <c r="AK325" s="13"/>
      <c r="AL325" s="13"/>
      <c r="AM325" s="13"/>
      <c r="AN325" s="13"/>
      <c r="AO325" s="13"/>
      <c r="AP325" s="348"/>
      <c r="AQ325" s="348"/>
      <c r="AR325" s="349"/>
      <c r="AS325" s="349"/>
      <c r="AT325" s="349"/>
      <c r="AU325" s="349"/>
      <c r="AV325" s="349"/>
      <c r="AW325" s="349"/>
      <c r="AX325" s="349"/>
      <c r="AY325" s="349"/>
      <c r="AZ325" s="349"/>
      <c r="BA325" s="349"/>
      <c r="BB325" s="349"/>
      <c r="BC325" s="349"/>
      <c r="BD325" s="349"/>
      <c r="BE325" s="29"/>
      <c r="BF325" s="29"/>
      <c r="BG325" s="29"/>
      <c r="BH325" s="29"/>
      <c r="BI325" s="29"/>
      <c r="BJ325" s="29"/>
      <c r="BK325" s="29"/>
      <c r="BL325" s="29"/>
      <c r="BM325" s="29"/>
      <c r="BN325" s="29"/>
      <c r="BO325" s="29"/>
      <c r="BP325" s="29"/>
      <c r="BQ325" s="13"/>
      <c r="BR325" s="11"/>
    </row>
    <row r="326" spans="1:70" ht="12.75" customHeight="1">
      <c r="A326" s="346"/>
      <c r="B326" s="347"/>
      <c r="C326" s="125"/>
      <c r="D326" s="347"/>
      <c r="E326" s="125"/>
      <c r="F326" s="125"/>
      <c r="G326" s="348"/>
      <c r="H326" s="348"/>
      <c r="I326" s="348"/>
      <c r="J326" s="13"/>
      <c r="K326" s="13"/>
      <c r="L326" s="13"/>
      <c r="M326" s="13"/>
      <c r="N326" s="13"/>
      <c r="O326" s="13"/>
      <c r="P326" s="13"/>
      <c r="Q326" s="348"/>
      <c r="R326" s="13"/>
      <c r="S326" s="13"/>
      <c r="T326" s="13"/>
      <c r="U326" s="13"/>
      <c r="V326" s="13"/>
      <c r="W326" s="13"/>
      <c r="X326" s="348"/>
      <c r="Y326" s="13"/>
      <c r="Z326" s="13"/>
      <c r="AA326" s="13"/>
      <c r="AB326" s="13"/>
      <c r="AC326" s="13"/>
      <c r="AD326" s="13"/>
      <c r="AE326" s="348"/>
      <c r="AF326" s="349"/>
      <c r="AG326" s="13"/>
      <c r="AH326" s="13"/>
      <c r="AI326" s="13"/>
      <c r="AJ326" s="13"/>
      <c r="AK326" s="13"/>
      <c r="AL326" s="13"/>
      <c r="AM326" s="13"/>
      <c r="AN326" s="13"/>
      <c r="AO326" s="13"/>
      <c r="AP326" s="348"/>
      <c r="AQ326" s="348"/>
      <c r="AR326" s="349"/>
      <c r="AS326" s="349"/>
      <c r="AT326" s="349"/>
      <c r="AU326" s="349"/>
      <c r="AV326" s="349"/>
      <c r="AW326" s="349"/>
      <c r="AX326" s="349"/>
      <c r="AY326" s="349"/>
      <c r="AZ326" s="349"/>
      <c r="BA326" s="349"/>
      <c r="BB326" s="349"/>
      <c r="BC326" s="349"/>
      <c r="BD326" s="349"/>
      <c r="BE326" s="29"/>
      <c r="BF326" s="29"/>
      <c r="BG326" s="29"/>
      <c r="BH326" s="29"/>
      <c r="BI326" s="29"/>
      <c r="BJ326" s="29"/>
      <c r="BK326" s="29"/>
      <c r="BL326" s="29"/>
      <c r="BM326" s="29"/>
      <c r="BN326" s="29"/>
      <c r="BO326" s="29"/>
      <c r="BP326" s="29"/>
      <c r="BQ326" s="13"/>
      <c r="BR326" s="11"/>
    </row>
    <row r="327" spans="1:70" ht="12.75" customHeight="1">
      <c r="A327" s="346"/>
      <c r="B327" s="347"/>
      <c r="C327" s="125"/>
      <c r="D327" s="347"/>
      <c r="E327" s="125"/>
      <c r="F327" s="125"/>
      <c r="G327" s="348"/>
      <c r="H327" s="348"/>
      <c r="I327" s="348"/>
      <c r="J327" s="13"/>
      <c r="K327" s="13"/>
      <c r="L327" s="13"/>
      <c r="M327" s="13"/>
      <c r="N327" s="13"/>
      <c r="O327" s="13"/>
      <c r="P327" s="13"/>
      <c r="Q327" s="348"/>
      <c r="R327" s="13"/>
      <c r="S327" s="13"/>
      <c r="T327" s="13"/>
      <c r="U327" s="13"/>
      <c r="V327" s="13"/>
      <c r="W327" s="13"/>
      <c r="X327" s="348"/>
      <c r="Y327" s="13"/>
      <c r="Z327" s="13"/>
      <c r="AA327" s="13"/>
      <c r="AB327" s="13"/>
      <c r="AC327" s="13"/>
      <c r="AD327" s="13"/>
      <c r="AE327" s="348"/>
      <c r="AF327" s="349"/>
      <c r="AG327" s="13"/>
      <c r="AH327" s="13"/>
      <c r="AI327" s="13"/>
      <c r="AJ327" s="13"/>
      <c r="AK327" s="13"/>
      <c r="AL327" s="13"/>
      <c r="AM327" s="13"/>
      <c r="AN327" s="13"/>
      <c r="AO327" s="13"/>
      <c r="AP327" s="348"/>
      <c r="AQ327" s="348"/>
      <c r="AR327" s="349"/>
      <c r="AS327" s="349"/>
      <c r="AT327" s="349"/>
      <c r="AU327" s="349"/>
      <c r="AV327" s="349"/>
      <c r="AW327" s="349"/>
      <c r="AX327" s="349"/>
      <c r="AY327" s="349"/>
      <c r="AZ327" s="349"/>
      <c r="BA327" s="349"/>
      <c r="BB327" s="349"/>
      <c r="BC327" s="349"/>
      <c r="BD327" s="349"/>
      <c r="BE327" s="29"/>
      <c r="BF327" s="29"/>
      <c r="BG327" s="29"/>
      <c r="BH327" s="29"/>
      <c r="BI327" s="29"/>
      <c r="BJ327" s="29"/>
      <c r="BK327" s="29"/>
      <c r="BL327" s="29"/>
      <c r="BM327" s="29"/>
      <c r="BN327" s="29"/>
      <c r="BO327" s="29"/>
      <c r="BP327" s="29"/>
      <c r="BQ327" s="13"/>
      <c r="BR327" s="11"/>
    </row>
    <row r="328" spans="1:70" ht="12.75" customHeight="1">
      <c r="A328" s="346"/>
      <c r="B328" s="347"/>
      <c r="C328" s="125"/>
      <c r="D328" s="347"/>
      <c r="E328" s="125"/>
      <c r="F328" s="125"/>
      <c r="G328" s="348"/>
      <c r="H328" s="348"/>
      <c r="I328" s="348"/>
      <c r="J328" s="13"/>
      <c r="K328" s="13"/>
      <c r="L328" s="13"/>
      <c r="M328" s="13"/>
      <c r="N328" s="13"/>
      <c r="O328" s="13"/>
      <c r="P328" s="13"/>
      <c r="Q328" s="348"/>
      <c r="R328" s="13"/>
      <c r="S328" s="13"/>
      <c r="T328" s="13"/>
      <c r="U328" s="13"/>
      <c r="V328" s="13"/>
      <c r="W328" s="13"/>
      <c r="X328" s="348"/>
      <c r="Y328" s="13"/>
      <c r="Z328" s="13"/>
      <c r="AA328" s="13"/>
      <c r="AB328" s="13"/>
      <c r="AC328" s="13"/>
      <c r="AD328" s="13"/>
      <c r="AE328" s="348"/>
      <c r="AF328" s="349"/>
      <c r="AG328" s="13"/>
      <c r="AH328" s="13"/>
      <c r="AI328" s="13"/>
      <c r="AJ328" s="13"/>
      <c r="AK328" s="13"/>
      <c r="AL328" s="13"/>
      <c r="AM328" s="13"/>
      <c r="AN328" s="13"/>
      <c r="AO328" s="13"/>
      <c r="AP328" s="348"/>
      <c r="AQ328" s="348"/>
      <c r="AR328" s="349"/>
      <c r="AS328" s="349"/>
      <c r="AT328" s="349"/>
      <c r="AU328" s="349"/>
      <c r="AV328" s="349"/>
      <c r="AW328" s="349"/>
      <c r="AX328" s="349"/>
      <c r="AY328" s="349"/>
      <c r="AZ328" s="349"/>
      <c r="BA328" s="349"/>
      <c r="BB328" s="349"/>
      <c r="BC328" s="349"/>
      <c r="BD328" s="349"/>
      <c r="BE328" s="29"/>
      <c r="BF328" s="29"/>
      <c r="BG328" s="29"/>
      <c r="BH328" s="29"/>
      <c r="BI328" s="29"/>
      <c r="BJ328" s="29"/>
      <c r="BK328" s="29"/>
      <c r="BL328" s="29"/>
      <c r="BM328" s="29"/>
      <c r="BN328" s="29"/>
      <c r="BO328" s="29"/>
      <c r="BP328" s="29"/>
      <c r="BQ328" s="13"/>
      <c r="BR328" s="11"/>
    </row>
    <row r="329" spans="1:70" ht="12.75" customHeight="1">
      <c r="A329" s="346"/>
      <c r="B329" s="347"/>
      <c r="C329" s="125"/>
      <c r="D329" s="347"/>
      <c r="E329" s="125"/>
      <c r="F329" s="125"/>
      <c r="G329" s="348"/>
      <c r="H329" s="348"/>
      <c r="I329" s="348"/>
      <c r="J329" s="13"/>
      <c r="K329" s="13"/>
      <c r="L329" s="13"/>
      <c r="M329" s="13"/>
      <c r="N329" s="13"/>
      <c r="O329" s="13"/>
      <c r="P329" s="13"/>
      <c r="Q329" s="348"/>
      <c r="R329" s="13"/>
      <c r="S329" s="13"/>
      <c r="T329" s="13"/>
      <c r="U329" s="13"/>
      <c r="V329" s="13"/>
      <c r="W329" s="13"/>
      <c r="X329" s="348"/>
      <c r="Y329" s="13"/>
      <c r="Z329" s="13"/>
      <c r="AA329" s="13"/>
      <c r="AB329" s="13"/>
      <c r="AC329" s="13"/>
      <c r="AD329" s="13"/>
      <c r="AE329" s="348"/>
      <c r="AF329" s="349"/>
      <c r="AG329" s="13"/>
      <c r="AH329" s="13"/>
      <c r="AI329" s="13"/>
      <c r="AJ329" s="13"/>
      <c r="AK329" s="13"/>
      <c r="AL329" s="13"/>
      <c r="AM329" s="13"/>
      <c r="AN329" s="13"/>
      <c r="AO329" s="13"/>
      <c r="AP329" s="348"/>
      <c r="AQ329" s="348"/>
      <c r="AR329" s="349"/>
      <c r="AS329" s="349"/>
      <c r="AT329" s="349"/>
      <c r="AU329" s="349"/>
      <c r="AV329" s="349"/>
      <c r="AW329" s="349"/>
      <c r="AX329" s="349"/>
      <c r="AY329" s="349"/>
      <c r="AZ329" s="349"/>
      <c r="BA329" s="349"/>
      <c r="BB329" s="349"/>
      <c r="BC329" s="349"/>
      <c r="BD329" s="349"/>
      <c r="BE329" s="29"/>
      <c r="BF329" s="29"/>
      <c r="BG329" s="29"/>
      <c r="BH329" s="29"/>
      <c r="BI329" s="29"/>
      <c r="BJ329" s="29"/>
      <c r="BK329" s="29"/>
      <c r="BL329" s="29"/>
      <c r="BM329" s="29"/>
      <c r="BN329" s="29"/>
      <c r="BO329" s="29"/>
      <c r="BP329" s="29"/>
      <c r="BQ329" s="13"/>
      <c r="BR329" s="11"/>
    </row>
    <row r="330" spans="1:70" ht="12.75" customHeight="1">
      <c r="A330" s="346"/>
      <c r="B330" s="347"/>
      <c r="C330" s="125"/>
      <c r="D330" s="347"/>
      <c r="E330" s="125"/>
      <c r="F330" s="125"/>
      <c r="G330" s="348"/>
      <c r="H330" s="348"/>
      <c r="I330" s="348"/>
      <c r="J330" s="13"/>
      <c r="K330" s="13"/>
      <c r="L330" s="13"/>
      <c r="M330" s="13"/>
      <c r="N330" s="13"/>
      <c r="O330" s="13"/>
      <c r="P330" s="13"/>
      <c r="Q330" s="348"/>
      <c r="R330" s="13"/>
      <c r="S330" s="13"/>
      <c r="T330" s="13"/>
      <c r="U330" s="13"/>
      <c r="V330" s="13"/>
      <c r="W330" s="13"/>
      <c r="X330" s="348"/>
      <c r="Y330" s="13"/>
      <c r="Z330" s="13"/>
      <c r="AA330" s="13"/>
      <c r="AB330" s="13"/>
      <c r="AC330" s="13"/>
      <c r="AD330" s="13"/>
      <c r="AE330" s="348"/>
      <c r="AF330" s="349"/>
      <c r="AG330" s="13"/>
      <c r="AH330" s="13"/>
      <c r="AI330" s="13"/>
      <c r="AJ330" s="13"/>
      <c r="AK330" s="13"/>
      <c r="AL330" s="13"/>
      <c r="AM330" s="13"/>
      <c r="AN330" s="13"/>
      <c r="AO330" s="13"/>
      <c r="AP330" s="348"/>
      <c r="AQ330" s="348"/>
      <c r="AR330" s="349"/>
      <c r="AS330" s="349"/>
      <c r="AT330" s="349"/>
      <c r="AU330" s="349"/>
      <c r="AV330" s="349"/>
      <c r="AW330" s="349"/>
      <c r="AX330" s="349"/>
      <c r="AY330" s="349"/>
      <c r="AZ330" s="349"/>
      <c r="BA330" s="349"/>
      <c r="BB330" s="349"/>
      <c r="BC330" s="349"/>
      <c r="BD330" s="349"/>
      <c r="BE330" s="29"/>
      <c r="BF330" s="29"/>
      <c r="BG330" s="29"/>
      <c r="BH330" s="29"/>
      <c r="BI330" s="29"/>
      <c r="BJ330" s="29"/>
      <c r="BK330" s="29"/>
      <c r="BL330" s="29"/>
      <c r="BM330" s="29"/>
      <c r="BN330" s="29"/>
      <c r="BO330" s="29"/>
      <c r="BP330" s="29"/>
      <c r="BQ330" s="13"/>
      <c r="BR330" s="11"/>
    </row>
    <row r="331" spans="1:70" ht="12.75" customHeight="1">
      <c r="A331" s="346"/>
      <c r="B331" s="347"/>
      <c r="C331" s="125"/>
      <c r="D331" s="347"/>
      <c r="E331" s="125"/>
      <c r="F331" s="125"/>
      <c r="G331" s="348"/>
      <c r="H331" s="348"/>
      <c r="I331" s="348"/>
      <c r="J331" s="13"/>
      <c r="K331" s="13"/>
      <c r="L331" s="13"/>
      <c r="M331" s="13"/>
      <c r="N331" s="13"/>
      <c r="O331" s="13"/>
      <c r="P331" s="13"/>
      <c r="Q331" s="348"/>
      <c r="R331" s="13"/>
      <c r="S331" s="13"/>
      <c r="T331" s="13"/>
      <c r="U331" s="13"/>
      <c r="V331" s="13"/>
      <c r="W331" s="13"/>
      <c r="X331" s="348"/>
      <c r="Y331" s="13"/>
      <c r="Z331" s="13"/>
      <c r="AA331" s="13"/>
      <c r="AB331" s="13"/>
      <c r="AC331" s="13"/>
      <c r="AD331" s="13"/>
      <c r="AE331" s="348"/>
      <c r="AF331" s="349"/>
      <c r="AG331" s="13"/>
      <c r="AH331" s="13"/>
      <c r="AI331" s="13"/>
      <c r="AJ331" s="13"/>
      <c r="AK331" s="13"/>
      <c r="AL331" s="13"/>
      <c r="AM331" s="13"/>
      <c r="AN331" s="13"/>
      <c r="AO331" s="13"/>
      <c r="AP331" s="348"/>
      <c r="AQ331" s="348"/>
      <c r="AR331" s="349"/>
      <c r="AS331" s="349"/>
      <c r="AT331" s="349"/>
      <c r="AU331" s="349"/>
      <c r="AV331" s="349"/>
      <c r="AW331" s="349"/>
      <c r="AX331" s="349"/>
      <c r="AY331" s="349"/>
      <c r="AZ331" s="349"/>
      <c r="BA331" s="349"/>
      <c r="BB331" s="349"/>
      <c r="BC331" s="349"/>
      <c r="BD331" s="349"/>
      <c r="BE331" s="29"/>
      <c r="BF331" s="29"/>
      <c r="BG331" s="29"/>
      <c r="BH331" s="29"/>
      <c r="BI331" s="29"/>
      <c r="BJ331" s="29"/>
      <c r="BK331" s="29"/>
      <c r="BL331" s="29"/>
      <c r="BM331" s="29"/>
      <c r="BN331" s="29"/>
      <c r="BO331" s="29"/>
      <c r="BP331" s="29"/>
      <c r="BQ331" s="13"/>
      <c r="BR331" s="11"/>
    </row>
    <row r="332" spans="1:70" ht="12.75" customHeight="1">
      <c r="A332" s="346"/>
      <c r="B332" s="347"/>
      <c r="C332" s="125"/>
      <c r="D332" s="347"/>
      <c r="E332" s="125"/>
      <c r="F332" s="125"/>
      <c r="G332" s="348"/>
      <c r="H332" s="348"/>
      <c r="I332" s="348"/>
      <c r="J332" s="13"/>
      <c r="K332" s="13"/>
      <c r="L332" s="13"/>
      <c r="M332" s="13"/>
      <c r="N332" s="13"/>
      <c r="O332" s="13"/>
      <c r="P332" s="13"/>
      <c r="Q332" s="348"/>
      <c r="R332" s="13"/>
      <c r="S332" s="13"/>
      <c r="T332" s="13"/>
      <c r="U332" s="13"/>
      <c r="V332" s="13"/>
      <c r="W332" s="13"/>
      <c r="X332" s="348"/>
      <c r="Y332" s="13"/>
      <c r="Z332" s="13"/>
      <c r="AA332" s="13"/>
      <c r="AB332" s="13"/>
      <c r="AC332" s="13"/>
      <c r="AD332" s="13"/>
      <c r="AE332" s="348"/>
      <c r="AF332" s="349"/>
      <c r="AG332" s="13"/>
      <c r="AH332" s="13"/>
      <c r="AI332" s="13"/>
      <c r="AJ332" s="13"/>
      <c r="AK332" s="13"/>
      <c r="AL332" s="13"/>
      <c r="AM332" s="13"/>
      <c r="AN332" s="13"/>
      <c r="AO332" s="13"/>
      <c r="AP332" s="348"/>
      <c r="AQ332" s="348"/>
      <c r="AR332" s="349"/>
      <c r="AS332" s="349"/>
      <c r="AT332" s="349"/>
      <c r="AU332" s="349"/>
      <c r="AV332" s="349"/>
      <c r="AW332" s="349"/>
      <c r="AX332" s="349"/>
      <c r="AY332" s="349"/>
      <c r="AZ332" s="349"/>
      <c r="BA332" s="349"/>
      <c r="BB332" s="349"/>
      <c r="BC332" s="349"/>
      <c r="BD332" s="349"/>
      <c r="BE332" s="29"/>
      <c r="BF332" s="29"/>
      <c r="BG332" s="29"/>
      <c r="BH332" s="29"/>
      <c r="BI332" s="29"/>
      <c r="BJ332" s="29"/>
      <c r="BK332" s="29"/>
      <c r="BL332" s="29"/>
      <c r="BM332" s="29"/>
      <c r="BN332" s="29"/>
      <c r="BO332" s="29"/>
      <c r="BP332" s="29"/>
      <c r="BQ332" s="13"/>
      <c r="BR332" s="11"/>
    </row>
    <row r="333" spans="1:70" ht="12.75" customHeight="1">
      <c r="A333" s="346"/>
      <c r="B333" s="347"/>
      <c r="C333" s="125"/>
      <c r="D333" s="347"/>
      <c r="E333" s="125"/>
      <c r="F333" s="125"/>
      <c r="G333" s="348"/>
      <c r="H333" s="348"/>
      <c r="I333" s="348"/>
      <c r="J333" s="13"/>
      <c r="K333" s="13"/>
      <c r="L333" s="13"/>
      <c r="M333" s="13"/>
      <c r="N333" s="13"/>
      <c r="O333" s="13"/>
      <c r="P333" s="13"/>
      <c r="Q333" s="348"/>
      <c r="R333" s="13"/>
      <c r="S333" s="13"/>
      <c r="T333" s="13"/>
      <c r="U333" s="13"/>
      <c r="V333" s="13"/>
      <c r="W333" s="13"/>
      <c r="X333" s="348"/>
      <c r="Y333" s="13"/>
      <c r="Z333" s="13"/>
      <c r="AA333" s="13"/>
      <c r="AB333" s="13"/>
      <c r="AC333" s="13"/>
      <c r="AD333" s="13"/>
      <c r="AE333" s="348"/>
      <c r="AF333" s="349"/>
      <c r="AG333" s="13"/>
      <c r="AH333" s="13"/>
      <c r="AI333" s="13"/>
      <c r="AJ333" s="13"/>
      <c r="AK333" s="13"/>
      <c r="AL333" s="13"/>
      <c r="AM333" s="13"/>
      <c r="AN333" s="13"/>
      <c r="AO333" s="13"/>
      <c r="AP333" s="348"/>
      <c r="AQ333" s="348"/>
      <c r="AR333" s="349"/>
      <c r="AS333" s="349"/>
      <c r="AT333" s="349"/>
      <c r="AU333" s="349"/>
      <c r="AV333" s="349"/>
      <c r="AW333" s="349"/>
      <c r="AX333" s="349"/>
      <c r="AY333" s="349"/>
      <c r="AZ333" s="349"/>
      <c r="BA333" s="349"/>
      <c r="BB333" s="349"/>
      <c r="BC333" s="349"/>
      <c r="BD333" s="349"/>
      <c r="BE333" s="29"/>
      <c r="BF333" s="29"/>
      <c r="BG333" s="29"/>
      <c r="BH333" s="29"/>
      <c r="BI333" s="29"/>
      <c r="BJ333" s="29"/>
      <c r="BK333" s="29"/>
      <c r="BL333" s="29"/>
      <c r="BM333" s="29"/>
      <c r="BN333" s="29"/>
      <c r="BO333" s="29"/>
      <c r="BP333" s="29"/>
      <c r="BQ333" s="13"/>
      <c r="BR333" s="11"/>
    </row>
    <row r="334" spans="1:70" ht="12.75" customHeight="1">
      <c r="A334" s="346"/>
      <c r="B334" s="347"/>
      <c r="C334" s="125"/>
      <c r="D334" s="347"/>
      <c r="E334" s="125"/>
      <c r="F334" s="125"/>
      <c r="G334" s="348"/>
      <c r="H334" s="348"/>
      <c r="I334" s="348"/>
      <c r="J334" s="13"/>
      <c r="K334" s="13"/>
      <c r="L334" s="13"/>
      <c r="M334" s="13"/>
      <c r="N334" s="13"/>
      <c r="O334" s="13"/>
      <c r="P334" s="13"/>
      <c r="Q334" s="348"/>
      <c r="R334" s="13"/>
      <c r="S334" s="13"/>
      <c r="T334" s="13"/>
      <c r="U334" s="13"/>
      <c r="V334" s="13"/>
      <c r="W334" s="13"/>
      <c r="X334" s="348"/>
      <c r="Y334" s="13"/>
      <c r="Z334" s="13"/>
      <c r="AA334" s="13"/>
      <c r="AB334" s="13"/>
      <c r="AC334" s="13"/>
      <c r="AD334" s="13"/>
      <c r="AE334" s="348"/>
      <c r="AF334" s="349"/>
      <c r="AG334" s="13"/>
      <c r="AH334" s="13"/>
      <c r="AI334" s="13"/>
      <c r="AJ334" s="13"/>
      <c r="AK334" s="13"/>
      <c r="AL334" s="13"/>
      <c r="AM334" s="13"/>
      <c r="AN334" s="13"/>
      <c r="AO334" s="13"/>
      <c r="AP334" s="348"/>
      <c r="AQ334" s="348"/>
      <c r="AR334" s="349"/>
      <c r="AS334" s="349"/>
      <c r="AT334" s="349"/>
      <c r="AU334" s="349"/>
      <c r="AV334" s="349"/>
      <c r="AW334" s="349"/>
      <c r="AX334" s="349"/>
      <c r="AY334" s="349"/>
      <c r="AZ334" s="349"/>
      <c r="BA334" s="349"/>
      <c r="BB334" s="349"/>
      <c r="BC334" s="349"/>
      <c r="BD334" s="349"/>
      <c r="BE334" s="29"/>
      <c r="BF334" s="29"/>
      <c r="BG334" s="29"/>
      <c r="BH334" s="29"/>
      <c r="BI334" s="29"/>
      <c r="BJ334" s="29"/>
      <c r="BK334" s="29"/>
      <c r="BL334" s="29"/>
      <c r="BM334" s="29"/>
      <c r="BN334" s="29"/>
      <c r="BO334" s="29"/>
      <c r="BP334" s="29"/>
      <c r="BQ334" s="13"/>
      <c r="BR334" s="11"/>
    </row>
    <row r="335" spans="1:70" ht="12.75" customHeight="1">
      <c r="A335" s="346"/>
      <c r="B335" s="347"/>
      <c r="C335" s="125"/>
      <c r="D335" s="347"/>
      <c r="E335" s="125"/>
      <c r="F335" s="125"/>
      <c r="G335" s="348"/>
      <c r="H335" s="348"/>
      <c r="I335" s="348"/>
      <c r="J335" s="13"/>
      <c r="K335" s="13"/>
      <c r="L335" s="13"/>
      <c r="M335" s="13"/>
      <c r="N335" s="13"/>
      <c r="O335" s="13"/>
      <c r="P335" s="13"/>
      <c r="Q335" s="348"/>
      <c r="R335" s="13"/>
      <c r="S335" s="13"/>
      <c r="T335" s="13"/>
      <c r="U335" s="13"/>
      <c r="V335" s="13"/>
      <c r="W335" s="13"/>
      <c r="X335" s="348"/>
      <c r="Y335" s="13"/>
      <c r="Z335" s="13"/>
      <c r="AA335" s="13"/>
      <c r="AB335" s="13"/>
      <c r="AC335" s="13"/>
      <c r="AD335" s="13"/>
      <c r="AE335" s="348"/>
      <c r="AF335" s="349"/>
      <c r="AG335" s="13"/>
      <c r="AH335" s="13"/>
      <c r="AI335" s="13"/>
      <c r="AJ335" s="13"/>
      <c r="AK335" s="13"/>
      <c r="AL335" s="13"/>
      <c r="AM335" s="13"/>
      <c r="AN335" s="13"/>
      <c r="AO335" s="13"/>
      <c r="AP335" s="348"/>
      <c r="AQ335" s="348"/>
      <c r="AR335" s="349"/>
      <c r="AS335" s="349"/>
      <c r="AT335" s="349"/>
      <c r="AU335" s="349"/>
      <c r="AV335" s="349"/>
      <c r="AW335" s="349"/>
      <c r="AX335" s="349"/>
      <c r="AY335" s="349"/>
      <c r="AZ335" s="349"/>
      <c r="BA335" s="349"/>
      <c r="BB335" s="349"/>
      <c r="BC335" s="349"/>
      <c r="BD335" s="349"/>
      <c r="BE335" s="29"/>
      <c r="BF335" s="29"/>
      <c r="BG335" s="29"/>
      <c r="BH335" s="29"/>
      <c r="BI335" s="29"/>
      <c r="BJ335" s="29"/>
      <c r="BK335" s="29"/>
      <c r="BL335" s="29"/>
      <c r="BM335" s="29"/>
      <c r="BN335" s="29"/>
      <c r="BO335" s="29"/>
      <c r="BP335" s="29"/>
      <c r="BQ335" s="13"/>
      <c r="BR335" s="11"/>
    </row>
    <row r="336" spans="1:70" ht="12.75" customHeight="1">
      <c r="A336" s="346"/>
      <c r="B336" s="347"/>
      <c r="C336" s="125"/>
      <c r="D336" s="347"/>
      <c r="E336" s="125"/>
      <c r="F336" s="125"/>
      <c r="G336" s="348"/>
      <c r="H336" s="348"/>
      <c r="I336" s="348"/>
      <c r="J336" s="13"/>
      <c r="K336" s="13"/>
      <c r="L336" s="13"/>
      <c r="M336" s="13"/>
      <c r="N336" s="13"/>
      <c r="O336" s="13"/>
      <c r="P336" s="13"/>
      <c r="Q336" s="348"/>
      <c r="R336" s="13"/>
      <c r="S336" s="13"/>
      <c r="T336" s="13"/>
      <c r="U336" s="13"/>
      <c r="V336" s="13"/>
      <c r="W336" s="13"/>
      <c r="X336" s="348"/>
      <c r="Y336" s="13"/>
      <c r="Z336" s="13"/>
      <c r="AA336" s="13"/>
      <c r="AB336" s="13"/>
      <c r="AC336" s="13"/>
      <c r="AD336" s="13"/>
      <c r="AE336" s="348"/>
      <c r="AF336" s="349"/>
      <c r="AG336" s="13"/>
      <c r="AH336" s="13"/>
      <c r="AI336" s="13"/>
      <c r="AJ336" s="13"/>
      <c r="AK336" s="13"/>
      <c r="AL336" s="13"/>
      <c r="AM336" s="13"/>
      <c r="AN336" s="13"/>
      <c r="AO336" s="13"/>
      <c r="AP336" s="348"/>
      <c r="AQ336" s="348"/>
      <c r="AR336" s="349"/>
      <c r="AS336" s="349"/>
      <c r="AT336" s="349"/>
      <c r="AU336" s="349"/>
      <c r="AV336" s="349"/>
      <c r="AW336" s="349"/>
      <c r="AX336" s="349"/>
      <c r="AY336" s="349"/>
      <c r="AZ336" s="349"/>
      <c r="BA336" s="349"/>
      <c r="BB336" s="349"/>
      <c r="BC336" s="349"/>
      <c r="BD336" s="349"/>
      <c r="BE336" s="29"/>
      <c r="BF336" s="29"/>
      <c r="BG336" s="29"/>
      <c r="BH336" s="29"/>
      <c r="BI336" s="29"/>
      <c r="BJ336" s="29"/>
      <c r="BK336" s="29"/>
      <c r="BL336" s="29"/>
      <c r="BM336" s="29"/>
      <c r="BN336" s="29"/>
      <c r="BO336" s="29"/>
      <c r="BP336" s="29"/>
      <c r="BQ336" s="13"/>
      <c r="BR336" s="11"/>
    </row>
    <row r="337" spans="1:70" ht="12.75" customHeight="1">
      <c r="A337" s="346"/>
      <c r="B337" s="347"/>
      <c r="C337" s="125"/>
      <c r="D337" s="347"/>
      <c r="E337" s="125"/>
      <c r="F337" s="125"/>
      <c r="G337" s="348"/>
      <c r="H337" s="348"/>
      <c r="I337" s="348"/>
      <c r="J337" s="13"/>
      <c r="K337" s="13"/>
      <c r="L337" s="13"/>
      <c r="M337" s="13"/>
      <c r="N337" s="13"/>
      <c r="O337" s="13"/>
      <c r="P337" s="13"/>
      <c r="Q337" s="348"/>
      <c r="R337" s="13"/>
      <c r="S337" s="13"/>
      <c r="T337" s="13"/>
      <c r="U337" s="13"/>
      <c r="V337" s="13"/>
      <c r="W337" s="13"/>
      <c r="X337" s="348"/>
      <c r="Y337" s="13"/>
      <c r="Z337" s="13"/>
      <c r="AA337" s="13"/>
      <c r="AB337" s="13"/>
      <c r="AC337" s="13"/>
      <c r="AD337" s="13"/>
      <c r="AE337" s="348"/>
      <c r="AF337" s="349"/>
      <c r="AG337" s="13"/>
      <c r="AH337" s="13"/>
      <c r="AI337" s="13"/>
      <c r="AJ337" s="13"/>
      <c r="AK337" s="13"/>
      <c r="AL337" s="13"/>
      <c r="AM337" s="13"/>
      <c r="AN337" s="13"/>
      <c r="AO337" s="13"/>
      <c r="AP337" s="348"/>
      <c r="AQ337" s="348"/>
      <c r="AR337" s="349"/>
      <c r="AS337" s="349"/>
      <c r="AT337" s="349"/>
      <c r="AU337" s="349"/>
      <c r="AV337" s="349"/>
      <c r="AW337" s="349"/>
      <c r="AX337" s="349"/>
      <c r="AY337" s="349"/>
      <c r="AZ337" s="349"/>
      <c r="BA337" s="349"/>
      <c r="BB337" s="349"/>
      <c r="BC337" s="349"/>
      <c r="BD337" s="349"/>
      <c r="BE337" s="29"/>
      <c r="BF337" s="29"/>
      <c r="BG337" s="29"/>
      <c r="BH337" s="29"/>
      <c r="BI337" s="29"/>
      <c r="BJ337" s="29"/>
      <c r="BK337" s="29"/>
      <c r="BL337" s="29"/>
      <c r="BM337" s="29"/>
      <c r="BN337" s="29"/>
      <c r="BO337" s="29"/>
      <c r="BP337" s="29"/>
      <c r="BQ337" s="13"/>
      <c r="BR337" s="11"/>
    </row>
    <row r="338" spans="1:70" ht="12.75" customHeight="1">
      <c r="A338" s="346"/>
      <c r="B338" s="347"/>
      <c r="C338" s="125"/>
      <c r="D338" s="347"/>
      <c r="E338" s="125"/>
      <c r="F338" s="125"/>
      <c r="G338" s="348"/>
      <c r="H338" s="348"/>
      <c r="I338" s="348"/>
      <c r="J338" s="13"/>
      <c r="K338" s="13"/>
      <c r="L338" s="13"/>
      <c r="M338" s="13"/>
      <c r="N338" s="13"/>
      <c r="O338" s="13"/>
      <c r="P338" s="13"/>
      <c r="Q338" s="348"/>
      <c r="R338" s="13"/>
      <c r="S338" s="13"/>
      <c r="T338" s="13"/>
      <c r="U338" s="13"/>
      <c r="V338" s="13"/>
      <c r="W338" s="13"/>
      <c r="X338" s="348"/>
      <c r="Y338" s="13"/>
      <c r="Z338" s="13"/>
      <c r="AA338" s="13"/>
      <c r="AB338" s="13"/>
      <c r="AC338" s="13"/>
      <c r="AD338" s="13"/>
      <c r="AE338" s="348"/>
      <c r="AF338" s="349"/>
      <c r="AG338" s="13"/>
      <c r="AH338" s="13"/>
      <c r="AI338" s="13"/>
      <c r="AJ338" s="13"/>
      <c r="AK338" s="13"/>
      <c r="AL338" s="13"/>
      <c r="AM338" s="13"/>
      <c r="AN338" s="13"/>
      <c r="AO338" s="13"/>
      <c r="AP338" s="348"/>
      <c r="AQ338" s="348"/>
      <c r="AR338" s="349"/>
      <c r="AS338" s="349"/>
      <c r="AT338" s="349"/>
      <c r="AU338" s="349"/>
      <c r="AV338" s="349"/>
      <c r="AW338" s="349"/>
      <c r="AX338" s="349"/>
      <c r="AY338" s="349"/>
      <c r="AZ338" s="349"/>
      <c r="BA338" s="349"/>
      <c r="BB338" s="349"/>
      <c r="BC338" s="349"/>
      <c r="BD338" s="349"/>
      <c r="BE338" s="29"/>
      <c r="BF338" s="29"/>
      <c r="BG338" s="29"/>
      <c r="BH338" s="29"/>
      <c r="BI338" s="29"/>
      <c r="BJ338" s="29"/>
      <c r="BK338" s="29"/>
      <c r="BL338" s="29"/>
      <c r="BM338" s="29"/>
      <c r="BN338" s="29"/>
      <c r="BO338" s="29"/>
      <c r="BP338" s="29"/>
      <c r="BQ338" s="13"/>
      <c r="BR338" s="11"/>
    </row>
    <row r="339" spans="1:70" ht="12.75" customHeight="1">
      <c r="A339" s="346"/>
      <c r="B339" s="347"/>
      <c r="C339" s="125"/>
      <c r="D339" s="347"/>
      <c r="E339" s="125"/>
      <c r="F339" s="125"/>
      <c r="G339" s="348"/>
      <c r="H339" s="348"/>
      <c r="I339" s="348"/>
      <c r="J339" s="13"/>
      <c r="K339" s="13"/>
      <c r="L339" s="13"/>
      <c r="M339" s="13"/>
      <c r="N339" s="13"/>
      <c r="O339" s="13"/>
      <c r="P339" s="13"/>
      <c r="Q339" s="348"/>
      <c r="R339" s="13"/>
      <c r="S339" s="13"/>
      <c r="T339" s="13"/>
      <c r="U339" s="13"/>
      <c r="V339" s="13"/>
      <c r="W339" s="13"/>
      <c r="X339" s="348"/>
      <c r="Y339" s="13"/>
      <c r="Z339" s="13"/>
      <c r="AA339" s="13"/>
      <c r="AB339" s="13"/>
      <c r="AC339" s="13"/>
      <c r="AD339" s="13"/>
      <c r="AE339" s="348"/>
      <c r="AF339" s="349"/>
      <c r="AG339" s="13"/>
      <c r="AH339" s="13"/>
      <c r="AI339" s="13"/>
      <c r="AJ339" s="13"/>
      <c r="AK339" s="13"/>
      <c r="AL339" s="13"/>
      <c r="AM339" s="13"/>
      <c r="AN339" s="13"/>
      <c r="AO339" s="13"/>
      <c r="AP339" s="348"/>
      <c r="AQ339" s="348"/>
      <c r="AR339" s="349"/>
      <c r="AS339" s="349"/>
      <c r="AT339" s="349"/>
      <c r="AU339" s="349"/>
      <c r="AV339" s="349"/>
      <c r="AW339" s="349"/>
      <c r="AX339" s="349"/>
      <c r="AY339" s="349"/>
      <c r="AZ339" s="349"/>
      <c r="BA339" s="349"/>
      <c r="BB339" s="349"/>
      <c r="BC339" s="349"/>
      <c r="BD339" s="349"/>
      <c r="BE339" s="29"/>
      <c r="BF339" s="29"/>
      <c r="BG339" s="29"/>
      <c r="BH339" s="29"/>
      <c r="BI339" s="29"/>
      <c r="BJ339" s="29"/>
      <c r="BK339" s="29"/>
      <c r="BL339" s="29"/>
      <c r="BM339" s="29"/>
      <c r="BN339" s="29"/>
      <c r="BO339" s="29"/>
      <c r="BP339" s="29"/>
      <c r="BQ339" s="13"/>
      <c r="BR339" s="11"/>
    </row>
    <row r="340" spans="1:70" ht="12.75" customHeight="1">
      <c r="A340" s="346"/>
      <c r="B340" s="347"/>
      <c r="C340" s="125"/>
      <c r="D340" s="347"/>
      <c r="E340" s="125"/>
      <c r="F340" s="125"/>
      <c r="G340" s="348"/>
      <c r="H340" s="348"/>
      <c r="I340" s="348"/>
      <c r="J340" s="13"/>
      <c r="K340" s="13"/>
      <c r="L340" s="13"/>
      <c r="M340" s="13"/>
      <c r="N340" s="13"/>
      <c r="O340" s="13"/>
      <c r="P340" s="13"/>
      <c r="Q340" s="348"/>
      <c r="R340" s="13"/>
      <c r="S340" s="13"/>
      <c r="T340" s="13"/>
      <c r="U340" s="13"/>
      <c r="V340" s="13"/>
      <c r="W340" s="13"/>
      <c r="X340" s="348"/>
      <c r="Y340" s="13"/>
      <c r="Z340" s="13"/>
      <c r="AA340" s="13"/>
      <c r="AB340" s="13"/>
      <c r="AC340" s="13"/>
      <c r="AD340" s="13"/>
      <c r="AE340" s="348"/>
      <c r="AF340" s="349"/>
      <c r="AG340" s="13"/>
      <c r="AH340" s="13"/>
      <c r="AI340" s="13"/>
      <c r="AJ340" s="13"/>
      <c r="AK340" s="13"/>
      <c r="AL340" s="13"/>
      <c r="AM340" s="13"/>
      <c r="AN340" s="13"/>
      <c r="AO340" s="13"/>
      <c r="AP340" s="348"/>
      <c r="AQ340" s="348"/>
      <c r="AR340" s="349"/>
      <c r="AS340" s="349"/>
      <c r="AT340" s="349"/>
      <c r="AU340" s="349"/>
      <c r="AV340" s="349"/>
      <c r="AW340" s="349"/>
      <c r="AX340" s="349"/>
      <c r="AY340" s="349"/>
      <c r="AZ340" s="349"/>
      <c r="BA340" s="349"/>
      <c r="BB340" s="349"/>
      <c r="BC340" s="349"/>
      <c r="BD340" s="349"/>
      <c r="BE340" s="29"/>
      <c r="BF340" s="29"/>
      <c r="BG340" s="29"/>
      <c r="BH340" s="29"/>
      <c r="BI340" s="29"/>
      <c r="BJ340" s="29"/>
      <c r="BK340" s="29"/>
      <c r="BL340" s="29"/>
      <c r="BM340" s="29"/>
      <c r="BN340" s="29"/>
      <c r="BO340" s="29"/>
      <c r="BP340" s="29"/>
      <c r="BQ340" s="13"/>
      <c r="BR340" s="11"/>
    </row>
    <row r="341" spans="1:70" ht="12.75" customHeight="1">
      <c r="A341" s="346"/>
      <c r="B341" s="347"/>
      <c r="C341" s="125"/>
      <c r="D341" s="347"/>
      <c r="E341" s="125"/>
      <c r="F341" s="125"/>
      <c r="G341" s="348"/>
      <c r="H341" s="348"/>
      <c r="I341" s="348"/>
      <c r="J341" s="13"/>
      <c r="K341" s="13"/>
      <c r="L341" s="13"/>
      <c r="M341" s="13"/>
      <c r="N341" s="13"/>
      <c r="O341" s="13"/>
      <c r="P341" s="13"/>
      <c r="Q341" s="348"/>
      <c r="R341" s="13"/>
      <c r="S341" s="13"/>
      <c r="T341" s="13"/>
      <c r="U341" s="13"/>
      <c r="V341" s="13"/>
      <c r="W341" s="13"/>
      <c r="X341" s="348"/>
      <c r="Y341" s="13"/>
      <c r="Z341" s="13"/>
      <c r="AA341" s="13"/>
      <c r="AB341" s="13"/>
      <c r="AC341" s="13"/>
      <c r="AD341" s="13"/>
      <c r="AE341" s="348"/>
      <c r="AF341" s="349"/>
      <c r="AG341" s="13"/>
      <c r="AH341" s="13"/>
      <c r="AI341" s="13"/>
      <c r="AJ341" s="13"/>
      <c r="AK341" s="13"/>
      <c r="AL341" s="13"/>
      <c r="AM341" s="13"/>
      <c r="AN341" s="13"/>
      <c r="AO341" s="13"/>
      <c r="AP341" s="348"/>
      <c r="AQ341" s="348"/>
      <c r="AR341" s="349"/>
      <c r="AS341" s="349"/>
      <c r="AT341" s="349"/>
      <c r="AU341" s="349"/>
      <c r="AV341" s="349"/>
      <c r="AW341" s="349"/>
      <c r="AX341" s="349"/>
      <c r="AY341" s="349"/>
      <c r="AZ341" s="349"/>
      <c r="BA341" s="349"/>
      <c r="BB341" s="349"/>
      <c r="BC341" s="349"/>
      <c r="BD341" s="349"/>
      <c r="BE341" s="29"/>
      <c r="BF341" s="29"/>
      <c r="BG341" s="29"/>
      <c r="BH341" s="29"/>
      <c r="BI341" s="29"/>
      <c r="BJ341" s="29"/>
      <c r="BK341" s="29"/>
      <c r="BL341" s="29"/>
      <c r="BM341" s="29"/>
      <c r="BN341" s="29"/>
      <c r="BO341" s="29"/>
      <c r="BP341" s="29"/>
      <c r="BQ341" s="13"/>
      <c r="BR341" s="11"/>
    </row>
    <row r="342" spans="1:70" ht="12.75" customHeight="1">
      <c r="A342" s="346"/>
      <c r="B342" s="347"/>
      <c r="C342" s="125"/>
      <c r="D342" s="347"/>
      <c r="E342" s="125"/>
      <c r="F342" s="125"/>
      <c r="G342" s="348"/>
      <c r="H342" s="348"/>
      <c r="I342" s="348"/>
      <c r="J342" s="13"/>
      <c r="K342" s="13"/>
      <c r="L342" s="13"/>
      <c r="M342" s="13"/>
      <c r="N342" s="13"/>
      <c r="O342" s="13"/>
      <c r="P342" s="13"/>
      <c r="Q342" s="348"/>
      <c r="R342" s="13"/>
      <c r="S342" s="13"/>
      <c r="T342" s="13"/>
      <c r="U342" s="13"/>
      <c r="V342" s="13"/>
      <c r="W342" s="13"/>
      <c r="X342" s="348"/>
      <c r="Y342" s="13"/>
      <c r="Z342" s="13"/>
      <c r="AA342" s="13"/>
      <c r="AB342" s="13"/>
      <c r="AC342" s="13"/>
      <c r="AD342" s="13"/>
      <c r="AE342" s="348"/>
      <c r="AF342" s="349"/>
      <c r="AG342" s="13"/>
      <c r="AH342" s="13"/>
      <c r="AI342" s="13"/>
      <c r="AJ342" s="13"/>
      <c r="AK342" s="13"/>
      <c r="AL342" s="13"/>
      <c r="AM342" s="13"/>
      <c r="AN342" s="13"/>
      <c r="AO342" s="13"/>
      <c r="AP342" s="348"/>
      <c r="AQ342" s="348"/>
      <c r="AR342" s="349"/>
      <c r="AS342" s="349"/>
      <c r="AT342" s="349"/>
      <c r="AU342" s="349"/>
      <c r="AV342" s="349"/>
      <c r="AW342" s="349"/>
      <c r="AX342" s="349"/>
      <c r="AY342" s="349"/>
      <c r="AZ342" s="349"/>
      <c r="BA342" s="349"/>
      <c r="BB342" s="349"/>
      <c r="BC342" s="349"/>
      <c r="BD342" s="349"/>
      <c r="BE342" s="29"/>
      <c r="BF342" s="29"/>
      <c r="BG342" s="29"/>
      <c r="BH342" s="29"/>
      <c r="BI342" s="29"/>
      <c r="BJ342" s="29"/>
      <c r="BK342" s="29"/>
      <c r="BL342" s="29"/>
      <c r="BM342" s="29"/>
      <c r="BN342" s="29"/>
      <c r="BO342" s="29"/>
      <c r="BP342" s="29"/>
      <c r="BQ342" s="13"/>
      <c r="BR342" s="11"/>
    </row>
    <row r="343" spans="1:70" ht="12.75" customHeight="1">
      <c r="A343" s="346"/>
      <c r="B343" s="347"/>
      <c r="C343" s="125"/>
      <c r="D343" s="347"/>
      <c r="E343" s="125"/>
      <c r="F343" s="125"/>
      <c r="G343" s="348"/>
      <c r="H343" s="348"/>
      <c r="I343" s="348"/>
      <c r="J343" s="13"/>
      <c r="K343" s="13"/>
      <c r="L343" s="13"/>
      <c r="M343" s="13"/>
      <c r="N343" s="13"/>
      <c r="O343" s="13"/>
      <c r="P343" s="13"/>
      <c r="Q343" s="348"/>
      <c r="R343" s="13"/>
      <c r="S343" s="13"/>
      <c r="T343" s="13"/>
      <c r="U343" s="13"/>
      <c r="V343" s="13"/>
      <c r="W343" s="13"/>
      <c r="X343" s="348"/>
      <c r="Y343" s="13"/>
      <c r="Z343" s="13"/>
      <c r="AA343" s="13"/>
      <c r="AB343" s="13"/>
      <c r="AC343" s="13"/>
      <c r="AD343" s="13"/>
      <c r="AE343" s="348"/>
      <c r="AF343" s="349"/>
      <c r="AG343" s="13"/>
      <c r="AH343" s="13"/>
      <c r="AI343" s="13"/>
      <c r="AJ343" s="13"/>
      <c r="AK343" s="13"/>
      <c r="AL343" s="13"/>
      <c r="AM343" s="13"/>
      <c r="AN343" s="13"/>
      <c r="AO343" s="13"/>
      <c r="AP343" s="348"/>
      <c r="AQ343" s="348"/>
      <c r="AR343" s="349"/>
      <c r="AS343" s="349"/>
      <c r="AT343" s="349"/>
      <c r="AU343" s="349"/>
      <c r="AV343" s="349"/>
      <c r="AW343" s="349"/>
      <c r="AX343" s="349"/>
      <c r="AY343" s="349"/>
      <c r="AZ343" s="349"/>
      <c r="BA343" s="349"/>
      <c r="BB343" s="349"/>
      <c r="BC343" s="349"/>
      <c r="BD343" s="349"/>
      <c r="BE343" s="29"/>
      <c r="BF343" s="29"/>
      <c r="BG343" s="29"/>
      <c r="BH343" s="29"/>
      <c r="BI343" s="29"/>
      <c r="BJ343" s="29"/>
      <c r="BK343" s="29"/>
      <c r="BL343" s="29"/>
      <c r="BM343" s="29"/>
      <c r="BN343" s="29"/>
      <c r="BO343" s="29"/>
      <c r="BP343" s="29"/>
      <c r="BQ343" s="13"/>
      <c r="BR343" s="11"/>
    </row>
    <row r="344" spans="1:70" ht="12.75" customHeight="1">
      <c r="A344" s="346"/>
      <c r="B344" s="347"/>
      <c r="C344" s="125"/>
      <c r="D344" s="347"/>
      <c r="E344" s="125"/>
      <c r="F344" s="125"/>
      <c r="G344" s="348"/>
      <c r="H344" s="348"/>
      <c r="I344" s="348"/>
      <c r="J344" s="13"/>
      <c r="K344" s="13"/>
      <c r="L344" s="13"/>
      <c r="M344" s="13"/>
      <c r="N344" s="13"/>
      <c r="O344" s="13"/>
      <c r="P344" s="13"/>
      <c r="Q344" s="348"/>
      <c r="R344" s="13"/>
      <c r="S344" s="13"/>
      <c r="T344" s="13"/>
      <c r="U344" s="13"/>
      <c r="V344" s="13"/>
      <c r="W344" s="13"/>
      <c r="X344" s="348"/>
      <c r="Y344" s="13"/>
      <c r="Z344" s="13"/>
      <c r="AA344" s="13"/>
      <c r="AB344" s="13"/>
      <c r="AC344" s="13"/>
      <c r="AD344" s="13"/>
      <c r="AE344" s="348"/>
      <c r="AF344" s="349"/>
      <c r="AG344" s="13"/>
      <c r="AH344" s="13"/>
      <c r="AI344" s="13"/>
      <c r="AJ344" s="13"/>
      <c r="AK344" s="13"/>
      <c r="AL344" s="13"/>
      <c r="AM344" s="13"/>
      <c r="AN344" s="13"/>
      <c r="AO344" s="13"/>
      <c r="AP344" s="348"/>
      <c r="AQ344" s="348"/>
      <c r="AR344" s="349"/>
      <c r="AS344" s="349"/>
      <c r="AT344" s="349"/>
      <c r="AU344" s="349"/>
      <c r="AV344" s="349"/>
      <c r="AW344" s="349"/>
      <c r="AX344" s="349"/>
      <c r="AY344" s="349"/>
      <c r="AZ344" s="349"/>
      <c r="BA344" s="349"/>
      <c r="BB344" s="349"/>
      <c r="BC344" s="349"/>
      <c r="BD344" s="349"/>
      <c r="BE344" s="29"/>
      <c r="BF344" s="29"/>
      <c r="BG344" s="29"/>
      <c r="BH344" s="29"/>
      <c r="BI344" s="29"/>
      <c r="BJ344" s="29"/>
      <c r="BK344" s="29"/>
      <c r="BL344" s="29"/>
      <c r="BM344" s="29"/>
      <c r="BN344" s="29"/>
      <c r="BO344" s="29"/>
      <c r="BP344" s="29"/>
      <c r="BQ344" s="13"/>
      <c r="BR344" s="11"/>
    </row>
    <row r="345" spans="1:70" ht="12.75" customHeight="1">
      <c r="A345" s="346"/>
      <c r="B345" s="347"/>
      <c r="C345" s="125"/>
      <c r="D345" s="347"/>
      <c r="E345" s="125"/>
      <c r="F345" s="125"/>
      <c r="G345" s="348"/>
      <c r="H345" s="348"/>
      <c r="I345" s="348"/>
      <c r="J345" s="13"/>
      <c r="K345" s="13"/>
      <c r="L345" s="13"/>
      <c r="M345" s="13"/>
      <c r="N345" s="13"/>
      <c r="O345" s="13"/>
      <c r="P345" s="13"/>
      <c r="Q345" s="348"/>
      <c r="R345" s="13"/>
      <c r="S345" s="13"/>
      <c r="T345" s="13"/>
      <c r="U345" s="13"/>
      <c r="V345" s="13"/>
      <c r="W345" s="13"/>
      <c r="X345" s="348"/>
      <c r="Y345" s="13"/>
      <c r="Z345" s="13"/>
      <c r="AA345" s="13"/>
      <c r="AB345" s="13"/>
      <c r="AC345" s="13"/>
      <c r="AD345" s="13"/>
      <c r="AE345" s="348"/>
      <c r="AF345" s="349"/>
      <c r="AG345" s="13"/>
      <c r="AH345" s="13"/>
      <c r="AI345" s="13"/>
      <c r="AJ345" s="13"/>
      <c r="AK345" s="13"/>
      <c r="AL345" s="13"/>
      <c r="AM345" s="13"/>
      <c r="AN345" s="13"/>
      <c r="AO345" s="13"/>
      <c r="AP345" s="348"/>
      <c r="AQ345" s="348"/>
      <c r="AR345" s="349"/>
      <c r="AS345" s="349"/>
      <c r="AT345" s="349"/>
      <c r="AU345" s="349"/>
      <c r="AV345" s="349"/>
      <c r="AW345" s="349"/>
      <c r="AX345" s="349"/>
      <c r="AY345" s="349"/>
      <c r="AZ345" s="349"/>
      <c r="BA345" s="349"/>
      <c r="BB345" s="349"/>
      <c r="BC345" s="349"/>
      <c r="BD345" s="349"/>
      <c r="BE345" s="29"/>
      <c r="BF345" s="29"/>
      <c r="BG345" s="29"/>
      <c r="BH345" s="29"/>
      <c r="BI345" s="29"/>
      <c r="BJ345" s="29"/>
      <c r="BK345" s="29"/>
      <c r="BL345" s="29"/>
      <c r="BM345" s="29"/>
      <c r="BN345" s="29"/>
      <c r="BO345" s="29"/>
      <c r="BP345" s="29"/>
      <c r="BQ345" s="13"/>
      <c r="BR345" s="11"/>
    </row>
    <row r="346" spans="1:70" ht="12.75" customHeight="1">
      <c r="A346" s="346"/>
      <c r="B346" s="347"/>
      <c r="C346" s="125"/>
      <c r="D346" s="347"/>
      <c r="E346" s="125"/>
      <c r="F346" s="125"/>
      <c r="G346" s="348"/>
      <c r="H346" s="348"/>
      <c r="I346" s="348"/>
      <c r="J346" s="13"/>
      <c r="K346" s="13"/>
      <c r="L346" s="13"/>
      <c r="M346" s="13"/>
      <c r="N346" s="13"/>
      <c r="O346" s="13"/>
      <c r="P346" s="13"/>
      <c r="Q346" s="348"/>
      <c r="R346" s="13"/>
      <c r="S346" s="13"/>
      <c r="T346" s="13"/>
      <c r="U346" s="13"/>
      <c r="V346" s="13"/>
      <c r="W346" s="13"/>
      <c r="X346" s="348"/>
      <c r="Y346" s="13"/>
      <c r="Z346" s="13"/>
      <c r="AA346" s="13"/>
      <c r="AB346" s="13"/>
      <c r="AC346" s="13"/>
      <c r="AD346" s="13"/>
      <c r="AE346" s="348"/>
      <c r="AF346" s="349"/>
      <c r="AG346" s="13"/>
      <c r="AH346" s="13"/>
      <c r="AI346" s="13"/>
      <c r="AJ346" s="13"/>
      <c r="AK346" s="13"/>
      <c r="AL346" s="13"/>
      <c r="AM346" s="13"/>
      <c r="AN346" s="13"/>
      <c r="AO346" s="13"/>
      <c r="AP346" s="348"/>
      <c r="AQ346" s="348"/>
      <c r="AR346" s="349"/>
      <c r="AS346" s="349"/>
      <c r="AT346" s="349"/>
      <c r="AU346" s="349"/>
      <c r="AV346" s="349"/>
      <c r="AW346" s="349"/>
      <c r="AX346" s="349"/>
      <c r="AY346" s="349"/>
      <c r="AZ346" s="349"/>
      <c r="BA346" s="349"/>
      <c r="BB346" s="349"/>
      <c r="BC346" s="349"/>
      <c r="BD346" s="349"/>
      <c r="BE346" s="29"/>
      <c r="BF346" s="29"/>
      <c r="BG346" s="29"/>
      <c r="BH346" s="29"/>
      <c r="BI346" s="29"/>
      <c r="BJ346" s="29"/>
      <c r="BK346" s="29"/>
      <c r="BL346" s="29"/>
      <c r="BM346" s="29"/>
      <c r="BN346" s="29"/>
      <c r="BO346" s="29"/>
      <c r="BP346" s="29"/>
      <c r="BQ346" s="13"/>
      <c r="BR346" s="11"/>
    </row>
    <row r="347" spans="1:70" ht="12.75" customHeight="1">
      <c r="A347" s="346"/>
      <c r="B347" s="347"/>
      <c r="C347" s="125"/>
      <c r="D347" s="347"/>
      <c r="E347" s="125"/>
      <c r="F347" s="125"/>
      <c r="G347" s="348"/>
      <c r="H347" s="348"/>
      <c r="I347" s="348"/>
      <c r="J347" s="13"/>
      <c r="K347" s="13"/>
      <c r="L347" s="13"/>
      <c r="M347" s="13"/>
      <c r="N347" s="13"/>
      <c r="O347" s="13"/>
      <c r="P347" s="13"/>
      <c r="Q347" s="348"/>
      <c r="R347" s="13"/>
      <c r="S347" s="13"/>
      <c r="T347" s="13"/>
      <c r="U347" s="13"/>
      <c r="V347" s="13"/>
      <c r="W347" s="13"/>
      <c r="X347" s="348"/>
      <c r="Y347" s="13"/>
      <c r="Z347" s="13"/>
      <c r="AA347" s="13"/>
      <c r="AB347" s="13"/>
      <c r="AC347" s="13"/>
      <c r="AD347" s="13"/>
      <c r="AE347" s="348"/>
      <c r="AF347" s="349"/>
      <c r="AG347" s="13"/>
      <c r="AH347" s="13"/>
      <c r="AI347" s="13"/>
      <c r="AJ347" s="13"/>
      <c r="AK347" s="13"/>
      <c r="AL347" s="13"/>
      <c r="AM347" s="13"/>
      <c r="AN347" s="13"/>
      <c r="AO347" s="13"/>
      <c r="AP347" s="348"/>
      <c r="AQ347" s="348"/>
      <c r="AR347" s="349"/>
      <c r="AS347" s="349"/>
      <c r="AT347" s="349"/>
      <c r="AU347" s="349"/>
      <c r="AV347" s="349"/>
      <c r="AW347" s="349"/>
      <c r="AX347" s="349"/>
      <c r="AY347" s="349"/>
      <c r="AZ347" s="349"/>
      <c r="BA347" s="349"/>
      <c r="BB347" s="349"/>
      <c r="BC347" s="349"/>
      <c r="BD347" s="349"/>
      <c r="BE347" s="29"/>
      <c r="BF347" s="29"/>
      <c r="BG347" s="29"/>
      <c r="BH347" s="29"/>
      <c r="BI347" s="29"/>
      <c r="BJ347" s="29"/>
      <c r="BK347" s="29"/>
      <c r="BL347" s="29"/>
      <c r="BM347" s="29"/>
      <c r="BN347" s="29"/>
      <c r="BO347" s="29"/>
      <c r="BP347" s="29"/>
      <c r="BQ347" s="13"/>
      <c r="BR347" s="11"/>
    </row>
  </sheetData>
  <mergeCells count="52">
    <mergeCell ref="BO7:BO8"/>
    <mergeCell ref="BP7:BP8"/>
    <mergeCell ref="B154:K154"/>
    <mergeCell ref="BD7:BD8"/>
    <mergeCell ref="BE7:BF7"/>
    <mergeCell ref="BG7:BG8"/>
    <mergeCell ref="BH7:BH8"/>
    <mergeCell ref="BI7:BI8"/>
    <mergeCell ref="BJ7:BJ8"/>
    <mergeCell ref="AE7:AE8"/>
    <mergeCell ref="AH7:AO7"/>
    <mergeCell ref="AS7:AS8"/>
    <mergeCell ref="AT7:AT8"/>
    <mergeCell ref="AU7:AU8"/>
    <mergeCell ref="AV7:AV8"/>
    <mergeCell ref="BD6:BI6"/>
    <mergeCell ref="BJ6:BP6"/>
    <mergeCell ref="E7:E8"/>
    <mergeCell ref="F7:F8"/>
    <mergeCell ref="I7:I8"/>
    <mergeCell ref="J7:M7"/>
    <mergeCell ref="N7:N8"/>
    <mergeCell ref="O7:O8"/>
    <mergeCell ref="P7:P8"/>
    <mergeCell ref="AQ6:AQ8"/>
    <mergeCell ref="AR6:AR8"/>
    <mergeCell ref="AS6:AV6"/>
    <mergeCell ref="AW6:AZ7"/>
    <mergeCell ref="BA6:BA8"/>
    <mergeCell ref="BB6:BB8"/>
    <mergeCell ref="BK7:BN7"/>
    <mergeCell ref="Q6:AE6"/>
    <mergeCell ref="AF6:AF8"/>
    <mergeCell ref="AG6:AG8"/>
    <mergeCell ref="AH6:AO6"/>
    <mergeCell ref="BC6:BC8"/>
    <mergeCell ref="A1:B1"/>
    <mergeCell ref="C2:BP2"/>
    <mergeCell ref="C3:BP3"/>
    <mergeCell ref="C4:BP4"/>
    <mergeCell ref="A6:A8"/>
    <mergeCell ref="B6:B8"/>
    <mergeCell ref="C6:C8"/>
    <mergeCell ref="D6:D8"/>
    <mergeCell ref="E6:F6"/>
    <mergeCell ref="G6:G8"/>
    <mergeCell ref="AP6:AP8"/>
    <mergeCell ref="Q7:Q8"/>
    <mergeCell ref="R7:W7"/>
    <mergeCell ref="X7:X8"/>
    <mergeCell ref="Y7:AD7"/>
    <mergeCell ref="I6:P6"/>
  </mergeCells>
  <pageMargins left="0.42" right="0.3" top="0.46" bottom="0.37" header="0.3" footer="0.3"/>
  <pageSetup paperSize="9" scale="70"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20</vt:i4>
      </vt:variant>
    </vt:vector>
  </HeadingPairs>
  <TitlesOfParts>
    <vt:vector size="36" baseType="lpstr">
      <vt:lpstr>TH 2021-2025 (YT-LD)</vt:lpstr>
      <vt:lpstr>Tien N3-N4</vt:lpstr>
      <vt:lpstr>TM Tu chu 2026</vt:lpstr>
      <vt:lpstr>PL1 Phan loai</vt:lpstr>
      <vt:lpstr>TH 2026-2030</vt:lpstr>
      <vt:lpstr>Loai hinh (2)</vt:lpstr>
      <vt:lpstr>Loai hinh</vt:lpstr>
      <vt:lpstr>PL 2 Bao cao tu chu 2025</vt:lpstr>
      <vt:lpstr>2021</vt:lpstr>
      <vt:lpstr>2022</vt:lpstr>
      <vt:lpstr>2023</vt:lpstr>
      <vt:lpstr>2024</vt:lpstr>
      <vt:lpstr>DT 2025</vt:lpstr>
      <vt:lpstr>Uoc 2025</vt:lpstr>
      <vt:lpstr>2026 (TM)</vt:lpstr>
      <vt:lpstr>2026</vt:lpstr>
      <vt:lpstr>'2026'!Print_Area</vt:lpstr>
      <vt:lpstr>'2026 (TM)'!Print_Area</vt:lpstr>
      <vt:lpstr>'Loai hinh'!Print_Area</vt:lpstr>
      <vt:lpstr>'Loai hinh (2)'!Print_Area</vt:lpstr>
      <vt:lpstr>'PL 2 Bao cao tu chu 2025'!Print_Area</vt:lpstr>
      <vt:lpstr>'PL1 Phan loai'!Print_Area</vt:lpstr>
      <vt:lpstr>'TH 2021-2025 (YT-LD)'!Print_Area</vt:lpstr>
      <vt:lpstr>'TH 2026-2030'!Print_Area</vt:lpstr>
      <vt:lpstr>'Tien N3-N4'!Print_Area</vt:lpstr>
      <vt:lpstr>'TM Tu chu 2026'!Print_Area</vt:lpstr>
      <vt:lpstr>'2026'!Print_Titles</vt:lpstr>
      <vt:lpstr>'2026 (TM)'!Print_Titles</vt:lpstr>
      <vt:lpstr>'Loai hinh'!Print_Titles</vt:lpstr>
      <vt:lpstr>'Loai hinh (2)'!Print_Titles</vt:lpstr>
      <vt:lpstr>'PL 2 Bao cao tu chu 2025'!Print_Titles</vt:lpstr>
      <vt:lpstr>'PL1 Phan loai'!Print_Titles</vt:lpstr>
      <vt:lpstr>'TH 2021-2025 (YT-LD)'!Print_Titles</vt:lpstr>
      <vt:lpstr>'TH 2026-2030'!Print_Titles</vt:lpstr>
      <vt:lpstr>'Tien N3-N4'!Print_Titles</vt:lpstr>
      <vt:lpstr>'TM Tu chu 2026'!Print_Titles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 Nga KHTC</dc:creator>
  <cp:lastModifiedBy>Van thu</cp:lastModifiedBy>
  <cp:lastPrinted>2026-01-27T03:03:29Z</cp:lastPrinted>
  <dcterms:created xsi:type="dcterms:W3CDTF">2025-12-20T12:08:05Z</dcterms:created>
  <dcterms:modified xsi:type="dcterms:W3CDTF">2026-02-02T02:32:17Z</dcterms:modified>
</cp:coreProperties>
</file>